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SZ-OEN-PC-401\Data\ПТО\! КАПИТАЛЬНЫЙ РЕМОНТ И ТЕХ.ОБСЛ\КР 2023\ПУ Приозерск\Саперное ф.3 ТП-16 - РП-1\"/>
    </mc:Choice>
  </mc:AlternateContent>
  <bookViews>
    <workbookView xWindow="-15" yWindow="0" windowWidth="10680" windowHeight="1185" tabRatio="601"/>
  </bookViews>
  <sheets>
    <sheet name="2022" sheetId="2" r:id="rId1"/>
    <sheet name="Примечания" sheetId="7" r:id="rId2"/>
    <sheet name="Таблица 1" sheetId="11" r:id="rId3"/>
    <sheet name="Таблица 2" sheetId="12" r:id="rId4"/>
    <sheet name="Таблица 3" sheetId="13" r:id="rId5"/>
    <sheet name="Таблица 4" sheetId="14" r:id="rId6"/>
    <sheet name="Осельки" sheetId="17" r:id="rId7"/>
    <sheet name="Сиверский" sheetId="18" r:id="rId8"/>
    <sheet name="Лист1" sheetId="19" r:id="rId9"/>
  </sheets>
  <definedNames>
    <definedName name="_xlnm._FilterDatabase" localSheetId="0" hidden="1">'2022'!$A$8:$WW$933</definedName>
  </definedNames>
  <calcPr calcId="162913"/>
</workbook>
</file>

<file path=xl/calcChain.xml><?xml version="1.0" encoding="utf-8"?>
<calcChain xmlns="http://schemas.openxmlformats.org/spreadsheetml/2006/main">
  <c r="J73" i="2" l="1"/>
  <c r="Y73" i="2"/>
  <c r="J904" i="2" l="1"/>
  <c r="J933" i="2"/>
  <c r="Y933" i="2" s="1"/>
  <c r="J932" i="2"/>
  <c r="Y932" i="2" s="1"/>
  <c r="Y931" i="2" l="1"/>
  <c r="J930" i="2"/>
  <c r="Y930" i="2" l="1"/>
  <c r="J929" i="2"/>
  <c r="Y929" i="2" s="1"/>
  <c r="J928" i="2"/>
  <c r="Y928" i="2" s="1"/>
  <c r="J926" i="2" l="1"/>
  <c r="Y926" i="2" l="1"/>
  <c r="Y927" i="2"/>
  <c r="J925" i="2"/>
  <c r="Y925" i="2" l="1"/>
  <c r="J867" i="2"/>
  <c r="J924" i="2" l="1"/>
  <c r="Y924" i="2" s="1"/>
  <c r="Y921" i="2" l="1"/>
  <c r="J923" i="2"/>
  <c r="Y923" i="2" s="1"/>
  <c r="J922" i="2"/>
  <c r="Y922" i="2" s="1"/>
  <c r="Y920" i="2" l="1"/>
  <c r="J646" i="2"/>
  <c r="J917" i="2" l="1"/>
  <c r="J916" i="2" l="1"/>
  <c r="J12" i="19" l="1"/>
  <c r="A12" i="19"/>
  <c r="Y918" i="2" l="1"/>
  <c r="Y910" i="2"/>
  <c r="Y911" i="2"/>
  <c r="Y912" i="2"/>
  <c r="J914" i="2"/>
  <c r="Y914" i="2" s="1"/>
  <c r="J913" i="2"/>
  <c r="Y913" i="2" s="1"/>
  <c r="J909" i="2"/>
  <c r="Y909" i="2" s="1"/>
  <c r="J840" i="2"/>
  <c r="J919" i="2"/>
  <c r="Y919" i="2" s="1"/>
  <c r="Y917" i="2"/>
  <c r="Y916" i="2"/>
  <c r="Y905" i="2" l="1"/>
  <c r="J872" i="2"/>
  <c r="J915" i="2"/>
  <c r="Y915" i="2" s="1"/>
  <c r="J908" i="2"/>
  <c r="Y908" i="2" s="1"/>
  <c r="J907" i="2"/>
  <c r="Y907" i="2" s="1"/>
  <c r="J906" i="2"/>
  <c r="Y906" i="2" s="1"/>
  <c r="Y901" i="2" l="1"/>
  <c r="J889" i="2"/>
  <c r="J888" i="2"/>
  <c r="Y904" i="2"/>
  <c r="J903" i="2"/>
  <c r="Y903" i="2" s="1"/>
  <c r="J902" i="2"/>
  <c r="Y902" i="2" s="1"/>
  <c r="J900" i="2"/>
  <c r="Y900" i="2" s="1"/>
  <c r="J899" i="2"/>
  <c r="Y899" i="2" s="1"/>
  <c r="J898" i="2"/>
  <c r="Y898" i="2" s="1"/>
  <c r="J885" i="2" l="1"/>
  <c r="J884" i="2"/>
  <c r="J883" i="2"/>
  <c r="J897" i="2"/>
  <c r="Y897" i="2" s="1"/>
  <c r="J896" i="2"/>
  <c r="Y896" i="2" s="1"/>
  <c r="Y893" i="2" l="1"/>
  <c r="Y894" i="2"/>
  <c r="Y895" i="2"/>
  <c r="J892" i="2"/>
  <c r="Y892" i="2" s="1"/>
  <c r="Y889" i="2" l="1"/>
  <c r="Y891" i="2"/>
  <c r="J879" i="2"/>
  <c r="J890" i="2"/>
  <c r="Y890" i="2" s="1"/>
  <c r="Y888" i="2"/>
  <c r="Y887" i="2" l="1"/>
  <c r="Y881" i="2" l="1"/>
  <c r="Y882" i="2"/>
  <c r="Y886" i="2"/>
  <c r="Y885" i="2"/>
  <c r="Y884" i="2"/>
  <c r="Y883" i="2"/>
  <c r="Y878" i="2" l="1"/>
  <c r="Y879" i="2"/>
  <c r="Y880" i="2"/>
  <c r="J877" i="2" l="1"/>
  <c r="Y877" i="2" s="1"/>
  <c r="J875" i="2" l="1"/>
  <c r="Y875" i="2" l="1"/>
  <c r="J876" i="2"/>
  <c r="Y876" i="2" s="1"/>
  <c r="Y870" i="2" l="1"/>
  <c r="J852" i="2"/>
  <c r="J814" i="2"/>
  <c r="J869" i="2"/>
  <c r="J792" i="2"/>
  <c r="J874" i="2"/>
  <c r="Y874" i="2" s="1"/>
  <c r="J873" i="2"/>
  <c r="Y873" i="2" s="1"/>
  <c r="Y872" i="2"/>
  <c r="J871" i="2"/>
  <c r="Y871" i="2" s="1"/>
  <c r="Y869" i="2" l="1"/>
  <c r="J714" i="2"/>
  <c r="Y868" i="2" l="1"/>
  <c r="Y867" i="2"/>
  <c r="Y866" i="2" l="1"/>
  <c r="Y865" i="2"/>
  <c r="J864" i="2"/>
  <c r="Y864" i="2" s="1"/>
  <c r="Y862" i="2" l="1"/>
  <c r="Y863" i="2"/>
  <c r="Y855" i="2" l="1"/>
  <c r="Y857" i="2"/>
  <c r="Y858" i="2"/>
  <c r="Y859" i="2"/>
  <c r="J861" i="2"/>
  <c r="Y861" i="2" s="1"/>
  <c r="J860" i="2"/>
  <c r="Y860" i="2" s="1"/>
  <c r="J856" i="2"/>
  <c r="Y856" i="2" s="1"/>
  <c r="J854" i="2"/>
  <c r="Y854" i="2" s="1"/>
  <c r="Y849" i="2" l="1"/>
  <c r="Y852" i="2"/>
  <c r="J843" i="2"/>
  <c r="J853" i="2"/>
  <c r="Y853" i="2" s="1"/>
  <c r="J851" i="2"/>
  <c r="Y851" i="2" s="1"/>
  <c r="J850" i="2"/>
  <c r="Y850" i="2" s="1"/>
  <c r="J848" i="2"/>
  <c r="Y848" i="2" s="1"/>
  <c r="J847" i="2" l="1"/>
  <c r="Y847" i="2" s="1"/>
  <c r="J846" i="2" l="1"/>
  <c r="Y846" i="2" s="1"/>
  <c r="J845" i="2"/>
  <c r="Y845" i="2" s="1"/>
  <c r="Y844" i="2" l="1"/>
  <c r="Y843" i="2" l="1"/>
  <c r="J826" i="2"/>
  <c r="J816" i="2"/>
  <c r="J842" i="2"/>
  <c r="Y842" i="2" s="1"/>
  <c r="J841" i="2"/>
  <c r="Y841" i="2" s="1"/>
  <c r="J835" i="2" l="1"/>
  <c r="J834" i="2"/>
  <c r="Y840" i="2"/>
  <c r="J733" i="2" l="1"/>
  <c r="J839" i="2"/>
  <c r="Y839" i="2" s="1"/>
  <c r="J838" i="2"/>
  <c r="Y838" i="2" s="1"/>
  <c r="Y836" i="2" l="1"/>
  <c r="Y837" i="2"/>
  <c r="Y831" i="2"/>
  <c r="J731" i="2"/>
  <c r="J730" i="2"/>
  <c r="Y835" i="2"/>
  <c r="Y834" i="2"/>
  <c r="J833" i="2"/>
  <c r="Y833" i="2" s="1"/>
  <c r="J832" i="2"/>
  <c r="Y832" i="2" s="1"/>
  <c r="J830" i="2"/>
  <c r="Y830" i="2" s="1"/>
  <c r="Y829" i="2" l="1"/>
  <c r="J822" i="2" l="1"/>
  <c r="J811" i="2"/>
  <c r="Y827" i="2" l="1"/>
  <c r="Y828" i="2"/>
  <c r="J716" i="2"/>
  <c r="Y825" i="2" l="1"/>
  <c r="Y826" i="2"/>
  <c r="J824" i="2"/>
  <c r="Y824" i="2" s="1"/>
  <c r="J823" i="2"/>
  <c r="Y823" i="2" s="1"/>
  <c r="J706" i="2" l="1"/>
  <c r="Y820" i="2" l="1"/>
  <c r="Y821" i="2"/>
  <c r="Y822" i="2"/>
  <c r="J793" i="2"/>
  <c r="J722" i="2"/>
  <c r="Y819" i="2" l="1"/>
  <c r="J817" i="2" l="1"/>
  <c r="J818" i="2"/>
  <c r="Y818" i="2" s="1"/>
  <c r="Y813" i="2" l="1"/>
  <c r="Y817" i="2"/>
  <c r="J799" i="2"/>
  <c r="J791" i="2"/>
  <c r="Y816" i="2"/>
  <c r="J815" i="2"/>
  <c r="Y815" i="2" s="1"/>
  <c r="Y814" i="2"/>
  <c r="J778" i="2" l="1"/>
  <c r="J777" i="2"/>
  <c r="J812" i="2"/>
  <c r="Y812" i="2" s="1"/>
  <c r="Y811" i="2" l="1"/>
  <c r="J810" i="2"/>
  <c r="Y810" i="2" s="1"/>
  <c r="J794" i="2" l="1"/>
  <c r="J809" i="2"/>
  <c r="Y809" i="2" s="1"/>
  <c r="J808" i="2" l="1"/>
  <c r="Y808" i="2" s="1"/>
  <c r="J803" i="2" l="1"/>
  <c r="J713" i="2"/>
  <c r="J795" i="2"/>
  <c r="J807" i="2"/>
  <c r="Y807" i="2" s="1"/>
  <c r="J806" i="2" l="1"/>
  <c r="Y806" i="2" s="1"/>
  <c r="Y764" i="2" l="1"/>
  <c r="Y769" i="2"/>
  <c r="Y772" i="2"/>
  <c r="Y775" i="2"/>
  <c r="Y776" i="2"/>
  <c r="Y783" i="2"/>
  <c r="Y789" i="2"/>
  <c r="Y790" i="2"/>
  <c r="Y802" i="2"/>
  <c r="J753" i="2"/>
  <c r="J758" i="2" l="1"/>
  <c r="J805" i="2"/>
  <c r="Y805" i="2" s="1"/>
  <c r="J804" i="2"/>
  <c r="Y804" i="2" s="1"/>
  <c r="Y803" i="2"/>
  <c r="J801" i="2"/>
  <c r="Y801" i="2" s="1"/>
  <c r="J800" i="2"/>
  <c r="Y800" i="2" s="1"/>
  <c r="Y799" i="2"/>
  <c r="J798" i="2"/>
  <c r="Y798" i="2" s="1"/>
  <c r="Y795" i="2"/>
  <c r="J797" i="2"/>
  <c r="Y797" i="2" s="1"/>
  <c r="J796" i="2"/>
  <c r="Y796" i="2" s="1"/>
  <c r="Y794" i="2"/>
  <c r="Y793" i="2"/>
  <c r="Y792" i="2"/>
  <c r="Y791" i="2"/>
  <c r="J788" i="2"/>
  <c r="Y788" i="2" s="1"/>
  <c r="J787" i="2"/>
  <c r="Y787" i="2" s="1"/>
  <c r="J786" i="2"/>
  <c r="Y786" i="2" s="1"/>
  <c r="J785" i="2"/>
  <c r="Y785" i="2" s="1"/>
  <c r="J784" i="2"/>
  <c r="Y784" i="2" s="1"/>
  <c r="J782" i="2"/>
  <c r="Y782" i="2" s="1"/>
  <c r="J781" i="2"/>
  <c r="Y781" i="2" s="1"/>
  <c r="J780" i="2"/>
  <c r="Y780" i="2" s="1"/>
  <c r="J779" i="2"/>
  <c r="Y779" i="2" s="1"/>
  <c r="Y778" i="2"/>
  <c r="Y777" i="2"/>
  <c r="J774" i="2"/>
  <c r="Y774" i="2" s="1"/>
  <c r="J773" i="2"/>
  <c r="Y773" i="2" s="1"/>
  <c r="J771" i="2"/>
  <c r="Y771" i="2" s="1"/>
  <c r="J770" i="2"/>
  <c r="Y770" i="2" s="1"/>
  <c r="J768" i="2"/>
  <c r="Y768" i="2" s="1"/>
  <c r="J767" i="2"/>
  <c r="Y767" i="2" s="1"/>
  <c r="J766" i="2"/>
  <c r="Y766" i="2" s="1"/>
  <c r="J765" i="2"/>
  <c r="Y765" i="2" s="1"/>
  <c r="J763" i="2"/>
  <c r="Y763" i="2" s="1"/>
  <c r="J762" i="2"/>
  <c r="Y762" i="2" s="1"/>
  <c r="J761" i="2"/>
  <c r="Y761" i="2" s="1"/>
  <c r="J760" i="2"/>
  <c r="Y760" i="2" s="1"/>
  <c r="J751" i="2" l="1"/>
  <c r="J757" i="2" l="1"/>
  <c r="J756" i="2"/>
  <c r="Y759" i="2" l="1"/>
  <c r="Y758" i="2"/>
  <c r="Y757" i="2"/>
  <c r="Y756" i="2"/>
  <c r="J755" i="2"/>
  <c r="Y755" i="2" s="1"/>
  <c r="J754" i="2"/>
  <c r="Y754" i="2" s="1"/>
  <c r="Y753" i="2"/>
  <c r="J752" i="2"/>
  <c r="Y752" i="2" s="1"/>
  <c r="Y751" i="2"/>
  <c r="Y750" i="2"/>
  <c r="Y749" i="2"/>
  <c r="J748" i="2"/>
  <c r="Y748" i="2" s="1"/>
  <c r="J747" i="2"/>
  <c r="Y747" i="2" s="1"/>
  <c r="J746" i="2"/>
  <c r="Y746" i="2" s="1"/>
  <c r="Y745" i="2"/>
  <c r="J744" i="2"/>
  <c r="Y744" i="2" s="1"/>
  <c r="J743" i="2"/>
  <c r="Y743" i="2" s="1"/>
  <c r="Y742" i="2"/>
  <c r="J741" i="2"/>
  <c r="Y741" i="2" s="1"/>
  <c r="J740" i="2"/>
  <c r="Y740" i="2" s="1"/>
  <c r="J739" i="2"/>
  <c r="Y739" i="2" s="1"/>
  <c r="J738" i="2"/>
  <c r="Y738" i="2" s="1"/>
  <c r="J737" i="2"/>
  <c r="Y737" i="2" s="1"/>
  <c r="J736" i="2"/>
  <c r="Y736" i="2" s="1"/>
  <c r="J735" i="2"/>
  <c r="Y735" i="2" s="1"/>
  <c r="J734" i="2"/>
  <c r="Y734" i="2" s="1"/>
  <c r="Y733" i="2"/>
  <c r="J732" i="2"/>
  <c r="Y732" i="2" s="1"/>
  <c r="Y731" i="2"/>
  <c r="Y730" i="2"/>
  <c r="J729" i="2"/>
  <c r="Y729" i="2" s="1"/>
  <c r="J728" i="2"/>
  <c r="Y728" i="2" s="1"/>
  <c r="J727" i="2"/>
  <c r="Y727" i="2" s="1"/>
  <c r="J726" i="2"/>
  <c r="Y726" i="2" s="1"/>
  <c r="J725" i="2"/>
  <c r="Y725" i="2" s="1"/>
  <c r="J724" i="2"/>
  <c r="Y724" i="2" s="1"/>
  <c r="Y723" i="2"/>
  <c r="Y722" i="2"/>
  <c r="J721" i="2"/>
  <c r="Y721" i="2" s="1"/>
  <c r="J720" i="2"/>
  <c r="Y720" i="2" s="1"/>
  <c r="Y719" i="2"/>
  <c r="J718" i="2"/>
  <c r="Y718" i="2" s="1"/>
  <c r="J717" i="2"/>
  <c r="Y717" i="2" s="1"/>
  <c r="Y716" i="2"/>
  <c r="J715" i="2"/>
  <c r="Y715" i="2" s="1"/>
  <c r="Y714" i="2"/>
  <c r="Y713" i="2"/>
  <c r="J712" i="2"/>
  <c r="Y712" i="2" s="1"/>
  <c r="J711" i="2"/>
  <c r="Y711" i="2" s="1"/>
  <c r="J710" i="2"/>
  <c r="Y710" i="2" s="1"/>
  <c r="J709" i="2"/>
  <c r="Y709" i="2" s="1"/>
  <c r="J708" i="2"/>
  <c r="Y708" i="2" s="1"/>
  <c r="Y707" i="2"/>
  <c r="Y706" i="2"/>
  <c r="J705" i="2"/>
  <c r="Y705" i="2" s="1"/>
  <c r="J704" i="2"/>
  <c r="Y704" i="2" s="1"/>
  <c r="Y703" i="2"/>
  <c r="J702" i="2"/>
  <c r="Y702" i="2" s="1"/>
  <c r="Y701" i="2"/>
  <c r="J700" i="2"/>
  <c r="Y700" i="2" s="1"/>
  <c r="Y699" i="2"/>
  <c r="Y698" i="2"/>
  <c r="J697" i="2"/>
  <c r="Y697" i="2" s="1"/>
  <c r="Y696" i="2"/>
  <c r="J695" i="2"/>
  <c r="Y695" i="2" s="1"/>
  <c r="Y694" i="2"/>
  <c r="J693" i="2"/>
  <c r="Y693" i="2" s="1"/>
  <c r="J692" i="2"/>
  <c r="Y692" i="2" s="1"/>
  <c r="J691" i="2"/>
  <c r="Y691" i="2" s="1"/>
  <c r="J690" i="2"/>
  <c r="Y690" i="2" s="1"/>
  <c r="Y689" i="2"/>
  <c r="Y688" i="2"/>
  <c r="J687" i="2"/>
  <c r="Y687" i="2" s="1"/>
  <c r="J686" i="2"/>
  <c r="Y686" i="2" s="1"/>
  <c r="J685" i="2"/>
  <c r="Y685" i="2" s="1"/>
  <c r="J684" i="2"/>
  <c r="Y684" i="2" s="1"/>
  <c r="J683" i="2"/>
  <c r="Y683" i="2" s="1"/>
  <c r="J682" i="2"/>
  <c r="Y682" i="2" s="1"/>
  <c r="Y681" i="2"/>
  <c r="J680" i="2"/>
  <c r="Y680" i="2" s="1"/>
  <c r="Y679" i="2"/>
  <c r="Y678" i="2"/>
  <c r="J677" i="2"/>
  <c r="Y677" i="2" s="1"/>
  <c r="J676" i="2"/>
  <c r="Y676" i="2" s="1"/>
  <c r="Y675" i="2"/>
  <c r="J674" i="2"/>
  <c r="Y674" i="2" s="1"/>
  <c r="J673" i="2"/>
  <c r="Y673" i="2" s="1"/>
  <c r="Y672" i="2"/>
  <c r="J671" i="2"/>
  <c r="Y671" i="2" s="1"/>
  <c r="J670" i="2"/>
  <c r="Y670" i="2" s="1"/>
  <c r="J669" i="2"/>
  <c r="Y669" i="2" s="1"/>
  <c r="J668" i="2"/>
  <c r="Y668" i="2" s="1"/>
  <c r="J667" i="2"/>
  <c r="Y667" i="2" s="1"/>
  <c r="J666" i="2"/>
  <c r="Y666" i="2" s="1"/>
  <c r="J665" i="2"/>
  <c r="Y665" i="2" s="1"/>
  <c r="J664" i="2"/>
  <c r="Y664" i="2" s="1"/>
  <c r="Y663" i="2"/>
  <c r="Y662" i="2"/>
  <c r="J661" i="2"/>
  <c r="Y661" i="2" s="1"/>
  <c r="Y660" i="2"/>
  <c r="J659" i="2"/>
  <c r="Y659" i="2" s="1"/>
  <c r="J658" i="2"/>
  <c r="Y658" i="2" s="1"/>
  <c r="J657" i="2"/>
  <c r="Y657" i="2" s="1"/>
  <c r="J656" i="2"/>
  <c r="Y656" i="2" s="1"/>
  <c r="J655" i="2"/>
  <c r="Y655" i="2" s="1"/>
  <c r="J654" i="2"/>
  <c r="Y654" i="2" s="1"/>
  <c r="J653" i="2"/>
  <c r="Y653" i="2" s="1"/>
  <c r="Y652" i="2"/>
  <c r="J651" i="2"/>
  <c r="Y651" i="2" s="1"/>
  <c r="Y650" i="2"/>
  <c r="Y649" i="2"/>
  <c r="J648" i="2"/>
  <c r="Y648" i="2" s="1"/>
  <c r="J647" i="2"/>
  <c r="Y647" i="2" s="1"/>
  <c r="Y646" i="2"/>
  <c r="J645" i="2"/>
  <c r="Y645" i="2" s="1"/>
  <c r="J644" i="2"/>
  <c r="Y644" i="2" s="1"/>
  <c r="Y643" i="2"/>
  <c r="J642" i="2"/>
  <c r="Y642" i="2" s="1"/>
  <c r="J641" i="2"/>
  <c r="Y641" i="2" s="1"/>
  <c r="J640" i="2"/>
  <c r="Y640" i="2" s="1"/>
  <c r="J639" i="2"/>
  <c r="Y639" i="2" s="1"/>
  <c r="Y638" i="2"/>
  <c r="J637" i="2"/>
  <c r="Y637" i="2" s="1"/>
  <c r="J636" i="2"/>
  <c r="Y636" i="2" s="1"/>
  <c r="J635" i="2"/>
  <c r="Y635" i="2" s="1"/>
  <c r="J634" i="2"/>
  <c r="Y634" i="2" s="1"/>
  <c r="J633" i="2"/>
  <c r="Y633" i="2" s="1"/>
  <c r="J632" i="2"/>
  <c r="Y632" i="2" s="1"/>
  <c r="J631" i="2"/>
  <c r="Y631" i="2" s="1"/>
  <c r="Y630" i="2"/>
  <c r="J629" i="2"/>
  <c r="Y629" i="2" s="1"/>
  <c r="J628" i="2"/>
  <c r="Y628" i="2" s="1"/>
  <c r="J627" i="2"/>
  <c r="Y627" i="2" s="1"/>
  <c r="J626" i="2"/>
  <c r="Y626" i="2" s="1"/>
  <c r="Y625" i="2"/>
  <c r="J624" i="2"/>
  <c r="Y624" i="2" s="1"/>
  <c r="J623" i="2"/>
  <c r="Y623" i="2" s="1"/>
  <c r="J622" i="2"/>
  <c r="Y622" i="2" s="1"/>
  <c r="Y621" i="2"/>
  <c r="Y620" i="2"/>
  <c r="J619" i="2"/>
  <c r="Y619" i="2" s="1"/>
  <c r="Y618" i="2"/>
  <c r="J617" i="2"/>
  <c r="Y617" i="2" s="1"/>
  <c r="J616" i="2"/>
  <c r="Y616" i="2" s="1"/>
  <c r="J615" i="2"/>
  <c r="Y615" i="2" s="1"/>
  <c r="Y614" i="2"/>
  <c r="J613" i="2"/>
  <c r="Y613" i="2" s="1"/>
  <c r="J612" i="2"/>
  <c r="Y612" i="2" s="1"/>
  <c r="J611" i="2"/>
  <c r="Y611" i="2" s="1"/>
  <c r="J610" i="2"/>
  <c r="Y610" i="2" s="1"/>
  <c r="J609" i="2"/>
  <c r="Y609" i="2" s="1"/>
  <c r="J608" i="2"/>
  <c r="Y608" i="2" s="1"/>
  <c r="J607" i="2"/>
  <c r="Y607" i="2" s="1"/>
  <c r="Y606" i="2"/>
  <c r="J605" i="2"/>
  <c r="Y605" i="2" s="1"/>
  <c r="Y604" i="2"/>
  <c r="J603" i="2"/>
  <c r="Y603" i="2" s="1"/>
  <c r="J602" i="2"/>
  <c r="Y602" i="2" s="1"/>
  <c r="J601" i="2"/>
  <c r="Y601" i="2" s="1"/>
  <c r="J600" i="2"/>
  <c r="Y600" i="2" s="1"/>
  <c r="J599" i="2"/>
  <c r="Y599" i="2" s="1"/>
  <c r="Y598" i="2"/>
  <c r="Y597" i="2"/>
  <c r="J596" i="2"/>
  <c r="Y596" i="2" s="1"/>
  <c r="J595" i="2"/>
  <c r="Y595" i="2" s="1"/>
  <c r="J594" i="2"/>
  <c r="Y594" i="2" s="1"/>
  <c r="J593" i="2"/>
  <c r="Y593" i="2" s="1"/>
  <c r="Y592" i="2"/>
  <c r="J591" i="2"/>
  <c r="Y591" i="2" s="1"/>
  <c r="Y590" i="2"/>
  <c r="Y589" i="2"/>
  <c r="J588" i="2"/>
  <c r="Y588" i="2" s="1"/>
  <c r="J587" i="2"/>
  <c r="Y587" i="2" s="1"/>
  <c r="J586" i="2"/>
  <c r="Y586" i="2" s="1"/>
  <c r="J585" i="2"/>
  <c r="Y585" i="2" s="1"/>
  <c r="Y584" i="2"/>
  <c r="J583" i="2"/>
  <c r="Y583" i="2" s="1"/>
  <c r="J582" i="2"/>
  <c r="Y582" i="2" s="1"/>
  <c r="J581" i="2"/>
  <c r="Y581" i="2" s="1"/>
  <c r="J580" i="2"/>
  <c r="Y580" i="2" s="1"/>
  <c r="Y579" i="2"/>
  <c r="J578" i="2"/>
  <c r="Y578" i="2" s="1"/>
  <c r="Y577" i="2"/>
  <c r="Y576" i="2"/>
  <c r="Y575" i="2"/>
  <c r="J574" i="2"/>
  <c r="Y574" i="2" s="1"/>
  <c r="J573" i="2"/>
  <c r="Y573" i="2" s="1"/>
  <c r="J572" i="2"/>
  <c r="Y572" i="2" s="1"/>
  <c r="J571" i="2"/>
  <c r="Y571" i="2" s="1"/>
  <c r="Y570" i="2"/>
  <c r="J569" i="2"/>
  <c r="Y569" i="2" s="1"/>
  <c r="Y568" i="2"/>
  <c r="Y567" i="2"/>
  <c r="Y566" i="2"/>
  <c r="Y565" i="2"/>
  <c r="Y564" i="2"/>
  <c r="J563" i="2"/>
  <c r="Y563" i="2" s="1"/>
  <c r="Y562" i="2"/>
  <c r="J561" i="2"/>
  <c r="Y561" i="2" s="1"/>
  <c r="J560" i="2"/>
  <c r="Y560" i="2" s="1"/>
  <c r="J559" i="2"/>
  <c r="Y559" i="2" s="1"/>
  <c r="Y558" i="2"/>
  <c r="J557" i="2"/>
  <c r="Y557" i="2" s="1"/>
  <c r="J556" i="2"/>
  <c r="Y556" i="2" s="1"/>
  <c r="Y555" i="2"/>
  <c r="J554" i="2"/>
  <c r="Y554" i="2" s="1"/>
  <c r="J553" i="2"/>
  <c r="Y553" i="2" s="1"/>
  <c r="J552" i="2"/>
  <c r="Y552" i="2" s="1"/>
  <c r="Y551" i="2"/>
  <c r="Y550" i="2"/>
  <c r="Y549" i="2"/>
  <c r="Y548" i="2"/>
  <c r="J547" i="2"/>
  <c r="Y547" i="2" s="1"/>
  <c r="Y546" i="2"/>
  <c r="Y545" i="2"/>
  <c r="J544" i="2"/>
  <c r="Y544" i="2" s="1"/>
  <c r="Y543" i="2"/>
  <c r="J542" i="2"/>
  <c r="Y542" i="2" s="1"/>
  <c r="J541" i="2"/>
  <c r="Y541" i="2" s="1"/>
  <c r="J540" i="2"/>
  <c r="Y540" i="2" s="1"/>
  <c r="J539" i="2"/>
  <c r="Y539" i="2" s="1"/>
  <c r="J538" i="2"/>
  <c r="Y538" i="2" s="1"/>
  <c r="J537" i="2"/>
  <c r="Y537" i="2" s="1"/>
  <c r="Y536" i="2"/>
  <c r="J535" i="2"/>
  <c r="Y535" i="2" s="1"/>
  <c r="Y534" i="2"/>
  <c r="J533" i="2"/>
  <c r="Y533" i="2" s="1"/>
  <c r="J532" i="2"/>
  <c r="Y532" i="2" s="1"/>
  <c r="J531" i="2"/>
  <c r="Y531" i="2" s="1"/>
  <c r="J530" i="2"/>
  <c r="Y530" i="2" s="1"/>
  <c r="Y529" i="2"/>
  <c r="J528" i="2"/>
  <c r="Y528" i="2" s="1"/>
  <c r="J527" i="2"/>
  <c r="Y527" i="2" s="1"/>
  <c r="J526" i="2"/>
  <c r="Y526" i="2" s="1"/>
  <c r="Y525" i="2"/>
  <c r="Y524" i="2"/>
  <c r="J523" i="2"/>
  <c r="Y523" i="2" s="1"/>
  <c r="J522" i="2"/>
  <c r="Y522" i="2" s="1"/>
  <c r="Y521" i="2"/>
  <c r="J520" i="2"/>
  <c r="Y520" i="2" s="1"/>
  <c r="J519" i="2"/>
  <c r="Y519" i="2" s="1"/>
  <c r="Y518" i="2"/>
  <c r="J517" i="2"/>
  <c r="Y517" i="2" s="1"/>
  <c r="Y516" i="2"/>
  <c r="Y515" i="2"/>
  <c r="J514" i="2"/>
  <c r="Y514" i="2" s="1"/>
  <c r="J513" i="2"/>
  <c r="Y513" i="2" s="1"/>
  <c r="J512" i="2"/>
  <c r="Y512" i="2" s="1"/>
  <c r="Y511" i="2"/>
  <c r="J510" i="2"/>
  <c r="Y510" i="2" s="1"/>
  <c r="J509" i="2"/>
  <c r="Y509" i="2" s="1"/>
  <c r="J508" i="2"/>
  <c r="Y508" i="2" s="1"/>
  <c r="Y507" i="2"/>
  <c r="J506" i="2"/>
  <c r="Y506" i="2" s="1"/>
  <c r="J505" i="2"/>
  <c r="Y505" i="2" s="1"/>
  <c r="J504" i="2"/>
  <c r="Y504" i="2" s="1"/>
  <c r="J503" i="2"/>
  <c r="Y503" i="2" s="1"/>
  <c r="J502" i="2"/>
  <c r="Y502" i="2" s="1"/>
  <c r="Y501" i="2"/>
  <c r="Y500" i="2"/>
  <c r="J499" i="2"/>
  <c r="Y499" i="2" s="1"/>
  <c r="J498" i="2"/>
  <c r="Y498" i="2" s="1"/>
  <c r="Y497" i="2"/>
  <c r="Y496" i="2"/>
  <c r="J495" i="2"/>
  <c r="Y495" i="2" s="1"/>
  <c r="J494" i="2"/>
  <c r="Y494" i="2" s="1"/>
  <c r="J493" i="2"/>
  <c r="Y493" i="2" s="1"/>
  <c r="J492" i="2"/>
  <c r="Y492" i="2" s="1"/>
  <c r="J491" i="2"/>
  <c r="Y491" i="2" s="1"/>
  <c r="J490" i="2"/>
  <c r="Y490" i="2" s="1"/>
  <c r="J489" i="2"/>
  <c r="Y489" i="2" s="1"/>
  <c r="J488" i="2"/>
  <c r="Y488" i="2" s="1"/>
  <c r="J487" i="2"/>
  <c r="Y487" i="2" s="1"/>
  <c r="J486" i="2"/>
  <c r="Y486" i="2" s="1"/>
  <c r="J485" i="2"/>
  <c r="Y485" i="2" s="1"/>
  <c r="J484" i="2"/>
  <c r="Y484" i="2" s="1"/>
  <c r="Y483" i="2"/>
  <c r="J482" i="2"/>
  <c r="Y482" i="2" s="1"/>
  <c r="J481" i="2"/>
  <c r="Y481" i="2" s="1"/>
  <c r="J480" i="2"/>
  <c r="Y480" i="2" s="1"/>
  <c r="J479" i="2"/>
  <c r="Y479" i="2" s="1"/>
  <c r="J478" i="2"/>
  <c r="Y478" i="2" s="1"/>
  <c r="J477" i="2"/>
  <c r="Y477" i="2" s="1"/>
  <c r="Y476" i="2"/>
  <c r="J475" i="2"/>
  <c r="Y475" i="2" s="1"/>
  <c r="Y474" i="2"/>
  <c r="J473" i="2"/>
  <c r="Y473" i="2" s="1"/>
  <c r="J472" i="2"/>
  <c r="Y472" i="2" s="1"/>
  <c r="Y471" i="2"/>
  <c r="J470" i="2"/>
  <c r="Y470" i="2" s="1"/>
  <c r="J469" i="2"/>
  <c r="Y469" i="2" s="1"/>
  <c r="J468" i="2"/>
  <c r="Y468" i="2" s="1"/>
  <c r="Y467" i="2"/>
  <c r="J466" i="2"/>
  <c r="Y466" i="2" s="1"/>
  <c r="J465" i="2"/>
  <c r="Y465" i="2" s="1"/>
  <c r="J464" i="2"/>
  <c r="Y464" i="2" s="1"/>
  <c r="J463" i="2"/>
  <c r="Y463" i="2" s="1"/>
  <c r="Y462" i="2"/>
  <c r="J461" i="2"/>
  <c r="Y461" i="2" s="1"/>
  <c r="J460" i="2"/>
  <c r="Y460" i="2" s="1"/>
  <c r="J459" i="2"/>
  <c r="Y459" i="2" s="1"/>
  <c r="J458" i="2"/>
  <c r="Y458" i="2" s="1"/>
  <c r="J457" i="2"/>
  <c r="Y457" i="2" s="1"/>
  <c r="J456" i="2"/>
  <c r="Y456" i="2" s="1"/>
  <c r="J455" i="2"/>
  <c r="Y455" i="2" s="1"/>
  <c r="Y454" i="2"/>
  <c r="J453" i="2"/>
  <c r="Y453" i="2" s="1"/>
  <c r="Y452" i="2"/>
  <c r="J451" i="2"/>
  <c r="Y451" i="2" s="1"/>
  <c r="J450" i="2"/>
  <c r="Y450" i="2" s="1"/>
  <c r="J449" i="2"/>
  <c r="Y449" i="2" s="1"/>
  <c r="J448" i="2"/>
  <c r="Y448" i="2" s="1"/>
  <c r="J447" i="2"/>
  <c r="Y447" i="2" s="1"/>
  <c r="J446" i="2"/>
  <c r="Y446" i="2" s="1"/>
  <c r="J445" i="2"/>
  <c r="Y445" i="2" s="1"/>
  <c r="Y444" i="2"/>
  <c r="Y443" i="2"/>
  <c r="J442" i="2"/>
  <c r="Y442" i="2" s="1"/>
  <c r="J441" i="2"/>
  <c r="Y441" i="2" s="1"/>
  <c r="Y440" i="2"/>
  <c r="Y439" i="2"/>
  <c r="J438" i="2"/>
  <c r="Y438" i="2" s="1"/>
  <c r="J437" i="2"/>
  <c r="Y437" i="2" s="1"/>
  <c r="J436" i="2"/>
  <c r="Y436" i="2" s="1"/>
  <c r="J435" i="2"/>
  <c r="Y435" i="2" s="1"/>
  <c r="J434" i="2"/>
  <c r="Y434" i="2" s="1"/>
  <c r="J433" i="2"/>
  <c r="Y433" i="2" s="1"/>
  <c r="J432" i="2"/>
  <c r="Y432" i="2" s="1"/>
  <c r="J431" i="2"/>
  <c r="Y431" i="2" s="1"/>
  <c r="J430" i="2"/>
  <c r="Y430" i="2" s="1"/>
  <c r="Y429" i="2"/>
  <c r="J428" i="2"/>
  <c r="Y428" i="2" s="1"/>
  <c r="J427" i="2"/>
  <c r="Y427" i="2" s="1"/>
  <c r="J426" i="2"/>
  <c r="Y426" i="2" s="1"/>
  <c r="J425" i="2"/>
  <c r="Y425" i="2" s="1"/>
  <c r="J424" i="2"/>
  <c r="Y424" i="2" s="1"/>
  <c r="J423" i="2"/>
  <c r="Y423" i="2" s="1"/>
  <c r="Y422" i="2"/>
  <c r="J421" i="2"/>
  <c r="Y421" i="2" s="1"/>
  <c r="Y420" i="2"/>
  <c r="J419" i="2"/>
  <c r="Y419" i="2" s="1"/>
  <c r="J418" i="2"/>
  <c r="Y418" i="2" s="1"/>
  <c r="J417" i="2"/>
  <c r="Y417" i="2" s="1"/>
  <c r="J416" i="2"/>
  <c r="Y416" i="2" s="1"/>
  <c r="J415" i="2"/>
  <c r="Y415" i="2" s="1"/>
  <c r="J414" i="2"/>
  <c r="Y414" i="2" s="1"/>
  <c r="J413" i="2"/>
  <c r="Y413" i="2" s="1"/>
  <c r="J412" i="2"/>
  <c r="Y412" i="2" s="1"/>
  <c r="J411" i="2"/>
  <c r="Y411" i="2" s="1"/>
  <c r="J410" i="2"/>
  <c r="Y410" i="2" s="1"/>
  <c r="Y409" i="2"/>
  <c r="J408" i="2"/>
  <c r="Y408" i="2" s="1"/>
  <c r="J407" i="2"/>
  <c r="Y407" i="2" s="1"/>
  <c r="J406" i="2"/>
  <c r="Y406" i="2" s="1"/>
  <c r="Y405" i="2"/>
  <c r="J404" i="2"/>
  <c r="Y404" i="2" s="1"/>
  <c r="Y403" i="2"/>
  <c r="J402" i="2"/>
  <c r="Y402" i="2" s="1"/>
  <c r="J401" i="2"/>
  <c r="Y401" i="2" s="1"/>
  <c r="Y400" i="2"/>
  <c r="J399" i="2"/>
  <c r="Y399" i="2" s="1"/>
  <c r="J398" i="2"/>
  <c r="Y398" i="2" s="1"/>
  <c r="J397" i="2"/>
  <c r="Y397" i="2" s="1"/>
  <c r="J396" i="2"/>
  <c r="Y396" i="2" s="1"/>
  <c r="J395" i="2"/>
  <c r="Y395" i="2" s="1"/>
  <c r="Y394" i="2"/>
  <c r="J393" i="2"/>
  <c r="Y393" i="2" s="1"/>
  <c r="J392" i="2"/>
  <c r="Y392" i="2" s="1"/>
  <c r="Y391" i="2"/>
  <c r="J390" i="2"/>
  <c r="Y390" i="2" s="1"/>
  <c r="Y389" i="2"/>
  <c r="J388" i="2"/>
  <c r="Y388" i="2" s="1"/>
  <c r="J387" i="2"/>
  <c r="Y387" i="2" s="1"/>
  <c r="J386" i="2"/>
  <c r="Y386" i="2" s="1"/>
  <c r="Y385" i="2"/>
  <c r="Y384" i="2"/>
  <c r="Y383" i="2"/>
  <c r="Y382" i="2"/>
  <c r="Y381" i="2"/>
  <c r="J380" i="2"/>
  <c r="Y380" i="2" s="1"/>
  <c r="J379" i="2"/>
  <c r="Y379" i="2" s="1"/>
  <c r="J378" i="2"/>
  <c r="Y378" i="2" s="1"/>
  <c r="J377" i="2"/>
  <c r="Y377" i="2" s="1"/>
  <c r="J376" i="2"/>
  <c r="Y376" i="2" s="1"/>
  <c r="J375" i="2"/>
  <c r="Y375" i="2" s="1"/>
  <c r="Y374" i="2"/>
  <c r="J373" i="2"/>
  <c r="Y373" i="2" s="1"/>
  <c r="Y372" i="2"/>
  <c r="J371" i="2"/>
  <c r="Y371" i="2" s="1"/>
  <c r="J370" i="2"/>
  <c r="Y370" i="2" s="1"/>
  <c r="J369" i="2"/>
  <c r="Y369" i="2" s="1"/>
  <c r="J368" i="2"/>
  <c r="Y368" i="2" s="1"/>
  <c r="J367" i="2"/>
  <c r="Y367" i="2" s="1"/>
  <c r="J366" i="2"/>
  <c r="Y366" i="2" s="1"/>
  <c r="J365" i="2"/>
  <c r="Y365" i="2" s="1"/>
  <c r="J364" i="2"/>
  <c r="Y364" i="2" s="1"/>
  <c r="J363" i="2"/>
  <c r="Y363" i="2" s="1"/>
  <c r="Y362" i="2"/>
  <c r="Y361" i="2"/>
  <c r="J360" i="2"/>
  <c r="Y360" i="2" s="1"/>
  <c r="Y359" i="2"/>
  <c r="J358" i="2"/>
  <c r="Y358" i="2" s="1"/>
  <c r="J357" i="2"/>
  <c r="Y357" i="2" s="1"/>
  <c r="J356" i="2"/>
  <c r="Y356" i="2" s="1"/>
  <c r="J355" i="2"/>
  <c r="Y355" i="2" s="1"/>
  <c r="J354" i="2"/>
  <c r="Y354" i="2" s="1"/>
  <c r="J353" i="2"/>
  <c r="Y353" i="2" s="1"/>
  <c r="J352" i="2"/>
  <c r="Y352" i="2" s="1"/>
  <c r="J351" i="2"/>
  <c r="Y351" i="2" s="1"/>
  <c r="J350" i="2"/>
  <c r="Y350" i="2" s="1"/>
  <c r="J349" i="2"/>
  <c r="Y349" i="2" s="1"/>
  <c r="J348" i="2"/>
  <c r="Y348" i="2" s="1"/>
  <c r="J347" i="2"/>
  <c r="Y347" i="2" s="1"/>
  <c r="Y346" i="2"/>
  <c r="J345" i="2"/>
  <c r="Y345" i="2" s="1"/>
  <c r="Y344" i="2"/>
  <c r="J343" i="2"/>
  <c r="Y343" i="2" s="1"/>
  <c r="J342" i="2"/>
  <c r="Y342" i="2" s="1"/>
  <c r="Y341" i="2"/>
  <c r="J340" i="2"/>
  <c r="Y340" i="2" s="1"/>
  <c r="Y339" i="2"/>
  <c r="J338" i="2"/>
  <c r="Y338" i="2" s="1"/>
  <c r="J337" i="2"/>
  <c r="Y337" i="2" s="1"/>
  <c r="J336" i="2"/>
  <c r="Y336" i="2" s="1"/>
  <c r="J335" i="2"/>
  <c r="Y335" i="2" s="1"/>
  <c r="J334" i="2"/>
  <c r="Y334" i="2" s="1"/>
  <c r="Y333" i="2"/>
  <c r="J332" i="2"/>
  <c r="Y332" i="2" s="1"/>
  <c r="J331" i="2"/>
  <c r="Y331" i="2" s="1"/>
  <c r="J330" i="2"/>
  <c r="Y330" i="2" s="1"/>
  <c r="Y329" i="2"/>
  <c r="J328" i="2"/>
  <c r="Y328" i="2" s="1"/>
  <c r="J327" i="2"/>
  <c r="Y327" i="2" s="1"/>
  <c r="J326" i="2"/>
  <c r="Y326" i="2" s="1"/>
  <c r="Y325" i="2"/>
  <c r="J324" i="2"/>
  <c r="Y324" i="2" s="1"/>
  <c r="J323" i="2"/>
  <c r="Y323" i="2" s="1"/>
  <c r="J322" i="2"/>
  <c r="Y322" i="2" s="1"/>
  <c r="Y321" i="2"/>
  <c r="J320" i="2"/>
  <c r="Y320" i="2" s="1"/>
  <c r="J319" i="2"/>
  <c r="Y319" i="2" s="1"/>
  <c r="J318" i="2"/>
  <c r="Y318" i="2" s="1"/>
  <c r="J317" i="2"/>
  <c r="Y317" i="2" s="1"/>
  <c r="Y316" i="2"/>
  <c r="J315" i="2"/>
  <c r="Y315" i="2" s="1"/>
  <c r="J314" i="2"/>
  <c r="Y314" i="2" s="1"/>
  <c r="Y313" i="2"/>
  <c r="Y312" i="2"/>
  <c r="J311" i="2"/>
  <c r="Y311" i="2" s="1"/>
  <c r="J310" i="2"/>
  <c r="Y310" i="2" s="1"/>
  <c r="J309" i="2"/>
  <c r="Y309" i="2" s="1"/>
  <c r="J308" i="2"/>
  <c r="Y308" i="2" s="1"/>
  <c r="J307" i="2"/>
  <c r="Y307" i="2" s="1"/>
  <c r="Y306" i="2"/>
  <c r="J305" i="2"/>
  <c r="Y305" i="2" s="1"/>
  <c r="Y304" i="2"/>
  <c r="J303" i="2"/>
  <c r="Y303" i="2" s="1"/>
  <c r="Y302" i="2"/>
  <c r="J301" i="2"/>
  <c r="Y301" i="2" s="1"/>
  <c r="J300" i="2"/>
  <c r="Y300" i="2" s="1"/>
  <c r="Y299" i="2"/>
  <c r="J298" i="2"/>
  <c r="Y298" i="2" s="1"/>
  <c r="J297" i="2"/>
  <c r="Y297" i="2" s="1"/>
  <c r="J296" i="2"/>
  <c r="Y296" i="2" s="1"/>
  <c r="J295" i="2"/>
  <c r="Y295" i="2" s="1"/>
  <c r="Y294" i="2"/>
  <c r="J293" i="2"/>
  <c r="Y293" i="2" s="1"/>
  <c r="J292" i="2"/>
  <c r="Y292" i="2" s="1"/>
  <c r="J291" i="2"/>
  <c r="Y291" i="2" s="1"/>
  <c r="Y290" i="2"/>
  <c r="J289" i="2"/>
  <c r="Y289" i="2" s="1"/>
  <c r="J288" i="2"/>
  <c r="Y288" i="2" s="1"/>
  <c r="Y287" i="2"/>
  <c r="J286" i="2"/>
  <c r="Y286" i="2" s="1"/>
  <c r="J285" i="2"/>
  <c r="Y285" i="2" s="1"/>
  <c r="Y284" i="2"/>
  <c r="J283" i="2"/>
  <c r="Y283" i="2" s="1"/>
  <c r="Y282" i="2"/>
  <c r="J281" i="2"/>
  <c r="Y281" i="2" s="1"/>
  <c r="J280" i="2"/>
  <c r="Y280" i="2" s="1"/>
  <c r="Y279" i="2"/>
  <c r="Y278" i="2"/>
  <c r="J277" i="2"/>
  <c r="Y277" i="2" s="1"/>
  <c r="J276" i="2"/>
  <c r="Y276" i="2" s="1"/>
  <c r="J275" i="2"/>
  <c r="Y275" i="2" s="1"/>
  <c r="J274" i="2"/>
  <c r="Y274" i="2" s="1"/>
  <c r="J273" i="2"/>
  <c r="Y273" i="2" s="1"/>
  <c r="J272" i="2"/>
  <c r="Y272" i="2" s="1"/>
  <c r="J271" i="2"/>
  <c r="Y271" i="2" s="1"/>
  <c r="Y270" i="2"/>
  <c r="J269" i="2"/>
  <c r="Y269" i="2" s="1"/>
  <c r="J268" i="2"/>
  <c r="Y268" i="2" s="1"/>
  <c r="J267" i="2"/>
  <c r="Y267" i="2" s="1"/>
  <c r="J266" i="2"/>
  <c r="Y266" i="2" s="1"/>
  <c r="J265" i="2"/>
  <c r="Y265" i="2" s="1"/>
  <c r="J264" i="2"/>
  <c r="Y264" i="2" s="1"/>
  <c r="J263" i="2"/>
  <c r="Y263" i="2" s="1"/>
  <c r="Y262" i="2"/>
  <c r="Y261" i="2"/>
  <c r="Y260" i="2"/>
  <c r="J259" i="2"/>
  <c r="Y259" i="2" s="1"/>
  <c r="J258" i="2"/>
  <c r="Y258" i="2" s="1"/>
  <c r="J257" i="2"/>
  <c r="Y257" i="2" s="1"/>
  <c r="Y256" i="2"/>
  <c r="Y255" i="2"/>
  <c r="J254" i="2"/>
  <c r="Y254" i="2" s="1"/>
  <c r="J253" i="2"/>
  <c r="Y253" i="2" s="1"/>
  <c r="J252" i="2"/>
  <c r="Y252" i="2" s="1"/>
  <c r="J251" i="2"/>
  <c r="Y251" i="2" s="1"/>
  <c r="Y250" i="2"/>
  <c r="J249" i="2"/>
  <c r="Y249" i="2" s="1"/>
  <c r="J248" i="2"/>
  <c r="Y248" i="2" s="1"/>
  <c r="J247" i="2"/>
  <c r="Y247" i="2" s="1"/>
  <c r="J246" i="2"/>
  <c r="Y246" i="2" s="1"/>
  <c r="Y245" i="2"/>
  <c r="J244" i="2"/>
  <c r="Y244" i="2" s="1"/>
  <c r="Y243" i="2"/>
  <c r="J242" i="2"/>
  <c r="Y242" i="2" s="1"/>
  <c r="J241" i="2"/>
  <c r="Y241" i="2" s="1"/>
  <c r="J240" i="2"/>
  <c r="Y240" i="2" s="1"/>
  <c r="Y239" i="2"/>
  <c r="J238" i="2"/>
  <c r="Y238" i="2" s="1"/>
  <c r="Y237" i="2"/>
  <c r="Y236" i="2"/>
  <c r="Y235" i="2"/>
  <c r="J234" i="2"/>
  <c r="Y234" i="2" s="1"/>
  <c r="Y233" i="2"/>
  <c r="J232" i="2"/>
  <c r="Y232" i="2" s="1"/>
  <c r="J231" i="2"/>
  <c r="Y231" i="2" s="1"/>
  <c r="J230" i="2"/>
  <c r="Y230" i="2" s="1"/>
  <c r="Y229" i="2"/>
  <c r="Y228" i="2"/>
  <c r="Y227" i="2"/>
  <c r="Y226" i="2"/>
  <c r="Y225" i="2"/>
  <c r="Y224" i="2"/>
  <c r="Y223" i="2"/>
  <c r="Y222" i="2"/>
  <c r="Y221" i="2"/>
  <c r="Y220" i="2"/>
  <c r="J219" i="2"/>
  <c r="Y219" i="2" s="1"/>
  <c r="Y218" i="2"/>
  <c r="Y217" i="2"/>
  <c r="J216" i="2"/>
  <c r="Y216" i="2" s="1"/>
  <c r="J215" i="2"/>
  <c r="Y215" i="2" s="1"/>
  <c r="Y214" i="2"/>
  <c r="Y213" i="2"/>
  <c r="Y212" i="2"/>
  <c r="Y211" i="2"/>
  <c r="J210" i="2"/>
  <c r="Y210" i="2" s="1"/>
  <c r="J209" i="2"/>
  <c r="Y209" i="2" s="1"/>
  <c r="J208" i="2"/>
  <c r="Y208" i="2" s="1"/>
  <c r="J207" i="2"/>
  <c r="Y207" i="2" s="1"/>
  <c r="J206" i="2"/>
  <c r="Y206" i="2" s="1"/>
  <c r="J205" i="2"/>
  <c r="Y205" i="2" s="1"/>
  <c r="Y204" i="2"/>
  <c r="J203" i="2"/>
  <c r="Y203" i="2" s="1"/>
  <c r="J202" i="2"/>
  <c r="Y202" i="2" s="1"/>
  <c r="Y201" i="2"/>
  <c r="J200" i="2"/>
  <c r="Y200" i="2" s="1"/>
  <c r="Y199" i="2"/>
  <c r="Y198" i="2"/>
  <c r="J197" i="2"/>
  <c r="Y197" i="2" s="1"/>
  <c r="Y196" i="2"/>
  <c r="Y195" i="2"/>
  <c r="Y194" i="2"/>
  <c r="J193" i="2"/>
  <c r="Y193" i="2" s="1"/>
  <c r="J192" i="2"/>
  <c r="Y192" i="2" s="1"/>
  <c r="Y191" i="2"/>
  <c r="Y190" i="2"/>
  <c r="Y189" i="2"/>
  <c r="J188" i="2"/>
  <c r="Y188" i="2" s="1"/>
  <c r="Y187" i="2"/>
  <c r="J186" i="2"/>
  <c r="Y186" i="2" s="1"/>
  <c r="J185" i="2"/>
  <c r="Y185" i="2" s="1"/>
  <c r="Y184" i="2"/>
  <c r="J183" i="2"/>
  <c r="Y183" i="2" s="1"/>
  <c r="J182" i="2"/>
  <c r="Y182" i="2" s="1"/>
  <c r="J181" i="2"/>
  <c r="Y181" i="2" s="1"/>
  <c r="Y180" i="2"/>
  <c r="Y179" i="2"/>
  <c r="Y178" i="2"/>
  <c r="Y177" i="2"/>
  <c r="J176" i="2"/>
  <c r="Y176" i="2" s="1"/>
  <c r="Y175" i="2"/>
  <c r="J174" i="2"/>
  <c r="Y174" i="2" s="1"/>
  <c r="J173" i="2"/>
  <c r="Y173" i="2" s="1"/>
  <c r="Y172" i="2"/>
  <c r="J171" i="2"/>
  <c r="Y171" i="2" s="1"/>
  <c r="J170" i="2"/>
  <c r="Y170" i="2" s="1"/>
  <c r="Y169" i="2"/>
  <c r="Y168" i="2"/>
  <c r="J167" i="2"/>
  <c r="Y167" i="2" s="1"/>
  <c r="J166" i="2"/>
  <c r="Y166" i="2" s="1"/>
  <c r="Y165" i="2"/>
  <c r="Y164" i="2"/>
  <c r="Y163" i="2"/>
  <c r="J162" i="2"/>
  <c r="Y162" i="2" s="1"/>
  <c r="J161" i="2"/>
  <c r="Y161" i="2" s="1"/>
  <c r="Y160" i="2"/>
  <c r="J159" i="2"/>
  <c r="Y159" i="2" s="1"/>
  <c r="J158" i="2"/>
  <c r="Y158" i="2" s="1"/>
  <c r="Y157" i="2"/>
  <c r="J156" i="2"/>
  <c r="Y156" i="2" s="1"/>
  <c r="J155" i="2"/>
  <c r="Y155" i="2" s="1"/>
  <c r="J154" i="2"/>
  <c r="Y154" i="2" s="1"/>
  <c r="J153" i="2"/>
  <c r="Y153" i="2" s="1"/>
  <c r="J152" i="2"/>
  <c r="Y152" i="2" s="1"/>
  <c r="J151" i="2"/>
  <c r="Y151" i="2" s="1"/>
  <c r="J150" i="2"/>
  <c r="Y150" i="2" s="1"/>
  <c r="Y149" i="2"/>
  <c r="J148" i="2"/>
  <c r="Y148" i="2" s="1"/>
  <c r="J147" i="2"/>
  <c r="Y147" i="2" s="1"/>
  <c r="J146" i="2"/>
  <c r="Y146" i="2" s="1"/>
  <c r="J145" i="2"/>
  <c r="Y145" i="2" s="1"/>
  <c r="J144" i="2"/>
  <c r="Y144" i="2" s="1"/>
  <c r="J143" i="2"/>
  <c r="Y143" i="2" s="1"/>
  <c r="Y142" i="2"/>
  <c r="Y141" i="2"/>
  <c r="Y140" i="2"/>
  <c r="J139" i="2"/>
  <c r="Y139" i="2" s="1"/>
  <c r="Y138" i="2"/>
  <c r="J137" i="2"/>
  <c r="Y137" i="2" s="1"/>
  <c r="J136" i="2"/>
  <c r="Y136" i="2" s="1"/>
  <c r="Y135" i="2"/>
  <c r="J134" i="2"/>
  <c r="Y134" i="2" s="1"/>
  <c r="J133" i="2"/>
  <c r="Y133" i="2" s="1"/>
  <c r="Y132" i="2"/>
  <c r="J131" i="2"/>
  <c r="Y131" i="2" s="1"/>
  <c r="J130" i="2"/>
  <c r="Y130" i="2" s="1"/>
  <c r="J129" i="2"/>
  <c r="Y129" i="2" s="1"/>
  <c r="Y128" i="2"/>
  <c r="Y127" i="2"/>
  <c r="J126" i="2"/>
  <c r="Y126" i="2" s="1"/>
  <c r="Y125" i="2"/>
  <c r="Y124" i="2"/>
  <c r="J123" i="2"/>
  <c r="Y123" i="2" s="1"/>
  <c r="J122" i="2"/>
  <c r="Y122" i="2" s="1"/>
  <c r="J121" i="2"/>
  <c r="Y121" i="2" s="1"/>
  <c r="Y120" i="2"/>
  <c r="J119" i="2"/>
  <c r="Y119" i="2" s="1"/>
  <c r="J118" i="2"/>
  <c r="Y118" i="2" s="1"/>
  <c r="J117" i="2"/>
  <c r="Y117" i="2" s="1"/>
  <c r="J116" i="2"/>
  <c r="Y116" i="2" s="1"/>
  <c r="J115" i="2"/>
  <c r="Y115" i="2" s="1"/>
  <c r="J114" i="2"/>
  <c r="Y114" i="2" s="1"/>
  <c r="J113" i="2"/>
  <c r="Y113" i="2" s="1"/>
  <c r="Y112" i="2"/>
  <c r="J111" i="2"/>
  <c r="Y111" i="2" s="1"/>
  <c r="J110" i="2"/>
  <c r="Y110" i="2" s="1"/>
  <c r="J109" i="2"/>
  <c r="Y109" i="2" s="1"/>
  <c r="Y108" i="2"/>
  <c r="Y107" i="2"/>
  <c r="J106" i="2"/>
  <c r="Y106" i="2" s="1"/>
  <c r="Y105" i="2"/>
  <c r="J104" i="2"/>
  <c r="Y104" i="2" s="1"/>
  <c r="Y103" i="2"/>
  <c r="Y102" i="2"/>
  <c r="J101" i="2"/>
  <c r="Y101" i="2" s="1"/>
  <c r="Y100" i="2"/>
  <c r="Y99" i="2"/>
  <c r="Y98" i="2"/>
  <c r="Y97" i="2"/>
  <c r="Y96" i="2"/>
  <c r="J95" i="2"/>
  <c r="Y95" i="2" s="1"/>
  <c r="Y94" i="2"/>
  <c r="Y93" i="2"/>
  <c r="Y92" i="2"/>
  <c r="J91" i="2"/>
  <c r="Y91" i="2" s="1"/>
  <c r="J90" i="2"/>
  <c r="Y90" i="2" s="1"/>
  <c r="J89" i="2"/>
  <c r="Y89" i="2" s="1"/>
  <c r="Y88" i="2"/>
  <c r="Y87" i="2"/>
  <c r="J86" i="2"/>
  <c r="Y86" i="2" s="1"/>
  <c r="J85" i="2"/>
  <c r="Y85" i="2" s="1"/>
  <c r="Y84" i="2"/>
  <c r="J83" i="2"/>
  <c r="Y83" i="2" s="1"/>
  <c r="J82" i="2"/>
  <c r="Y82" i="2" s="1"/>
  <c r="J81" i="2"/>
  <c r="Y81" i="2" s="1"/>
  <c r="J80" i="2"/>
  <c r="Y80" i="2" s="1"/>
  <c r="Y79" i="2"/>
  <c r="Y78" i="2"/>
  <c r="J77" i="2"/>
  <c r="Y77" i="2" s="1"/>
  <c r="Y76" i="2"/>
  <c r="Y75" i="2"/>
  <c r="J74" i="2"/>
  <c r="Y74" i="2" s="1"/>
  <c r="Y72" i="2"/>
  <c r="J71" i="2"/>
  <c r="Y71" i="2" s="1"/>
  <c r="J70" i="2"/>
  <c r="Y70" i="2" s="1"/>
  <c r="Y69" i="2"/>
  <c r="J68" i="2"/>
  <c r="Y68" i="2" s="1"/>
  <c r="J67" i="2"/>
  <c r="Y67" i="2" s="1"/>
  <c r="J66" i="2"/>
  <c r="Y66" i="2" s="1"/>
  <c r="J65" i="2"/>
  <c r="Y65" i="2" s="1"/>
  <c r="J64" i="2"/>
  <c r="Y64" i="2" s="1"/>
  <c r="J63" i="2"/>
  <c r="Y63" i="2" s="1"/>
  <c r="J62" i="2"/>
  <c r="Y62" i="2" s="1"/>
  <c r="J61" i="2"/>
  <c r="Y61" i="2" s="1"/>
  <c r="J60" i="2"/>
  <c r="Y60" i="2" s="1"/>
  <c r="J59" i="2"/>
  <c r="Y59" i="2" s="1"/>
  <c r="J58" i="2"/>
  <c r="Y58" i="2" s="1"/>
  <c r="J57" i="2"/>
  <c r="Y57" i="2" s="1"/>
  <c r="J56" i="2"/>
  <c r="Y56" i="2" s="1"/>
  <c r="J55" i="2"/>
  <c r="Y55" i="2" s="1"/>
  <c r="J54" i="2"/>
  <c r="Y54" i="2" s="1"/>
  <c r="J53" i="2"/>
  <c r="Y53" i="2" s="1"/>
  <c r="J52" i="2"/>
  <c r="Y52" i="2" s="1"/>
  <c r="J51" i="2"/>
  <c r="Y51" i="2" s="1"/>
  <c r="Y50" i="2"/>
  <c r="Y49" i="2"/>
  <c r="J48" i="2"/>
  <c r="Y48" i="2" s="1"/>
  <c r="J47" i="2"/>
  <c r="Y47" i="2" s="1"/>
  <c r="J46" i="2"/>
  <c r="Y46" i="2" s="1"/>
  <c r="Y45" i="2"/>
  <c r="J44" i="2"/>
  <c r="Y44" i="2" s="1"/>
  <c r="J43" i="2"/>
  <c r="Y43" i="2" s="1"/>
  <c r="J42" i="2"/>
  <c r="Y42" i="2" s="1"/>
  <c r="J41" i="2"/>
  <c r="Y41" i="2" s="1"/>
  <c r="J40" i="2"/>
  <c r="Y40" i="2" s="1"/>
  <c r="Y39" i="2"/>
  <c r="J38" i="2"/>
  <c r="Y38" i="2" s="1"/>
  <c r="J37" i="2"/>
  <c r="Y37" i="2" s="1"/>
  <c r="Y36" i="2"/>
  <c r="J35" i="2"/>
  <c r="Y35" i="2" s="1"/>
  <c r="J34" i="2"/>
  <c r="Y34" i="2" s="1"/>
  <c r="Y33" i="2"/>
  <c r="J32" i="2"/>
  <c r="Y32" i="2" s="1"/>
  <c r="Y31" i="2"/>
  <c r="J30" i="2"/>
  <c r="Y30" i="2" s="1"/>
  <c r="Y29" i="2"/>
  <c r="J28" i="2"/>
  <c r="Y28" i="2" s="1"/>
  <c r="Y27" i="2"/>
  <c r="J26" i="2"/>
  <c r="Y26" i="2" s="1"/>
  <c r="Y25" i="2"/>
  <c r="J24" i="2"/>
  <c r="Y24" i="2" s="1"/>
  <c r="J23" i="2"/>
  <c r="Y23" i="2" s="1"/>
  <c r="J22" i="2"/>
  <c r="Y22" i="2" s="1"/>
  <c r="J21" i="2"/>
  <c r="Y21" i="2" s="1"/>
  <c r="Y20" i="2"/>
  <c r="Y19" i="2"/>
  <c r="J18" i="2"/>
  <c r="Y18" i="2" s="1"/>
  <c r="J17" i="2"/>
  <c r="Y17" i="2" s="1"/>
  <c r="Y16" i="2"/>
  <c r="J15" i="2"/>
  <c r="Y15" i="2" s="1"/>
  <c r="Y14" i="2"/>
  <c r="J13" i="2"/>
  <c r="Y13" i="2" s="1"/>
  <c r="J12" i="2"/>
  <c r="Y12" i="2" s="1"/>
  <c r="Y11" i="2"/>
  <c r="J10" i="2"/>
  <c r="Y10" i="2" s="1"/>
  <c r="A10" i="2"/>
  <c r="A11" i="2" s="1"/>
  <c r="A12" i="2" s="1"/>
  <c r="A13" i="2" s="1"/>
  <c r="A15" i="2" s="1"/>
  <c r="A16" i="2" s="1"/>
  <c r="A17" i="2" s="1"/>
  <c r="A18" i="2" s="1"/>
  <c r="A19" i="2" s="1"/>
  <c r="A21" i="2" s="1"/>
  <c r="A22" i="2" s="1"/>
  <c r="A23" i="2" s="1"/>
  <c r="A24" i="2" s="1"/>
  <c r="A26" i="2" s="1"/>
  <c r="A27" i="2" s="1"/>
  <c r="A28" i="2" s="1"/>
  <c r="A29" i="2" s="1"/>
  <c r="A30" i="2" s="1"/>
  <c r="A32" i="2" s="1"/>
  <c r="A33" i="2" s="1"/>
  <c r="A35" i="2" s="1"/>
  <c r="A36" i="2" s="1"/>
  <c r="A37" i="2" s="1"/>
  <c r="A38" i="2" s="1"/>
  <c r="A39" i="2" s="1"/>
  <c r="A41" i="2" s="1"/>
  <c r="A43" i="2" s="1"/>
  <c r="A45" i="2" s="1"/>
  <c r="A47" i="2" s="1"/>
  <c r="A48" i="2" s="1"/>
  <c r="A49" i="2" s="1"/>
  <c r="A50" i="2" s="1"/>
  <c r="A51" i="2" s="1"/>
  <c r="A52" i="2" s="1"/>
  <c r="A53" i="2" s="1"/>
  <c r="A54" i="2" s="1"/>
  <c r="A55" i="2" s="1"/>
  <c r="A57" i="2" s="1"/>
  <c r="A58" i="2" s="1"/>
  <c r="A59" i="2" s="1"/>
  <c r="A60" i="2" s="1"/>
  <c r="A61" i="2" s="1"/>
  <c r="A62" i="2" s="1"/>
  <c r="A63" i="2" s="1"/>
  <c r="A68" i="2" s="1"/>
  <c r="A69" i="2" s="1"/>
  <c r="A70" i="2" s="1"/>
  <c r="A71" i="2" s="1"/>
  <c r="Y9" i="2"/>
  <c r="A73" i="2" l="1"/>
  <c r="A75" i="2" s="1"/>
  <c r="A77" i="2" s="1"/>
  <c r="A78" i="2" s="1"/>
  <c r="A79" i="2" s="1"/>
  <c r="A81" i="2" s="1"/>
  <c r="A83" i="2" s="1"/>
  <c r="A84" i="2" s="1"/>
  <c r="A85" i="2" s="1"/>
  <c r="A86" i="2" s="1"/>
  <c r="A87" i="2" s="1"/>
  <c r="A88" i="2" s="1"/>
  <c r="A90" i="2" s="1"/>
  <c r="A91" i="2" s="1"/>
  <c r="A92" i="2" s="1"/>
  <c r="A94" i="2" s="1"/>
  <c r="A95" i="2" s="1"/>
  <c r="A96" i="2" s="1"/>
  <c r="A99" i="2" s="1"/>
  <c r="A100" i="2" s="1"/>
  <c r="A101" i="2" s="1"/>
  <c r="A102" i="2" s="1"/>
  <c r="A103" i="2" s="1"/>
  <c r="A104" i="2" s="1"/>
  <c r="A105" i="2" s="1"/>
  <c r="A107" i="2" s="1"/>
  <c r="A108" i="2" s="1"/>
  <c r="A109" i="2" s="1"/>
  <c r="A110" i="2" s="1"/>
  <c r="A111" i="2" s="1"/>
  <c r="A112" i="2" s="1"/>
  <c r="A113" i="2" s="1"/>
  <c r="A115" i="2" s="1"/>
  <c r="A116" i="2" s="1"/>
  <c r="A117" i="2" s="1"/>
  <c r="A118" i="2" s="1"/>
  <c r="A119" i="2" s="1"/>
  <c r="A121" i="2" s="1"/>
  <c r="A122" i="2" s="1"/>
  <c r="A123" i="2" s="1"/>
  <c r="A125" i="2" s="1"/>
  <c r="A126" i="2" s="1"/>
  <c r="A128" i="2" s="1"/>
  <c r="A129" i="2" s="1"/>
  <c r="A130" i="2" s="1"/>
  <c r="A132" i="2" s="1"/>
  <c r="A134" i="2" s="1"/>
  <c r="A136" i="2" s="1"/>
  <c r="A137" i="2" s="1"/>
  <c r="A138" i="2" s="1"/>
  <c r="A139" i="2" s="1"/>
  <c r="A140" i="2" s="1"/>
  <c r="A143" i="2" s="1"/>
  <c r="A144" i="2" s="1"/>
  <c r="A145" i="2" s="1"/>
  <c r="A148" i="2" s="1"/>
  <c r="A150" i="2" s="1"/>
  <c r="A151" i="2" s="1"/>
  <c r="A154" i="2" s="1"/>
  <c r="A155" i="2" s="1"/>
  <c r="A156" i="2" s="1"/>
  <c r="A157" i="2" s="1"/>
  <c r="A158" i="2" s="1"/>
  <c r="A160" i="2" s="1"/>
  <c r="A162" i="2" s="1"/>
  <c r="A163" i="2" s="1"/>
  <c r="A166" i="2" s="1"/>
  <c r="A167" i="2" s="1"/>
  <c r="A168" i="2" s="1"/>
  <c r="A170" i="2" s="1"/>
  <c r="A171" i="2" s="1"/>
  <c r="A173" i="2" s="1"/>
  <c r="A174" i="2" s="1"/>
  <c r="A175" i="2" s="1"/>
  <c r="A177" i="2" s="1"/>
  <c r="A178" i="2" s="1"/>
  <c r="A180" i="2" s="1"/>
  <c r="A181" i="2" s="1"/>
  <c r="A182" i="2" s="1"/>
  <c r="A183" i="2" s="1"/>
  <c r="A184" i="2" s="1"/>
  <c r="A186" i="2" s="1"/>
  <c r="A188" i="2" s="1"/>
  <c r="A189" i="2" s="1"/>
  <c r="A190" i="2" s="1"/>
  <c r="A191" i="2" s="1"/>
  <c r="A193" i="2" s="1"/>
  <c r="A194" i="2" s="1"/>
  <c r="A196" i="2" s="1"/>
  <c r="A198" i="2" s="1"/>
  <c r="A199" i="2" s="1"/>
  <c r="A200" i="2" s="1"/>
  <c r="A201" i="2" s="1"/>
  <c r="A202" i="2" s="1"/>
  <c r="A203" i="2" s="1"/>
  <c r="A206" i="2" s="1"/>
  <c r="A207" i="2" s="1"/>
  <c r="A208" i="2" s="1"/>
  <c r="A209" i="2" s="1"/>
  <c r="A210" i="2" s="1"/>
  <c r="A211" i="2" s="1"/>
  <c r="A213" i="2" s="1"/>
  <c r="A214" i="2" s="1"/>
  <c r="A215" i="2" s="1"/>
  <c r="A216" i="2" s="1"/>
  <c r="A217" i="2" s="1"/>
  <c r="A219" i="2" s="1"/>
  <c r="A221" i="2" s="1"/>
  <c r="A222" i="2" s="1"/>
  <c r="A224" i="2" s="1"/>
  <c r="A226" i="2" s="1"/>
  <c r="A228" i="2" s="1"/>
  <c r="A229" i="2" s="1"/>
  <c r="A230" i="2" s="1"/>
  <c r="A232" i="2" s="1"/>
  <c r="A233" i="2" s="1"/>
  <c r="A234" i="2" s="1"/>
  <c r="A237" i="2" s="1"/>
  <c r="A238" i="2" s="1"/>
  <c r="A239" i="2" s="1"/>
  <c r="A240" i="2" s="1"/>
  <c r="A241" i="2" s="1"/>
  <c r="A242" i="2" s="1"/>
  <c r="A243" i="2" s="1"/>
  <c r="A244" i="2" s="1"/>
  <c r="A245" i="2" s="1"/>
  <c r="A246" i="2" s="1"/>
  <c r="A247" i="2" s="1"/>
  <c r="A248" i="2" s="1"/>
  <c r="A252" i="2" s="1"/>
  <c r="A253" i="2" s="1"/>
  <c r="A254" i="2" s="1"/>
  <c r="A255" i="2" s="1"/>
  <c r="A257" i="2" s="1"/>
  <c r="A258" i="2" s="1"/>
  <c r="A259" i="2" s="1"/>
  <c r="A260" i="2" s="1"/>
  <c r="A261" i="2" s="1"/>
  <c r="A262" i="2" s="1"/>
  <c r="A263" i="2" s="1"/>
  <c r="A264" i="2" s="1"/>
  <c r="A265" i="2" s="1"/>
  <c r="A266" i="2" s="1"/>
  <c r="A267" i="2" s="1"/>
  <c r="A268" i="2" s="1"/>
  <c r="A270" i="2" s="1"/>
  <c r="A271" i="2" s="1"/>
  <c r="A272" i="2" s="1"/>
  <c r="A273" i="2" s="1"/>
  <c r="A274" i="2" s="1"/>
  <c r="A275" i="2" s="1"/>
  <c r="A276" i="2" s="1"/>
  <c r="A277" i="2" s="1"/>
  <c r="A278" i="2" s="1"/>
  <c r="A279" i="2" s="1"/>
  <c r="A280" i="2" s="1"/>
  <c r="A282" i="2" s="1"/>
  <c r="A283" i="2" s="1"/>
  <c r="A285" i="2" s="1"/>
  <c r="A286" i="2" s="1"/>
  <c r="A288" i="2" s="1"/>
  <c r="A289" i="2" s="1"/>
  <c r="A291" i="2" s="1"/>
  <c r="A292" i="2" s="1"/>
  <c r="A293" i="2" s="1"/>
  <c r="A295" i="2" s="1"/>
  <c r="A296" i="2" s="1"/>
  <c r="A298" i="2" s="1"/>
  <c r="A299" i="2" s="1"/>
  <c r="A300" i="2" s="1"/>
  <c r="A301" i="2" s="1"/>
  <c r="A302" i="2" s="1"/>
  <c r="A303" i="2" s="1"/>
  <c r="A304" i="2" s="1"/>
  <c r="A305" i="2" s="1"/>
  <c r="A307" i="2" s="1"/>
  <c r="A308" i="2" s="1"/>
  <c r="A309" i="2" s="1"/>
  <c r="A310" i="2" s="1"/>
  <c r="A311" i="2" s="1"/>
  <c r="A312" i="2" s="1"/>
  <c r="A313" i="2" s="1"/>
  <c r="A314" i="2" s="1"/>
  <c r="A315" i="2" s="1"/>
  <c r="A317" i="2" s="1"/>
  <c r="A318" i="2" s="1"/>
  <c r="A319" i="2" s="1"/>
  <c r="A320" i="2" s="1"/>
  <c r="A321" i="2" s="1"/>
  <c r="A322" i="2" s="1"/>
  <c r="A323" i="2" s="1"/>
  <c r="A324" i="2" s="1"/>
  <c r="A325" i="2" s="1"/>
  <c r="A326" i="2" s="1"/>
  <c r="A327" i="2" s="1"/>
  <c r="A328" i="2" s="1"/>
  <c r="A329" i="2" s="1"/>
  <c r="A330" i="2" s="1"/>
  <c r="A331" i="2" s="1"/>
  <c r="A332" i="2" s="1"/>
  <c r="A333" i="2" s="1"/>
  <c r="A334" i="2" s="1"/>
  <c r="A335" i="2" s="1"/>
  <c r="A336" i="2" s="1"/>
  <c r="A338" i="2" s="1"/>
  <c r="A339" i="2" s="1"/>
  <c r="A340" i="2" s="1"/>
  <c r="A341" i="2" s="1"/>
  <c r="A342" i="2" s="1"/>
  <c r="A344" i="2" s="1"/>
  <c r="A345" i="2" s="1"/>
  <c r="A346" i="2" s="1"/>
  <c r="A347" i="2" s="1"/>
  <c r="A348" i="2" s="1"/>
  <c r="A349" i="2" s="1"/>
  <c r="A350" i="2" s="1"/>
  <c r="A351" i="2" s="1"/>
  <c r="A352" i="2" s="1"/>
  <c r="A353" i="2" s="1"/>
  <c r="A354" i="2" s="1"/>
  <c r="A355" i="2" s="1"/>
  <c r="A356" i="2" s="1"/>
  <c r="A357" i="2" s="1"/>
  <c r="A358" i="2" s="1"/>
  <c r="A359" i="2" s="1"/>
  <c r="A360" i="2" s="1"/>
  <c r="A362" i="2" s="1"/>
  <c r="A363" i="2" s="1"/>
  <c r="A364" i="2" s="1"/>
  <c r="A365" i="2" s="1"/>
  <c r="A366" i="2" s="1"/>
  <c r="A367" i="2" s="1"/>
  <c r="A368" i="2" s="1"/>
  <c r="A370" i="2" s="1"/>
  <c r="A371" i="2" s="1"/>
  <c r="A372" i="2" s="1"/>
  <c r="A373" i="2" s="1"/>
  <c r="A375" i="2" s="1"/>
  <c r="A377" i="2" s="1"/>
  <c r="A378" i="2" s="1"/>
  <c r="A379" i="2" s="1"/>
  <c r="A381" i="2" s="1"/>
  <c r="A382" i="2" s="1"/>
  <c r="A384" i="2" s="1"/>
  <c r="A386" i="2" s="1"/>
  <c r="A387" i="2" s="1"/>
  <c r="A388" i="2" s="1"/>
  <c r="A389" i="2" s="1"/>
  <c r="A392" i="2" s="1"/>
  <c r="A393" i="2" s="1"/>
  <c r="A395" i="2" s="1"/>
  <c r="A396" i="2" s="1"/>
  <c r="A397" i="2" s="1"/>
  <c r="A398" i="2" s="1"/>
  <c r="A399" i="2" s="1"/>
  <c r="A400" i="2" s="1"/>
  <c r="A401" i="2" s="1"/>
  <c r="A402" i="2" s="1"/>
  <c r="A403" i="2" s="1"/>
  <c r="A404" i="2" s="1"/>
  <c r="A406" i="2" s="1"/>
  <c r="A407" i="2" s="1"/>
  <c r="A408" i="2" s="1"/>
  <c r="A409" i="2" s="1"/>
  <c r="A410" i="2" s="1"/>
  <c r="A412" i="2" s="1"/>
  <c r="A413" i="2" s="1"/>
  <c r="A414" i="2" s="1"/>
  <c r="A415" i="2" s="1"/>
  <c r="A416" i="2" s="1"/>
  <c r="A417" i="2" s="1"/>
  <c r="A419" i="2" s="1"/>
  <c r="A420" i="2" s="1"/>
  <c r="A421" i="2" s="1"/>
  <c r="A422" i="2" s="1"/>
  <c r="A423" i="2" s="1"/>
  <c r="A424" i="2" s="1"/>
  <c r="A425" i="2" s="1"/>
  <c r="A427" i="2" s="1"/>
  <c r="A428" i="2" s="1"/>
  <c r="A429" i="2" s="1"/>
  <c r="A430" i="2" s="1"/>
  <c r="A431" i="2" s="1"/>
  <c r="A433" i="2" s="1"/>
  <c r="A434" i="2" s="1"/>
  <c r="A436" i="2" s="1"/>
  <c r="A437" i="2" s="1"/>
  <c r="A438" i="2" s="1"/>
  <c r="A439" i="2" s="1"/>
  <c r="A440" i="2" s="1"/>
  <c r="A441" i="2" s="1"/>
  <c r="A442" i="2" s="1"/>
  <c r="A443" i="2" s="1"/>
  <c r="A445" i="2" s="1"/>
  <c r="A446" i="2" s="1"/>
  <c r="A447" i="2" s="1"/>
  <c r="A448" i="2" s="1"/>
  <c r="A449" i="2" s="1"/>
  <c r="A450" i="2" s="1"/>
  <c r="A452" i="2" s="1"/>
  <c r="A453" i="2" s="1"/>
  <c r="A454" i="2" s="1"/>
  <c r="A455" i="2" s="1"/>
  <c r="A456" i="2" s="1"/>
  <c r="A458" i="2" s="1"/>
  <c r="A459" i="2" s="1"/>
  <c r="A460" i="2" s="1"/>
  <c r="A461" i="2" s="1"/>
  <c r="A462" i="2" s="1"/>
  <c r="A463" i="2" s="1"/>
  <c r="A464" i="2" s="1"/>
  <c r="A465" i="2" s="1"/>
  <c r="A466" i="2" s="1"/>
  <c r="A467" i="2" s="1"/>
  <c r="A468" i="2" s="1"/>
  <c r="A469" i="2" s="1"/>
  <c r="A470" i="2" s="1"/>
  <c r="A472" i="2" s="1"/>
  <c r="A474" i="2" s="1"/>
  <c r="A475" i="2" s="1"/>
  <c r="A477" i="2" s="1"/>
  <c r="A478" i="2" s="1"/>
  <c r="A479" i="2" s="1"/>
  <c r="A480" i="2" s="1"/>
  <c r="A481" i="2" s="1"/>
  <c r="A482" i="2" s="1"/>
  <c r="A483" i="2" s="1"/>
  <c r="A484" i="2" s="1"/>
  <c r="A485" i="2" s="1"/>
  <c r="A486" i="2" s="1"/>
  <c r="A489" i="2" s="1"/>
  <c r="A490" i="2" s="1"/>
  <c r="A491" i="2" s="1"/>
  <c r="A493" i="2" s="1"/>
  <c r="A494" i="2" s="1"/>
  <c r="A495" i="2" s="1"/>
  <c r="A496" i="2" s="1"/>
  <c r="A497" i="2" s="1"/>
  <c r="A498" i="2" s="1"/>
  <c r="A499" i="2" s="1"/>
  <c r="A500" i="2" s="1"/>
  <c r="A502" i="2" s="1"/>
  <c r="A503" i="2" s="1"/>
  <c r="A504" i="2" s="1"/>
  <c r="A506" i="2" s="1"/>
  <c r="A508" i="2" s="1"/>
  <c r="A510" i="2" s="1"/>
  <c r="A512" i="2" s="1"/>
  <c r="A514" i="2" s="1"/>
  <c r="A516" i="2" s="1"/>
  <c r="A518" i="2" s="1"/>
  <c r="A519" i="2" s="1"/>
  <c r="A520" i="2" s="1"/>
  <c r="A521" i="2" s="1"/>
  <c r="A522" i="2" s="1"/>
  <c r="A523" i="2" s="1"/>
  <c r="A525" i="2" s="1"/>
  <c r="A526" i="2" s="1"/>
  <c r="A528" i="2" s="1"/>
  <c r="A529" i="2" s="1"/>
  <c r="A530" i="2" s="1"/>
  <c r="A533" i="2" s="1"/>
  <c r="A534" i="2" s="1"/>
  <c r="A535" i="2" s="1"/>
  <c r="A536" i="2" s="1"/>
  <c r="A538" i="2" s="1"/>
  <c r="A539" i="2" s="1"/>
  <c r="A540" i="2" s="1"/>
  <c r="A541" i="2" s="1"/>
  <c r="A542" i="2" s="1"/>
  <c r="A543" i="2" s="1"/>
  <c r="A544" i="2" s="1"/>
  <c r="A545" i="2" s="1"/>
  <c r="A548" i="2" s="1"/>
  <c r="A549" i="2" s="1"/>
  <c r="A551" i="2" s="1"/>
  <c r="A552" i="2" s="1"/>
  <c r="A553" i="2" s="1"/>
  <c r="A554" i="2" s="1"/>
  <c r="A555" i="2" s="1"/>
  <c r="A556" i="2" s="1"/>
  <c r="A557" i="2" s="1"/>
  <c r="A558" i="2" s="1"/>
  <c r="A561" i="2" s="1"/>
  <c r="A562" i="2" s="1"/>
  <c r="A563" i="2" s="1"/>
  <c r="A565" i="2" s="1"/>
  <c r="A566" i="2" s="1"/>
  <c r="A567" i="2" s="1"/>
  <c r="A569" i="2" s="1"/>
  <c r="A570" i="2" s="1"/>
  <c r="A571" i="2" s="1"/>
  <c r="A573" i="2" s="1"/>
  <c r="A574" i="2" s="1"/>
  <c r="A575" i="2" s="1"/>
  <c r="A578" i="2" s="1"/>
  <c r="A579" i="2" s="1"/>
  <c r="A580" i="2" s="1"/>
  <c r="A581" i="2" s="1"/>
  <c r="A582" i="2" s="1"/>
  <c r="A584" i="2" s="1"/>
  <c r="A585" i="2" s="1"/>
  <c r="A587" i="2" s="1"/>
  <c r="A588" i="2" s="1"/>
  <c r="A589" i="2" s="1"/>
  <c r="A590" i="2" s="1"/>
  <c r="A591" i="2" s="1"/>
  <c r="A592" i="2" s="1"/>
  <c r="A593" i="2" s="1"/>
  <c r="A594" i="2" s="1"/>
  <c r="A595" i="2" s="1"/>
  <c r="A596" i="2" s="1"/>
  <c r="A597" i="2" s="1"/>
  <c r="A598" i="2" s="1"/>
  <c r="A599" i="2" s="1"/>
  <c r="A600" i="2" s="1"/>
  <c r="A601" i="2" s="1"/>
  <c r="A602" i="2" s="1"/>
  <c r="A603" i="2" s="1"/>
  <c r="A605" i="2" s="1"/>
  <c r="A606" i="2" s="1"/>
  <c r="A607" i="2" s="1"/>
  <c r="A608" i="2" s="1"/>
  <c r="A609" i="2" s="1"/>
  <c r="A610" i="2" s="1"/>
  <c r="A611" i="2" s="1"/>
  <c r="A615" i="2" s="1"/>
  <c r="A616" i="2" s="1"/>
  <c r="A617" i="2" s="1"/>
  <c r="A619" i="2" s="1"/>
  <c r="A621" i="2" s="1"/>
  <c r="A622" i="2" s="1"/>
  <c r="A623" i="2" s="1"/>
  <c r="A624" i="2" s="1"/>
  <c r="A625" i="2" s="1"/>
  <c r="A626" i="2" s="1"/>
  <c r="A629" i="2" s="1"/>
  <c r="A632" i="2" s="1"/>
  <c r="A634" i="2" s="1"/>
  <c r="A636" i="2" s="1"/>
  <c r="A637" i="2" s="1"/>
  <c r="A638" i="2" s="1"/>
  <c r="A639" i="2" s="1"/>
  <c r="A640" i="2" s="1"/>
  <c r="A641" i="2" s="1"/>
  <c r="A642" i="2" s="1"/>
  <c r="A643" i="2" s="1"/>
  <c r="A644" i="2" s="1"/>
  <c r="A645" i="2" s="1"/>
  <c r="A646" i="2" s="1"/>
  <c r="A647" i="2" s="1"/>
  <c r="A649" i="2" s="1"/>
  <c r="A651" i="2" s="1"/>
  <c r="A653" i="2" s="1"/>
  <c r="A654" i="2" s="1"/>
  <c r="A655" i="2" s="1"/>
  <c r="A656" i="2" s="1"/>
  <c r="A657" i="2" s="1"/>
  <c r="A658" i="2" s="1"/>
  <c r="A659" i="2" s="1"/>
  <c r="A661" i="2" s="1"/>
  <c r="A662" i="2" s="1"/>
  <c r="A664" i="2" s="1"/>
  <c r="A665" i="2" s="1"/>
  <c r="A666" i="2" s="1"/>
  <c r="A667" i="2" s="1"/>
  <c r="A669" i="2" s="1"/>
  <c r="A670" i="2" s="1"/>
  <c r="A671" i="2" s="1"/>
  <c r="A672" i="2" s="1"/>
  <c r="A673" i="2" s="1"/>
  <c r="A675" i="2" s="1"/>
  <c r="A676" i="2" s="1"/>
  <c r="A677" i="2" s="1"/>
  <c r="A678" i="2" s="1"/>
  <c r="A680" i="2" s="1"/>
  <c r="A681" i="2" s="1"/>
  <c r="A682" i="2" s="1"/>
  <c r="A683" i="2" s="1"/>
  <c r="A684" i="2" s="1"/>
  <c r="A685" i="2" s="1"/>
  <c r="A686" i="2" s="1"/>
  <c r="A688" i="2" s="1"/>
  <c r="A689" i="2" s="1"/>
  <c r="A690" i="2" s="1"/>
  <c r="A691" i="2" s="1"/>
  <c r="A692" i="2" s="1"/>
  <c r="A693" i="2" s="1"/>
  <c r="A695" i="2" s="1"/>
  <c r="A696" i="2" s="1"/>
  <c r="A697" i="2" s="1"/>
  <c r="A699" i="2" s="1"/>
  <c r="A700" i="2" s="1"/>
  <c r="A701" i="2" s="1"/>
  <c r="A702" i="2" s="1"/>
  <c r="A703" i="2" s="1"/>
  <c r="A704" i="2" s="1"/>
  <c r="A705" i="2" s="1"/>
  <c r="A706" i="2" s="1"/>
  <c r="A707" i="2" s="1"/>
  <c r="A708" i="2" s="1"/>
  <c r="A709" i="2" s="1"/>
  <c r="A710" i="2" s="1"/>
  <c r="A711" i="2" s="1"/>
  <c r="A712" i="2" s="1"/>
  <c r="A713" i="2" s="1"/>
  <c r="A714" i="2" s="1"/>
  <c r="A715" i="2" s="1"/>
  <c r="A716" i="2" s="1"/>
  <c r="A717" i="2" s="1"/>
  <c r="A718" i="2" s="1"/>
  <c r="A720" i="2" s="1"/>
  <c r="A721" i="2" s="1"/>
  <c r="A722" i="2" s="1"/>
  <c r="A724" i="2" s="1"/>
  <c r="A725" i="2" s="1"/>
  <c r="A726" i="2" s="1"/>
  <c r="A730" i="2" s="1"/>
  <c r="A732" i="2" s="1"/>
  <c r="A733" i="2" s="1"/>
  <c r="A734" i="2" s="1"/>
  <c r="A735" i="2" s="1"/>
  <c r="A737" i="2" s="1"/>
  <c r="A738" i="2" s="1"/>
  <c r="A739" i="2" s="1"/>
  <c r="A740" i="2" s="1"/>
  <c r="A741" i="2" s="1"/>
  <c r="A743" i="2" s="1"/>
  <c r="A744" i="2" s="1"/>
  <c r="A745" i="2" s="1"/>
  <c r="A746" i="2" s="1"/>
  <c r="A747" i="2" s="1"/>
  <c r="A749" i="2" s="1"/>
  <c r="A751" i="2" s="1"/>
  <c r="A752" i="2" s="1"/>
  <c r="A753" i="2" s="1"/>
  <c r="A754" i="2" s="1"/>
  <c r="A756" i="2" s="1"/>
  <c r="A758" i="2" s="1"/>
  <c r="A760" i="2" s="1"/>
  <c r="A761" i="2" s="1"/>
  <c r="A762" i="2" s="1"/>
  <c r="A763" i="2" s="1"/>
  <c r="A764" i="2" s="1"/>
  <c r="A765" i="2" s="1"/>
  <c r="A766" i="2" s="1"/>
  <c r="A767" i="2" s="1"/>
  <c r="A768" i="2" s="1"/>
  <c r="A769" i="2" s="1"/>
  <c r="A770" i="2" s="1"/>
  <c r="A771" i="2" s="1"/>
  <c r="A772" i="2" s="1"/>
  <c r="A773" i="2" s="1"/>
  <c r="A774" i="2" s="1"/>
  <c r="A775" i="2" s="1"/>
  <c r="A776" i="2" s="1"/>
  <c r="A777" i="2" s="1"/>
  <c r="A778" i="2" s="1"/>
  <c r="A779" i="2" s="1"/>
  <c r="A780" i="2" s="1"/>
  <c r="A781" i="2" s="1"/>
  <c r="A782" i="2" s="1"/>
  <c r="A785" i="2" s="1"/>
  <c r="A786" i="2" s="1"/>
  <c r="A787" i="2" s="1"/>
  <c r="A789" i="2" s="1"/>
  <c r="A790" i="2" s="1"/>
  <c r="A791" i="2" s="1"/>
  <c r="A792" i="2" s="1"/>
  <c r="A793" i="2" s="1"/>
  <c r="A794" i="2" s="1"/>
  <c r="A795" i="2" s="1"/>
  <c r="A796" i="2" s="1"/>
  <c r="A797" i="2" s="1"/>
  <c r="A798" i="2" s="1"/>
  <c r="A799" i="2" s="1"/>
  <c r="A800" i="2" s="1"/>
  <c r="A801" i="2" s="1"/>
  <c r="A802" i="2" s="1"/>
  <c r="A803" i="2" s="1"/>
  <c r="A804" i="2" s="1"/>
  <c r="A805" i="2" s="1"/>
  <c r="A806" i="2" s="1"/>
  <c r="A807" i="2" s="1"/>
  <c r="A808" i="2" s="1"/>
  <c r="A809" i="2" s="1"/>
  <c r="A810" i="2" s="1"/>
  <c r="A811" i="2" s="1"/>
  <c r="A812" i="2" s="1"/>
  <c r="A813" i="2" s="1"/>
  <c r="A814" i="2" s="1"/>
  <c r="A815" i="2" s="1"/>
  <c r="A816" i="2" s="1"/>
  <c r="A817" i="2" s="1"/>
  <c r="A818" i="2" s="1"/>
  <c r="A819" i="2" s="1"/>
  <c r="A820" i="2" s="1"/>
  <c r="A821" i="2" s="1"/>
  <c r="A823" i="2" s="1"/>
  <c r="A824" i="2" s="1"/>
  <c r="A825" i="2" s="1"/>
  <c r="A826" i="2" s="1"/>
  <c r="A827" i="2" s="1"/>
  <c r="A828" i="2" s="1"/>
  <c r="A829" i="2" s="1"/>
  <c r="A830" i="2" s="1"/>
  <c r="A831" i="2" s="1"/>
  <c r="A832" i="2" s="1"/>
  <c r="A834" i="2" s="1"/>
  <c r="A836" i="2" s="1"/>
  <c r="J11" i="18"/>
  <c r="J9" i="18"/>
  <c r="J8" i="18"/>
  <c r="A8" i="18"/>
  <c r="A9" i="18" s="1"/>
  <c r="A10" i="18" s="1"/>
  <c r="A11" i="18" s="1"/>
  <c r="J7" i="18"/>
  <c r="A837" i="2" l="1"/>
  <c r="A838" i="2"/>
  <c r="A840" i="2" s="1"/>
  <c r="A841" i="2" s="1"/>
  <c r="A842" i="2" s="1"/>
  <c r="A843" i="2" s="1"/>
  <c r="A844" i="2" s="1"/>
  <c r="A845" i="2" s="1"/>
  <c r="A847" i="2" s="1"/>
  <c r="A848" i="2" s="1"/>
  <c r="A850" i="2" s="1"/>
  <c r="A851" i="2" s="1"/>
  <c r="A852" i="2" s="1"/>
  <c r="A853" i="2" s="1"/>
  <c r="A854" i="2" s="1"/>
  <c r="A855" i="2" s="1"/>
  <c r="A856" i="2" s="1"/>
  <c r="A857" i="2" s="1"/>
  <c r="A858" i="2" s="1"/>
  <c r="A859" i="2" s="1"/>
  <c r="A860" i="2" s="1"/>
  <c r="A861" i="2" s="1"/>
  <c r="A862" i="2" s="1"/>
  <c r="A863" i="2" s="1"/>
  <c r="A864" i="2" s="1"/>
  <c r="A865" i="2" s="1"/>
  <c r="A867" i="2" s="1"/>
  <c r="A868" i="2" s="1"/>
  <c r="A869" i="2" s="1"/>
  <c r="A870" i="2" s="1"/>
  <c r="A871" i="2" s="1"/>
  <c r="A872" i="2" s="1"/>
  <c r="A873" i="2" s="1"/>
  <c r="A874" i="2" s="1"/>
  <c r="A875" i="2" s="1"/>
  <c r="A876" i="2" s="1"/>
  <c r="A877" i="2" s="1"/>
  <c r="A878" i="2" s="1"/>
  <c r="A879" i="2" s="1"/>
  <c r="A881" i="2" s="1"/>
  <c r="A887" i="2" s="1"/>
  <c r="A888" i="2" s="1"/>
  <c r="A890" i="2" s="1"/>
  <c r="A891" i="2" s="1"/>
  <c r="A892" i="2" s="1"/>
  <c r="A894" i="2" s="1"/>
  <c r="A895" i="2" s="1"/>
  <c r="A896" i="2" s="1"/>
  <c r="A898" i="2" s="1"/>
  <c r="A899" i="2" s="1"/>
  <c r="A900" i="2" s="1"/>
  <c r="A902" i="2" s="1"/>
  <c r="A903" i="2" s="1"/>
  <c r="A904" i="2" s="1"/>
  <c r="A905" i="2" s="1"/>
  <c r="A906" i="2" s="1"/>
  <c r="A907" i="2" s="1"/>
  <c r="A908" i="2" s="1"/>
  <c r="A909" i="2" s="1"/>
  <c r="A915" i="2" s="1"/>
  <c r="A916" i="2" s="1"/>
  <c r="A917" i="2" s="1"/>
  <c r="A918" i="2" s="1"/>
  <c r="A919" i="2" s="1"/>
  <c r="A920" i="2" s="1"/>
  <c r="A921" i="2" s="1"/>
  <c r="A922" i="2" s="1"/>
  <c r="A923" i="2" s="1"/>
  <c r="A924" i="2" s="1"/>
  <c r="A925" i="2" s="1"/>
  <c r="A926" i="2" s="1"/>
  <c r="A927" i="2" s="1"/>
  <c r="A928" i="2" s="1"/>
  <c r="A929" i="2" s="1"/>
  <c r="A930" i="2" s="1"/>
  <c r="A931" i="2" s="1"/>
  <c r="A932" i="2" s="1"/>
  <c r="A933" i="2" s="1"/>
  <c r="J7" i="17"/>
  <c r="J6" i="17"/>
  <c r="A6" i="17"/>
  <c r="A7" i="17" s="1"/>
  <c r="J11" i="17" l="1"/>
  <c r="J10" i="17"/>
  <c r="J9" i="17"/>
  <c r="J8" i="17"/>
</calcChain>
</file>

<file path=xl/sharedStrings.xml><?xml version="1.0" encoding="utf-8"?>
<sst xmlns="http://schemas.openxmlformats.org/spreadsheetml/2006/main" count="10752" uniqueCount="4859">
  <si>
    <t>Принадлежность</t>
  </si>
  <si>
    <t>Объекты здравоохранения</t>
  </si>
  <si>
    <t>Время простоя</t>
  </si>
  <si>
    <t>№ п/п</t>
  </si>
  <si>
    <t xml:space="preserve">Наименование РЭС, ЭСУ, ПУ
</t>
  </si>
  <si>
    <t>Диспетчерское наименование питающего центра</t>
  </si>
  <si>
    <t>Диспетчерское наименование поврежденного оборудования</t>
  </si>
  <si>
    <t>Отключенные ТП, РП и т.д.</t>
  </si>
  <si>
    <t>Дата и время отключения.</t>
  </si>
  <si>
    <t>Дата и время восстановления электроснабжения</t>
  </si>
  <si>
    <t>Дата и время включения поврежденного оборудования в работу</t>
  </si>
  <si>
    <t>Наименование обесточенных потребителей</t>
  </si>
  <si>
    <t>Учебные заведения</t>
  </si>
  <si>
    <t xml:space="preserve"> Детские сады</t>
  </si>
  <si>
    <t xml:space="preserve">Объекты канализации     </t>
  </si>
  <si>
    <t>Объекты отопления</t>
  </si>
  <si>
    <t>Причина отключения, работа защит и коммутационных аппаратов</t>
  </si>
  <si>
    <t>Планируемые мероприятия по восстановлению электроснабжения</t>
  </si>
  <si>
    <t>Недоотпуск ЭЭ (кВт*ч)</t>
  </si>
  <si>
    <t>Оперативное донесение филиала Северо-Западный</t>
  </si>
  <si>
    <t>Категория аварии</t>
  </si>
  <si>
    <t>Выполненные мероприятия по восстановлению электроснабжения</t>
  </si>
  <si>
    <t>Адрес расположения отключённых объектов</t>
  </si>
  <si>
    <t>Объекты водоснабжения и водоочистки</t>
  </si>
  <si>
    <t>Время отключения</t>
  </si>
  <si>
    <t>КЛ-0,4</t>
  </si>
  <si>
    <t>ВЛ-0,4</t>
  </si>
  <si>
    <t>ВЛ-35</t>
  </si>
  <si>
    <t>НО</t>
  </si>
  <si>
    <t>оборуд.</t>
  </si>
  <si>
    <t>тр-ры</t>
  </si>
  <si>
    <t>нарушений</t>
  </si>
  <si>
    <t>Выездов</t>
  </si>
  <si>
    <t>мех. повр.</t>
  </si>
  <si>
    <t>Приложение № 1 к Регламенту о порядке представления оперативной и отчетной информации</t>
  </si>
  <si>
    <t>погода</t>
  </si>
  <si>
    <t>деревья</t>
  </si>
  <si>
    <t>износ</t>
  </si>
  <si>
    <t>прочие</t>
  </si>
  <si>
    <t>вина персонала</t>
  </si>
  <si>
    <t>без поврежд. оборуд.</t>
  </si>
  <si>
    <t>Номер 
Акта</t>
  </si>
  <si>
    <t>животные</t>
  </si>
  <si>
    <t>КЛ-6</t>
  </si>
  <si>
    <t>КЛ-10</t>
  </si>
  <si>
    <t>ВЛ-6</t>
  </si>
  <si>
    <t>ВЛ-10</t>
  </si>
  <si>
    <t>СПб</t>
  </si>
  <si>
    <t>ЛО</t>
  </si>
  <si>
    <t>НОПО</t>
  </si>
  <si>
    <t>РК</t>
  </si>
  <si>
    <t>январь</t>
  </si>
  <si>
    <t>февраль</t>
  </si>
  <si>
    <t>март</t>
  </si>
  <si>
    <t>апрель</t>
  </si>
  <si>
    <t>май</t>
  </si>
  <si>
    <t>июнь</t>
  </si>
  <si>
    <t>июль</t>
  </si>
  <si>
    <t>август</t>
  </si>
  <si>
    <t>сентябрь</t>
  </si>
  <si>
    <t>ноябрь</t>
  </si>
  <si>
    <t>декабрь</t>
  </si>
  <si>
    <t>октябрь</t>
  </si>
  <si>
    <t>Идентификатор</t>
  </si>
  <si>
    <t>Код орг.причины</t>
  </si>
  <si>
    <t>Код тех.причины</t>
  </si>
  <si>
    <t>Группа</t>
  </si>
  <si>
    <t>ПО</t>
  </si>
  <si>
    <t>Сев</t>
  </si>
  <si>
    <t>Алекс</t>
  </si>
  <si>
    <t>Заоз</t>
  </si>
  <si>
    <t>СевМор</t>
  </si>
  <si>
    <t>48</t>
  </si>
  <si>
    <t>49</t>
  </si>
  <si>
    <t>Восстановлено</t>
  </si>
  <si>
    <t>С</t>
  </si>
  <si>
    <t>РЭС СПб ПУ Гатчина</t>
  </si>
  <si>
    <t>РЭС ЛО-Северный ПУ Выборг</t>
  </si>
  <si>
    <t>РЭС ЛО-Северный ПУ Осиновая Роща</t>
  </si>
  <si>
    <t>ТП-2</t>
  </si>
  <si>
    <t>РЭС ЛО-Северный ПУ Петрозаводск</t>
  </si>
  <si>
    <t>РЭС ЛО-Северный ПУ Всеволожск</t>
  </si>
  <si>
    <t>нет</t>
  </si>
  <si>
    <t>РЭС СПб ПУ Ломоносов</t>
  </si>
  <si>
    <t>Аб</t>
  </si>
  <si>
    <t>ССО</t>
  </si>
  <si>
    <t>3.4.14</t>
  </si>
  <si>
    <t>4.21</t>
  </si>
  <si>
    <t>4.12</t>
  </si>
  <si>
    <t>3.4.12.2</t>
  </si>
  <si>
    <t>4.13</t>
  </si>
  <si>
    <t>3.4.9.1</t>
  </si>
  <si>
    <t>3.4.9.3</t>
  </si>
  <si>
    <t>РЭС СПб ПУ Кронштадт</t>
  </si>
  <si>
    <t>РЭС СПб ПУ Луга</t>
  </si>
  <si>
    <t>Аэродромная 20</t>
  </si>
  <si>
    <t>Лебедева 6</t>
  </si>
  <si>
    <t xml:space="preserve">Б.Проспект д.102                  </t>
  </si>
  <si>
    <t>Набережная Обводного Канала д.35</t>
  </si>
  <si>
    <t>Ждановская д.13</t>
  </si>
  <si>
    <t>Ушаковская наб. д.17</t>
  </si>
  <si>
    <t>Адмиралтейская наб. 14</t>
  </si>
  <si>
    <t>Чапаева,30</t>
  </si>
  <si>
    <t>Сампсониевский д.63</t>
  </si>
  <si>
    <t>Захарьевская  д.22</t>
  </si>
  <si>
    <t>Суворовский пр. д.32</t>
  </si>
  <si>
    <t>Тихорецкий пр. д.3</t>
  </si>
  <si>
    <t>Приморский</t>
  </si>
  <si>
    <t>Выборгский</t>
  </si>
  <si>
    <t>Петроградский</t>
  </si>
  <si>
    <t>Центральный</t>
  </si>
  <si>
    <t>Адмиралтейский</t>
  </si>
  <si>
    <t>Калининский</t>
  </si>
  <si>
    <t>Московский</t>
  </si>
  <si>
    <t>Хрулева 16</t>
  </si>
  <si>
    <t>Садовая, д. 26, лит.О</t>
  </si>
  <si>
    <t>Боткинская д.17</t>
  </si>
  <si>
    <t>Парковая д.5-7</t>
  </si>
  <si>
    <t>Подъездной 15.</t>
  </si>
  <si>
    <t>РЭС Новгородско-Псковский ПУ Валдай</t>
  </si>
  <si>
    <t>Мероприятия</t>
  </si>
  <si>
    <t>Отметка о выполнении</t>
  </si>
  <si>
    <t>Комсомола 22</t>
  </si>
  <si>
    <t>4.4</t>
  </si>
  <si>
    <t>?</t>
  </si>
  <si>
    <t>Ленинградская область, п.Сиверский (ПАО Россети Ленэнерго)</t>
  </si>
  <si>
    <t>Красного курсанта 20</t>
  </si>
  <si>
    <t xml:space="preserve"> РЭС "Североморский" ПУ "Сафоновский"</t>
  </si>
  <si>
    <t>Мурманская обл., п. Росляково (МРСК "СЭС Колэнерго").</t>
  </si>
  <si>
    <t>РЭС ЛО-Северный, ПУ Выборг</t>
  </si>
  <si>
    <t>РЭС ЛО-Северный ПУ Кемь</t>
  </si>
  <si>
    <t>3.4.12.1</t>
  </si>
  <si>
    <t>Нет</t>
  </si>
  <si>
    <t>ТП-3</t>
  </si>
  <si>
    <t>Восстановлено.</t>
  </si>
  <si>
    <t>ТП-9, 6 ТП аб</t>
  </si>
  <si>
    <t>БП</t>
  </si>
  <si>
    <t>РЭС Александровский ПУ Гаджиевский</t>
  </si>
  <si>
    <t>Респ. Карелия, п.Подужемье. (АО "Прионежская сетевая компания")</t>
  </si>
  <si>
    <t>ВЛ-10кВ фид. Л-17-05 (ССО)</t>
  </si>
  <si>
    <t>17 шт (ТП-10,ТП-11, ТП-12, ТП-25, ТП-2405, ТП-2417, ТП-2404, ТП2414, 8 шт. ТП(Аб))</t>
  </si>
  <si>
    <t>100</t>
  </si>
  <si>
    <t>РЭС "Североморский" ПУ "Сафоновский"</t>
  </si>
  <si>
    <t>Мурманская обл. г.Североморск (МРСК "СЭС Колэнерго")</t>
  </si>
  <si>
    <t>Ленинградская область, п.Гостилицы (ПАО "Россети Ленэнерго" )</t>
  </si>
  <si>
    <t>ТП-9, ТП-11, КТП ВНС, КТП Жилгородок,               8 ТП аб</t>
  </si>
  <si>
    <t>Ленинградская область, г.Луга (ПАО Россети "Ленэнерго")</t>
  </si>
  <si>
    <t>РЭС СПб ПУ СПб</t>
  </si>
  <si>
    <t>КМОЛЗ</t>
  </si>
  <si>
    <t>ПС 35/6 кВ "318" (ССО)</t>
  </si>
  <si>
    <t>Объекты в/ч</t>
  </si>
  <si>
    <t>ПС 330 кВ "Гатчинская" (ССО) ф. 31</t>
  </si>
  <si>
    <t>ТП-33</t>
  </si>
  <si>
    <t>Ленинградская область, п.Симагино</t>
  </si>
  <si>
    <t>45</t>
  </si>
  <si>
    <t>ПС 35/10 кВ "Дом отдыха Валдай" (ССО) ф. 9</t>
  </si>
  <si>
    <t>ПС-259 (ССО)  ф. 01</t>
  </si>
  <si>
    <t>ТП-437</t>
  </si>
  <si>
    <t>ТП-8323</t>
  </si>
  <si>
    <t>КВЛ-6 кВ ф. 31</t>
  </si>
  <si>
    <t>ПС 35/6 кВ "24" ф. 01</t>
  </si>
  <si>
    <t>ТП-2070,2071, 2072, 2075, 2076, 2077, 162, 2085а, КТПн Стрелковая</t>
  </si>
  <si>
    <t>Ленинградская область п. Озерки. (филиал ПАО "Россети Ленэнерго" "Выборгские электрические сети")</t>
  </si>
  <si>
    <t>ПС 35/10 кВ "Лужки" ф. 01</t>
  </si>
  <si>
    <t>ВЛ-10кВ ф. 01 ПС Лужки (ССО)</t>
  </si>
  <si>
    <t>ТП-146, ТП-2071</t>
  </si>
  <si>
    <t>-</t>
  </si>
  <si>
    <t>ПС 110/6 "55" ССО</t>
  </si>
  <si>
    <t>ПС 35/10 Симагино ф.03</t>
  </si>
  <si>
    <t>Мурманская обл., г. Гаджиево (Россети Северо-Запада Мурманский филиал)</t>
  </si>
  <si>
    <t>г.СПб, ул. Ждановская  д.13 (ПАО Россети Ленэнерго)</t>
  </si>
  <si>
    <t>ВКА им. Можайского учебный корпус</t>
  </si>
  <si>
    <t>Ленинградская область п. Ильичево (Филиал ПАО "Ленэнерго" "Выборгские электрические сети")</t>
  </si>
  <si>
    <t>ПС 110/35/10 кВ "41" ф. 06</t>
  </si>
  <si>
    <t>КТП-13, КТП-"Мегафон(аб), КТН СНТ(аб)</t>
  </si>
  <si>
    <t>фермерское хозяйство, СНТ, вышка Мегафон</t>
  </si>
  <si>
    <t>Ленинградская область п. Симагино
 (АО "Оборонэнерго")</t>
  </si>
  <si>
    <t>СНТ "Воронцово", "Надежда", "Сибур", Аб. Макаров</t>
  </si>
  <si>
    <t>Мыс Стирструден: маяк, локатор, казарма, насосная, котельная.</t>
  </si>
  <si>
    <t>Отчетный месяц</t>
  </si>
  <si>
    <t>Количество аварий на электростанциях и (или) объектах электросетевого хозяйства напряжением 110 кВ и выше</t>
  </si>
  <si>
    <t>Всего аварий</t>
  </si>
  <si>
    <t>Учетные признаки аварий 1.1 - 1.13</t>
  </si>
  <si>
    <t>Итого аварий</t>
  </si>
  <si>
    <t>В том числе</t>
  </si>
  <si>
    <t>с повреждением оборудования</t>
  </si>
  <si>
    <t>коды организационных причин</t>
  </si>
  <si>
    <t>с ошибками персонала</t>
  </si>
  <si>
    <t>из-за недостатков эксплуатации</t>
  </si>
  <si>
    <t>3.4.7.1</t>
  </si>
  <si>
    <t>3.4.7.2</t>
  </si>
  <si>
    <t>3.4.7.3</t>
  </si>
  <si>
    <t>3.4.7.4</t>
  </si>
  <si>
    <t>Итого с начала года</t>
  </si>
  <si>
    <t>Учетные признаки аварий 2.1 - 2. 10</t>
  </si>
  <si>
    <t>3.4.1</t>
  </si>
  <si>
    <t>3.4.2</t>
  </si>
  <si>
    <t>3.4.3</t>
  </si>
  <si>
    <t>3.4.4</t>
  </si>
  <si>
    <t>3.4.5</t>
  </si>
  <si>
    <t>3.4.6</t>
  </si>
  <si>
    <t>3.4.7</t>
  </si>
  <si>
    <t>Классификационные признаки видов оборудования</t>
  </si>
  <si>
    <t>Котельное оборудование (код 3.3.1)</t>
  </si>
  <si>
    <t>Турбинное оборудование (код 3.3.2)</t>
  </si>
  <si>
    <t>Вспомогательное тепломеханическое оборудование (код 3.3.3)</t>
  </si>
  <si>
    <t>Генераторы и синхронные компенсаторы (код 3.3.7)</t>
  </si>
  <si>
    <t>Здания и сооружения (код 3.3.9)</t>
  </si>
  <si>
    <t>ЛЭП 110 кВ и выше (код 3.3.10)</t>
  </si>
  <si>
    <t>Оборудование 6 - 35 кВ (коды 3.3.5)</t>
  </si>
  <si>
    <t>Трансформаторы (автотрансформаторы) и шунтирующие реакторы 110 кВ и выше (код 3.3.14)</t>
  </si>
  <si>
    <t>Устройства релейной защиты и автоматики (код 3.3.15)</t>
  </si>
  <si>
    <t>Устройства тепловой автоматики и измерений (код 3.3.16)</t>
  </si>
  <si>
    <t>Другое оборудование 110 кВ и выше (коды 3.3.4 и 3.3.12)</t>
  </si>
  <si>
    <t>Средства диспетчерского и технологического управления и Системы упр. энергетическим оборудованием (коды 3.3.18 и 3.3.19)</t>
  </si>
  <si>
    <t>Другие виды оборудования (коды 3.3.6, 3.3.8 и 3.3.20)</t>
  </si>
  <si>
    <t>Таблица 1</t>
  </si>
  <si>
    <t>Таблица 2</t>
  </si>
  <si>
    <t>Дата возникновения аварии</t>
  </si>
  <si>
    <t>Номер акта расследования, предписания</t>
  </si>
  <si>
    <t>Количество установленных мероприятий</t>
  </si>
  <si>
    <t>Количество выполненных мероприятий</t>
  </si>
  <si>
    <t>Количество невыполненных мероприятий в установленный срок</t>
  </si>
  <si>
    <t>Всего</t>
  </si>
  <si>
    <t>Наименование мероприятия</t>
  </si>
  <si>
    <t>Установленный актом расследования срок исполнения</t>
  </si>
  <si>
    <t>Причина невыполнения и принятые меры</t>
  </si>
  <si>
    <t>Планируемый срок выполнения</t>
  </si>
  <si>
    <t>Решение уполномоченного органа государственного энергетического надзора о переносе срока выполнения</t>
  </si>
  <si>
    <t>Решение, установленный срок выполнения</t>
  </si>
  <si>
    <t>Дата и номер документа</t>
  </si>
  <si>
    <t>Таблица 3</t>
  </si>
  <si>
    <t>Таблица 4</t>
  </si>
  <si>
    <t xml:space="preserve"> с 00-00  01.01.2022  по 24-00 31.12.2022</t>
  </si>
  <si>
    <t>Респ. Карелия, п.Чална-1 (филиала С-З АО "Оборонэнерго")</t>
  </si>
  <si>
    <t>РП-2 фид.ТП-120</t>
  </si>
  <si>
    <t>КЛ-6кВ ТП-120 - ТП-246</t>
  </si>
  <si>
    <t>6 ТП (ТП-116, 117, ТП-118, 120, 121, 124)</t>
  </si>
  <si>
    <t>РЭС ЛО  Северный ПУ "Кемь"</t>
  </si>
  <si>
    <t>Республика Карелия 
п. Подужемье
"ПСК" (Прионежская Сетевая Компания )</t>
  </si>
  <si>
    <t>ПС 35/10кВ  ф. Л-17-05</t>
  </si>
  <si>
    <t>ВКЛ-10 кВ ОЛ на ТП48, ТП-48А</t>
  </si>
  <si>
    <t>ТП-48, ТП-48А</t>
  </si>
  <si>
    <t>п. Подужемье В/Г №9 2 жил. Дома.(50 чел.)</t>
  </si>
  <si>
    <t>АО ВЛ 10 кВ Ф Л-17-05 ,погодные условия : налипание мокрого снега на провода ВЛ</t>
  </si>
  <si>
    <t>ПС 35/6 кВ "369" ф. 7</t>
  </si>
  <si>
    <t>КЛ-6 кВ КЛ-45 "ТП-340 - ТП-306"</t>
  </si>
  <si>
    <t>3шт. (ТП- 306, ТП-340, 2.с.ш.-6 кВ ТП-319)</t>
  </si>
  <si>
    <t>ПС-369 АО от МТЗ В-6 ф. 7 - повреждение КЛ-6 кВ КЛ-45</t>
  </si>
  <si>
    <t xml:space="preserve">РЭС "Заозёрский"
ПУ "Печенгский"
</t>
  </si>
  <si>
    <t>Мурманская обл., Печенгский район,
п. Верхнее Луостари. 
(ПАО "Россети Север-Запад")</t>
  </si>
  <si>
    <t>КВЛ-6 кВ ВКЛ-23 
(ТП-13 - КТП-23).</t>
  </si>
  <si>
    <t>ТП-15, ТП-13, ТП-13А, КТП-23.</t>
  </si>
  <si>
    <t>в/г-15 (объект в/ч),
 в/г-31 (жилой фонд).</t>
  </si>
  <si>
    <t xml:space="preserve">01.01.22 10:20 на ПС 35/6 кВ "318" (ССО) отключился по МТЗ ф. 5, АПВ неуспешное. 
</t>
  </si>
  <si>
    <t xml:space="preserve">01.01.22 ОВБ ССО убыла на ПС-318.
01.01.22 11:30 аварийная бригада ПУ "Печенгский" убыла для АВР в п. В.Луостари.
01.01.22 11:30 ВНС инв.№151 запитана от ДЭС.
01.01.22 12:50 выведена в резерв ВКЛ-23 (ТП-13 - КТП-23).
01.01.22 12:58 на ПС 35/6 кВ "318" (ССО) введён в работу ф.5, нагрузку принял.
Потребители в/г-15, в/г-31 запитаны, ВНС инв.№151
 (в/г-15) от ДЭС.
01.01.22 18:00 произведён осмотр КВЛ-6 кВ,  ВКЛ-23 введена в работу по штатной схеме, ВНС от пром. питания.
 </t>
  </si>
  <si>
    <t>РЭС ЛО  Северный ПУ Выборг</t>
  </si>
  <si>
    <t>Ленинградская область ,Выборгский район ,п.Ушково</t>
  </si>
  <si>
    <t>ПС 35/10кВ  41 ф.02</t>
  </si>
  <si>
    <t>ВЛ-10 кВ  Л.ПС 41-оп.52</t>
  </si>
  <si>
    <t>КТПн-1,МТП-2, ТП 2 шт б/н</t>
  </si>
  <si>
    <t>ДСУ ,охрана летнего д/сада,СНТ "Солнечное-1","Солнечное -2"</t>
  </si>
  <si>
    <t>АО ВЛ 10 кВ Ф 41-02 ,погодные условия : налипание мокрого снега на провода ВЛ,снег</t>
  </si>
  <si>
    <t>осмотр ,определение поврежденного участка Л.ПС41-оп.52 ,неотложный осмотр (обход) повреждённого участка ,18:35 подключение ДЭС -200 к ТП-3 ,снятие дерева с ВЛ-10кВ в пролете оп.35-36 ,в 21:35 ф.41-02 успешно введен в работу</t>
  </si>
  <si>
    <r>
      <t xml:space="preserve">01.01.22 18:35 
</t>
    </r>
    <r>
      <rPr>
        <b/>
        <sz val="8"/>
        <color rgb="FFFF0000"/>
        <rFont val="Tahoma"/>
        <family val="2"/>
        <charset val="204"/>
      </rPr>
      <t>от ДЭС-200</t>
    </r>
  </si>
  <si>
    <t>п.Ушково в/ч</t>
  </si>
  <si>
    <t xml:space="preserve">РЭС "Североморский"  </t>
  </si>
  <si>
    <t>ПС 150/110/35/6 кВ «2» ф.33</t>
  </si>
  <si>
    <t>КЛ-0,4 от ТП-37 (ВРУ казарма) до ВРУ котельная № 374</t>
  </si>
  <si>
    <t>Котельная № 374</t>
  </si>
  <si>
    <t>ПС 35/6 кВ «607» ф. 11, ТП-12</t>
  </si>
  <si>
    <t>ВЛ-0,4 кВ "ТП-12 - ВРУ-0,4 кВ караульное помещение</t>
  </si>
  <si>
    <t>ВРУ-0,4 кВ "караульное помещение"</t>
  </si>
  <si>
    <r>
      <t xml:space="preserve">02.01.22 11:00 
</t>
    </r>
    <r>
      <rPr>
        <b/>
        <sz val="8"/>
        <color rgb="FFFF0000"/>
        <rFont val="Tahoma"/>
        <family val="2"/>
        <charset val="204"/>
      </rPr>
      <t>от ДЭС</t>
    </r>
  </si>
  <si>
    <t>п.Елизаветинка: вышка мегафон, караульное помещение (без постоянного персонала)</t>
  </si>
  <si>
    <t>ТП-12 РУ-0,4 кВ: линия "караульное помещение" сгорели 2 шт ПН., повреждение ВЛ-0,4 кВ</t>
  </si>
  <si>
    <t>ТП-12 РУ-0,4 кВ: линия "караульное помещение", потребители перешли на питание от собственных ДЭС. Сгорели 2 шт ПН., повреждение ВЛ-0,4 кВ ( обрыв провода в 2х пролетах повреждение опоры и траверсы)  из-за падения дерева на провода ВЛ вследствие снегопадов. Выполнен ремонт ВЛ-0,4 кВ</t>
  </si>
  <si>
    <t xml:space="preserve">РЭС "Североморский" ПУ "Высокий"  </t>
  </si>
  <si>
    <t>Мурманская обл. п. Высокий (МРСК "ЦЭС Колэнерго")</t>
  </si>
  <si>
    <t>ПС 110/6 кВ «79» ф.25(ЦЭС "Колэнерго")</t>
  </si>
  <si>
    <t>поврежденного оборудования АО "Оборонэнерго" - нет</t>
  </si>
  <si>
    <t>казарма в/ч</t>
  </si>
  <si>
    <t>отключений  на оборудовании АО "Оборонэнерго" - нет</t>
  </si>
  <si>
    <t>Персоналом ПУ "Высокий" произведена проверка КЛ,КВЛ 0.4 кВ. от ТП 5 И ТП 36 до потребителя ; на границе балансовой принадлежности проверено наличие "U" - замечаний нет.Рем.работы выполнил персонал абонента.</t>
  </si>
  <si>
    <t>ПС 110/10 "48" (ССО) ф. 48-34</t>
  </si>
  <si>
    <t>ВЛ 0.4 кВ "ТП-675-Котельная"</t>
  </si>
  <si>
    <t>Луга: котельная, казарма.</t>
  </si>
  <si>
    <t>В ТП-675 сгорел предохранители ф. Котельная. На ВЛ 0.4 кВ перехлест проводов.</t>
  </si>
  <si>
    <t>Произведен осмотр ВЛ 0.4 кВ ф. Котельная. Обнаружен и устранен перехлест проводов ВЛ 0.4 кВ. Заменен сгоревший предохранитель. Подано напряжение потребителю</t>
  </si>
  <si>
    <t xml:space="preserve">КВЛ-10 кВ Ф.41-06 </t>
  </si>
  <si>
    <t xml:space="preserve"> ТП-12</t>
  </si>
  <si>
    <r>
      <t xml:space="preserve">03.01.22 6:50 
</t>
    </r>
    <r>
      <rPr>
        <b/>
        <sz val="8"/>
        <color rgb="FFFF0000"/>
        <rFont val="Tahoma"/>
        <family val="2"/>
        <charset val="204"/>
      </rPr>
      <t>от ДЭС-200</t>
    </r>
  </si>
  <si>
    <t>войсковая часть п. Ильичево:     котельная, казарма, штаб</t>
  </si>
  <si>
    <t xml:space="preserve">ПС 41 ф. 06 - АО от МТЗ;  </t>
  </si>
  <si>
    <r>
      <t>КТП-13, КТП "Мегафон (аб)", КТН СНТ (аб), перешли на питание от собственны</t>
    </r>
    <r>
      <rPr>
        <b/>
        <sz val="8"/>
        <rFont val="Tahoma"/>
        <family val="2"/>
        <charset val="204"/>
      </rPr>
      <t xml:space="preserve">х ДЭС (бензогенераторы). В 6:50 На ТП-12 напряжение подано от РИСЭ-200.  Выполнен осмотр КВЛ-10 кВ ф. 41-06 повреждения на нашем участке не обнаружено. В 13:02 по сообщению потребителя на абонентской отпайке в пролетах опор № 7 - 8 убрано дерево с проводов ВЛ. В 13:30 На ТП-12 РИСЭ-200 отключен, собрана нормальная схема.  </t>
    </r>
  </si>
  <si>
    <r>
      <t xml:space="preserve">03.01.22 4:30 
</t>
    </r>
    <r>
      <rPr>
        <b/>
        <sz val="8"/>
        <color rgb="FFFF0000"/>
        <rFont val="Tahoma"/>
        <family val="2"/>
        <charset val="204"/>
      </rPr>
      <t>от ДЭС</t>
    </r>
  </si>
  <si>
    <t>ПС 35/6 "326"  ф. 11</t>
  </si>
  <si>
    <t>КВЛ-6 от ПС 326 до ТП 258 с отп. на ТП-229</t>
  </si>
  <si>
    <t>3шт ( ТП-229,, 258,264(2 сш) )</t>
  </si>
  <si>
    <t xml:space="preserve">Частично  жил.фонд - 5 домов.                        </t>
  </si>
  <si>
    <t>ПС 326 :  а.о.  В-6 ф. 11 от МТО .</t>
  </si>
  <si>
    <t>Поврежденная КВЛ выведена в ремонт, потребитель запитан по резерву. Работает бригада ПУ "Сафоновский" по определению места повреждения, ремонту КВЛ-6кВ. На опоре №1 обнаружены и восстановлены три отгоревших шлейфа, линия собрана, сфазирована и введена в работу по нормальной схеме.</t>
  </si>
  <si>
    <t>Ленинградская область р-он  Ржевка
(ПАО "Ленэнерго" "Санкт-Петербургские высоковольтные эл.сети")</t>
  </si>
  <si>
    <t>ф. 24-01 КЛ 6 кВ абонентская отпайка ТП 2075 - ТП 2085А</t>
  </si>
  <si>
    <t>полигон "Ржевка", 2 ж/д, общежитие, казарма, столовая, склад, КНС, ВНС, котельная.</t>
  </si>
  <si>
    <t>Ф. 24-01  АО от МТЗ В 6 кВ ПС 24. Повреждение КЛ 6 кВ абонентской отпайки ТП 2075 - ТП 2085А</t>
  </si>
  <si>
    <t>Выполнен осмотр КВЛ 6 кВ. С помощью прибора УПП-10м выявлен поврежденный участок КЛ (абонентская отпайка ТП 2075 - ТП 2085А). Поврежденная КЛ выведена из схемы. Подано напряжение потребителям ф. 24-01.</t>
  </si>
  <si>
    <t>Ленинградская область, п. Агалатово (Филиал ПАО Ленэнерго Санкт Петербургские высоковольтные электрические сети)</t>
  </si>
  <si>
    <t>ПС 35/6 кВ 607 ф. 607-11</t>
  </si>
  <si>
    <t>ВЛ 6 кВ ф. 607-11</t>
  </si>
  <si>
    <t>п. Агалатово 2 котельные, полигон, ВНС, СНТ Агат, СНТ Агалатово, СНТ Инженерное, СНТ Елизаветинское, д. Елизаветинка</t>
  </si>
  <si>
    <t>Ф. 607-11 в ТП 20 АО от МТЗ В 6 кВ Л. ТП 20 - ТП 10. Повреждение на ВЛ 6 кВ КБСМ (участок ВЛ абонента)</t>
  </si>
  <si>
    <t>Осмотр. В 0:50 выполнено повторное включение В 6 кВ на ТП-20, появилась "Земля" на фазе "А". В 03:06 на ТП-11 отключена абонентская отпайка на КБСМ. В 3:10 ф. 607-11 введен в работу. О повреждении сообщено абоненту. 04.01.22 в 13:55 Болотников ПВ сообщил об устранении замечаний на ОЛ.</t>
  </si>
  <si>
    <t>Ленинградская  область,                   п. Агалатово(Филиал ПАО Ленэнерго Санкт Петербургские высоковольтные электрические сети)</t>
  </si>
  <si>
    <t>ПС-607 фид.29</t>
  </si>
  <si>
    <t>КВЛ-6 кВ Ф.607-29</t>
  </si>
  <si>
    <t>23 шт.( ТП-2410, 8860,2412, 44, 8394, 2401, 2403, 43, 36, , 2105, 32, 31,41, 35, 40, 05, 39, 2421, 07, 08, КТП "Вартемяги"</t>
  </si>
  <si>
    <t>СНТ Вартемяги,   п. Агалатово: жилые дома, в/ч 28916</t>
  </si>
  <si>
    <t xml:space="preserve">фид. 607-29 ВВ-6кВ на оп.33- АО от МТЗ. </t>
  </si>
  <si>
    <t>Повторное включение ВВ на оп. 33 ВЛ-6 кВ ф.607-29 не успешное. Осмотром КВЛ 6 кВ от оп. 33 до ТП-08 повреждений не обнаружено. В 9:35 на оп. 35 отключен ЛР к КТП-33, на оп. 33 успешное повторное включение ВВ. напряжение подано всем аб-там, кроме КТП-33. В 11:00 КТП-33 запитана от РИСЭ-200. В.11:50 выявлено повреждение каб. перемычки 6кВ оп. 35.3 - оп. 35.4. Вызван персонал ЭТЛ для проведения ОМП. В 14:50 МП определено, начаты работы по откопке и ремонту КЛ. В 23:00 закончен ремонт КЛ.</t>
  </si>
  <si>
    <r>
      <t xml:space="preserve">04.01.22 11:00 
</t>
    </r>
    <r>
      <rPr>
        <b/>
        <sz val="8"/>
        <color rgb="FFFF0000"/>
        <rFont val="Tahoma"/>
        <family val="2"/>
        <charset val="204"/>
      </rPr>
      <t>от ДЭС-200</t>
    </r>
  </si>
  <si>
    <t xml:space="preserve">п.Касимово: жилые дома </t>
  </si>
  <si>
    <t xml:space="preserve">В ТП-2 АО  АВ Тр-ра-1, </t>
  </si>
  <si>
    <t>Произвели осмотр оборудования произведено повторное включение</t>
  </si>
  <si>
    <t>Ленинградская область, п. Токсово (Филиал ПАО Ленэнерго Санкт Петербургские высоковольтные электрические сети)</t>
  </si>
  <si>
    <t>ПС-601, Фид.601-10 (ССО)</t>
  </si>
  <si>
    <t>в сети Фид.601-10 (ССО)</t>
  </si>
  <si>
    <r>
      <t xml:space="preserve">04.01.22 23:20 
</t>
    </r>
    <r>
      <rPr>
        <b/>
        <sz val="8"/>
        <color rgb="FFFF0000"/>
        <rFont val="Tahoma"/>
        <family val="2"/>
        <charset val="204"/>
      </rPr>
      <t>от ДЭС</t>
    </r>
  </si>
  <si>
    <t>институт ВИФК: котельная, ВНС, столовая (200 чел л/с)</t>
  </si>
  <si>
    <t>АО от МТЗ фид.601-10 (ССО)</t>
  </si>
  <si>
    <t>Бригада ССО выехала. В 22:00 персоналом Оборонэнерго мегомметром измерено сопротивление изоляции КЛ 10 кВ ТП-437 - оп. ВЛ ССО (ЛР на опоре отключен), кабель исправен, на опоре включен ЛР к ТП-437, собрана схема ТП-437. В 23:20 Потребитель сообщил о переходе эл. снабжения на собственную ДЭС. Персоналом ССО 05.01.22 в 3:15 ф. 601-10 введен в работу.</t>
  </si>
  <si>
    <t xml:space="preserve">ТП-12, КТП-13, КТП-"Мегафон(аб), КТН СНТ(аб), </t>
  </si>
  <si>
    <t>в/ч п.Ильичево:     котельная, казарма, штаб, фермерское хозяйство, СНТ, вышка Мегафон</t>
  </si>
  <si>
    <t xml:space="preserve">ПС 41 ф. 06 - АО от МТЗ, АПВ не успешное.  </t>
  </si>
  <si>
    <t>14:55 на работу вызван персонал ПУ Выборг. КТП-13, КТП-"Мегафон(аб)", КТН СНТ(аб),  перешли на питание от собственных ДЭС (бензогенераторы).  В 17:18 начат обход ВЛ 10кВ. На оп.№1 отгорел шлейф ф. "С", восстановлено. На оп. 53/28 отключен ЛР к КТП "Пучков" аб-та. В 20:52 персоналом ССО ф. 41-06 введен в работу без замечаний.</t>
  </si>
  <si>
    <t>Ленинградская область п.  Ржевка.
 (ПАО "Ленэнерго" "Санкт-Петербургские высоковольтные эл.сети")</t>
  </si>
  <si>
    <t>ПС-24 110/35/6кВ, ф. -01</t>
  </si>
  <si>
    <t>КЛ 6кВ ТП-2076 - ТП-2076 А.</t>
  </si>
  <si>
    <t>ТП-2076 А</t>
  </si>
  <si>
    <t>Полигон Ржевка,- караульное помещение, жил. дома.</t>
  </si>
  <si>
    <t>В ТП-2076 сгорело 2 ПК на КЛ 6 кВ ТП-2076 - ТП-2076 А.</t>
  </si>
  <si>
    <t>ПС-607 35/6 кВ ф.29</t>
  </si>
  <si>
    <t>13 шт. ТП-2105,32, 41, 2421, 4 шт. ТП(Аб.), 5ТП(ССО).</t>
  </si>
  <si>
    <t xml:space="preserve">СНТ Вартемяги,   п. Агалатово: жилые дома, в/ч28916 п.Касимово: жилые дома </t>
  </si>
  <si>
    <t>В 21:42 повторное включение ВВ на оп.33 не успешное. В 23:00 на оп. 70 отключен ЛР в линию, успешное повторное включение ВВ на оп. 33. 05.01.22 в 0:20 обнаружено 2 дерева на проводах в пролете оп. 128 - 129. В 1:00, после снятия деревьев кратковременно откл ВВ на оп.33, вкл. ЛР на оп.70, повторное включение ВВ не успешное, ЛР на оп. 70 отключен, ВВ на оп.33 включен. В ходе дальнейшего осмотра в 2:00 в пролете оп. 105-106 снята ветка с проводов, в 2:35 ф. 607-29 введен в работу по нормальной схеме.</t>
  </si>
  <si>
    <t>Тп-07, 08</t>
  </si>
  <si>
    <r>
      <t xml:space="preserve">04.01.22 23:10 
</t>
    </r>
    <r>
      <rPr>
        <b/>
        <sz val="8"/>
        <color rgb="FFFF0000"/>
        <rFont val="Tahoma"/>
        <family val="2"/>
        <charset val="204"/>
      </rPr>
      <t>от ДЭС</t>
    </r>
  </si>
  <si>
    <t>22:25 на работу вызван персонал ПУ Выборг.  05.01.22 В 1:30 на оп.53 на ЛР в сторону оп. 53/1 обнаружен разбитый изолятор, отгоревший шлейф вызвал К.З. После замены изолятора и восстановления шлейфа 05.01.22 в 1:49 ф. 41-06 введен в работу.</t>
  </si>
  <si>
    <t>ТП-12, КТП-13,</t>
  </si>
  <si>
    <r>
      <t xml:space="preserve">05.01.22 11:40 
</t>
    </r>
    <r>
      <rPr>
        <b/>
        <sz val="8"/>
        <color rgb="FFFF0000"/>
        <rFont val="Tahoma"/>
        <family val="2"/>
        <charset val="204"/>
      </rPr>
      <t>от РИСЭ-200</t>
    </r>
  </si>
  <si>
    <t>в/ч п.Ильичево:     котельная, казарма, штаб,</t>
  </si>
  <si>
    <t>8:30 Бригада ОВБ направлена на осмотр ВЛ 10 кВ. В 10:00 дополнительно направлена бригада ПУ Приозерск 4 чел. 11:30 на ТП 12 доставлен РИСЭ-200, Выполнен осмотр, снято 2 дерева, восстановлены шлейфы на оп. №53. 16:30 Ф 41-06 введен в работу.</t>
  </si>
  <si>
    <t xml:space="preserve"> КТП-"Мегафон(аб), КТПН СНТ(аб), </t>
  </si>
  <si>
    <t xml:space="preserve"> фермерское хозяйство, СНТ, вышка Мегафон</t>
  </si>
  <si>
    <r>
      <t xml:space="preserve">04.01.22 20:10 
</t>
    </r>
    <r>
      <rPr>
        <b/>
        <sz val="8"/>
        <color rgb="FFFF0000"/>
        <rFont val="Tahoma"/>
        <family val="2"/>
        <charset val="204"/>
      </rPr>
      <t>от ДЭС-280</t>
    </r>
  </si>
  <si>
    <t xml:space="preserve">Проверка мегомметром выявила 3-х фазное КЗ КЛ 6кВ. 15:00 на работу вызван водитель для доставки РИСЭ-100 на ТП-2076 А. 04.01.22 в 20:10 ТП-2076 А запитана от  ДЭС (РИСЭ-280.) 05.01.22.Выполнено ОМП, земляные работы, ремонт ,ВВ испытание после ремонта ,восстановление нормальной схемы </t>
  </si>
  <si>
    <t>ПС 150/110/35/6 кВ «2» М-25</t>
  </si>
  <si>
    <t xml:space="preserve">ВЛ-35 М-759 </t>
  </si>
  <si>
    <t>Нет - успешная работа АВР-35</t>
  </si>
  <si>
    <t>ПС 339  а.о.  В-35 М-759 в сторону ПС 727 от МТЗ .</t>
  </si>
  <si>
    <t>Поврежденная ЛЭП выведена в ремонт, потребители запитаны по резерву через ВС-35 ПС-727, проводятся работы бригадой ПУ "Сафоновский" по обходу, определению причин а.о.. Произведен осмотр ВЛ и ее вводов на ПС - замечаний не обнаружено. Предположительно причиной отключения стала ветровая нагрузка со сбросом снега. Линия введена в работу по нормальной схеме и на ПС-727 восстановлена нормальная схема.</t>
  </si>
  <si>
    <r>
      <t xml:space="preserve">05.01.22 09:50
</t>
    </r>
    <r>
      <rPr>
        <b/>
        <sz val="8"/>
        <color rgb="FFFF0000"/>
        <rFont val="Tahoma"/>
        <family val="2"/>
        <charset val="204"/>
      </rPr>
      <t>от ДЭС</t>
    </r>
  </si>
  <si>
    <t xml:space="preserve">ф. 01 ПС Лужки " АО В 10 кВ.  ЛР-98 - отключен персоналом ССО.  </t>
  </si>
  <si>
    <t>На ВЛ 10 кВ ф. 01 Лужки персоналом ССО в 09:50 отключен ЛР № 98 в сторону участка "Оборонэнерго". КТП-146, МТП-2071 (войсковая часть Маяк) перешли на питание от собственной ДЭС.11:00 бригада ПУ" Выборг" направлена на осмотр ВЛ-10 кВ в. В пролете оп. №40 -41 упавшим деревом оборваны провода. 21:20 ВЛ восстановлена. 21:55 Включен РЛНД №98 Подано напряжение по Ф 01 Лужки.</t>
  </si>
  <si>
    <t>ПС 35/6 кВ "318" (ССО) ф. 5</t>
  </si>
  <si>
    <t>в/г-31 (объект в/ч, дежурная смена-4 чел.),
 в/г-15 (жилой фонд, население-614 чел.).</t>
  </si>
  <si>
    <t xml:space="preserve">05.01.22 12:45 на ПС 35/6 кВ "318" (ССО) отключился по МТЗ ф. 5, АПВ неуспешное. 
</t>
  </si>
  <si>
    <t xml:space="preserve">
05.01.22 13:30 аварийная бригада ПУ "Печенгский" убыла для АВР в п. Верхнее Луостари.
05.01.22 13:45 ВНС инв.№151 запитана от ДЭС.
05.01.22 15:30 выведена в ремонт КВЛ-6 кВ ВКЛ-23.
05.01.22 15:35 на ПС-318 (ССО) введён в работу ф.5, нагрузку принял.
 Бригадой ПУ "Печенгский" производится осмотр ВКЛ-23
(ТП-13 - КТП-23).  
05.01.22 16:50 произведён осмотр КВЛ-6 кВ ВКЛ-23.
Обнаружено: в пролёте оп.№17-18 отгорел провод ф.С,
необходим монтаж провода, вырубка просеки.
 В 20:05 выполнен монтаж провода по Ф "С" оп. №18 КВЛ-6 кВ ВКЛ-23, произведена вырубка просеки. КВЛ-6 кВ ВКЛ-23 введена в работу по штатной схеме эл. питания. В 20:10 ВНС инв. №151 перешла на пром. питание.</t>
  </si>
  <si>
    <t>ТП-3, КТПн-1,МТП-2, ТП 2 шт б/н</t>
  </si>
  <si>
    <t>п. Ушково В/Ч ДСУ ,охрана летнего д/сада,СНТ "Солнечное-1","Солнечное -2"</t>
  </si>
  <si>
    <t>осмотр ,определение поврежденного участка Л.ПС41-оп.52 ,неотложный осмотр (обход) повреждённого участка  ,снятие дерева с ВЛ-10кВ в пролете оп.37-36 , устранено 2 схлеста. Восстановлена вязка на оп.№37. 20:07 Ф 41-02 введен в работу.</t>
  </si>
  <si>
    <r>
      <t xml:space="preserve">05.01.22 16:55 
</t>
    </r>
    <r>
      <rPr>
        <b/>
        <sz val="8"/>
        <color rgb="FFFF0000"/>
        <rFont val="Tahoma"/>
        <family val="2"/>
        <charset val="204"/>
      </rPr>
      <t>от РИСЭ-200</t>
    </r>
  </si>
  <si>
    <t>17:00 Бригада ОВБ направлена на осмотр ВЛ 10 кВ.  осмотр, снято 2дерева в пролете оп. №9-10,восстановлен шлейф на оп. №1. 18:30 Ф 41-06 введен в работу.</t>
  </si>
  <si>
    <t>ВЛ-10 кВ Ф-03 оп.№ 28 - карьер.</t>
  </si>
  <si>
    <t>ТП-27,ТП-32,ТП-42,ТП-30,ТП-31</t>
  </si>
  <si>
    <t>СНТ "Воронцово", "Надежда", "Собор", Аб. Макаров</t>
  </si>
  <si>
    <t>АО от МТЗ В-10кВ Ф.03 Симагино. Мокрый снег.</t>
  </si>
  <si>
    <t>Повторное включение В 10 кВ Ф-03 не успешное. На оп № 28 отключен РЛНД.в направлении ВЛ Оборонэнерго. 21:30 включен В 10 кВ Ф 03 успешно. 23:20 оп.96 снята упавшая на ВЛ ветка. Устранен схлест. 23:45 Включен РЛНД на оп. 28. Ф 03 введен в работу успешно.</t>
  </si>
  <si>
    <t>ТП-43 ,3 шт ТП-б/н</t>
  </si>
  <si>
    <t>Карьер ,СНТ "Вереск" ,фермерское хозяйство, Садоводство</t>
  </si>
  <si>
    <t>Повторное включение В 10 кВ Ф-03 не успешное. На оп № 29 отключен РЛНД.в направлении ВЛ Оборонэнерго. Включен В 10 кВ Ф 03 не успешно.  оп.28 отключен РЛНД в направлении ВЛ (ССО) 4:40 Ф 03 введен в работу успешно  Л.ПС-оп.28 .Осмотр ВЛ-10кВ,ремонт,ввод в работу по нормальной схеме</t>
  </si>
  <si>
    <r>
      <t xml:space="preserve">06.01.22 6:50 
</t>
    </r>
    <r>
      <rPr>
        <b/>
        <sz val="8"/>
        <color rgb="FFFF0000"/>
        <rFont val="Tahoma"/>
        <family val="2"/>
        <charset val="204"/>
      </rPr>
      <t>от ДЭС</t>
    </r>
  </si>
  <si>
    <t>ПС 41 ф. 06 - АО от МТЗ, АПВ не успешное.  Мокрый снег. Налипание</t>
  </si>
  <si>
    <t>5:35 Бригада ОВБ направлена на ТП12 для подключения ДЭС-200   ( РИСЭ 200.).6:50 ТП-12 подключен ДЭС-200 .Осмотр ВЛ-10кВ .Осмотр ,оп.№1 восстановление шлейфов ,ввод в работу по нормальной схеме</t>
  </si>
  <si>
    <t>Ленинградская область, п. Новый Учхоз (ПАО Россети "Ленэнерго" )</t>
  </si>
  <si>
    <t>ПС-35/10 кВ Борницы (ССО) ф.14</t>
  </si>
  <si>
    <t>ТП-1,2,3,4,5,7; ТПаб 15 шт</t>
  </si>
  <si>
    <t>АО В 10 кВ Ф 14 ПС-Борницы (ССО). Мокрый снег.</t>
  </si>
  <si>
    <t xml:space="preserve">Персоналом ССО на ПС Борницы произведено повторное включение В 10 кВ фид.14. </t>
  </si>
  <si>
    <t>ВЛ 10 кВ ПС Борницы фид.14</t>
  </si>
  <si>
    <t>Персоналом ССО на ПС Борницы  повторное включение В 10 кВ фид.14 неуспешное. Ф.14 выведен в ремонт. Бригада ОРБ ПУ Гатчина перезапитала потребителей по резерву. Произвели  осмотр ВЛ 10 кВ фид.14 убрали дерево включен в работу.</t>
  </si>
  <si>
    <t>Новгородская область, д. Ижицы, (ПАО "Россети Северо-Запада")</t>
  </si>
  <si>
    <t>ПС 35/10 кВ Почеп (ССО) ф. 4</t>
  </si>
  <si>
    <t xml:space="preserve">ВЛ 10 кВ ф. 4 отп. за ЛР 10 кВ тех. позиция </t>
  </si>
  <si>
    <t>4 ТП (ТП Тех. позиция Аб)</t>
  </si>
  <si>
    <r>
      <rPr>
        <b/>
        <sz val="8"/>
        <rFont val="Tahoma"/>
        <family val="2"/>
        <charset val="204"/>
      </rPr>
      <t xml:space="preserve">07.01.22 8:10 </t>
    </r>
    <r>
      <rPr>
        <b/>
        <sz val="8"/>
        <color rgb="FFFF0000"/>
        <rFont val="Tahoma"/>
        <family val="2"/>
        <charset val="204"/>
      </rPr>
      <t xml:space="preserve">
от ДЭС</t>
    </r>
  </si>
  <si>
    <t>"Земля" на ВЛ 10 кВ ф. 4 за ЛР 10 кВ тех. позиция. Персоналом ССО отключен ЛР 10 кВ тех. позиция. Сильный снегопад, налипание мокрого снега.</t>
  </si>
  <si>
    <t>07.01.2022  08:10:00 включен TЭП 50 3шт., ТЭП 30 1шт. Персоналом РЭС выполнен обход отп. ф. 4 за ЛР 10 кВ тех. позиция, оп. 29 повреждение изолятора ШФ 20, обрыв провода в пролетах оп. 28, 29,  30. Персоналом РЭС выполнен ремонт ф.4 включен ЛР 10 кВ тех. позиция.   07.01.2022  12:40:00 отключен TЭП 50 3шт., ТЭП 30 1шт.</t>
  </si>
  <si>
    <t>Ленинградская область, Всеволожский р-он, п.Токсово (Филиал "Северные электрические сети"   ПАО "Россети Ленэнерго"  )</t>
  </si>
  <si>
    <t>ПС 110/35/10 кВ "Ручьи" ф. 37</t>
  </si>
  <si>
    <t>ВЛ-10 кВ ф.ПС Ручьи ф.37 (ССО)</t>
  </si>
  <si>
    <r>
      <t xml:space="preserve">07.01.22 11:15 
</t>
    </r>
    <r>
      <rPr>
        <b/>
        <sz val="8"/>
        <color rgb="FFFF0000"/>
        <rFont val="Tahoma"/>
        <family val="2"/>
        <charset val="204"/>
      </rPr>
      <t>от ДЭС</t>
    </r>
  </si>
  <si>
    <t>помещение охраны (Росгвардия)</t>
  </si>
  <si>
    <t>ПС Ручьи ф.37 АО от МТЗ</t>
  </si>
  <si>
    <t>Без напряжения ТП-8323, потребитель (помещение охраны Росгвардия) перешёл на питание от собственного ДЭС. 11:30 персонал ССО определил и отключил поврежденный участок ВЛ-10 кВ (ССО),выполнены ремонтные работы</t>
  </si>
  <si>
    <t>Новгородская область, Валдайский р-н, д. Долгие Бороды, (ПАО "Россети Северо-Запада")</t>
  </si>
  <si>
    <t xml:space="preserve">ВЛ 0,4 кВ ТП- 1 </t>
  </si>
  <si>
    <t>казарма, штаб</t>
  </si>
  <si>
    <t xml:space="preserve">На ТП 1 отключен АВ 0,4кВ ВЛ 0,4кВ "казармы" в результате повреждения в РЩ 0,4кВ абонента </t>
  </si>
  <si>
    <t>07.01.22. Персоналом РЭС выполнен обход ВЛ 0,4кВ "казармы" повреждений не обнаружено. Совместно с персоналом ЖКС обнаружено повреждение в РЩ 0,4кВ абонента. На ТП 1 включен АВ 0,4кВ "казарма".</t>
  </si>
  <si>
    <t>ПС 35/6 "326"  ф. 9</t>
  </si>
  <si>
    <t>КВЛ-6 "ТП-229 - ТП-280"</t>
  </si>
  <si>
    <t>7шт. (ТП-280,ТП-216 ,ТП-253,ТП-215,ТП-219, ТП-229,ТП-243)</t>
  </si>
  <si>
    <t>объекты                             в/ч , жил.фонд, котельная</t>
  </si>
  <si>
    <t>ПС 326 :  а.о.  В-6 ф. 9 от МТО .</t>
  </si>
  <si>
    <t>Поврежденная КВЛ выведена в ремонт, потребитель запитан по резерву. При обходе и испытании КВЛ-6кВ повреждений не обнаружено, причина неблагоприят.метеоусловия.</t>
  </si>
  <si>
    <t>ПС 35/10 кВ "17" ф.05</t>
  </si>
  <si>
    <t>7 шт. (ТП-48А, 48, 49, 50, 41, 46, 51)</t>
  </si>
  <si>
    <t xml:space="preserve"> воен.гор 10: ГСМ, аэродром, боевые позиции,   воен.гор 19: штаб, столовая,  админ.здание,  воен.гор 9 котельная, жилые дома, ВНС, </t>
  </si>
  <si>
    <t xml:space="preserve">АО фид.17-05 от МТЗ (ССО).
</t>
  </si>
  <si>
    <t xml:space="preserve">Персоналом ССО и персоналом ф-ла С-З АО "Оборонэнерго" проведен осмотр ВЛ-10кВ и оперативные переключения, отключен участок ВЛ-10 кВ ССО.  В 20:20 успешное включение ВЛ-10 кВ фид. Л-17-05 (ССО). </t>
  </si>
  <si>
    <t xml:space="preserve">ПС 326 :  ручное откл.  В-6 ф. 11. Стояла под напряжением, неполнофазный режим. </t>
  </si>
  <si>
    <t>Поврежденная КВЛ выведена в ремонт. Работает бригада ПУ "Сафоновский" по определению места повреждения, ремонту КВЛ-6кВ. На оп.№4 восстановлен обрыв возд.шлейфа.</t>
  </si>
  <si>
    <t>котельная, жилые дома, ВНС</t>
  </si>
  <si>
    <t>4 шт. ( КТП-50, КТП-41, ТП-46, КТП-51)</t>
  </si>
  <si>
    <t>ГСМ, тех объекты аэродрома</t>
  </si>
  <si>
    <t>КВЛ 10 кВ ПС-259 ф. 01 - ЦРП</t>
  </si>
  <si>
    <t>ТП-64А, ТП-6, КТП-3, ТП-4, ТП-3, ТП-2</t>
  </si>
  <si>
    <t xml:space="preserve"> аэродром (не действующий), жилые дома</t>
  </si>
  <si>
    <t>На ПС-259 Белогорка (ССО) отключился от МТЗ В 10кВ ф. 01</t>
  </si>
  <si>
    <t>Определено повреждение КВЛ-10кВ ПС-259 ф. 01-ЦРП. Абоненты запитаны по резерву.   Произведен осмотр обнаружен захлест провода  ВЛ ЛОЭСК ф. 259-15 на ВЛ ф. 259-01  устранено включен в работу</t>
  </si>
  <si>
    <t>ПС-Симагино 35/10 кв (ССО) ф.3</t>
  </si>
  <si>
    <t>ВЛ-10кВ фид. "Симагинская-03"</t>
  </si>
  <si>
    <t>5 ТП (абонентские)</t>
  </si>
  <si>
    <t>4 ТП (Аб) садоводства, карьер.</t>
  </si>
  <si>
    <t>09.01.22 в 9:45 ДД ССО: ОЗЗ ф. Симагинская-03. В 11:50 вручную отключен ЛР  ЛР на оп. 55.</t>
  </si>
  <si>
    <t>09.01.22 в 10:15 ОВБ направлена в п. Подгорное. В 11:45 обнаружен обрыв провода на ОЛ Аб-та. В 11:50, после кратковременного отключения по ТУ отключен ЛР на оп. 55 для восстановления обрыва Аб-том. В 13:22. после восстановления обрыва Аб-том ф. Сим.-03 введен в работу без замечаний по нормальной схеме.</t>
  </si>
  <si>
    <t>Ленинградская область, п. Пижма  (ЛПМЭС)</t>
  </si>
  <si>
    <t>в/ч, КНС-1, ВНС, котельная №7, 3 ж/дома (1000 жителей).</t>
  </si>
  <si>
    <t>АО от МТЗ на ПС-Гатчинская (ССО)  В ф.31 Сильный снегопад</t>
  </si>
  <si>
    <t>Для проведения осмотра КВЛ-6 кВ ф. 31 вызвана АРБ ПУ Гатчина   провели  обход КВЛ 6 кВ ф. 31 в пролете опор 19-20 убрали дерево, снегом придавило ветки на провода. ф.31 ПС Гатчинская успешно включен потребители включены от промсети</t>
  </si>
  <si>
    <t>ПС-Симагино 35/10 кв (ССО) ф. 03</t>
  </si>
  <si>
    <t>09.01.22 в 13:40 АО от МТЗ В-10кВ ф. Симагинская-03, на оп. 55 вручную отключен ЛР.</t>
  </si>
  <si>
    <t>09.01.22 с 13:40 до 15:15 обход ВЛ 10 кВ оп.55-оп.126. на уч-ке оп.55-60 снято 2 ветки со следами подгорания, ветки сняты, в 15:20 ф. Симагинская-03 введен в работу полностью, без замечаний.</t>
  </si>
  <si>
    <t>Ленинградская область, п. Лодейное Поле ( Оборонэнерго)</t>
  </si>
  <si>
    <t>ТП-56 (Оборонэнерго)</t>
  </si>
  <si>
    <t>ПН-2 Л- "ТЭЧ"</t>
  </si>
  <si>
    <t>Здание охраны</t>
  </si>
  <si>
    <t>09.01.22 в 13:45 сгорел ПН-2 в РУ 0,4кВ ТП-56 из-за КЗ в сети Аб-та.</t>
  </si>
  <si>
    <t>В 15:50 ПН-2 заменен, ТП-56 введена в работу по нормальной схеме.</t>
  </si>
  <si>
    <t>ПС 35/10 Дятлицы (ССО) ф.4</t>
  </si>
  <si>
    <t>в/ч , в/г Озерное. Жилые дома, СНТ Озерное, ВНС, котельная (населения  750)</t>
  </si>
  <si>
    <t>ПС Дятлицы АО ВЛ 35 кВ ССО</t>
  </si>
  <si>
    <t>Персонал ССО переключили ПС Дятлицы на резервную ВЛ 35 кВ</t>
  </si>
  <si>
    <t>РЭС "Заозёрский"
ПУ "Печенгский"</t>
  </si>
  <si>
    <t>Мурманская обл., Печенгский р-он, 
п. Печенга, п. Корзуново, 
п. Спутник,  п. Верхнее Луостари, 
 п. Нижнее Луостари, п. Лиинахамари.
(ПАО "Россети Северо-Запад").</t>
  </si>
  <si>
    <t>ПС 150/35/6 кВ "21" (ССО)</t>
  </si>
  <si>
    <t>ВЛ-35 кВ М-105, 
 М-106 (ССО)</t>
  </si>
  <si>
    <t>ПС 35/6 кВ "314" (ССО)
п. Печенга-15 ТП/КТП, 
п. Спутник-14 ТП/КТП</t>
  </si>
  <si>
    <t>п. Печенга (частично), 
население-2700 чел. 
п. Спутник, 
население-1200 чел.</t>
  </si>
  <si>
    <t>10.01.22 в 10:39 на ПС 150/35/6 кВ "21" (ССО) отключились ВЛ-35 кВ М-105, М-106 
с неуспешным АПВ.</t>
  </si>
  <si>
    <t>10.01.22 10:39 сообщил диспетчер  ПАО "Россети Северо-Запад" на ПС 150/35/6 кВ "21" (ССО) отключились ВЛ-35 кВ
 М-105, М-106 с неуспешным АПВ.
10.01.22 11:00 запитаны п. Печенга частично, 
 п. Спутник. 
10.01.22 11:20 запитаны п. Лиинахамари, 
п. Верхнее Луостари. 
10.01.22 12:20 запитан п. Корзуново. 
10.01.22 12:25 запитан п. Нижнее Луостари.
10.01.22 13:10 запитан п. Печенга полностью.</t>
  </si>
  <si>
    <t>РПП 35/6 кВ "313"
п. Лиинахамари-15 ТП/КТП
ПС 35/6 кВ "318" (ССО)
п. В. Луостари-4 ТП/КТП</t>
  </si>
  <si>
    <t>п. Лиинахамари, 
население-600 чел. 
п. Верхнее Луостари, 
население-700 чел.</t>
  </si>
  <si>
    <t>ПС 35/6 кВ "318" (ССО)
п. Корзуново-16 ТП/КТП</t>
  </si>
  <si>
    <t>п. Корзуново
население-400 чел.</t>
  </si>
  <si>
    <t>ПС 35/6 кВ "318" (ССО)
п. Н. Луостари-4 ТП/КТП</t>
  </si>
  <si>
    <t>п. Нижнее Луостари
население-1100 чел.</t>
  </si>
  <si>
    <t>ПС 35/6 кВ "314" (ССО)
п. Печенга-11 ТП/КТП</t>
  </si>
  <si>
    <t>п. Печенга (частично)
население-400 чел.</t>
  </si>
  <si>
    <t>гарнизон Бесовец войсковая часть: узел связи, штаб, дежурное звено, технические здания аэродрома</t>
  </si>
  <si>
    <t>РП-2 РУ-6 кВ яч.№9 "фид. ТП-120". - АО от МТЗ. Погода - Сильный снегопад</t>
  </si>
  <si>
    <t>РП-2 РУ-6 кВ яч.№9 "фид. ТП-120". - АО от МТЗ Отключена ВЛ 6 кВ ТП-120 - ТП-117 резервная. 2:25 в РП-2 яч. №9 включен В 6 кВ. успешно. Потребители запитаны по нормальной схеме. 10:01.22 Выполнен осмотр резервной ВЛ 6 кВ ТП-120 - ТП-117. нарушений не выявлено. 12:45 включен ВН ТП-120- ТП117</t>
  </si>
  <si>
    <t>Ленинградская область, п.Лебяжье (ОАО РЖД)</t>
  </si>
  <si>
    <t>ПС 110/35/10 кВ «412» "Лебяжье" (ССО) ф. 3</t>
  </si>
  <si>
    <t>КЛ-10 кВ ТП-458 - ТП-462</t>
  </si>
  <si>
    <t>ТП-416, ТП-458</t>
  </si>
  <si>
    <t>Гора Валдай: командный пункт, гаражи.</t>
  </si>
  <si>
    <t>В ТП-416 отключился от МТЗ МВ ф. ТП-466.</t>
  </si>
  <si>
    <t>Определено повреждение КЛ-10кВ ТП-458-ТП-462, КЛ выведена в ремонт, абоненты запитаны по нормальной схеме. Произведены ОМП и ремонт КЛ-10кВ. КЛ введена в работу.</t>
  </si>
  <si>
    <t>РЭС ЛО-Северный ПУ Приозерск</t>
  </si>
  <si>
    <t>Ленинградская область, г.Приозерск (СЭС Ленэнерго Приозерский РЭС )</t>
  </si>
  <si>
    <t xml:space="preserve">ПС 35/10 кВ "166" ф. 02 ССО </t>
  </si>
  <si>
    <t>в сети 10кВ ф.166-02  ССО</t>
  </si>
  <si>
    <t>ТП-8, ТП-29, ТП-36  ССО</t>
  </si>
  <si>
    <t>г.Приозерск, военный санаторий</t>
  </si>
  <si>
    <t>АО от МТЗ В-10кВ  ф.166-02, авария в сети 10кВ  ССО</t>
  </si>
  <si>
    <t>устранено персоналом ССО</t>
  </si>
  <si>
    <t>Отключен вручную в связи с жалобами потребителей о неполнофазном режиме.</t>
  </si>
  <si>
    <t>Поврежденный кабель выведен в ремонт, Выполняются работы по восстановлению эл.снабжения. В 05:50 потребитель подключен по временной схеме. Установлено: 2 соед.муфты. Введен в работу по нормальной схеме</t>
  </si>
  <si>
    <t>Мурманская</t>
  </si>
  <si>
    <t>Ленинградская область, п.Б Ижора (ПАО Ленэнерго)</t>
  </si>
  <si>
    <t>ПС 35/6 кВ «Ирмино» (ССО) ф. 1</t>
  </si>
  <si>
    <t>КЛ-6 кВ ТП-428 - ТП-427</t>
  </si>
  <si>
    <t>ТП-426, ТП-427</t>
  </si>
  <si>
    <t>Склады арсенала</t>
  </si>
  <si>
    <t>В ПС-«Ирмино»  (ССО)  отключился от МТЗ МВ ф. 1.</t>
  </si>
  <si>
    <t>Ленинградская область, п.Куньголово п. Саблино, п.Стекольный (ПАО Россети Ленэнерго)</t>
  </si>
  <si>
    <t>ПС-725 (ССО)</t>
  </si>
  <si>
    <t>ВЛ-35кВ (ССО)</t>
  </si>
  <si>
    <t>ТП-КП, ТП-Бункер, 4 БКТП в-ч</t>
  </si>
  <si>
    <t>площадка "Герой" - казармы(150 чел), 2 котельных, КП, 2 ВНС, боевая позиция</t>
  </si>
  <si>
    <t>АО от ВЛ-35кВ ССО ПС-725(ССО)</t>
  </si>
  <si>
    <t>Восстановлено персоналом ССО</t>
  </si>
  <si>
    <t>ТП-1, ТП-2/2, ТП-3, ТП-4</t>
  </si>
  <si>
    <t>штаб, казармы, столовая, школа, ВНС, котельная, жил.городок 13 5-эт. домов 6000чел., завод ЗРВТИ</t>
  </si>
  <si>
    <t>Ленинградская область, Приозерский р-он, п.Саперное (Филиал  "Выборгские ЭС" ПАО "Россети Ленэнерго")</t>
  </si>
  <si>
    <t>ПС 35/10 кВ "Саперное" ф.03</t>
  </si>
  <si>
    <t>ПС 35/10 "Саперное" ф. 03 В-10 кВ (ССО)</t>
  </si>
  <si>
    <t>ТП-46, 16, КТПн-17</t>
  </si>
  <si>
    <t>в/г Саперное, п.Шумилово жилы дома, котельная</t>
  </si>
  <si>
    <t>ПС 35/10 кВ "Саперное" ф. 03 - АО от МТЗ</t>
  </si>
  <si>
    <t>ТП-40, 45, ТП-18, КТП-19, КТП-18А, 2205, 2201, 2206, 31,48,42; РП-1;</t>
  </si>
  <si>
    <t>СНТ, вышка "Мегафон", церковь, объекты войсковой части п.Шумилово, очистные сооружения</t>
  </si>
  <si>
    <t>Мурманская обл., Печенгский р-он,  
п. Спутник в/г (МРСК "Северо-Запада", Мурманский Филиал)</t>
  </si>
  <si>
    <t>РТП-8</t>
  </si>
  <si>
    <t>ВЛ-6кВ Л-6 КТП-2-КТП-22</t>
  </si>
  <si>
    <t>КТП-2, ТП-12</t>
  </si>
  <si>
    <t>12.01.22 21:00</t>
  </si>
  <si>
    <t>12.01.22 22:05</t>
  </si>
  <si>
    <t>КТП-2, ТП-12 откл. потребители: котельная № 150, жил. сектор дома № 20, 21, МАП (90 чел.).</t>
  </si>
  <si>
    <t>12.01.22. 21:00 п. Спутник В/Г-12 РТП-8 аварийное отключение от "МТЗ" В-6 ф.10. Сильный, более 20 м/с ветер, метель.                12.01.22. 22:05 КТП-2 сгорели ПК-6 ф-А, ф-В в сторону КТП-22 (ВЛ-6кВ Л-6)</t>
  </si>
  <si>
    <t>12.01.22. 22:05 проверено сопротивление изоляции КЛ-6кВ Л-13 (КТП-2-ТП-12)-в норме, осмотрена ВЛ-6кВ Л-4 (РТП-8-КТП-2)-замечаний не выявлено. В РТП-8 вкл. В-6 ф.10, запитаны по штатной схеме КТП-2, ТП-12</t>
  </si>
  <si>
    <t>КТП-22</t>
  </si>
  <si>
    <t>КТП-22 (сопка связи, котельная № 151, 10 чел. л/с).</t>
  </si>
  <si>
    <t xml:space="preserve">ПС 35/10 кВ "601" ф. 10 </t>
  </si>
  <si>
    <t>ВЛ-10 кВ ф.601-10</t>
  </si>
  <si>
    <t>Выполнен ремонт персоналом ССО</t>
  </si>
  <si>
    <t>Ленинградская область, п.Куньголово (ПАО "Россети Ленэнерго")</t>
  </si>
  <si>
    <t>ПС-725 (ССО) ф. 725-04</t>
  </si>
  <si>
    <t>ВЛ-10кВ ф. 725-04</t>
  </si>
  <si>
    <t>ТП-КП, ТП-Бункер,4  БКТП</t>
  </si>
  <si>
    <r>
      <t xml:space="preserve">12.01.22 22:30
</t>
    </r>
    <r>
      <rPr>
        <b/>
        <sz val="8"/>
        <color rgb="FFFF0000"/>
        <rFont val="Tahoma"/>
        <family val="2"/>
        <charset val="204"/>
      </rPr>
      <t>от ДЭС</t>
    </r>
  </si>
  <si>
    <t>в/ч 28037 площадка "Герой" - казармы(150 чел), 2 котельных, КП, 2 ВНС, боевая позиция</t>
  </si>
  <si>
    <t>АО от МТЗ фид.725-04</t>
  </si>
  <si>
    <t>Выполнен обход ВЛ-10кВ фид. 725-04.  Сняли дерево включен в работу.</t>
  </si>
  <si>
    <t>КВЛ-10 кВ ф.41-06</t>
  </si>
  <si>
    <t>ТП-12</t>
  </si>
  <si>
    <r>
      <t xml:space="preserve">13.01.22 2:15 
</t>
    </r>
    <r>
      <rPr>
        <b/>
        <sz val="8"/>
        <color rgb="FFFF0000"/>
        <rFont val="Tahoma"/>
        <family val="2"/>
        <charset val="204"/>
      </rPr>
      <t>от ДЭС</t>
    </r>
  </si>
  <si>
    <t>войсковая часть п.Ильичево:     котельная, казарма, штаб</t>
  </si>
  <si>
    <t>ПС 41 ф. 06 - АО от МТЗ;  Метеобстановка: порывистый ветер, осадки в виде мокрого снега</t>
  </si>
  <si>
    <t>КТП-13 (Аб), КТП-"Мегафон(аб), КТН СНТ(аб), КТП-2110</t>
  </si>
  <si>
    <t>фермерское хозяйство, СНТ (10 чел), вышка Мегафон</t>
  </si>
  <si>
    <t>Ленинградская область п. Симагино (Филиал ПАО "Ленэнерго" "Выборгские электрические сети")</t>
  </si>
  <si>
    <t>ПС 35/10 кВ "Симагино" ф. 03</t>
  </si>
  <si>
    <t>ВЛ-10 кВ ф. Симагино-03</t>
  </si>
  <si>
    <t>ТП-30, ТП31, ТП-27, ТП-29,  ТП- б/н</t>
  </si>
  <si>
    <t>СНТ надежда, СНТ Сабур, СНТ Воронцово,  480 чел</t>
  </si>
  <si>
    <t>ВЛ-10 кВ ф. Симагино-03; Метеобстановка: порывистый ветер, осадки в виде мокрого снега</t>
  </si>
  <si>
    <t>ТП-43, ТП- Аб,  ТП "Фермер", ТП "Карьер"</t>
  </si>
  <si>
    <t>Фермерское хозяйство, ТП "Карьер", СНТ Молодежное 20 чел.</t>
  </si>
  <si>
    <t>Ленинградская область п.Ушково (филиал Выборгские электрические сети ПАО "Россети Ленэнерго")</t>
  </si>
  <si>
    <t>ПС 110/35/10 кВ "41" ф. 02</t>
  </si>
  <si>
    <t>КВЛ-10 кВ ф.41-02</t>
  </si>
  <si>
    <t>ТП-1, 2, 3; СНТ "Солнечное" "Солнечное-2"</t>
  </si>
  <si>
    <t>п. Ушково ВНС, котельная, многоквартирные жил. дома, СНТ Солнечное, "Солнечное-2"</t>
  </si>
  <si>
    <t>АО от МТЗ ВЛ 10 кВ  ф. 41-02. РПВ не успешное. Метеобстановка: порывистый ветер, осадки в виде мокрого снега</t>
  </si>
  <si>
    <t>Выполнен осмотр ВЛ, в пролете опор № 32-33 снята ветка с проводов ВЛ.</t>
  </si>
  <si>
    <r>
      <t xml:space="preserve">13.01.22 10:35
</t>
    </r>
    <r>
      <rPr>
        <b/>
        <sz val="8"/>
        <color rgb="FFFF0000"/>
        <rFont val="Tahoma"/>
        <family val="2"/>
        <charset val="204"/>
      </rPr>
      <t>от ТЭП</t>
    </r>
  </si>
  <si>
    <t>в/ч площадка "Герой" - казармы(150 чел), 2 котельных, КП, 2 ВНС, боевая позиция</t>
  </si>
  <si>
    <t>Выполнен обход ВЛ-10кВ фид. 725-04.  Сняли ветку  дерева  Подана заявка на включение. Успешно включено потребитель запитан от пром. сети</t>
  </si>
  <si>
    <t>Ленинградская область, п. Подгорное. (Территориальная сетевая организация ООО "Ленсеть")</t>
  </si>
  <si>
    <t>ПС 35/10 кВ "Симагино" ф. 04</t>
  </si>
  <si>
    <t>ВЛ-10кВ ф. 04 Симагино (ССО)</t>
  </si>
  <si>
    <t>ТП 136, 3 ТП (Аб)</t>
  </si>
  <si>
    <t>ТП-136  п.Подгорное жилые дома, котельная, ООО "Мегалайн", пилорама, 2 СНТ</t>
  </si>
  <si>
    <t>ОА от МТЗ ф. 04 ПС Симагино. Метеобстановка: порывистый ветер, осадки в виде мокрого снега</t>
  </si>
  <si>
    <t>Устранено персоналом ССО.</t>
  </si>
  <si>
    <t>Земля на ПС-Гатчинская (ССО) по ф.31,</t>
  </si>
  <si>
    <t>Ленинградская область, п.Туганы         (ПАО Россети Ленэнерго)</t>
  </si>
  <si>
    <t>ПС 35/10 кВ «21» ф. 21-03  (ССО)</t>
  </si>
  <si>
    <t>ВЛ-10кВ ф. 21-03 "ЛР-36-ТП-131"</t>
  </si>
  <si>
    <t>ТП-131</t>
  </si>
  <si>
    <r>
      <rPr>
        <b/>
        <sz val="8"/>
        <rFont val="Tahoma"/>
        <family val="2"/>
        <charset val="204"/>
      </rPr>
      <t>13.01.22 11:50</t>
    </r>
    <r>
      <rPr>
        <b/>
        <sz val="8"/>
        <color rgb="FFFF0000"/>
        <rFont val="Tahoma"/>
        <family val="2"/>
        <charset val="204"/>
      </rPr>
      <t xml:space="preserve">
от ДЭС                                                  </t>
    </r>
  </si>
  <si>
    <t>в/ч (авиационный полигон)</t>
  </si>
  <si>
    <t>АО от МТЗ ПС-21 ф. 21-03 Сильный ветер, метель</t>
  </si>
  <si>
    <t>Потребитель включен от ДЭС. Бригада ССО выехала на линию. После ремонта ВЛ включен ф.21-03</t>
  </si>
  <si>
    <r>
      <t xml:space="preserve">13.01.22 12:15 
</t>
    </r>
    <r>
      <rPr>
        <b/>
        <sz val="8"/>
        <color rgb="FFFF0000"/>
        <rFont val="Tahoma"/>
        <family val="2"/>
        <charset val="204"/>
      </rPr>
      <t>от ДЭС</t>
    </r>
  </si>
  <si>
    <t>АО от МТЗ В 10 кВ ф. 41-06; Метеобстановка: порывистый ветер, осадки в виде мокрого снега</t>
  </si>
  <si>
    <t>Повторное включение не успешно. ТП-12 запитана от РИСЭ-200.  Выполнен осмотр ВЛ-10 кВ, в пролете опор № 53/5-53/6 снята ветка с проводов ВЛ.</t>
  </si>
  <si>
    <t>г.СПб,  ул. Атаманская  д.2 (ПАО Россети Ленэнерго)</t>
  </si>
  <si>
    <t>ТЭЦ-4 РП-105 6 кВ ф. 105-47</t>
  </si>
  <si>
    <t>КЛ-6 кВ ТП-942 - ТП-427А</t>
  </si>
  <si>
    <t>При проведении испытаний КЛ-6 кВ ТП-942 - ТП-427А вышла из строя</t>
  </si>
  <si>
    <t>Ленинградская область, п.Ненимяки.
(Филиал ПАО "Ленэнерго" "Санкт-Петербургские высоковольтные электрические сети")</t>
  </si>
  <si>
    <t>ПС 35/10 кВ "620" ф. 620-212</t>
  </si>
  <si>
    <t>ВЛ-10 кВ ф. 620-220 (ССО)</t>
  </si>
  <si>
    <t>ТП-8591, ТП-8738</t>
  </si>
  <si>
    <t>13.01.22 22:10</t>
  </si>
  <si>
    <t>котельная, 10 жилых домов, санчасть, хранилища, почта</t>
  </si>
  <si>
    <t>ф.620-212 неполнофазный режим в сети ССО.</t>
  </si>
  <si>
    <t>Проведен осмотр КВЛ 10 кВ ф.620-212 на участке ТП 8738 - ТП 8603, подано питание на ТП 8738, 8603 по резервной схеме. Персонал ССО продолжает осмотр КВЛ 10 кВ ф.620-212. 22:10 Персоналом ССО устранено повреждение на КВЛ 10 кВ ф.620-212.</t>
  </si>
  <si>
    <t>Мурманская обл., Печенгский район, 
п. Верхнее Луостари. 
(ПАО "Россети Север-Запад")</t>
  </si>
  <si>
    <t>КВЛ-6 кВ ВЛ-21 
(ТП-13 - ТП-13А).</t>
  </si>
  <si>
    <t>13.01.22 18:24 на ПС 35/6 кВ "318" (ССО) отключился по МТЗ ф. 5, АПВ неуспешное.</t>
  </si>
  <si>
    <t>РЭС "Заозёрский"</t>
  </si>
  <si>
    <t>Мурманская обл. Кольский район, 
г. Заозерск. 
(ПАО "Россети Северо-Запада")</t>
  </si>
  <si>
    <t>ПС 150/35/6 "50" (ССО)</t>
  </si>
  <si>
    <t>ПС 150/35/6 "50" 
(ССО)</t>
  </si>
  <si>
    <t>РПП-345, РПП-404, РПП-348, 
РПП-405, ВНС-1, ТП, ТП - 50шт.</t>
  </si>
  <si>
    <t>г. Заозерск, 4 в/г</t>
  </si>
  <si>
    <t>13.01.22 21:28 на ПС 150/35/6 "50" (ССО) отключился по МТЗ ВЛ-150 кВ Л-185, АВР 35 кВ 
не сработал.</t>
  </si>
  <si>
    <t>13.01.22 21:50 на ПС 150/35/6 "50" (ССО) прибыл дежурный электромонтер ЭОП-50 (ССО), выполнены переключения.
13.01.22 22:12 подано промышленное эл.питание по резервным ВЛ-35 кВ: М-56 и М-63.</t>
  </si>
  <si>
    <t>Определено повреждение КЛ 6 кВ ТП-428 - ТП-427, КЛ выведена в ремонт, абоненты запитаны по нормальной схеме. КЛ отремонтирована, включена в работу</t>
  </si>
  <si>
    <t>ПС 41 ф. 06 - АО от МТЗ, повторное включение не успешно.  ТП-12 запитано от РИСЭ-200.  Выполнен осмотр ВЛ-10 кВ, в пролете опор № 35-36 снята ветка с проводов ВЛ.</t>
  </si>
  <si>
    <t>На ВЛ-10 кВ оп. № 28 отключен ЛР в сторону оп. № 29, линия введена в работу напряжение подано ТП-30, ТП31, ТП-27, ТП-29,  ТП- б/н, ,  (СНТ надежда, СНТ Сабур, СНТ Воронцово,  480 чел.). Ведется осмотр ВЛ-10 кВ (осложнен труднопроходимой заболоченной местностью и недостаточной видимостью). Выполнен осмотр ВЛ-10 кВ, в пролете опор № 98-99 снята ветка с проводов ВЛ.</t>
  </si>
  <si>
    <r>
      <rPr>
        <b/>
        <sz val="8"/>
        <rFont val="Tahoma"/>
        <family val="2"/>
        <charset val="204"/>
      </rPr>
      <t xml:space="preserve">12.01.22 22:05 </t>
    </r>
    <r>
      <rPr>
        <b/>
        <sz val="8"/>
        <color rgb="FFFF0000"/>
        <rFont val="Tahoma"/>
        <family val="2"/>
        <charset val="204"/>
      </rPr>
      <t xml:space="preserve">
от ТЭП</t>
    </r>
  </si>
  <si>
    <t>13.01.22 14:50</t>
  </si>
  <si>
    <t>12.01.22. 22:05 ВЛ-6кВ Л-6 КТП-2- КТП-22 выведена в ремонт. ПК-6 не менялись из-за НМЯ и ненадежности ВЛ. КТП-22 запитано от ТЭП-9. 13.01.2022г.в  результате осмотра КВЛ-6кВ Л-6 (КТП-2-КТП-22) выявлено :
из-за сильного ураганного ветра на оп.№17 
сорван провод по Ф"В"  вместе с изолятором. Провод лежит на земле. Ведутся ремонтные работы.
13.01.22 14:50 произведен монтаж провода Ф"В" КВЛ-6кВ Л-6
на оп.№17. Потребители запитаны промышленным эл. питанием в полном объёме.</t>
  </si>
  <si>
    <t>РЭС "Североморский" ОРБ</t>
  </si>
  <si>
    <t>Мурманская обл., г.Североморск  (МРСК "СЭС Колэнерго")</t>
  </si>
  <si>
    <t>ПС 150/110/35/6  кВ  «2» ф.8</t>
  </si>
  <si>
    <t>КВЛ-6 от ПС 2 ф.8 до кТП 139</t>
  </si>
  <si>
    <t>6 шт.(ТП- 9, 138, 137, 437, кТП-136, 139)</t>
  </si>
  <si>
    <t>На ПС-2 отключено вручную при поиске "земли" В-6 Ф-8 .</t>
  </si>
  <si>
    <t>220</t>
  </si>
  <si>
    <t>1</t>
  </si>
  <si>
    <t>Ленинградская область п.Громово (РЖД)</t>
  </si>
  <si>
    <t>ПС  110/35/10кВ "413" ф. 413-03 (ССО)</t>
  </si>
  <si>
    <t>ОЛ 10 кВ Аб-та к КТП-33 "Лесхоз"</t>
  </si>
  <si>
    <t>ТП-26, 28, 29, 30,32, 36, 37, 38, 39, 23.</t>
  </si>
  <si>
    <t>в/ч вся техническая  часть, жилые дома</t>
  </si>
  <si>
    <t>АО от МТЗ ф. 413-03 (ССО), АПВ не успешное (потребители наблюдали вспышку)</t>
  </si>
  <si>
    <t>В 20:40 ОВБ выехала в п. Громово, бригада ССО так же выехала. В 22:42 отключен ВН ТП-23 - ТП-26 (ВЛ). В 22:50 персоналом ССО определено направление повреждения: от ТП-20(ССО) к ТП-23, ВН ТП-20 - ТП-23 отключен, ф. 413-03 введен в работу, подано напряжение на КТП-19. 15.01.22 в 0:00 при обходе ВЛ ТП-20 - ТП-23 отключен ЛР ОЛ Аб-та к КТП-33 "Лесхоз", в 0:25 закончен обход, замечаний нет. В 0:40  в ТП-23 отключен ВН ТП-23 - КТП-23. В 0:57 персоналом ССО подано до ТП-23. В 1:15 в ТП-26 отключен ВН ТП-26 - КТП-23, после обхода ВЛ включен ВН ТП-26 - ТП-23, - подано напряжение на все ТП, кроме КТП-23. После проверки УПП КЛ ТП-26 - КТП-23 - ТП-23, с задержкой из-за неисправности привода ВН в ТП-26 в сторону КТП-23, в 2:40 подано напряжение на КТП-23.</t>
  </si>
  <si>
    <t>Поиск и устранение повреждения Аб-том на своей ОЛ 10кВ к КТП-33 "Лесхоз"</t>
  </si>
  <si>
    <t>КТП-23</t>
  </si>
  <si>
    <t>Казарменная зона</t>
  </si>
  <si>
    <t>КТПН-19</t>
  </si>
  <si>
    <t>ИЖС</t>
  </si>
  <si>
    <t>Ленинградская область   Лодейное поле
(ПАО "Ленэнерго" "Новоладожские эл.сети")</t>
  </si>
  <si>
    <t>ПС 35/6 кВ "31" ф. 05</t>
  </si>
  <si>
    <t>ТП-54 не полнофазный режим</t>
  </si>
  <si>
    <r>
      <t xml:space="preserve">15.01.22 11:50 
</t>
    </r>
    <r>
      <rPr>
        <b/>
        <sz val="8"/>
        <color rgb="FFFF0000"/>
        <rFont val="Tahoma"/>
        <family val="2"/>
        <charset val="204"/>
      </rPr>
      <t>от ДЭС</t>
    </r>
  </si>
  <si>
    <t>Аэродромное оборудование</t>
  </si>
  <si>
    <t>ТП-54 Сгорел ПК  Тр-ра 6/0,4 кВ. Неисправность в сети абонента</t>
  </si>
  <si>
    <t>Выполнен осмотр ТП 54. Выявлена причина- сгорание ПК Тр-ра. Произведена замена ПК Фазы  "С"</t>
  </si>
  <si>
    <t>Республика Карелия, г.Кемь., п.Кочкома (ООО "ЕвроСибЭнерго - тепловая энергия")</t>
  </si>
  <si>
    <t>ЗРУ 6кВ Ондской ГЭС ф.07</t>
  </si>
  <si>
    <t>ВЛ-6 кВ ф.07</t>
  </si>
  <si>
    <t>ТП-152</t>
  </si>
  <si>
    <r>
      <t xml:space="preserve">16.01.22 11:00 
</t>
    </r>
    <r>
      <rPr>
        <b/>
        <sz val="8"/>
        <color rgb="FFFF0000"/>
        <rFont val="Tahoma"/>
        <family val="2"/>
        <charset val="204"/>
      </rPr>
      <t>от ДЭС Аб.</t>
    </r>
  </si>
  <si>
    <t>п.Кочкома :пост охраны (2 чел.), вышка "Мегафон"</t>
  </si>
  <si>
    <t>АО от МТЗ В-6кВ ф.07 от Ондской ГЭС, погодные условия :налипание мокрого снега, сильный порывистый ветер</t>
  </si>
  <si>
    <t>Абонент перешел на ДЭС, неотложный обход (осмотр), в пролете оп.42-43 восстановление провода фаза "В"</t>
  </si>
  <si>
    <t>Новгородская область, в/г 8А, д. Никольское.
(МРСК Северо-Запад)</t>
  </si>
  <si>
    <t>ПС-Большое Уклейно 35/10/6кВ (ССО)</t>
  </si>
  <si>
    <t>КЛ-6 кВ ф. 7         ПС Большое Уклейно - ТП 24 (б/н)</t>
  </si>
  <si>
    <t>2 ТП (ТП 23, ТП 24)</t>
  </si>
  <si>
    <t>объекты в/ч, казарма, столовая, скважина - 2 шт., склад ГСМ, овощехранилище.</t>
  </si>
  <si>
    <t>На ПС Большое Уклейно АО от МТЗ КЛ 6кВ фид. 7</t>
  </si>
  <si>
    <t>Ленинградская область, г.Приозерск (СЭС "Ленэнерго", Приозерский РЭС )</t>
  </si>
  <si>
    <t xml:space="preserve">ПС 35/10 кВ 166 ф.02 ССО </t>
  </si>
  <si>
    <t>ВЛ-10кВ ф.166-02 ССО</t>
  </si>
  <si>
    <t>ТП-8, 29, 36 ССО</t>
  </si>
  <si>
    <t>г.Приозерск (военный санаторий )</t>
  </si>
  <si>
    <t>Устранено персоналом ССО</t>
  </si>
  <si>
    <t>Республика Карелия, г.Петрозаводск, Чална-16 (Карельский филиал ПАО "МРСК Северо-Запада")</t>
  </si>
  <si>
    <t>ПС 35/10/6 кВ "18П"  ф.3 ТП-120</t>
  </si>
  <si>
    <t>ВЛ-0,4кВ от ТП-120</t>
  </si>
  <si>
    <t>ВРУ -0,4кВ батальона связи</t>
  </si>
  <si>
    <r>
      <t xml:space="preserve">16.01.22 20:15 
</t>
    </r>
    <r>
      <rPr>
        <b/>
        <sz val="8"/>
        <color rgb="FFFF0000"/>
        <rFont val="Tahoma"/>
        <family val="2"/>
        <charset val="204"/>
      </rPr>
      <t>от ДЭС Аб</t>
    </r>
  </si>
  <si>
    <t>Чална-16 (батальон связи)</t>
  </si>
  <si>
    <t>АО  от МТЗ ВЛ-0,4кВ из-за падения дерева; погодные условия: сильный ветер, снег</t>
  </si>
  <si>
    <t>Абонент перешел на ДЭС, неотложный обход (осмотр), восстановление провода ВЛ-0,4кВ Л.оп.20-21, снято дерево</t>
  </si>
  <si>
    <t>ПС "Саперное" ф. 03 - АО от МТЗ, повторное включение по ТУ неуспешное. В сетях АО "Оборонэнерго" дефектов не выявлено, напряжение подано всем потребителям по резерву от ф.Саперное-02. На ПС Сапёрное ф.03 В-10 кВ (ССО) не включается, подано напряжение до ЛР ф.Сапероное-03 со стороны ВЛ. Персонал ССО разбирается в причинах неисправности В-10 кВ. 13.01.2022 персоналом ССО выполнен ремонт В 10 кВ. В 15:44 В-10 ф. 03 Саперное включен, подано напряжение на головной участок до ТП-40. 14.01.22 в 10:20 собрана нормальная схема ф.ф. Сап-02; 03</t>
  </si>
  <si>
    <t>ТП-15, ТП-13, КТП-23.</t>
  </si>
  <si>
    <t>в/г-15 (объекты в/ч), 
ТП-13 (жилой фонд)</t>
  </si>
  <si>
    <t>13.01.22 ОВБ ССО убыла на ПС-318.
13.01.22 18:40 аварийная бригада ПУ "Печенгский" убыла для АВР в п. В.Луостари.
13.01.22 20:30 произведен осмотр КВЛ-6 кВ ВКЛ-13. При 
пробном включении на ПС 35/6 "318" (ССО)  ф.5, нагрузку 
не принял. Продолжается поиск места повреждения.
Потребители в/г-31,  ВНС инв.№151 запитаны от ДЭС.
14.01.22 02:10 подано эл.питание по Ф-5 ПС 35/6 "318" (ССО), отключена поврежденная ВЛ-6 кВ ВЛ-21 
(ТП-13 - ТП-13А) (объекты в/ч в/г-15), все остальные 
потребители запитаны по штатной схеме. 
14.01.22 16:00 Выполнен осмотр ВЛ-6 кВ ВЛ-21(ТП-13 - ТП-13А) и испытание повышенным напряжением от постороннего источника. ВЛ-6 кВ ВЛ-21 испытание выдержала, поставлена под напряжение. Потребители ТП-13А запитаны по штатной схеме.</t>
  </si>
  <si>
    <t>ТП-13А</t>
  </si>
  <si>
    <t>13.01.2022  20:30:00 от ДЭС</t>
  </si>
  <si>
    <t>ВНС</t>
  </si>
  <si>
    <t>Выполнены необходимые переключения, потребители  запитаны по резервной сх. 6 кВ. Поврежденная КЛ выведена в ремонт. Выполнен ремонт КЛ-45, смонтирована кабельная концевая муфта. КЛ-45 введена в работу по нормальной схеме.</t>
  </si>
  <si>
    <t>АО  от МТЗ В-10кВ ф.166-02. Авария в сети 10кВ ССО</t>
  </si>
  <si>
    <t>Ленинградская область, г.Луга (ПАО Россети Ленэнерго)</t>
  </si>
  <si>
    <t>ПС 110/35/10 кВ «48» (ССО) ф. 48-34 ТП-246</t>
  </si>
  <si>
    <t>ВЛ-0,4кВ ТП-246 ф. Жилые дома у остановки</t>
  </si>
  <si>
    <t>ЦАОК дома у остановки (30 чел.)</t>
  </si>
  <si>
    <t>Сгорел ПН при схлесте проводов</t>
  </si>
  <si>
    <t>Вызван персонал ПУ Луга. ВЛ-0,4кВ от ТП-246 (ССО) ф. Жилые дома у остановки. Проведен осмотр ВЛ, найден схлест проводов, проведен ремонт ВЛ</t>
  </si>
  <si>
    <t>Ленинградская область п.Ильичево (филиал ПАО Россети "Ленэнерго" "Выборгские электрические сети")</t>
  </si>
  <si>
    <t>КЛ-10 кВ Аб-та</t>
  </si>
  <si>
    <t>КТП-8(СНТ), МТП-"Мегафон"(Аб) ТП-13 КХ "Виктор"(Аб), ТП-2110, ТП-12, КТПН 1, 2 (боевые).</t>
  </si>
  <si>
    <t>в/ч п.Решетниково - штаб, казарма, ВНС   котельная № 9, СНТ, вышка Мегафон</t>
  </si>
  <si>
    <t>ПС 41 фид.06 - в 10:58 отключен по ТУ для вывода из схемы поврежденной ОЛ Аб-та</t>
  </si>
  <si>
    <t>19.01.22 в 11:05, после отключения ЛР на оп. 53.28 поврежденной ОЛ Аб-та ф. 41-06 введён в работу. 19.01.22 В 15:10 Аб-нт сообщил о выходе из строя тр-ра напряжения на своей ТП, тр-р выведен из схемы, потребители запитаны по резерву.</t>
  </si>
  <si>
    <t>Устранение повреждения аб-том</t>
  </si>
  <si>
    <t>ТП КП "Горки" (Аб).</t>
  </si>
  <si>
    <t>КП "Горки"</t>
  </si>
  <si>
    <t>ПС 35/10 кВ 601 ф. 08</t>
  </si>
  <si>
    <t>КЛ-10 кВ ТП 431(ССО) - ТП 2308</t>
  </si>
  <si>
    <t>ТП-2308 (ССО) ТП-430</t>
  </si>
  <si>
    <r>
      <t xml:space="preserve">20.01.22 14:15 
</t>
    </r>
    <r>
      <rPr>
        <b/>
        <sz val="8"/>
        <color rgb="FFFF0000"/>
        <rFont val="Tahoma"/>
        <family val="2"/>
        <charset val="204"/>
      </rPr>
      <t>от ДЭС</t>
    </r>
  </si>
  <si>
    <t>КНС, 2 жил дома</t>
  </si>
  <si>
    <t>В ТП 431 сгорел ПК 10 кВ КЛ ТП431 - ТП2308</t>
  </si>
  <si>
    <t>14:15 Персоналом ССО отключен ВН КЛ ТП431 - ТП2308. Без напряжения ТП-2308, ТП430 потребитель  перешёл на питание от собственного ДЭС. 15:00 персонал  определил место повреждения КЛ-10 кВ, ведет ремонтные работы, 21:20 выполнен ремонт, произведено испытание. 22:20 КЛ введена в работу.</t>
  </si>
  <si>
    <t>Ленинградская область, Выборгский район, п.Каменка (Филиал "Северные электрические сети "ПАО "Россети Ленэнерго" )</t>
  </si>
  <si>
    <t>ПС 35/10 кВ Бобочинская ф.08</t>
  </si>
  <si>
    <t>ВЛ-10 кВ ф.08 Бч</t>
  </si>
  <si>
    <t>ТП-280, ТП-281</t>
  </si>
  <si>
    <r>
      <t xml:space="preserve">21.01.22 7:40 
</t>
    </r>
    <r>
      <rPr>
        <b/>
        <sz val="8"/>
        <color rgb="FFFF0000"/>
        <rFont val="Tahoma"/>
        <family val="2"/>
        <charset val="204"/>
      </rPr>
      <t>от ДЭС Аб.</t>
    </r>
  </si>
  <si>
    <t>п.Каменка (склады, тех./позиция, полигон)</t>
  </si>
  <si>
    <t>Ф.08 Бобочинский режим "земля";  погодные условия: снег, налипание мокрого снега на ВЛ</t>
  </si>
  <si>
    <t>осмотр, ремонт (оп. №18 фаза "С" восстановление вязки, ввод в работу</t>
  </si>
  <si>
    <t>Мурманская обл. Кольский район, 
п.Видяево. 
(ПАО "Россети Северо-Запада")</t>
  </si>
  <si>
    <t>ПС 150/35/6 "28" (ССО)</t>
  </si>
  <si>
    <t>ВЛ-35 кВ М-97</t>
  </si>
  <si>
    <t>РПП-328, ТП-20шт.</t>
  </si>
  <si>
    <t>п. Видяево 5841 чел.</t>
  </si>
  <si>
    <t>РЭС "Североморский"</t>
  </si>
  <si>
    <t>ПС 150/110/35/6 кВ «2» М-751</t>
  </si>
  <si>
    <t>ВЛ-35 М-751</t>
  </si>
  <si>
    <t>ПС 2  а.о.  В-35 М-751 от МТЗ</t>
  </si>
  <si>
    <t>Поврежденная ЛЭП выведена в ремонт, потребители запитаны по резерву ., проводятся работы. Произведён осмотр ВЛ и ее вводов на ПС - замечаний не обнаружено. Предположительно причиной отключения стала ветровая нагрузка со сбросом снега. Линия введена в работу по нормальной схеме.</t>
  </si>
  <si>
    <t>Мурманская обл., п. Росляково (МРСК "СЭС Колэнерго")</t>
  </si>
  <si>
    <t>ПС 35/6 "326"  ф. 12</t>
  </si>
  <si>
    <t>КВЛ-6 от ПС 326 ф.12</t>
  </si>
  <si>
    <t>5шт ( ТП-218, 212, 214, 257а, 262а)</t>
  </si>
  <si>
    <t>объекты в\ч</t>
  </si>
  <si>
    <t>ПС 326 :  а.о.  В-6 ф. 12 от МТО. Неблагоприятные погодные условия.(снег, ветер, метель.)</t>
  </si>
  <si>
    <t>После обхода и осмотра КВЛ-6, замечаний нет. на ПС-326 Ф-12 введен в работу по нормальной схеме.</t>
  </si>
  <si>
    <t>Ленинградская область, Выборгский  р-он, п.Озерки (Филиал "Северные электрические сети"   ПАО "Россети Ленэнерго"  )</t>
  </si>
  <si>
    <t>ПС 35/10 кВ Лужковская ф. 01 ССО (СЭС Россети Ленэнерго )</t>
  </si>
  <si>
    <t>ВЛ-10 кВ ОЛ оп.98-МТП-146 ф.01 Лужковский</t>
  </si>
  <si>
    <t>МТП-146, ТП-2107</t>
  </si>
  <si>
    <r>
      <t xml:space="preserve">21.01.22 9:15  
</t>
    </r>
    <r>
      <rPr>
        <b/>
        <sz val="8"/>
        <color rgb="FFFF0000"/>
        <rFont val="Tahoma"/>
        <family val="2"/>
        <charset val="204"/>
      </rPr>
      <t>от ДЭС Аб.</t>
    </r>
  </si>
  <si>
    <t>п.Озерки, в/г (Маяк )</t>
  </si>
  <si>
    <t>Ф.01 Лужковский режим "земля", погодные условия :снег, налипание мокрого снега на ВЛ</t>
  </si>
  <si>
    <t>9:15 ССО отключен ППв-32, ОЛ.оп.98- МТП146 выведена в ремонт, персонал АО  "Оборонэнерго " произвел  неотложный  осмотр, в пролете оп.6-7 обрыв провода фаза "А" и замена изолятора, оп.13-14 обрыв провода фаза "В". Произведён ремонт, ф.01 Луж. Введен в работу</t>
  </si>
  <si>
    <t>ПС 35/6 кВ "305" ф. 12</t>
  </si>
  <si>
    <t>КЛ-6 кВ КЛ-9 "ТП-318 - ТП-303"</t>
  </si>
  <si>
    <t>2шт. (ТП- 318, ТП-303)</t>
  </si>
  <si>
    <t>Школа, 5 жилых домов (700 чел)</t>
  </si>
  <si>
    <t>2шт. (ТП-302, ТП-323)</t>
  </si>
  <si>
    <t>Госпиталь, 2 жилых домов (300 чел)</t>
  </si>
  <si>
    <t>Ленинградская область, Выборгский район, п.Глебычево (СЭС Россети Ленэнерго )</t>
  </si>
  <si>
    <t xml:space="preserve">ПС 35/10 кВ Прибыловская ф.05 ССО </t>
  </si>
  <si>
    <t>ВЛ-10кВ ф.05 Прибыловский ССО</t>
  </si>
  <si>
    <t>ТП-113</t>
  </si>
  <si>
    <t>п.Глебычево (бомбосклад, караульное помещение )</t>
  </si>
  <si>
    <t>Ф.05 Прибыловский АО от МТЗ, авария в сети 10кВ ССО</t>
  </si>
  <si>
    <t>восстановлено персоналом ССО</t>
  </si>
  <si>
    <t>Ленинградская область, г.Выборг (ЛОЭСК г.Выборг)</t>
  </si>
  <si>
    <t xml:space="preserve">ПС 35/10 кВ 26 ф.08 ССО </t>
  </si>
  <si>
    <t>в сети 10кВ ф.26-08 ССО</t>
  </si>
  <si>
    <t>КТП-40</t>
  </si>
  <si>
    <t>г.Выборг, ул. Кузнечная 6 ж/д частный сектор (20 человек )</t>
  </si>
  <si>
    <t>АО от МТЗ В-10кВ ф.26-08</t>
  </si>
  <si>
    <t>неотложный осмотр КТП-40 персоналом АО "Оборонэнерго", устранено персоналом ССО</t>
  </si>
  <si>
    <t>Ленинградская область, Приозерский район,  п. Саперное (филиал "Северо-Западный" АО "Оборонэнерго")</t>
  </si>
  <si>
    <t>КТП-15</t>
  </si>
  <si>
    <t>КТП-15 тр-р 10/0,4 кВ</t>
  </si>
  <si>
    <t>КТП-15 РУ-0,4 кВ</t>
  </si>
  <si>
    <t>П.Саперное ул.Красноармейская, ул. Варшко (жилые дома 80 человек)</t>
  </si>
  <si>
    <t>КТП-15 РУ-0,4 кВ сгорел 1 шт. ПН,  поврежден изолятор фаза "B" и шпилька вывода 0,4 кВ</t>
  </si>
  <si>
    <t>в КТП-15 на тр-ре 10/0,4 кВ  поврежден изолятор фаза "B" и шпилька вывода 0,4 кВ, выполнен ремонт трансформатора (замена шпильки в сборе с изолятором)</t>
  </si>
  <si>
    <t>г.Кронштадт (АО Оборонэнерго)</t>
  </si>
  <si>
    <t>ПС 35/6 "Маяк"  ф. 16</t>
  </si>
  <si>
    <t>КЛ-6кВ ф. 16 нитка А</t>
  </si>
  <si>
    <t>ПС Маяк АО от МТЗ В 6 кВ ф.16. Повреждение КЛ 6 кВ фид.16 нитка А</t>
  </si>
  <si>
    <t>КЛ 6 кВ выведена в ремонт. Произведены ОМП и ремонт КЛ-6кВ.</t>
  </si>
  <si>
    <t>Ленинградская область, Выборгский  р-он, п.Озерки (Филиал "Выборгские электрические сети" ПАО "Россети Ленэнерго"  )</t>
  </si>
  <si>
    <t>ПС 35/10 кВ Лужковский ф. 01</t>
  </si>
  <si>
    <t>ВЛ-10 кВ ф.Лужки-01</t>
  </si>
  <si>
    <t>10 КТП 10/0,4 кВ Аб</t>
  </si>
  <si>
    <t>п.Озерки: СНТ, жилые дома (ССО и Аб)</t>
  </si>
  <si>
    <t>Ф.01 Лужковский ПП-32 - АО от МТЗ, погодные условия: снегопад, налипание мокрого снега</t>
  </si>
  <si>
    <t>Ф.01 Лужковский ПП-32 - АО от МТЗ. МТП-146, ТП-2107 перешли на питание от собственного ДЭС. Персоналом Оборонэнерго выполнен осмотр, дефектов на ЭО Оборонэнерго не выявлено. Обнаружена касание ветки на участке ВЛ-10 кВ Абонента  Персоналом ССО линия включена в работу в 20:03</t>
  </si>
  <si>
    <r>
      <t xml:space="preserve">22.01.22 19:10 </t>
    </r>
    <r>
      <rPr>
        <b/>
        <sz val="8"/>
        <color rgb="FFFF0000"/>
        <rFont val="Tahoma"/>
        <family val="2"/>
        <charset val="204"/>
      </rPr>
      <t>ДЭС Аб.</t>
    </r>
  </si>
  <si>
    <t>войсковая часть  (Маяк )</t>
  </si>
  <si>
    <t>РЭС "Североморский"  ОРБ</t>
  </si>
  <si>
    <t>Мурманская обл., г.Североморск (МРСК "СЭС Колэнерго")</t>
  </si>
  <si>
    <t>ПС 150/110/35/6 кВ «2» Ф. 9</t>
  </si>
  <si>
    <t>ВЛ-6 от ТП-415 до ТП-29</t>
  </si>
  <si>
    <t>7 шт(ТП-97, 151, 150,193, 29,415, 142)</t>
  </si>
  <si>
    <t>Ленинградская область, 
п. Сосновая горка (филиал Выборгские ЭС ПАО "Россети Ленэнерго")</t>
  </si>
  <si>
    <t>ПС 35/10 кВ "56" ф. 56-01</t>
  </si>
  <si>
    <t>ВЛ-10 кВ
ф. 56-01
(ССО)</t>
  </si>
  <si>
    <t>ТП 187, ТП 188</t>
  </si>
  <si>
    <t>п. Сосновая горка (объекты военного городка, котельная, ВНС, КНС)</t>
  </si>
  <si>
    <t>АО от МТЗ В 10 кВ ф. 56-01 (ССО)</t>
  </si>
  <si>
    <t>Восстановлено персоналом ССО.</t>
  </si>
  <si>
    <t>Ленинградская область п.Саперное (Филиал ПАО "Россети Ленэнерго" "Выборгские электрические сети")</t>
  </si>
  <si>
    <t>ПС "Саперное" 35/10 кВ ф. 04</t>
  </si>
  <si>
    <t>ВЛ-10кВ ПС Саперное ф. 04</t>
  </si>
  <si>
    <t>МТП-9, ТП-3,  ТП-4.1, ТП-4.2, ТП-2208, 2209, 3 шт. ТП (Аб).</t>
  </si>
  <si>
    <t>СНТ "Речное", п.Речное, в/г Понтонное</t>
  </si>
  <si>
    <t>АО от МТЗ В-10 ф. Сап.-04. Погодные условия: снегопад, порывистый ветер</t>
  </si>
  <si>
    <t>15:25 потребитель ТП-5(котельная) сообщил о переводе эл. снабжения от собственной ДЭС. В 15:40 персонал ПУ Приозерск приступил к осмотру ВЛ 10кВ. В 16:05 обнаружен обрыв провода в пролете оп. 48-55 из-за падения дерева В 16:14  дана заявка в ССО на вывод в ремонт ф. Сап-04. В 19:20 персоналом ССО ф. Сап.-04 выведен в ремонт, начата работа по восстановлению обрыва. В 21:45 закончено восстановление ВЛ 10кВ, дана заявка в ССО на ввод в работу ф. Сап-04. 25.01.22 в 0:06 персоналом ССО ф. Сап.-04 введен в работу без замечаний.</t>
  </si>
  <si>
    <t>ТП-5</t>
  </si>
  <si>
    <r>
      <t xml:space="preserve">24.01.22 15:25 
</t>
    </r>
    <r>
      <rPr>
        <b/>
        <sz val="8"/>
        <color rgb="FFFF0000"/>
        <rFont val="Tahoma"/>
        <family val="2"/>
        <charset val="204"/>
      </rPr>
      <t>от ДЭС</t>
    </r>
  </si>
  <si>
    <t>Ленинградская область, пос. Озерки (Филиал ПАО "Россети Ленэнерго" "Выборгские электрические сети")</t>
  </si>
  <si>
    <t>ПС "Лужки" 35/10 кВ, ф. 01</t>
  </si>
  <si>
    <t>ВЛ-10 кВ Ф.. "Лужки-01" (ССО)</t>
  </si>
  <si>
    <t>КТПН-2107</t>
  </si>
  <si>
    <r>
      <t xml:space="preserve">24.01.22 15:50 
</t>
    </r>
    <r>
      <rPr>
        <b/>
        <sz val="8"/>
        <color rgb="FFFF0000"/>
        <rFont val="Tahoma"/>
        <family val="2"/>
        <charset val="204"/>
      </rPr>
      <t xml:space="preserve">от ДЭС
</t>
    </r>
    <r>
      <rPr>
        <b/>
        <sz val="8"/>
        <rFont val="Tahoma"/>
        <family val="2"/>
        <charset val="204"/>
      </rPr>
      <t>24.01.22 19:36</t>
    </r>
  </si>
  <si>
    <t>в/г - маяк, локатор, казарма (10 чел.), насосная, котельная.</t>
  </si>
  <si>
    <t>ПС "Лужки" фид. 01 - ППВ-32 - АО от МТЗ.</t>
  </si>
  <si>
    <t>24.01.22 в 19:36 персоналом ССО отключен ЛР-105 (ОЛ ССО), по ТУ включен ППВ-32, подано напряжение всем потребителям Оборонэнерго.</t>
  </si>
  <si>
    <t>Обход персоналом ССО ОЛ от ЛР-105  (оп.54.1 - оп.54.25)</t>
  </si>
  <si>
    <t>Ленинградская область п.Ушково (Филиал ПАО "Россети Ленэнерго" "Выборгские электрические сети")</t>
  </si>
  <si>
    <t>ПС-41, 110/35/10 кВ ф.02</t>
  </si>
  <si>
    <t>КВЛ-10кВ ф. 41-02</t>
  </si>
  <si>
    <t>ТП-1, 2, 2 шт. ТП (Аб)-СНТ "Солнечное" "Солнечное-2"</t>
  </si>
  <si>
    <t>АО от МТЗ  Ф.41-02, АПВ не успешное. Порывистый ветер, снегопад.</t>
  </si>
  <si>
    <r>
      <t xml:space="preserve">25.01.22 2:20 
</t>
    </r>
    <r>
      <rPr>
        <b/>
        <sz val="8"/>
        <color rgb="FFFF0000"/>
        <rFont val="Tahoma"/>
        <family val="2"/>
        <charset val="204"/>
      </rPr>
      <t>от ДЭС</t>
    </r>
  </si>
  <si>
    <t>ТП-3 в/ч Ушково, - штаб, казарма, жил. дом, столовая.</t>
  </si>
  <si>
    <t>Мурманская обл., Североморск-3 (МРСК "СЭС Колэнерго").</t>
  </si>
  <si>
    <t>РЭС Александровский</t>
  </si>
  <si>
    <t>Мурманская обл., г. Полярный (Россети Северо-Запада Мурманский филиал)</t>
  </si>
  <si>
    <t>ПС 35/6 кВ "364" ф. 1</t>
  </si>
  <si>
    <t>КЛ-6 кВ КЛ-33 "ПС-364 - РТП-50" (кабель №1)</t>
  </si>
  <si>
    <t>1шт. (РТП-50)</t>
  </si>
  <si>
    <t>Котельная</t>
  </si>
  <si>
    <t>Ленинградская область п. Стекольный (ПАО Россети Ленэнерго)</t>
  </si>
  <si>
    <t>ПС 35/10 кВ "725"  ф. 02</t>
  </si>
  <si>
    <t>КЛ-0,4 кВ ТП-2-казарма №3</t>
  </si>
  <si>
    <t>в/ч: 2 казармы, КНС</t>
  </si>
  <si>
    <t>в ТП-2 РУ 0,4 кВ ф. казарма №3 отключился АВ, в результате КЗ в кабеле 0,4 кВ проходящем по стене казармы</t>
  </si>
  <si>
    <t>для выяснения причин отключения и ремонта КЛ вызвана АРБ.  КЛ 0,4 кВ ТП-2-казарма №3 отремонтирована, включена в работу</t>
  </si>
  <si>
    <t>СНТ "Солнечное", "Солнечное-2",</t>
  </si>
  <si>
    <t>В 0:40 механик, ОВБ направлены в п. Ушково для запуска и подключения РИСЭ-200 на ТП-3. 25.01.22 в 02:20 ТП-3 запитана от РИСЭ-200. 11:15 выполнен осмотр КВЛ 10 кВ. оп. №25 снята упавшая на ВЛ ветка, заменен изолятор, восстановлена вязка. 11:20 Ф 41:02 введен в работу. РИСЭ 200 отключена.</t>
  </si>
  <si>
    <t>21.01.2022  6:30:00 ПС 150/35/6 "28" (ССО) 2с.ш.-35кВ выпал сигнал "земля". РПП-328, 403, 363 получали питание по ВЛ-35 М-97. ВЛ-35
 М-48 с 14.01.22 по 21.01.22 была выедена в ремонт для верхового осмотра. 21.01.2022 08:00  при вводе в работу ВЛ-35 М-48 на РПП-328 при вкл. В-35 Т-2 видимо из-за ливневого мокрого снега, произошло аварийное откл. по диф. защите     В-35 Т-2. Одновременно с этим произошло аварийное отключение от " МТЗ" В-6 Т-1 (видимо ложное), в следствии чего и произошло полное обесточивание РПП-328</t>
  </si>
  <si>
    <t>21.01.22  8:15:00 РПП-328  введена в работу ВЛ-35 М-97
(с действующей "землей"), запитаны все потребители  
РПП-328. 
21.01.2022 12:35 на РПП-328, 363, 403 переведена нагрузка на ВЛ-35 М-48. ВЛ-35 М-97 выведена в ремонт.
22.01.22 10:00 - 17:00 произведён  осмотр ВЛ-35 кВ М-97, 
найдено место повреждения - на опоре № 41 оборвался провод Ф"А", провод лежит на земле.                              25.01.22 19:00 на ВЛ-35 кВ М-97 оп.№ 41 выполнен ремонт провода Ф"А", ВЛ введена в работу. На РПП-363, РПП-403, РПП-328 собраны штатные схема питания.</t>
  </si>
  <si>
    <t>ПС 35/6 кВ "330" ф. 20</t>
  </si>
  <si>
    <t>КЛ-6 кВ КЛ-23 "ТП-304 - ТП-324"</t>
  </si>
  <si>
    <t>2шт. (ТП- 324, ТП-350)</t>
  </si>
  <si>
    <t>Поликлиника, дет.сад, бойлерная, 18 жилых домов (2400 чел)</t>
  </si>
  <si>
    <t>ПС-330 АО от МТЗ В-6 ф. 20 - повреждение КЛ-6 кВ КЛ-23</t>
  </si>
  <si>
    <t>2шт. (ТП-304, КТП-357 Аб.)</t>
  </si>
  <si>
    <t>Спортшкола, объекты в/ч</t>
  </si>
  <si>
    <t>КВЛ-10 кВ Ф.41-06</t>
  </si>
  <si>
    <t>ПС 41 ф. 06 - АО от МТЗ;  метеобстановка: снегопад</t>
  </si>
  <si>
    <t>КТП-13, КТП-"Мегафон(аб), КТПН СНТ(аб), ТП-2110</t>
  </si>
  <si>
    <t>фермерское хозяйство, СНТ(15 чел), вышка Мегафон</t>
  </si>
  <si>
    <t>КЛ-6 кВ ТП-942 - ТП-427А проведено ОМП. Произведён ремонт КЛ-6кВ. Подано питание на КЛ со стороны ССО, фазировка совпала.</t>
  </si>
  <si>
    <t>ПС-364 АО   В-6 ф. 1 от МТЗ - повреждение концевой заделки КЛ-6 кВ КЛ-33 (кабель №1) в РТП-50.</t>
  </si>
  <si>
    <t>Выполнены переключения в распределительных сетях 6 кВ, восстановлено электроснабжение РТП-50 по резервной схеме. КЛ-33 выведена в ремонт. Выполнен ремонт КЛ-33, смонтирована кабельная концевая муфта. КЛ-33 введена в работу по нормальной схеме.</t>
  </si>
  <si>
    <t>Ленинградская область, Всеволожский район, п. Агалатово. (Филиал ПАО "Ленэнерго" "Санкт-Петербургские высоковольтные электрические сети")</t>
  </si>
  <si>
    <t>ПС 35/6 кВ «607» ф. 11</t>
  </si>
  <si>
    <t>ВЛ-6 кВ
 ф. 607-11</t>
  </si>
  <si>
    <t>13 шт. (ТП-37, КТП-2405, КТП-1, КТП-2, СТП-2404, КТП-3, ТП-10, ТП-11, ТП-25, ТП-12, КТП-15, КТПн-б/н)</t>
  </si>
  <si>
    <t>СНТ Инженерное, ООО Формат, СНТ Агалатово, ДНП Агалатово, СНТ Агат, СНТ Елизаветинское. п.Елизаветинка: тех. объекты войсковой части, штаб, столовая, котельная, жилые дома, очистные сооружения, КНС</t>
  </si>
  <si>
    <t>КТП-17 (аб)</t>
  </si>
  <si>
    <t>тех. объекты АО КБСМ</t>
  </si>
  <si>
    <t>СПб г.Ломоносов ул. Федюнинского д.4 Б(ПАО Россети "Ленэнерго")</t>
  </si>
  <si>
    <t>ПС 35/6 кВ  «23» (ССО) ф. 6</t>
  </si>
  <si>
    <t>ВКЛ-6кВ ТП-405 - ТП-435</t>
  </si>
  <si>
    <t>ТП-435</t>
  </si>
  <si>
    <t>КПП, гаражи</t>
  </si>
  <si>
    <t>В ТП-406 АО В-6кВ ф. ТП-405</t>
  </si>
  <si>
    <t>Произвели проверку изоляции КЛ-6кВ выведен в ремонт КЛ-6кВ ТП-405 - ТП-435. Произвели ОМП, ремонт включен в работу.</t>
  </si>
  <si>
    <t>г.СПб, Б.Сампсониевский пр. д.63 (ПАО Ленэнерго)</t>
  </si>
  <si>
    <t>ПС 35/10 кВ "190" ф. 190-408</t>
  </si>
  <si>
    <t>ТП 7825  КЛ-0,4кВ ф. КК "столовая офицерская" каб. А</t>
  </si>
  <si>
    <t>В ТП 7825 РУ 0,4 кВ сгорели 2ПН КЛ-0,4кВ ф. КК "столовая офицерская" каб. А</t>
  </si>
  <si>
    <t>Ленинградская область, Лодейное Поле (Оборонэнерго)</t>
  </si>
  <si>
    <t>ф.31-05, ТП-25</t>
  </si>
  <si>
    <t>ТП-54(Аб.)</t>
  </si>
  <si>
    <r>
      <rPr>
        <b/>
        <sz val="8"/>
        <rFont val="Tahoma"/>
        <family val="2"/>
        <charset val="204"/>
      </rPr>
      <t xml:space="preserve">28.01.22 13:25 </t>
    </r>
    <r>
      <rPr>
        <b/>
        <sz val="8"/>
        <color rgb="FFFF0000"/>
        <rFont val="Tahoma"/>
        <family val="2"/>
        <charset val="204"/>
      </rPr>
      <t xml:space="preserve">
от ДЭС 
</t>
    </r>
    <r>
      <rPr>
        <b/>
        <sz val="8"/>
        <rFont val="Tahoma"/>
        <family val="2"/>
        <charset val="204"/>
      </rPr>
      <t>28.01.22 18:45</t>
    </r>
  </si>
  <si>
    <t>Командный пункт</t>
  </si>
  <si>
    <t>В ТП-25 сгорел ПК-6 на КЛ в сторону ТП-54(Аб.)</t>
  </si>
  <si>
    <t>28.01.22 в 13:25 Аб-нт перешел на электроснабжение от собственной ДЭС. В ТП-25 сгорел ПК-6 на КЛ в сторону ТП-54(Аб.) из-за КЗ в сетях аб-та. В 18:45 ПК заменен, замечаний нет.</t>
  </si>
  <si>
    <t>Ленинградская область, п.Владимировка (Филиал ПАО "Россети Ленэнерго" "Выборгские электрические сети")</t>
  </si>
  <si>
    <t>ПС-511 35/10кВ ф.511-04 (ССО)</t>
  </si>
  <si>
    <t>ВЛ-10кВ ф. 511-04 (ССО)</t>
  </si>
  <si>
    <t>КТП 771,    КТП 772, КТП 773, КТП 770, КТП 768,    КТП 769</t>
  </si>
  <si>
    <t>в/г " Владимировка", котельная, ВНС, 3 жил. 16-ти кв. дома</t>
  </si>
  <si>
    <t>АО от МТЗ ППВ 10кВ ССО (Метеобстановка порывистый ветер, снегопад.)</t>
  </si>
  <si>
    <t>п.Владимировка-отсутствует напряжение. ВЛ-10 кВ ф. 511-04 (ССО) - в работе,  ППв ССО - АО от МТЗ, персонал ССО выехал на осмотр. Восстановлено персоналом ССО</t>
  </si>
  <si>
    <t>Ленинградская область п. Ильичево (Филиал ПАО "Россети Ленэнерго" "Выборгские электрические сети")</t>
  </si>
  <si>
    <r>
      <t xml:space="preserve">28.01.22 </t>
    </r>
    <r>
      <rPr>
        <b/>
        <sz val="8"/>
        <rFont val="Tahoma"/>
        <family val="2"/>
        <charset val="204"/>
      </rPr>
      <t xml:space="preserve">18:15 
</t>
    </r>
    <r>
      <rPr>
        <b/>
        <sz val="8"/>
        <color rgb="FFFF0000"/>
        <rFont val="Tahoma"/>
        <family val="2"/>
        <charset val="204"/>
      </rPr>
      <t>от ДЭС</t>
    </r>
    <r>
      <rPr>
        <b/>
        <sz val="8"/>
        <rFont val="Tahoma"/>
        <family val="2"/>
        <charset val="204"/>
      </rPr>
      <t xml:space="preserve">  
29.01.22 22:00</t>
    </r>
  </si>
  <si>
    <t>В 17:10  потребители КТПН-13(КХ "Виктор"), КТПн -1, 2 боевые перешли на электроснабжение от собственных ДЭС. В 18:15  ТП-12 подключена от РИСЭ-100. КЛ-10 кВ на оп. 62 в сторону ТП-12 отболчен,  в 21:40 ф. 41-06 введен в работу все потребители запитаны по нормальной схеме, кроме ТП-12 (от РИСЭ-100), КТПн-13, КТПн-1, 2 боевые от собственных ДЭС. Выполнены работы по испытанию КЛ-10 кВ - испытания выдержала. Проведена  протирка изоляторов в ТП-12, заменен один дефектный опорный изолятор СШ 10 кВ, напряжение подано потребителям по норм.схеме</t>
  </si>
  <si>
    <t>КТП-"Мегафон(аб), КТПН СНТ(аб), ТП-2110</t>
  </si>
  <si>
    <t>СНТ(15 чел), вышка Мегафон</t>
  </si>
  <si>
    <t>КТП-13(КХ "Виктор"), КТП-1, 2 боевые</t>
  </si>
  <si>
    <r>
      <rPr>
        <b/>
        <sz val="8"/>
        <rFont val="Tahoma"/>
        <family val="2"/>
        <charset val="204"/>
      </rPr>
      <t xml:space="preserve">28.01.22 17:10 
</t>
    </r>
    <r>
      <rPr>
        <b/>
        <sz val="8"/>
        <color rgb="FFFF0000"/>
        <rFont val="Tahoma"/>
        <family val="2"/>
        <charset val="204"/>
      </rPr>
      <t>от ДЭС</t>
    </r>
    <r>
      <rPr>
        <b/>
        <sz val="8"/>
        <rFont val="Tahoma"/>
        <family val="2"/>
        <charset val="204"/>
      </rPr>
      <t xml:space="preserve">
29.01.22 22:00</t>
    </r>
  </si>
  <si>
    <t>фермерское хозяйство, КТПн -1, 2 боевые</t>
  </si>
  <si>
    <t>Ленинградская область, п. Подгорное (Филиал ПАО "Россети Ленэнерго" "Выборгские электрические сети")</t>
  </si>
  <si>
    <t>ПС-Симагино 35/10 кВ  ф. 04(Аб.)</t>
  </si>
  <si>
    <t>ВЛ-10 кВ Ф. Симагино 04(ССО)</t>
  </si>
  <si>
    <t>ТП 136, ТП 234 (Аб)</t>
  </si>
  <si>
    <t>ТП 136, 3 ТП аб.</t>
  </si>
  <si>
    <t>Персоналом ССО ф. Симагинская-04 (Аб)) отключен по ТУ при сигнале "Земля".</t>
  </si>
  <si>
    <t>Персоналом ССО восстановлена сорванная вязка с проводов с изолятора ВЛ 10 кВ ф. Симагинская-04, линия введена в работу</t>
  </si>
  <si>
    <t>Ленинградская область, г. Сертолово, в/г Сертолово-1. (Филиал ПАО "Россети Ленэнерго" "Северные электрические сети")</t>
  </si>
  <si>
    <t>ПС-537 110/35/10 кВ, ф. 404(ССО)</t>
  </si>
  <si>
    <t>КЛ-10 кВ (ССО)</t>
  </si>
  <si>
    <t>ТП-8462</t>
  </si>
  <si>
    <t>в/г Сертолово-1, - КНС</t>
  </si>
  <si>
    <t>18:20 АО от МТЗ ф. 537-404(ССО)</t>
  </si>
  <si>
    <t>18:25 бригада ССО выехала. 19:55 восстановлено персоналом ССО</t>
  </si>
  <si>
    <t>3шт. (ТП-334, ТП-341, ТП-325)</t>
  </si>
  <si>
    <t>ДДТ,  д/с, 17 жилых дома (2400 чел)</t>
  </si>
  <si>
    <t>РТП-360 АО от МТЗ В-6 КЛ-86 - повреждение КЛ-6 кВ КЛ-6, повреждён АВ-0,4 кВ Т-2 ТП-346, неисправен привод ВН-6кВ КЛ-47.</t>
  </si>
  <si>
    <t>Потребители ТП-334, ТП-341, ТП-325, ТП-317, 2 с.ш. ТП-354 запитаны по резервной сх. 6 кВ. Поврежденная КЛ выведена в ремонт.</t>
  </si>
  <si>
    <t>7 жилых дома (1000 чел)</t>
  </si>
  <si>
    <t>1шт. (ТП-346)</t>
  </si>
  <si>
    <t>6 жилых домов (800 чел)</t>
  </si>
  <si>
    <t>Ленинградская область, Выборгский район п.Решетниково (Филиал ПАО "Россети Ленэнерго" "Выборгские электрические сети")</t>
  </si>
  <si>
    <t>ПС 110/35/10 кВ "41" ф. 07</t>
  </si>
  <si>
    <t>КВЛ-10 кВ ф.41-07 (ССО)</t>
  </si>
  <si>
    <t>ТП-17, ТП-6, ТП-7</t>
  </si>
  <si>
    <t>п.Решетниково военный городок 6: штаб казарма. военный городок 2: объекты войсковой части, казарма, штаб, котельная</t>
  </si>
  <si>
    <t>ПС 41 ф. 07 - АО от МТЗ, Метеобстановка: порывистый ветер, снегопад.</t>
  </si>
  <si>
    <t>КТПн "Боевые" запитаны от собственных ДЭС (напряжение подано на котельную в/г-6 и тех. объекты войсковой части).  Персонал ОВБ осмотрел ЭО, дефектов не выявлено. Напряжение подано потребителям ф.41-07 от ф.41-06. Неисправность в сети ССО.</t>
  </si>
  <si>
    <t>КТПн "Боевые"</t>
  </si>
  <si>
    <r>
      <t xml:space="preserve">30.01.22 5:15 
</t>
    </r>
    <r>
      <rPr>
        <b/>
        <sz val="8"/>
        <color rgb="FFFF0000"/>
        <rFont val="Tahoma"/>
        <family val="2"/>
        <charset val="204"/>
      </rPr>
      <t>от ДЭС</t>
    </r>
  </si>
  <si>
    <t>военный городок 6: объекты войсковой части, казарма, штаб, котельная</t>
  </si>
  <si>
    <t>Ленинградская область, Выборгский район, п.Подгорное (филиал "Выборгские эл. сети" ПАО Россети "Ленэнерго")</t>
  </si>
  <si>
    <t>ПС  35/10 Симагино  ф.04   Аб.</t>
  </si>
  <si>
    <t>ВЛ-10 кВ ф.04 Симагино</t>
  </si>
  <si>
    <t>ТП-136</t>
  </si>
  <si>
    <t>п.Подгорное (совхоз "Подгорное", вышка "Мегафон", пилорама )</t>
  </si>
  <si>
    <t>АО от МТЗ В-10кВ;  режим "земля " в сети  10 кВ Аб.</t>
  </si>
  <si>
    <t>осмотр ТП-136, осмотр ВЛ-0,4кВ Л.ТП136-ВРУ котельная,  Л.ТП136- ВРУ ВНС персоналом АО "Оборонэнерго", повреждение устранено персоналом Аб.</t>
  </si>
  <si>
    <t>Ленинградская область, Выборгский район, п.Симагино (филиал "Выборгские эл. сети" ПАО Россети "Ленэнерго")</t>
  </si>
  <si>
    <t>ОЛ-10кВ Л. оп 28/27-ТП-30  ССО (СЭС Ленэнерго)</t>
  </si>
  <si>
    <t>ТП-29, 27, 32,42 Аб.                     ТП-30,31  ССО</t>
  </si>
  <si>
    <t>СНТ "Надежда", "Сибур" "Воронцово", Аб. Макаров</t>
  </si>
  <si>
    <t>АО от МТЗ В-10кВ  ф 03 Симагино</t>
  </si>
  <si>
    <t>осмотр, оперативные переключения,  ОЛ.оп.28/27- ТП30  ССО выведена в ремонт</t>
  </si>
  <si>
    <t>ТП-43,  3 шт  ТП-б/н   Аб.</t>
  </si>
  <si>
    <t>СНТ "Вереск", Садоводство, фермерское хозяйство, карьер</t>
  </si>
  <si>
    <t>ТП-30,31 ССО</t>
  </si>
  <si>
    <t>ОЛ   ССО</t>
  </si>
  <si>
    <t>Ленинградская область, г.Луга, 131км (ПАО Россети Ленэнерго)</t>
  </si>
  <si>
    <t>ПС 110/35/10 кВ «48» (ССО) ф. 48-08</t>
  </si>
  <si>
    <t>ВЛ-0,4кВ ТП-790 ф. Стрельбище</t>
  </si>
  <si>
    <t>в/г  Стрельбище, санчасть</t>
  </si>
  <si>
    <t>ВЛ-0,4кВ ф. Стрельбище неполнофазный режим. В ТП-790 сработал ПН-2 фаза С.</t>
  </si>
  <si>
    <t>Обнаружен схлест проводов и повреждение ВЛ-0,4кВ ТП-790 ф. Стрельбище. ВЛ отремонтирована, включена в работу</t>
  </si>
  <si>
    <t>ПС 110/35/10 кВ «48» ф. 48-34</t>
  </si>
  <si>
    <t>ВЛ-10 кВ ф. 860-16 (ССО)</t>
  </si>
  <si>
    <t>ТП-675, ТП-241, ТП-242(ССО)</t>
  </si>
  <si>
    <t>в/г Михайловская артиллерийская академия, учебный комплекс</t>
  </si>
  <si>
    <t>В РП 860  ф.860-16 отключен В, из-за "земли" в сети 10 кВ</t>
  </si>
  <si>
    <t>Осмотр ВЛ-10 кВ ф. 860-16 персоналом ССО. ОЛ 10 кВ от оп.16 до ТП-241 ремонт ВЛ-10кВ и включение ф.860-16 персоналом Оборонэнерго</t>
  </si>
  <si>
    <r>
      <t xml:space="preserve">28.01.22 5:45 
</t>
    </r>
    <r>
      <rPr>
        <b/>
        <sz val="8"/>
        <color rgb="FFFF0000"/>
        <rFont val="Tahoma"/>
        <family val="2"/>
        <charset val="204"/>
      </rPr>
      <t xml:space="preserve">от ДЭС 
</t>
    </r>
    <r>
      <rPr>
        <b/>
        <sz val="8"/>
        <rFont val="Tahoma"/>
        <family val="2"/>
        <charset val="204"/>
      </rPr>
      <t>28.01.22 16:00</t>
    </r>
  </si>
  <si>
    <t>На ТП-12 установлен РИСЭ-100. Ведется осмотр КВЛ-10 кВ. В 10:55 на оп.48 обнаружен обрыв крепления провода. 12:50 крепление провода восстановлено, дана заявка в ССО на включение ф. 41-06 в работу, персонал ССО на ПС-41 отсутствует. В 13:44 повторное включение не успешное. В 16:00 в пролете оп. 53.2 - 53.3 снято дерево с проводов, успешное повторное включение.</t>
  </si>
  <si>
    <t>ПС "Симагино "-03- режим "Земля в сети", отключён  ЛР на оп№28 в сторону оп №29. Метеобстановка: порывисты ветер, снегопад.</t>
  </si>
  <si>
    <t>ПС "Симагино "-03- режим "Земля в сети", отключён  ЛР на оп№28 в сторону оп №29. Линия введена в работу без замечаний. на опоре №72 устранён срыв вязки с изолятора (из-за падение ветки на провод ВЛ), восстановлена нормальная схема.</t>
  </si>
  <si>
    <t>Ленинградская область, Выборгский район, п.Ильичево (филиал "Выборгские эл. сети" ПАО Россети "Ленэнерго")</t>
  </si>
  <si>
    <t>ПС 35/10 кВ "41" ф. 06</t>
  </si>
  <si>
    <t>КВЛ-10 кВ ф. 41-06</t>
  </si>
  <si>
    <r>
      <rPr>
        <b/>
        <sz val="8"/>
        <rFont val="Tahoma"/>
        <family val="2"/>
        <charset val="204"/>
      </rPr>
      <t xml:space="preserve">31.01.22 23:05 </t>
    </r>
    <r>
      <rPr>
        <b/>
        <sz val="8"/>
        <color rgb="FFFF0000"/>
        <rFont val="Tahoma"/>
        <family val="2"/>
        <charset val="204"/>
      </rPr>
      <t xml:space="preserve">
от ДЭС</t>
    </r>
  </si>
  <si>
    <t>п.Ильичево: тех. объекты войсковой части, казарма, штаб, котельная, скважина</t>
  </si>
  <si>
    <t>ТП-12 неполнофазный режим</t>
  </si>
  <si>
    <t>по сообщению потребителей неполнофазный режим от ТП-12 ф.41-06. На ПС 41 ф.06 - включён, замечаний нет. В ТП-12 РУ-10 кВ не приходит одна из фаз 10 кВ, на оборудовании дефектов не выявлено, напряжение подано от РИСЭ-100 в 23:05. в 0:15 на ПС 41 ф.06 - АО от токовой отсечки. на оп.№19 обнаружен отгоревший шлейф в сторону оп.№20. В 3:50 выполнен ремонт ВЛ, линия введена в работу.</t>
  </si>
  <si>
    <t>Ленинградская область, Выборгский район, п.Решетниково (филиал "Выборгские эл. сети" ПАО Россети "Ленэнерго")</t>
  </si>
  <si>
    <t>ТП-17, КТП-н Боявая-1(Аб), КТПн-Боевая-2 (АБ), ТП-6, ТП-7</t>
  </si>
  <si>
    <t>п.Решетниково в/г: тех. объекты войсковой части, казарма, штаб, котельная, столовая. п.Решетниково в/г: тех. объекты войсковой части, казарма, штаб, котельная</t>
  </si>
  <si>
    <t>ПС 41 ф.06 - АО от ТО, метеобстановка: снегопад, порывистый ветер</t>
  </si>
  <si>
    <t>на ПС 41 ф.06 - АО от токовой отсечки. В ТП-6 РУ-10 кВ обнаружено повреждение опорного изолятора СШ-10 кВ из-за протечки кровли здания ТП.  На ВЛ-10 кВ ф.41-06 оп.19 "КЛ к ТП-6" - откл. на оп.№19 обнаружен отгоревший шлейф в сторону оп.№20. Выполнен ремонт в ТП-6, подано U по резерву от ф.41-07 в 2:26. На ВЛ-10 кВ ф.41-06 оп.19 "КЛ к ТП-6" - откл.  В 3:50 выполнен ремонт ВЛ, линия введена в работу.</t>
  </si>
  <si>
    <t>КТПн-Мегафон, КТП-13, КТП-2110, КТПн-б/н</t>
  </si>
  <si>
    <t>фермерское хозяйство, СНТ Горки 10 чел</t>
  </si>
  <si>
    <t>Ленинградская область, п.Лебяжье (ПАО Россети "Ленэнерго")</t>
  </si>
  <si>
    <t>ПС 110/10 кВ  «412» Тяговая (ССО) ф. 3</t>
  </si>
  <si>
    <t>КЛ-10 кВ РТП-436 - ТП-486</t>
  </si>
  <si>
    <t>ТП-486, ТП-497</t>
  </si>
  <si>
    <t>Жилые дома (100 чел), школа</t>
  </si>
  <si>
    <t>АО от МТЗ РТП-436 В-10кВ ф. ТП-486, повреждение КЛ 10 кВ "РТП-436-ТП-486"</t>
  </si>
  <si>
    <t>КЛ-10 кВ ф. 41-06 оп. 62 - ТП-12</t>
  </si>
  <si>
    <t>ПС 41 ф.06 - АО от МТЗ</t>
  </si>
  <si>
    <t>КТПн-Мегафон,  КТП-2110, КТПн-б/н</t>
  </si>
  <si>
    <t>КТП-13</t>
  </si>
  <si>
    <t>фермерское хозяйство</t>
  </si>
  <si>
    <t>ПС 150 кВ Снежногорск (ПС-29)</t>
  </si>
  <si>
    <t>Без отключения потребителей</t>
  </si>
  <si>
    <t>КЛ-6 кВ КЛ-6 "ТП-346 - ТП-317", Т-1 в ТП-346</t>
  </si>
  <si>
    <t>2шт. (ТП- 317, 2 сш 6 кВ ТП-354)</t>
  </si>
  <si>
    <r>
      <t xml:space="preserve">01.02.2022  4:57 
</t>
    </r>
    <r>
      <rPr>
        <b/>
        <sz val="8"/>
        <color rgb="FFFF0000"/>
        <rFont val="Tahoma"/>
        <family val="2"/>
        <charset val="204"/>
      </rPr>
      <t xml:space="preserve">от ДЭС 
</t>
    </r>
    <r>
      <rPr>
        <b/>
        <sz val="8"/>
        <rFont val="Tahoma"/>
        <family val="2"/>
        <charset val="204"/>
      </rPr>
      <t>01.02.22 14:00</t>
    </r>
  </si>
  <si>
    <t>ПС 41 ф.06 - АО от МТЗ, метеобстановка: снегопад, порывисты ветер</t>
  </si>
  <si>
    <t>ПС 41 ф.06 - АО от МТЗ, АПВ не успешное. ТП-12 на момент отключения питалась от РИСЭ-100. Ведётся осмотр КВЛ-10 кВ ф.41-06. В 12:20 обнаружен обрыв провода в пролете оп. 59-60. начата работа по восстановлению. После восстановления обрыва в 14:00 ф. 41-06 введен в работу.</t>
  </si>
  <si>
    <t>г.СПб, Тихорецкий д.3  (ПАО Ленэнерго)</t>
  </si>
  <si>
    <t>ПС 35/6 кВ «29»</t>
  </si>
  <si>
    <t>КЛ-0,4 кВ ТП 9023-ГРЩ здания ГП-9 ввод- 1</t>
  </si>
  <si>
    <t>Спортивный зал</t>
  </si>
  <si>
    <t>В ТП 9023 сработал ПН-2 Фс. Неполнофазный режим КЛ-0,4кВ ТП 9023-ГРЩ здания ГП-9 ввод-1</t>
  </si>
  <si>
    <t>ПС 35/6 кВ "330"</t>
  </si>
  <si>
    <t>КЛ-6 кВ КЛ-14</t>
  </si>
  <si>
    <t>14 шт. (ТП-339, ТП-309, ТП-310, ЗПС-1, КТП-312, КТП-354, ТП-342, ТП-332, ТП-355, ТП-324, КТП-357, ТП-333, ТП-327, ТП-331)</t>
  </si>
  <si>
    <t>Котельная, бойлерная, обсерватор, поликлиника, школа, спортшкола, КНС, 25 жилых домов (3300 чел.), объекты в/ч</t>
  </si>
  <si>
    <t>ПС-330 АО от МТЗ В-6 Т-1, отключение В-35 М-75 с полным отключением электроснабжения ПС-330 - повреждение КЛ-6 кВ КЛ-14 (ф. 18 ПС-330).</t>
  </si>
  <si>
    <t>2 шт. (ТП-345, 2 сш 6 кВ ТП-337)</t>
  </si>
  <si>
    <t>ВЛ-35 кВ ОМ-45 (отпайка М-45)</t>
  </si>
  <si>
    <t>ПС-150кВ Снежногорск (ПС-29) - АО от ТО В-35 М-45 с неуспешным АПВ, с успешным АВР-35 на ПС- 330, 308 - обрыв верхнего провода на ВЛ-35 кВ ОМ-45 (в пролете опор № 17-18) с перехлестом и межфазным замыканием.</t>
  </si>
  <si>
    <t>Поступило сообщение от потребителя нет напряжения по двум  фазам,  перешли на резерв. ТП 7825 произведен осмотр сгорели два ПН на  КЛ-0,4кВ ф. КК "столовая" произвели ОМП  офицерская" каб. А  выведена в ремонт. Выполнен ремонт, фазировка, включение в работу</t>
  </si>
  <si>
    <r>
      <t xml:space="preserve">01.02.22 18:15 
</t>
    </r>
    <r>
      <rPr>
        <b/>
        <sz val="8"/>
        <color rgb="FFFF0000"/>
        <rFont val="Tahoma"/>
        <family val="2"/>
        <charset val="204"/>
      </rPr>
      <t xml:space="preserve">от ДЭС </t>
    </r>
  </si>
  <si>
    <t>ПС 41 ф.06 - АО от МТЗ, АПВ не успешное.  КТП-13 перешла на питание от собственной ДЭС. 17:55 на оп. 62 отключен каб. к ТП-12(видимое повреждение концевой муфты). 18:00 ф. 41-06 введен в работу. В 18:15 ТП-12 запитана от РИСЭ-100. Выполнен ремонт концевой муфты, в/в испытание  ; 02.02.2022  в 06:40 ПС 41 ф.06 - АО от МТЗ, АПВ не успешное.  КТП-13 ранее запитана  от собственной ДЭС.  ТП-12 ранее запитана от РИСЭ-100.  В 7:30 отключен ЛР оп.53-оп. 53.1( обнаружен обрыв провода в пролете оп. 53.2-53.5), ф. 41-06 введен в работу. Выполнено восстановление обрыва провода в пролете оп. 53.2-53.5</t>
  </si>
  <si>
    <t xml:space="preserve"> СНТ Горки 10 чел, вышка Мегафон, КТПн б/н</t>
  </si>
  <si>
    <r>
      <t xml:space="preserve">01.02.22 17:00 
</t>
    </r>
    <r>
      <rPr>
        <b/>
        <sz val="8"/>
        <color rgb="FFFF0000"/>
        <rFont val="Tahoma"/>
        <family val="2"/>
        <charset val="204"/>
      </rPr>
      <t>от ДЭС</t>
    </r>
  </si>
  <si>
    <t>Ленинградская область, Выборгский район, п. Подгорное (Филиал ПАО "Россети Ленэнерго" "Выборгские электрические сети")</t>
  </si>
  <si>
    <t xml:space="preserve"> ПС  35/10 Симагино  ф.04   Аб.</t>
  </si>
  <si>
    <t>п. Подгорное (совхоз "Подгорное" ,вышка "Мегафон", пилорама )</t>
  </si>
  <si>
    <t>АО от МТЗ В-10кВ в сети  10 кВ Аб.</t>
  </si>
  <si>
    <t>осмотр ТП-136 ,осмотр ВЛ-0,4кВ Л.ТП136-ВРУ котельная , Л.ТП136- ВРУ ВНС персоналом АО "Оборонэнерго" ,повреждение устранено персоналом Аб.</t>
  </si>
  <si>
    <t>Ленинградская область п.Ушково(Филиал ПАО "Россети Ленэнерго" "Выборгские электрические сети")</t>
  </si>
  <si>
    <t>ПС-41, 110/35/10 кВ ф-02</t>
  </si>
  <si>
    <t xml:space="preserve">СНТ "Солнечное", "Солнечное-2", </t>
  </si>
  <si>
    <t>АО от МТЗ  Ф.41-02, Порывистый ветер, снегопад.</t>
  </si>
  <si>
    <t xml:space="preserve">В 10:40 механик, ОВБ направлены в п. Ушково для запуска и подключения РИСЭ-200 на ТП-3. В 12:05 ТП-3 запитана от РИСЭ-200. Выполнен осмотр ф.41-02 ВЛ 10 кВ. оп.18-19 снята упавшая на ВЛ ветка, оп.19,20 - устранён срыв вязки с изоляторов. 16:47 Ф 41:02 введен в работу. РИСЭ 200 отключена. </t>
  </si>
  <si>
    <t xml:space="preserve">Восстановлено </t>
  </si>
  <si>
    <r>
      <t xml:space="preserve">05.02.22 12:05 
</t>
    </r>
    <r>
      <rPr>
        <b/>
        <sz val="8"/>
        <color rgb="FFFF0000"/>
        <rFont val="Tahoma"/>
        <family val="2"/>
        <charset val="204"/>
      </rPr>
      <t>от ДЭС</t>
    </r>
  </si>
  <si>
    <t>ТП-3 в/ч Ушково,- штаб, казарма, жил. дом, столовая.</t>
  </si>
  <si>
    <t xml:space="preserve">ПС-Симагино 35/10 кВ  ф. 04(Аб.)                    </t>
  </si>
  <si>
    <t>ВЛ-10 кВ ф. Симагино 04(ССО)</t>
  </si>
  <si>
    <t>ТП 136, ТП 234 (Аб), 2 шт ТП (Аб.)</t>
  </si>
  <si>
    <t>06.02.22 в 12:33 персонал аб-та сообщил об окончании работ и даче команды в ССО на ввод в работу ф. Сим.-04. В 13:30 персоналом ССО ф. Сим.-04 введен в работу.</t>
  </si>
  <si>
    <t>ВЛ-10 кВ Ф. Симагино 04(Аб.)</t>
  </si>
  <si>
    <t>ТП 136 (жил. дома п. Подгорное), 3 ТП аб. (СНТ).</t>
  </si>
  <si>
    <t>19:50,- не полнофазный режим ТП-136, 3 шт. ТП(Аб.), в 19:55 персоналом ССО ф. Симагинская-04 (Аб)) отключен по ТУ при сигнале "Земля". Котельная от ТП-136 перешла на питание от собственной ДЭС.</t>
  </si>
  <si>
    <t xml:space="preserve">Ленинградская область, Выборгский район, п.Ильичево (Филиал ПАО Россети "Ленэнерго" "Выборгские эл. сети") </t>
  </si>
  <si>
    <t>ПС 41 ф.06 - АО от МТЗ, метеобстановка: обильный снегопад, порывисты ветер.</t>
  </si>
  <si>
    <t xml:space="preserve"> 
 ф.607-11 в ТП-20  В-6 кВ АО от МТЗ В в сторону ТП-10. 
Погодные условия: сильный порывистый ветер</t>
  </si>
  <si>
    <r>
      <t>В ТП-11 отключена ВЛ-6 кВ в сторону АО "КБСМ" (абонент). В ТП-20 В-6кВ вкл. Напряжение подано все потребителям кроме АО КБСМ (сообщили что перешли на свой ДЭС). Планируется осмотр участка ВЛ-6 кВ абонентом. В 15:00 аб-нт (КБСМ) доложил об устранении замечаний на своей ОЛ от ТП-11.</t>
    </r>
    <r>
      <rPr>
        <b/>
        <sz val="8"/>
        <rFont val="Tahoma"/>
        <family val="2"/>
        <charset val="204"/>
      </rPr>
      <t xml:space="preserve"> 23:45 повторное включение ОЛ к КБСМ не успешное. 31.01.22 13:10 неуспешное включение ВЛ к АО КБСМ (Аб). </t>
    </r>
    <r>
      <rPr>
        <b/>
        <sz val="8"/>
        <color rgb="FFFF0000"/>
        <rFont val="Tahoma"/>
        <family val="2"/>
        <charset val="204"/>
      </rPr>
      <t>04.02.22 персоналом потребителя устранены дефекты на ВЛ-6 кВ, линия введена в работу.</t>
    </r>
  </si>
  <si>
    <r>
      <t xml:space="preserve">28.01.22 7:10 
</t>
    </r>
    <r>
      <rPr>
        <b/>
        <sz val="8"/>
        <color rgb="FFFF0000"/>
        <rFont val="Tahoma"/>
        <family val="2"/>
        <charset val="204"/>
      </rPr>
      <t>от ДЭС</t>
    </r>
  </si>
  <si>
    <t xml:space="preserve">Жилой фонд (11домов) , объекты в\ч, АБЗ(ССО)                      </t>
  </si>
  <si>
    <t xml:space="preserve"> РП «199» а.о. В-6 ф. 11 от МТЗ. </t>
  </si>
  <si>
    <r>
      <t>Поврежденная КВЛ-6 выведена в ремонт, ТП-97, 150, 151, 193, 29 запитаны по штатной схеме, ТП-142 и 415 запитаны по резерву от ТП-478.</t>
    </r>
    <r>
      <rPr>
        <b/>
        <sz val="8"/>
        <color rgb="FF000000"/>
        <rFont val="Tahoma"/>
        <family val="2"/>
        <charset val="204"/>
      </rPr>
      <t xml:space="preserve"> Бригада приступила к ремонту КВЛ-6кВ.</t>
    </r>
    <r>
      <rPr>
        <b/>
        <sz val="8"/>
        <color rgb="FFFF0000"/>
        <rFont val="Tahoma"/>
        <family val="2"/>
        <charset val="204"/>
      </rPr>
      <t xml:space="preserve">    Установлено: 1 соед.муфта, 1опора,выполнен ремонт 2 опор.</t>
    </r>
  </si>
  <si>
    <r>
      <t xml:space="preserve">Выведена в ремонт М-45 с отпайкой ОМ-45. Осмотрена ПС-35 кВ Причальная персоналом Аб. Выполнен осмотр ВЛ-35 кВ М-45, ОМ-45. В 09:35 03.02.022 персонал приступил к работам по расчистке трассы в пролетах опор № 17-18 ОМ-45. Выполняется доставка провода, сцепной арматуры, инструмента и приспособлений к месту проведения работ. 03.02.022 выполнены работам по расчистке трассы в пролетах опор № 17-18 ОМ-45, выполнена доставка провода, сцепной арматуры, инструмента и приспособлений к месту проведения работ. Выполнен демонтаж оборванного провода, подключение провода со сцепной арматурой на оп. 17, установка на оп. 18 лебедки и предварительная натяжка провода. </t>
    </r>
    <r>
      <rPr>
        <b/>
        <sz val="8"/>
        <color rgb="FFFF0000"/>
        <rFont val="Tahoma"/>
        <family val="2"/>
        <charset val="204"/>
      </rPr>
      <t>Выполнена замена провода, М-45 с отпайкой ОМ-45 введена в работу по нормальной схеме.</t>
    </r>
  </si>
  <si>
    <t>Ленинградская область, Всеволожский район, п.Перемяки  (АО НПИ "Вектор")</t>
  </si>
  <si>
    <t>ПС 35/10 кВ 43 ф.13  Аб.</t>
  </si>
  <si>
    <t>ВЛ-10кВ ф.43-13 Аб.</t>
  </si>
  <si>
    <t>ТП-8625</t>
  </si>
  <si>
    <t>п.Перемяки (танковый полигон)</t>
  </si>
  <si>
    <t>АО от МТЗ В-10кВ ф.43-13</t>
  </si>
  <si>
    <t>Ленинградская область, Всеволожский район, п.Агалатово, п.Касимово (СЭС Ленэнерго СВВР )</t>
  </si>
  <si>
    <t xml:space="preserve">ПС 35/10/6 кВ 607  ССО </t>
  </si>
  <si>
    <t>ПС-607 СШ №1 6 кВ  ССО</t>
  </si>
  <si>
    <t>В-10кВ ф.607-11 (30 шт ТП )</t>
  </si>
  <si>
    <t>АО от МТЗ вводного В-6кВ СШ №1 на ПС-607</t>
  </si>
  <si>
    <t>Осмотр  РП ТП-8 , в16:15 на РП ТП-8 нагрузка Ф.607-12 переведена на ф.607-23</t>
  </si>
  <si>
    <t>В-10кВ ф.607-12 (8 шт ТП )</t>
  </si>
  <si>
    <t>Ленинградская область, Выборгский район, п.Озерки ( СЭС Ленэнерго ВЭС)</t>
  </si>
  <si>
    <t xml:space="preserve">ПС 35/10 кВ Лужковская ф.01 ССО </t>
  </si>
  <si>
    <t>ВЛ-10кВ ф.01 Лужковский ССО</t>
  </si>
  <si>
    <t>МТП-146 ,ТП-2071</t>
  </si>
  <si>
    <t>п.Озерки (РТБ ,маяк мыс Стирструден )</t>
  </si>
  <si>
    <t>АО от МТЗ В-10кВ ф.01 Лужковский</t>
  </si>
  <si>
    <t>Ленинградская область п. Нижние Осельки (Филиал ПАО "Россети Ленэнерго" Северные высоковольтные электрические сети)</t>
  </si>
  <si>
    <t>ВЛ 35кВ "Высокая-1" (ССО) ПС-604
35/10 кВ</t>
  </si>
  <si>
    <t>Оборудование ССО</t>
  </si>
  <si>
    <t>ТП-8350, 8351, 8352</t>
  </si>
  <si>
    <t>в/г Нижние Осельки, д. Верхние Осельки, СНТ</t>
  </si>
  <si>
    <t xml:space="preserve">Нет напряжения с  линии Высокая-1 35кВ  (ССО). Выясняется. На линии Высокая-1 35кВ отключился реклоузер (ССО). Причина в сетях ССО.  </t>
  </si>
  <si>
    <t>Персоналом ССО произведено успешное повторное включение реклоузера линии Высокая-1.</t>
  </si>
  <si>
    <t>Ленинградская область п. Нижние Осельки  (Филиал ПАО "Россети Ленэнерго" Северные высоковольтные электрические сети)</t>
  </si>
  <si>
    <t>ВЛ 10кВ Ф-13 (ССО) ПС-604
35/10 кВ</t>
  </si>
  <si>
    <t>ТП-8350</t>
  </si>
  <si>
    <t>в/г Нижние Осельки</t>
  </si>
  <si>
    <t>АО от МТЗ В-10кВ Ф-13. Отгорел шлейф на проходном изоляторе КРУН 10кВ</t>
  </si>
  <si>
    <t>Ремонт шлейфа  ВЛ-10кВ Ф-13 персоналом ССО совместно с персоналом Оборонэнерго</t>
  </si>
  <si>
    <t>ПС 35/10 кВ 43 ф.07</t>
  </si>
  <si>
    <t>КЛ-10кВ Л.ПС43-оп.1 ф.43-07</t>
  </si>
  <si>
    <t>ТП-2424,2423,2426,2425; КТПн-4,5,б/н</t>
  </si>
  <si>
    <t>АО от МТЗ В-10кВ Ф.43-07</t>
  </si>
  <si>
    <t>ПС 35/10кВ 41 ф.02</t>
  </si>
  <si>
    <t xml:space="preserve">ВЛ-10кВ ф.41-02 </t>
  </si>
  <si>
    <r>
      <t xml:space="preserve">07.02.22 1:30 
</t>
    </r>
    <r>
      <rPr>
        <b/>
        <sz val="8"/>
        <color rgb="FFFF0000"/>
        <rFont val="Tahoma"/>
        <family val="2"/>
        <charset val="204"/>
      </rPr>
      <t>от ДЭС</t>
    </r>
  </si>
  <si>
    <t>ПС 41 ф.06 - АО от МТЗ, АПВ не успешное (АО от МТО). 07.02. 22 в 1:30 ТП-12 запитана от РИСЭ-100.В  9:40-10:50 неотложный осмотр ВЛ-10кВ ф.41-06 (оп.7-8 убрали  ветку со снегом); 10:50 дисп .ВЭС дана заявка на включение .</t>
  </si>
  <si>
    <t>Ленинградская область, Всеволожский район, п.Гарболово</t>
  </si>
  <si>
    <t>Ленинградская область, Приозерский район, п.Громово (ОАО "ОЭК")</t>
  </si>
  <si>
    <t xml:space="preserve">ПС 35/10 кВ «413» ф. 03  </t>
  </si>
  <si>
    <t>КВЛ-10 кВ ф.413-03</t>
  </si>
  <si>
    <t>ТП-23, 29, 30,36, 37, 38;  КТП-23, 26, 28, 32, 39,45</t>
  </si>
  <si>
    <t>войсковая часть Громово-2: казарма, котельная, штаб, объекты военного аэродрома. СНТ полёт</t>
  </si>
  <si>
    <t xml:space="preserve"> ф.413-03 АО от МТЗ В-10кВ, </t>
  </si>
  <si>
    <t>ф.413-03 АО от МТЗ В-10кВ, выявлена поврежденная ВЛ-10 кВ "ТП-20 - КТП-19". Ведется осмотр. Снята ветка с проводов в пролёте оп.24-25</t>
  </si>
  <si>
    <t>КТП-19</t>
  </si>
  <si>
    <r>
      <t xml:space="preserve">08.02.22 13:10
</t>
    </r>
    <r>
      <rPr>
        <b/>
        <sz val="8"/>
        <color rgb="FFFF0000"/>
        <rFont val="Tahoma"/>
        <family val="2"/>
        <charset val="204"/>
      </rPr>
      <t>от ДЭС</t>
    </r>
  </si>
  <si>
    <t>тех. объекты войсковой части</t>
  </si>
  <si>
    <t>Поступило сообщение нет напряжения от ПС-604 по 10кВ. ПС-604 АО Тр-ра 35/10кВ</t>
  </si>
  <si>
    <t>Направлена бригада на осмотр. Произвели осмотр оборудования отключился трансформатор 35/10кВ произвели повторное включение успешно.</t>
  </si>
  <si>
    <t xml:space="preserve">ПС 35/10 кВ 43 ф.13  </t>
  </si>
  <si>
    <t>Ленинградская область, Выборгский район, п.Озерки (СЭС Ленэнерго ВЭС)</t>
  </si>
  <si>
    <t xml:space="preserve">ПС 35/10 кВ "Лужки "ф.01 </t>
  </si>
  <si>
    <t>ВЛ-10кВ ф.01 Лужковский</t>
  </si>
  <si>
    <r>
      <rPr>
        <b/>
        <sz val="8"/>
        <rFont val="Tahoma"/>
        <family val="2"/>
        <charset val="204"/>
      </rPr>
      <t>08.02.22 23:30</t>
    </r>
    <r>
      <rPr>
        <b/>
        <sz val="8"/>
        <color rgb="FFFF0000"/>
        <rFont val="Tahoma"/>
        <family val="2"/>
        <charset val="204"/>
      </rPr>
      <t xml:space="preserve">
от ДЭС Аб.</t>
    </r>
  </si>
  <si>
    <t>ПС Лужки ф.01 - отключен вручную, "Земля в сети" Метеобстановка: обильный снегопад</t>
  </si>
  <si>
    <t>Выполнен осмотр ВЛ-10 кВ, обнаружена ветка на проводах ВЛ-10 кВ в пролетах 16-17, снята с помощью опер. штанги. Линия включена.</t>
  </si>
  <si>
    <r>
      <rPr>
        <b/>
        <sz val="8"/>
        <rFont val="Tahoma"/>
        <family val="2"/>
        <charset val="204"/>
      </rPr>
      <t xml:space="preserve">07.02.22 16:40 </t>
    </r>
    <r>
      <rPr>
        <b/>
        <sz val="8"/>
        <color rgb="FFFF0000"/>
        <rFont val="Tahoma"/>
        <family val="2"/>
        <charset val="204"/>
      </rPr>
      <t xml:space="preserve">
от ДЭС Аб.</t>
    </r>
  </si>
  <si>
    <t>осмотр персоналом АО Оборонэнерго ВЛ-10кВ Л.оп 98-ППР№105 ,осмотр МТП-146 ,ТП-2071 (замечаний нет). Восстановлено персоналом ССО</t>
  </si>
  <si>
    <t>Ленинградская область, Выборгский район, п.Ушково (филиал Выборгские электрические сети ПАО "Россети Ленэнерго")</t>
  </si>
  <si>
    <t xml:space="preserve">ТП-3 </t>
  </si>
  <si>
    <r>
      <rPr>
        <b/>
        <sz val="8"/>
        <rFont val="Tahoma"/>
        <family val="2"/>
        <charset val="204"/>
      </rPr>
      <t xml:space="preserve">08.02.22 9:00 
</t>
    </r>
    <r>
      <rPr>
        <b/>
        <sz val="8"/>
        <color rgb="FFFF0000"/>
        <rFont val="Tahoma"/>
        <family val="2"/>
        <charset val="204"/>
      </rPr>
      <t>от ДЭС</t>
    </r>
  </si>
  <si>
    <t>тех объекты войсковой части, котельная, штаб, столовая, ВНС</t>
  </si>
  <si>
    <t>АО от МТЗ В-10 кВ  ф.41-02. Метеобстановка: порывисты ветер, мокрый снег</t>
  </si>
  <si>
    <t>неуспешное повторное включение, в 9:00 на ТП-3 установлена РИСЭ-280. Выполнен осмотр ВЛ-10 кВ, в пролетах опор №13-14 снято дерево с проводов ВЛ-10 кВ, дана заявка на включение персоналу ССО</t>
  </si>
  <si>
    <t>КТП-1,МТП-2,КТП-13,,2 шт ТП-б/н</t>
  </si>
  <si>
    <t xml:space="preserve">СНТ "Солнечное-1,2",в/ч 03216 </t>
  </si>
  <si>
    <t>Осмотр ТП-136,отключение ВН на ТП-136 и заземления по заявке абонента, включение ВН и отключение ЗН по заявке абонента, неуспешное включение ф.04 Симагино абонентом</t>
  </si>
  <si>
    <r>
      <t xml:space="preserve">08.02.22 00:00 
</t>
    </r>
    <r>
      <rPr>
        <b/>
        <sz val="8"/>
        <color rgb="FFFF0000"/>
        <rFont val="Tahoma"/>
        <family val="2"/>
        <charset val="204"/>
      </rPr>
      <t>от ДЭС</t>
    </r>
  </si>
  <si>
    <t>осмотр ТП-8625 персоналом АО Оборонэнерго ,24:00 установка ДЭС -200 на ТП-8625</t>
  </si>
  <si>
    <t>Ленинградская область, Выборгский район, п. Решетниково (филиал "Выборгские эл. сети" ПАО Россети "Ленэнерго")</t>
  </si>
  <si>
    <r>
      <t xml:space="preserve">09.02.22 09:35 
</t>
    </r>
    <r>
      <rPr>
        <b/>
        <sz val="8"/>
        <color rgb="FFFF0000"/>
        <rFont val="Tahoma"/>
        <family val="2"/>
        <charset val="204"/>
      </rPr>
      <t>от ДЭС</t>
    </r>
  </si>
  <si>
    <t>ПС 41 ф.06 - АО от МТЗ, АПВ не успешное. 09:35 на ТП-12 установлено РИСЭ-100. Произведён осмотр КВЛ-10 кВ ф.41-06. ВЛ-10 кВ оп.51-55 восстановлен оборванный провод. Оп. 42 заменён изолятор. ф.41-06 введен в работу. Напряжение подано всем потребителям по нормальной схеме.</t>
  </si>
  <si>
    <t>ТП-43, 3шт ТП-б/н   Аб.</t>
  </si>
  <si>
    <t>ПС "Симагино "-03- АО от МТЗ. Метеобстановка: порывисты ветер, снегопад.</t>
  </si>
  <si>
    <t xml:space="preserve">ПС "Симагино "-03- АО от МТЗ. Выполнен осмотр ВЛ-10 кВ ф.Симагино-03. ВЛ-10 кВ оп.33-34 восстановлен оборванный провод. Оп.34-35 снята ветка дерева. ф.Симагино-03 введён в работу. </t>
  </si>
  <si>
    <t>Ленинградская область ,Выборгский район ,п.Ушково (филиал Выборгские электрические сети ПАО "Россети Ленэнерго")</t>
  </si>
  <si>
    <t xml:space="preserve"> РТП-360 АО от МТЗ В-6 КЛ-67 - повреждение КЛ-6 кВ КЛ-9</t>
  </si>
  <si>
    <r>
      <t xml:space="preserve">Выполнены переключения в распределительных сетях 6 кВ, восстановлено электроснабжение по резервной схеме. КЛ-9 выведена в ремонт. </t>
    </r>
    <r>
      <rPr>
        <b/>
        <sz val="8"/>
        <color rgb="FFFF0000"/>
        <rFont val="Tahoma"/>
        <family val="2"/>
        <charset val="204"/>
      </rPr>
      <t>Выполнен ремонт КЛ-9, смонтирована кабельная вставка 2 метра, установлены три соединительные муфты. КЛ-9 введена в работу.</t>
    </r>
  </si>
  <si>
    <t>Ленинградская область, п.Симагино (филиал "Выборгские эл. сети" ПАО Россети "Ленэнерго")</t>
  </si>
  <si>
    <t>ПС-Симагино 35/10 кВ (ССО) ф.3</t>
  </si>
  <si>
    <t>ТП-43, карьер, фермерское х-во, СНТ "Вереск", 5 ТП (Аб) садоводства</t>
  </si>
  <si>
    <t>АО В 10кВ фид. "Симагинский-03" ( порывистый ветер, обильный снегопад ). После снятия с проводов ВЛ 10 кВ многочисленных веток со снегом в 15:35 фидер введен в работу без замечаний.</t>
  </si>
  <si>
    <t>После снятия с проводов ВЛ 10 кВ многочисленных веток со снегом в 15:35 фидер введен в работу без замечаний.</t>
  </si>
  <si>
    <t>Ленинградская область, пос. Озерки (филиал ПАО "Россети Ленэнерго" "Выборгские электрические сети")</t>
  </si>
  <si>
    <t>ПС "Лужки"</t>
  </si>
  <si>
    <t>ф. "Лужки-01"</t>
  </si>
  <si>
    <r>
      <t xml:space="preserve">10.02.22 7:50
</t>
    </r>
    <r>
      <rPr>
        <b/>
        <sz val="8"/>
        <color rgb="FFFF0000"/>
        <rFont val="Tahoma"/>
        <family val="2"/>
        <charset val="204"/>
      </rPr>
      <t>от ДЭС</t>
    </r>
  </si>
  <si>
    <t>в/ч "Маяк"</t>
  </si>
  <si>
    <t xml:space="preserve"> В 12:10 закончен осмотр участка ВЛ 10кВ Оборонэнерго от ЛР-98 до ЛР-105 (28 пролетов), замечаний нет, о чем сообщено персоналу ССО, дана заявка в ССО на включение ППВ-32, бригада ССО устраняет повреждения на своем участке. В 18:45 персоналом ССО ф. "Лужки-01" введен в работу по нормальной схеме.</t>
  </si>
  <si>
    <t>Ленинградская область, г.Луга (ПАО Ленэнерго)</t>
  </si>
  <si>
    <t>ПС 35/10 кВ «36» (ССО) ф. 36-04</t>
  </si>
  <si>
    <t>ВЛ 0.4кВ ТП-298(ССО)-жилые дома</t>
  </si>
  <si>
    <t>Жилые дома(30 чел.)</t>
  </si>
  <si>
    <t xml:space="preserve">В доме 5/268 упавший с крыши снег оборвал провода ВЛ 0.4 кВ ТП-298-Жил.Дома на вводе в дом, вырваны опорные изоляторы. Персонал ССО произвел отключение ВЛ 0.4кВ в ТП-298(ССО) </t>
  </si>
  <si>
    <t>Персоналом ОРБ производится ремонт ВЛ 0.4кВ на вводе в дом 5/268 . ВЛ отремонтирована. В ТП298 ВЛ включена персоналом ССО.</t>
  </si>
  <si>
    <r>
      <t xml:space="preserve">08.02.22 23:10 
</t>
    </r>
    <r>
      <rPr>
        <b/>
        <sz val="8"/>
        <color rgb="FFFF0000"/>
        <rFont val="Tahoma"/>
        <family val="2"/>
        <charset val="204"/>
      </rPr>
      <t>от ДЭС</t>
    </r>
    <r>
      <rPr>
        <b/>
        <sz val="8"/>
        <rFont val="Tahoma"/>
        <family val="2"/>
        <charset val="204"/>
      </rPr>
      <t xml:space="preserve">
10.02.22 13:45</t>
    </r>
  </si>
  <si>
    <t>осмотр ТП-8625 персоналом АО Оборонэнерго , 23:10 установка ДЭС -200 на ТП-8625. 10.02.22 в 12:45 на ТП-8625 заменено 2 проходных изолятора в 13:45 ТП-8625 включена от ф. 43-13 по нормальной схеме.</t>
  </si>
  <si>
    <t xml:space="preserve">КЛ 0,4кВ выведена в ремонт. Потребитель запитан по резервной схеме, от ввода 2. Произведен ремонт КЛ 0.4кВ </t>
  </si>
  <si>
    <t>КЛ 10 кВ выведена в ремонт. ТП-486 и ТП-487 включены по резерву. Произведен ремонт КЛ 10 кВ</t>
  </si>
  <si>
    <r>
      <rPr>
        <b/>
        <sz val="8"/>
        <rFont val="Tahoma"/>
        <family val="2"/>
        <charset val="204"/>
      </rPr>
      <t xml:space="preserve">10.02.2022 06:15 </t>
    </r>
    <r>
      <rPr>
        <b/>
        <sz val="8"/>
        <color rgb="FFFF0000"/>
        <rFont val="Tahoma"/>
        <family val="2"/>
        <charset val="204"/>
      </rPr>
      <t xml:space="preserve">
от ДЭС</t>
    </r>
  </si>
  <si>
    <t>АО от МТЗ В-10 кВ  ф.41-02. Метеобстановка: порывистый ветер, мокрый снег</t>
  </si>
  <si>
    <t>неуспешное повторное включение. ОВБ находится на ТП-3.  06:15 подключено РИСЭ-280. 10.02.22 в 11:30 на оп.43 обнаружен срыв изолятора из-за упавшей ветки, захлест проводов, ведутся работы по восстановлению. После устранения повреждений, в 15:15 дана заявка в ССО на ввод в работу ф. 41-02. В 19:01 персоналом ССО ф. 41-02 введен в работу без замечаний.</t>
  </si>
  <si>
    <t>фермерское хозяйство "Виктор", СНТ "Солнечное-1,2",в/ч</t>
  </si>
  <si>
    <r>
      <t xml:space="preserve">10.02.22 04:40 
</t>
    </r>
    <r>
      <rPr>
        <b/>
        <sz val="8"/>
        <color rgb="FFFF0000"/>
        <rFont val="Tahoma"/>
        <family val="2"/>
        <charset val="204"/>
      </rPr>
      <t>от ДЭС</t>
    </r>
  </si>
  <si>
    <t>ПС 41 ф.06 - АО от МТЗ, метеобстановка: сильный снегопад, порывистый ветер</t>
  </si>
  <si>
    <t>ПС 41 ф.06 - АО от МТЗ, АПВ не успешное. 04:40 на ТП-12 установлено РИСЭ-100. Выполняется осмотр КВЛ 10кВ ф. 41-06. Снято большое к-во веток со снегом с проводов в пролетах оп. 42-55.В 13:50 обнаружен отгоревший шлейф на оп.1,- восстановлено. 15:15 дана заявка в ССО на ввод в работу ф. 41-06. 19:12 персоналом ССО ф. 41-06 введен в работу без замечаний.</t>
  </si>
  <si>
    <t>г. Кронштадт (АО Оборонэнерго)</t>
  </si>
  <si>
    <t>ПС Маяк ф. 45-РП-1/20</t>
  </si>
  <si>
    <t>КЛ-6 кВ РП-1/20-ТПП-4 нитка Б</t>
  </si>
  <si>
    <t>При проведении планового испытания повышенным напряжением КЛ-6 кВ РП-1/20-ТПП-4 нитка Б, КЛ испытание не выдержала.</t>
  </si>
  <si>
    <t>ВЛ 35кВ от ПС-365 "Лупполово", линия "Высокая-1" (ССО), ПС-604
35/10 кВ</t>
  </si>
  <si>
    <t>Оборудование 110кВ в сетях ССО</t>
  </si>
  <si>
    <t>в/г Нижние Осельки, д. Верхние Осельки, СНТ. Население около 1000 человек</t>
  </si>
  <si>
    <t>Поступило сообщение нет напряжения от ПС-604 по 10кВ. Получена информация об аварийном отключении в сетях 110кВ ССО.</t>
  </si>
  <si>
    <t>Произведено повторное включение персоналом ССО, успешно.</t>
  </si>
  <si>
    <t>Ленинградская область, Выборгский район, п.Решетниково (Филиал ПАО "Россети Ленэнерго" "Выборгские электрические сети")</t>
  </si>
  <si>
    <t>ПС 35/10 кВ 41 ф.06</t>
  </si>
  <si>
    <t>ВЛ-10кВ ф.41-06   ОЛ.53/1-53/19</t>
  </si>
  <si>
    <t>ТП-12, КТП-13</t>
  </si>
  <si>
    <t>тех. объекты войсковой части, казарма, ВНС, котельная, столовая, , фермерское хозяйство "Виктор"</t>
  </si>
  <si>
    <t>ПС 41 ф. 06 - АО от МТЗ 06, повреждение ВЛ-10 кВ. Погодные условия налипание мокрого снега на ВЛ и деревья, сильные порывы ветра</t>
  </si>
  <si>
    <t>на ПС 41 ф. 06 - АО от МТЗ, обнаружено падение дерева на ВЛ-10кВ оп..53/4-53/5, оп.53/5 сломана на ОЛ.оп.53/1-53/19, МТП "Мегафон" перешла на собственную ДЭС, поврежденный участок ВЛ-10кВ  ОЛ.оп.53/1-53/19 выведен в ремонт, в 5:55  ф.41-06 введен в работу. Выполнена замена опоры №53/5, восстановлен обрыв провода пролет 53/5 - 53/4, срыв провода с изоляторов в пролетах 53/2 -53/7. Восстановлена норм.схема.</t>
  </si>
  <si>
    <t>МТП "Мегафон"</t>
  </si>
  <si>
    <r>
      <t xml:space="preserve">12.02.22 5:20 
</t>
    </r>
    <r>
      <rPr>
        <b/>
        <sz val="8"/>
        <color rgb="FFFF0000"/>
        <rFont val="Tahoma"/>
        <family val="2"/>
        <charset val="204"/>
      </rPr>
      <t>от ДЭС</t>
    </r>
  </si>
  <si>
    <t>вышка сотовой связи "Мегафон"</t>
  </si>
  <si>
    <t>ТП-2110,КТП-б/н СНТ</t>
  </si>
  <si>
    <t>СНТ (15 человек )</t>
  </si>
  <si>
    <t>Ленинградская область, Приозерский р-он, п. Сапёрное (Филиал  "Выборгские ЭС" ПАО "Россети Ленэнерго")</t>
  </si>
  <si>
    <t>ПС 35/10 кВ "Саперное" ф.02, КТП-15</t>
  </si>
  <si>
    <t>ВЛ-0,4 кВ "КТП-15 - база отдыха"</t>
  </si>
  <si>
    <t>п. Сапёрное ул. Красноармейская жил.дома (15 чел), база отдыха</t>
  </si>
  <si>
    <t>КТП-15 АВ-0,4 кВ "Линия База отдыха" - АО, повреждение ВЛ-0,4 кВ. Погодные условия налипание мокрого снега на ВЛ и деревья, порывы ветра</t>
  </si>
  <si>
    <t>КТП-15 АВ-0,4 кВ "Линия База отдыха" - АО, повреждение ВЛ-0,4 кВ из-за падения дерева на провода ВЛ (обрыв провода в пролете оп.№12-13, срыв с изоляторов в пролете оп.№10-15, выполнен ремонт ВЛ-0,4 кВ</t>
  </si>
  <si>
    <t>Ленинградская область, г.Луга  (ПАО Россети Ленэнерго)</t>
  </si>
  <si>
    <t>ПС-48 (ССО) ф. 48-34 ТП-675</t>
  </si>
  <si>
    <t>ф. 860-16 (ССО)</t>
  </si>
  <si>
    <t>в/г  учебный комплекс</t>
  </si>
  <si>
    <t>Неполнофазный режим. В ТП-675 сработал ПН-2  Фс от перегрузки потребителя.</t>
  </si>
  <si>
    <t>Установлен новый ПН-2</t>
  </si>
  <si>
    <t>Ленинградская область, п.Симагино(филиал "Выборгские эл. сети" ПАО Россети "Ленэнерго")</t>
  </si>
  <si>
    <t>АО В 10кВ фид. "Симагинский-03" ( порывистый ветер, обильный снегопад ).</t>
  </si>
  <si>
    <t>Выполнен обход участка ВЛ. Повреждений не обнаружено. 10:14 фидер введен в работу без замечаний.</t>
  </si>
  <si>
    <t>ВЛ-10 кВ ф. Саперное-03</t>
  </si>
  <si>
    <t>ТП-40, 2205, 2201, 2206, 31,48,42, 18; РП-1, КТПн-17</t>
  </si>
  <si>
    <t>п. Сапёрное, п.Шумилово: жилые дома (1000 чел), ВНС, КНС, объекты войсковой части.</t>
  </si>
  <si>
    <t>ПС "Саперное" ф. 03 - АО от МТЗ, повторное включение по ТУ неуспешное. 11:20 напряжение подано всем потребителям по резерву от ф.Саперное-02. Выполнен осмотр участка ВЛ-10 кВ ПС 35/10 Саперное ф.03 - ТП-40. В пролётах опор 6-7 снято упавшее на ВЛ дерево, восстановлен провод.</t>
  </si>
  <si>
    <t>ПС "Симагино "-03- АО от МТЗ. Выполнен осмотр участка ВЛ. Оп.32-33 снято дерево, восстановлен провод. Линия введена в работу по нормальной схеме.</t>
  </si>
  <si>
    <t>ТП 136</t>
  </si>
  <si>
    <t>Персоналом ССО ф. Симагинская-04 (Аб) отключен по ТУ при сигнале "Земля".</t>
  </si>
  <si>
    <t>ТП-234 (Аб), 2 шт ТП (Аб.)</t>
  </si>
  <si>
    <t>Ленинградская область, п.Новый учхоз (ПАО Россети Ленэнерго)</t>
  </si>
  <si>
    <t>ПС 35/10 кВ "Борницы" (ССО)  ф. 14</t>
  </si>
  <si>
    <t>ВЛ-10 кВ ф. 14</t>
  </si>
  <si>
    <t>ТП Агропромкомплекс (аб), ТП Деревообработка (аб)</t>
  </si>
  <si>
    <r>
      <t xml:space="preserve">13.02.22 16:00          </t>
    </r>
    <r>
      <rPr>
        <b/>
        <sz val="8"/>
        <color rgb="FFFF0000"/>
        <rFont val="Tahoma"/>
        <family val="2"/>
        <charset val="204"/>
      </rPr>
      <t>от ТЭП</t>
    </r>
  </si>
  <si>
    <t>Пром.зона, Бетонный завод</t>
  </si>
  <si>
    <t>АО от МТЗ на ПС-Борницы (ССО) В 10кВ ф. 14</t>
  </si>
  <si>
    <t>Персоналом в 13:40 введен в работу Т-1, восстановлено электроснабжение потребителей 1 сш 6 кВ ПС-330. В 14:15 при включении В-6 ф. 18 на ПС-330 АО Т-1 от диф.защиты, с отключением В-35 М-75 (с выбросом масла). В 14:57 введен в работу Т-2, восстановлено электроснабжение потребителей 2 сш 6 кВ ПС-330. В 15:07 поставлена под напряжение через ВС-6 1 сш 6 кВ ПС-330. В 15:25 восстановлено электроснабжение потребителей 1 сш 6 кВ ПС-330. В 16:45 выполнены переклю чения в распределительных сетях 6 кВ, восстановлено электроснабжение потребителей ТП-345, 2 сш 6 кВ ТП-337 по резервной схеме. 04.02.22 в 18:35 введены в работу М-45 с отпайкой ОМ-45. На ПС-330 введен в работу Т-1, выведен в ремонт ВМ-75. Выполнен ремонт КЛ-6 кВ КЛ-14, установлена одна соединительная муфта, КЛ-14 введена в работу по нормальной схеме. 11.02.22 в 14:00 после ремонта ВМ-75 и ревизии РЗА ПС-330, ВМ-75 введен в работу, восстановлена нормальная схема ПС-330.</t>
  </si>
  <si>
    <t>Восстановлено электроснабжение потребителей ТП-346, по резервной схеме. ТП-346 произведен ремонт АВ-0,4: Т-1, Т-2,  ремонт привода ВН-6 КЛ-47. Выполнен ремонт КЛ-6, смонтирована кабельная концевая муфта. КЛ-6 введена в работу по нормальной схеме в 21:25 01.02.2022. Выполнены измерения характеристик Т-1 в ТП-346, обнаружено повреждение - обрыв обмотки НН фазы "В" (ТМ-400/6/0,4). Выполнена замена Т-1 в ТП-346, трансформатор введен в работу по нормальной схеме.</t>
  </si>
  <si>
    <t>РЭС  ЛО -Северный ПУ Кемь</t>
  </si>
  <si>
    <t>Республика Карелия,  Сенежcкий р-н,  в/г  п. Кочкома (ОАО "СУАЛ", филиал "НАЗ СУАЛ")</t>
  </si>
  <si>
    <t xml:space="preserve">ПС-Ондская ГЭС,  35/6 кВ ф. Л-7-6 </t>
  </si>
  <si>
    <t>ВЛ-6кВ фид. Л-76 Л. ПС-КТП154</t>
  </si>
  <si>
    <t>КТП-154</t>
  </si>
  <si>
    <r>
      <t xml:space="preserve"> 14.02.22 10:06 
</t>
    </r>
    <r>
      <rPr>
        <b/>
        <sz val="8"/>
        <color rgb="FFFF0000"/>
        <rFont val="Tahoma"/>
        <family val="2"/>
        <charset val="204"/>
      </rPr>
      <t>от ДЭС</t>
    </r>
  </si>
  <si>
    <t>КПП (охрана)</t>
  </si>
  <si>
    <t>АО от МТЗ ф. 7-6, АПВ не успешное. (Обильный снегопад)</t>
  </si>
  <si>
    <t>14.02.22 в 10:06 потребитель перешел на эл. снабжение от собственной ДЭС. Бригада ПУ Кемь выехала на осмотр ВЛ 6 кВ, ТП-154. В 16:10 снято дерево с проводов ВЛ 6 кВ в пролете оп. 85-86. В 16:30 ф. Л-7-6 введен в работу без замечаний.</t>
  </si>
  <si>
    <t>в сети ССО</t>
  </si>
  <si>
    <t>ТП-296(ССО),ТП-298(ССО),ТП699(ССО),ТП-744(ССО)</t>
  </si>
  <si>
    <t xml:space="preserve">Жилые дома, склады, скважины 3, казармы, котельная. </t>
  </si>
  <si>
    <t>ПС-36  фид.36-04(ССО) отключен персоналом ССО, "земля" в сети 10 кВ</t>
  </si>
  <si>
    <t xml:space="preserve">Устранено  персоналом ССО </t>
  </si>
  <si>
    <t>СПб г. Ломоносов порт, угольный склад(ПАО Россети "Ленэнерго")</t>
  </si>
  <si>
    <t>ПС 35/6 кВ  «39» (ССО) ф. 48</t>
  </si>
  <si>
    <t>КЛ-6кВ ТП-421 - ТП-464</t>
  </si>
  <si>
    <t>При проведении планового испытания повышенным напряжением КЛ-6 кВ ТП-421-ТП-464  испытание не выдержала.</t>
  </si>
  <si>
    <t>КЛ выведена в ремонт. Потребители остались включены по резервной схеме. КЛ отремонтирована, включена в работу</t>
  </si>
  <si>
    <t xml:space="preserve">Ленинградская область, Выборгский район, п. Решетниково (Филиал ПАО Россети "Ленэнерго" "Выборгские эл. сети") </t>
  </si>
  <si>
    <t xml:space="preserve"> КТПн-Мегафон, КТП-13, КТП-2110, КТПн-б/н</t>
  </si>
  <si>
    <t xml:space="preserve"> СНТ Горки 10 чел, вышка Мегафон, СНТ</t>
  </si>
  <si>
    <t>ПС 41 ф.06 - АО от МТЗ, АПВ не успешное. Бригада ПУ Выборг, ОВБ выехали в п. Решетниково. В 15:25 ТП-12 запитана от РИСЭ-100. В 16:50 восстановлено крепление провода на оп. 53.26, продолжается осмотр ВЛ 10 кВ. В 18:30 обнаружен отгоревший шлейф на оп. №1. В 20:15 шлейф на оп. №1 восстановлен. После возвращения ОВБ ССО на ПС-41, в 20:19 дана заявка в ССО на включение ф. 41-06. 20:52 ф. 41-06 введен в работу без замечаний. все потребители запитаны по нормальной схеме, кроме ТП-12, продолжает работу от РИСЭ-100</t>
  </si>
  <si>
    <t xml:space="preserve">ТП-12 </t>
  </si>
  <si>
    <r>
      <t xml:space="preserve">14.02.22 15:25 
</t>
    </r>
    <r>
      <rPr>
        <b/>
        <sz val="8"/>
        <color rgb="FFFF0000"/>
        <rFont val="Tahoma"/>
        <family val="2"/>
        <charset val="204"/>
      </rPr>
      <t xml:space="preserve">от ДЭС               </t>
    </r>
  </si>
  <si>
    <t xml:space="preserve">п.Ильичево: тех. объекты войсковой части, казарма, штаб, котельная, скважина, </t>
  </si>
  <si>
    <r>
      <t xml:space="preserve">15.02.22 3:50 
</t>
    </r>
    <r>
      <rPr>
        <b/>
        <sz val="8"/>
        <color rgb="FFFF0000"/>
        <rFont val="Tahoma"/>
        <family val="2"/>
        <charset val="204"/>
      </rPr>
      <t xml:space="preserve">от ДЭС </t>
    </r>
  </si>
  <si>
    <t>СНТ "Вереск", Садоводства, фермерское хозяйство, карьер</t>
  </si>
  <si>
    <r>
      <t xml:space="preserve">Поврежденный участок выведен в ремонт, потребитель запитан по резерву с ТП-465. </t>
    </r>
    <r>
      <rPr>
        <b/>
        <sz val="8"/>
        <color rgb="FFFF0000"/>
        <rFont val="Tahoma"/>
        <family val="2"/>
        <charset val="204"/>
      </rPr>
      <t>Приступили к работам по восстановлению. Установлена концевая разделка на опоре №12, есть еще повреждения,Доп. установлено:  2 соед.муфты и 75 м.каб. вставка(перехват).</t>
    </r>
  </si>
  <si>
    <r>
      <t xml:space="preserve">14.02.22 0:15 
</t>
    </r>
    <r>
      <rPr>
        <b/>
        <sz val="8"/>
        <color rgb="FFFF0000"/>
        <rFont val="Tahoma"/>
        <family val="2"/>
        <charset val="204"/>
      </rPr>
      <t>от ДЭС</t>
    </r>
    <r>
      <rPr>
        <b/>
        <sz val="8"/>
        <rFont val="Tahoma"/>
        <family val="2"/>
        <charset val="204"/>
      </rPr>
      <t xml:space="preserve"> </t>
    </r>
  </si>
  <si>
    <r>
      <t xml:space="preserve">Сообщено владельцу ф.Симагино-04. Персоналом владельца выполняется осмотр ВЛ 10 кВ. </t>
    </r>
    <r>
      <rPr>
        <b/>
        <sz val="8"/>
        <color rgb="FFFF0000"/>
        <rFont val="Tahoma"/>
        <family val="2"/>
        <charset val="204"/>
      </rPr>
      <t>В 00:15 14.02.22 ТП-136 запитана от РИСЭ. 14.02.22 в 16:25 владелец ф. Сим.-04 сообщил об устранении повреждений, в 16:30 дана заявка в ССО на включение ф. Сим-04. ОВБ ССО на выезде, включение возможно после 22:00. 22:05 фид Симагино -04 введен в работу без замечаний, для подачи напряжения потребителям необходимо выполнить переключения в ТП-136. В 23:25 все потребители запитаны по нормальной схеме.</t>
    </r>
  </si>
  <si>
    <t xml:space="preserve"> ТП-234 (Аб), 2 шт ТП (Аб.)</t>
  </si>
  <si>
    <t>Ленинградская область ,Выборгский район п.Озерки (Выборгские эл. сети" ПАО Россети "Ленэнерго")</t>
  </si>
  <si>
    <t>ВЛ-10кВ ф.01 Лужки (ССО)</t>
  </si>
  <si>
    <t>ТП-2071</t>
  </si>
  <si>
    <r>
      <t xml:space="preserve">15.02.22 6:30 
</t>
    </r>
    <r>
      <rPr>
        <b/>
        <sz val="8"/>
        <color rgb="FFFF0000"/>
        <rFont val="Tahoma"/>
        <family val="2"/>
        <charset val="204"/>
      </rPr>
      <t>от ДЭС</t>
    </r>
  </si>
  <si>
    <t xml:space="preserve">п.Озерки </t>
  </si>
  <si>
    <t xml:space="preserve">АО ф. Лужки ф.01 </t>
  </si>
  <si>
    <t>15.02.22 в 6:30 потребитель ТП-2071 перешел на питание от собственной ДЭС. Персоналом ССО сообщено о повреждении на уч-ке ССО, выполняется осмотр ВЛ-10 кв. Устранено персоналом ССО</t>
  </si>
  <si>
    <t>МТП-146</t>
  </si>
  <si>
    <t>маяк мыс Стирструден</t>
  </si>
  <si>
    <t>4 шт. ТП аб-та</t>
  </si>
  <si>
    <t>СНТ "Воронцово", "Сабур", зона ответственности Рощинского РЭС ВЭС.</t>
  </si>
  <si>
    <t xml:space="preserve">ПС "Симагино "-03- отключен персоналом ССО по сигналу "Земля". </t>
  </si>
  <si>
    <t>15.02.22 в 6:33 персоналом Оборонэнерго отключен ЛР оп. 28 - оп. 29, в 6:38 успешное включение ф. Сим.-03 по ТУ, подано напряжение на 4 шт. ТП Аб-та. На оп.89.1 абонент СНТ "Вереск" на РЛНД  к ТП-43  "отгорел" провод фаза "В"  и лег на корпус РЛНД</t>
  </si>
  <si>
    <t>Карьер, фермерское х-во</t>
  </si>
  <si>
    <t xml:space="preserve">15.02.22 в 3:50 потребитель перешел на эл. снабжение от собственной ДЭС.В пролете оп.95-96 ,100-101 сняты ветки со снегом с ВЛ-6 кВ </t>
  </si>
  <si>
    <t>Ленинградская область, Выборгский район, п.Ушково (Филиал ПАО "Россети Ленэнерго" "Выборгские электрические сети")</t>
  </si>
  <si>
    <t xml:space="preserve"> КТП-1, МТП-2, 2 шт ТП-б/н</t>
  </si>
  <si>
    <t>СНТ "Солнечное-1,2", КТП-1, МТП-2</t>
  </si>
  <si>
    <t>АО от МТЗ В-10 кВ  ф.41-02. Погодные условия :налипание мокрого снега на ВЛ и деревья</t>
  </si>
  <si>
    <r>
      <t xml:space="preserve">15.02.22 10:30
</t>
    </r>
    <r>
      <rPr>
        <b/>
        <sz val="8"/>
        <color rgb="FFFF0000"/>
        <rFont val="Tahoma"/>
        <family val="2"/>
        <charset val="204"/>
      </rPr>
      <t>от ДЭС</t>
    </r>
  </si>
  <si>
    <t>в/ч: штаб, столовая, котельная, ВНС</t>
  </si>
  <si>
    <t xml:space="preserve">КЛ выведена в ремонт. Потребители запитаны по нормальной схеме. Произведен ремонт КЛ 6 кВ . </t>
  </si>
  <si>
    <r>
      <t xml:space="preserve">15.02.22 1:03 
</t>
    </r>
    <r>
      <rPr>
        <b/>
        <sz val="8"/>
        <color rgb="FFFF0000"/>
        <rFont val="Tahoma"/>
        <family val="2"/>
        <charset val="204"/>
      </rPr>
      <t xml:space="preserve">от ДЭС               </t>
    </r>
  </si>
  <si>
    <t>РЭС ЛО-Северный  ПУ Сортавала</t>
  </si>
  <si>
    <t>Республика Карелия, п.Лендеры (АО "Прионежская сетевая компания")</t>
  </si>
  <si>
    <t>ПС 35/10 кВ 43С ф.02</t>
  </si>
  <si>
    <t>ВЛ-10кВ ф.43С-02</t>
  </si>
  <si>
    <t>КТП-1</t>
  </si>
  <si>
    <r>
      <t xml:space="preserve">16.02.22 7:00 
</t>
    </r>
    <r>
      <rPr>
        <b/>
        <sz val="8"/>
        <color rgb="FFFF0000"/>
        <rFont val="Tahoma"/>
        <family val="2"/>
        <charset val="204"/>
      </rPr>
      <t>от ДЭС</t>
    </r>
  </si>
  <si>
    <t>АО от МТЗ В-10кВ ф.43С-02. Погодные условия: налипание мокрого снега на ВЛ и деревья</t>
  </si>
  <si>
    <t>Ленинградская область, Выборгский район, п.Озерки (Выборгские эл. сети" ПАО Россети "Ленэнерго")</t>
  </si>
  <si>
    <t>ПС 35/10 кВ "Лужки" ф.01</t>
  </si>
  <si>
    <t>ВЛ-10кВ ф.01 Лужки</t>
  </si>
  <si>
    <t>п.Озерки (РТБ, маяк мыс Стирструден )</t>
  </si>
  <si>
    <t>ПС Лужки ф.01 - отключен вручную, "Земля в сети"</t>
  </si>
  <si>
    <t>СНТ Горки 10 чел, вышка Мегафон, СНТ</t>
  </si>
  <si>
    <t>01:03  от дисп. ССО получено сообщение  что по ф.41-06 сигнал "земля";   ф.41-06 - отключен персоналом ССО по сигналу "Земля". Погодные условия :налипание мокрого снега на ВЛ и деревья</t>
  </si>
  <si>
    <t>ТП-12 ранее, с 15:25 14.02.22 запитана от РИСЭ-100.В 13:36 дана заявка дисп . ССО на включение В-10кВ ф.41-06 .Дисп. ВЭС сообщила, что на данный момент ввод в работу ф.41-06 не возможен так как происходит замена масла в В-10кВ ф.41-06.Осмотр, оп.62 повреждение концевой муфты к ТП-12, ВВ испытание КЛ-10кВ  Л.оп.62-ТП12; в 15:00 ф.41-06 введен в работу, ремонт концевой муфты, 15:00 ввод ф.41-02 в работу;  в 17:25 дисп. ССО дана заявка на вывод ф.41-06 в ремонт для поднятия концевой муфты на оп.№62. 16.02.22 закончен ремонт, линия введена в работу.</t>
  </si>
  <si>
    <t>п.Ильичево: тех. объекты войсковой части, казарма, штаб, котельная, скважина,</t>
  </si>
  <si>
    <t>ПС 35/10 кВ ф. 04 "Симагино"</t>
  </si>
  <si>
    <t>ТП 136, 1 ТП (Аб)</t>
  </si>
  <si>
    <t>ТП-136 
п. Подгорное жилые дома, котельная, ООО "Мегалайн", пилорама</t>
  </si>
  <si>
    <t>Выполнен осмотр ТП-136. В РУ-10кВ отключен ВН-10 яч. № 1 в сторону СНТ. Персоналом ССО ф. 04 Симагино введен в работу.</t>
  </si>
  <si>
    <t>2 ТП (Аб)</t>
  </si>
  <si>
    <t xml:space="preserve"> 2 СНТ</t>
  </si>
  <si>
    <t>Персонал Абонента провел осмотр участка ВЛ-10 кВ (ТП 136 - ТП СНТ), обнаружено дерево на проводах ВЛ без повреждения ВЛ. Дерево убрано.  В РУ-10кВ ТП 136 включен ВН-10 яч. № 1 в сторону СНТ. Подано напряжение потребителям.</t>
  </si>
  <si>
    <t>п. Лендеры (технические объекты войсковой части, штаб, котельная, ВНС)</t>
  </si>
  <si>
    <r>
      <t xml:space="preserve">АО от МТЗ В-10кВ ф.43С-02.Погодные условия: налипание мокрого снега на ВЛ и деревья. Персоналом ССО отключена отпайка  ВЛ-10 кВ к КТП-1. Персонал выехал в командировку в п.Лендеры. В 16.02.22 в 19:45 прибыл на место </t>
    </r>
    <r>
      <rPr>
        <b/>
        <sz val="8"/>
        <rFont val="Tahoma"/>
        <family val="2"/>
        <charset val="204"/>
      </rPr>
      <t>ТН. 17.02.22. Осмотр ВЛ 10 кВ. Обнаружен обрыв вязки на оп. № 18, схлест проводов.</t>
    </r>
    <r>
      <rPr>
        <b/>
        <sz val="8"/>
        <color rgb="FFFF0000"/>
        <rFont val="Tahoma"/>
        <family val="2"/>
        <charset val="204"/>
      </rPr>
      <t xml:space="preserve"> Выполнен ремонт ВЛ.</t>
    </r>
  </si>
  <si>
    <t>Ленинградская область, п. Гостилицы               (ПАО "Россети Ленэнерго" )</t>
  </si>
  <si>
    <t>ПС 35/10 кВ "Дятлицы" (ССО) ф. 4</t>
  </si>
  <si>
    <t>КВЛ-10кВ ф. 4 ПС-Дятлицы</t>
  </si>
  <si>
    <t>в/ч, в/г Жилые дома, СНТ Озерное, ВНС, котельная</t>
  </si>
  <si>
    <t>ПС Дятлицы (ССО), АО В 10 кВ фид. 4 (выпавших блинкеров нет) Сильный порывистый ветер</t>
  </si>
  <si>
    <t>Произвели осмотр ВЛ-10кВ устранен захлест опора 100  восстановлен провод на изоляторе.  КВЛ-10кВ включена в работу.</t>
  </si>
  <si>
    <t>ПС-Ондская ГЭС,  35/6 кВ ф. Л-7-6</t>
  </si>
  <si>
    <t>ВЛ-6кВ фид. 7-6 Л. ПС - КТП-154</t>
  </si>
  <si>
    <r>
      <t xml:space="preserve"> 18.02.22 11:40 
</t>
    </r>
    <r>
      <rPr>
        <b/>
        <sz val="8"/>
        <color rgb="FFFF0000"/>
        <rFont val="Tahoma"/>
        <family val="2"/>
        <charset val="204"/>
      </rPr>
      <t>от ДЭС</t>
    </r>
  </si>
  <si>
    <t>18.02.22 в 11:40 потребитель перешел на эл. снабжение от собственной ДЭС. Бригада ПУ Кемь выехала на осмотр ВЛ 6 кВ, ТП-154. В 15:40 снято дерево в пролете оп. 43-44. В 16:06 фидер введен в работу без замечаний.</t>
  </si>
  <si>
    <t>Респ. Карелия, п.Подужемье (Прионежская сетевая компания)</t>
  </si>
  <si>
    <t>ПС 17 35/10 кВ, ф. 05 (ССО)</t>
  </si>
  <si>
    <t>КЛ-10 кВ ввода в КТПн-38</t>
  </si>
  <si>
    <t>ТП-49, КТПн-41, ТП-46, КТПн-51, ТП-48, ТП-48а</t>
  </si>
  <si>
    <t>п. Подужемье в/ч : в/г № (3 жилых дома, котельная), в/г № (столовая, котельная, насосная), в/г № (насосная, котельная), в/г № (насосная, котельная)</t>
  </si>
  <si>
    <t>ПС 17 ф. 05 (ССО) - АО от МТЗ</t>
  </si>
  <si>
    <t>16:00 бригада ПУ Кемь приступила к осмотру ОЛ 10 кВ. В 15:50 КТПН 38, 40 перешли на питание от собственных ДЭС. В 17:27 отключен ЛР к КТПн 38,40, в 17:35 персоналом ССО ф. 17-05 введен в работу, подано напряжение на ТП-49, 46, 48, 48 А, 41, 51. В 18:55 отключен ЛР к КТП-38 (кабель поврежден), РУ 0,4 кВ КТП-38 запитана по перемычке от КТП-40, включен ЛР к КТП-40. ОМП, ремонт, ВВ испытание после ремонта, ввод в работу по нормальной схеме</t>
  </si>
  <si>
    <t>КТПн-40</t>
  </si>
  <si>
    <r>
      <t xml:space="preserve">18.02.22 15:50 
</t>
    </r>
    <r>
      <rPr>
        <b/>
        <sz val="8"/>
        <color rgb="FFFF0000"/>
        <rFont val="Tahoma"/>
        <family val="2"/>
        <charset val="204"/>
      </rPr>
      <t xml:space="preserve">от ДЭС </t>
    </r>
    <r>
      <rPr>
        <b/>
        <sz val="8"/>
        <color theme="1"/>
        <rFont val="Tahoma"/>
        <family val="2"/>
        <charset val="204"/>
      </rPr>
      <t xml:space="preserve">
18.02.22 18:55 </t>
    </r>
  </si>
  <si>
    <t>в/г</t>
  </si>
  <si>
    <t>КТПн-38</t>
  </si>
  <si>
    <r>
      <t xml:space="preserve">18.02.22 15:50 
</t>
    </r>
    <r>
      <rPr>
        <b/>
        <sz val="8"/>
        <color rgb="FFFF0000"/>
        <rFont val="Tahoma"/>
        <family val="2"/>
        <charset val="204"/>
      </rPr>
      <t>от ДЭС</t>
    </r>
    <r>
      <rPr>
        <b/>
        <sz val="8"/>
        <color theme="1"/>
        <rFont val="Tahoma"/>
        <family val="2"/>
        <charset val="204"/>
      </rPr>
      <t xml:space="preserve">
18.02.22 18:55</t>
    </r>
  </si>
  <si>
    <r>
      <t xml:space="preserve"> 19.02.2022  7:22 </t>
    </r>
    <r>
      <rPr>
        <b/>
        <sz val="8"/>
        <color rgb="FFFF0000"/>
        <rFont val="Tahoma"/>
        <family val="2"/>
        <charset val="204"/>
      </rPr>
      <t>от ДЭС</t>
    </r>
  </si>
  <si>
    <t>АО от МТЗ ф. 7-6</t>
  </si>
  <si>
    <t>19.02.22 в 7:22 потребитель перешел на эл. снабжение от собственной ДЭС. Выполнен осмотр ВЛ-6 кВ. В пролётах 55-56 снято дерево с ВЛ. ф. Ондская ГЭС 7-6 введен в работу без замечаний.</t>
  </si>
  <si>
    <t>Ленинградская область  п. Ваганово. (Филиал ПАО "Ленэнерго" "Санкт-Петербургские высоковольтные электрические сети" " Северный ВВР")</t>
  </si>
  <si>
    <t>ПС 35/6 кВ "633" ф. 02</t>
  </si>
  <si>
    <t>ВЛ-6 кВ ф. 633-02</t>
  </si>
  <si>
    <t>вышка "Мегафон"</t>
  </si>
  <si>
    <t>АО от МТЗ ф. 633-02. (порывистый ветер, снег)</t>
  </si>
  <si>
    <t>Выполнен осмотр ВЛ-6 кВ. В пролётах 71-72 снято дерево с ВЛ. ф. 633-02 введён в работу без замечаний.</t>
  </si>
  <si>
    <t>Новгородская область,  Валдайский р-н, д. Ижицы, (ПАО "Россети Северо-Запада")</t>
  </si>
  <si>
    <t>ВЛ-10 кВ ф. 4 отп. за ЛР 10 кВ тех. позиция</t>
  </si>
  <si>
    <r>
      <t xml:space="preserve">20.02.22 5:30
</t>
    </r>
    <r>
      <rPr>
        <b/>
        <sz val="8"/>
        <color rgb="FFFF0000"/>
        <rFont val="Tahoma"/>
        <family val="2"/>
        <charset val="204"/>
      </rPr>
      <t>от ДЭС</t>
    </r>
  </si>
  <si>
    <t>Тех. территория, водонасосная, ГСМ</t>
  </si>
  <si>
    <t>"Земля" на ВЛ 10 кВ ф. 4 за ЛР 10 кВ тех. позиция. Отключен ЛР 10 кВ тех. позиция.</t>
  </si>
  <si>
    <t>20.02.2022  05:30:00 включен TЭП 50 3шт., ТЭП 30 1шт. Персоналом РЭС выполнен обход отп. ф. 4 за ЛР 10 кВ тех. позиция, оп. 28 обрыв вязки ф.В, в пролёте оп. 28, 29 дерево на проводах из-за налипания мокрого снега. Персоналом РЭС выполнен ремонт ф.4 включен ЛР 10 кВ тех. позиция.   20.02.2022  13:25:00 отключен TЭП 50 3шт., ТЭП 30 1шт.</t>
  </si>
  <si>
    <t>Ленинградская область, г.Луга (ПАО Россети  Ленэнерго)</t>
  </si>
  <si>
    <t>ПС 110/35/10 кВ «48» ф. 48-06(ССО)</t>
  </si>
  <si>
    <t>СНТ Мичуринское</t>
  </si>
  <si>
    <t>В ТП-678 сгорел ПК 10 кВ ф. Т. КЗ в сети абонента</t>
  </si>
  <si>
    <t>Произведен осмотр оборудования ТП. Обнаружен сгоревший ПК 10 кВ ф. Т. Произведена замена ПК. Подано напряжение.</t>
  </si>
  <si>
    <t>КВЛ-10 кВ ф. 413-03</t>
  </si>
  <si>
    <t>АО от МТЗ В-10кВ Фид.413-03, повреждение в сети 10кВ ССО</t>
  </si>
  <si>
    <t>неотложный осмотр персоналом АО "Оборонэнерго" своих сетей и ЭУ. Устранено персоналом ССО</t>
  </si>
  <si>
    <t>ПС 110/10/6 кВ «320» ф.24 ССО</t>
  </si>
  <si>
    <t>КЛ-0,4 кВ ТП 30-ЩС-2 здания 5</t>
  </si>
  <si>
    <t>Теплопункт</t>
  </si>
  <si>
    <t>В ТП-30 сработал ПН-2 . Неполнофазный режим КЛ-0,4 кВ ТП 30-ЩС-2 здания 5</t>
  </si>
  <si>
    <t>Республика Карелия,  Сегежкий р-н,  в/г п. Кочкома (ОАО "СУАЛ", филиал "НАЗ СУАЛ")</t>
  </si>
  <si>
    <t xml:space="preserve">ПС 35/6 кВ "Ондская ГЭС" ф. Л-7-6 </t>
  </si>
  <si>
    <t>ВЛ-6кВ ф. Л-7-6  ПС-КТП-154, тр-р в КТП-154</t>
  </si>
  <si>
    <r>
      <t xml:space="preserve"> 24.02.22 16:10 
</t>
    </r>
    <r>
      <rPr>
        <b/>
        <sz val="8"/>
        <color rgb="FFFF0000"/>
        <rFont val="Tahoma"/>
        <family val="2"/>
        <charset val="204"/>
      </rPr>
      <t>от ДЭС</t>
    </r>
  </si>
  <si>
    <t>КПП (охрана 2 чел.)</t>
  </si>
  <si>
    <t>АО от МТЗ ф. 7-6, АПВ не успешное. (штормовой ветер, метель)</t>
  </si>
  <si>
    <t>Ленинградская область, п.Большая Ижора (ПАО Россети Ленэнерго)</t>
  </si>
  <si>
    <t>ПС-Ирмино (ССО) ф. 5</t>
  </si>
  <si>
    <t>КВЛ-0,4 кВ ф. Приморская, 76 ТП-422</t>
  </si>
  <si>
    <t>жилой дом</t>
  </si>
  <si>
    <t>ТП-422 сработали 2 ПН ф. Приморская, 76</t>
  </si>
  <si>
    <t>Ленинградская область, п.Ваганово (Филиал ПАО Россети "Ленэнерго" "Северный высоковольтный район")</t>
  </si>
  <si>
    <t>ПС-633 35/10 кВ ф. 02</t>
  </si>
  <si>
    <t>ВЛ-10кВ ф. 633-02</t>
  </si>
  <si>
    <r>
      <t xml:space="preserve">25.02.22 7:10 
</t>
    </r>
    <r>
      <rPr>
        <b/>
        <sz val="8"/>
        <color rgb="FFFF0000"/>
        <rFont val="Tahoma"/>
        <family val="2"/>
        <charset val="204"/>
      </rPr>
      <t>от ТЭП</t>
    </r>
  </si>
  <si>
    <t>Вышка "Мегафон"</t>
  </si>
  <si>
    <t>ПС 633 ф. 02 - АО от МТЗ (Метеобстановка порывистый ветер).</t>
  </si>
  <si>
    <t>Потребитель перешёл на питание от ТЭП. Осмотр, Л.оп.13-14 сняли ветку со снегом</t>
  </si>
  <si>
    <t>Ленинградская область, Всеволожский район, п.Гарболово(филиал Северные электрические сети ПАО "Россети Ленэнерго")</t>
  </si>
  <si>
    <t>ПС 110/35/10 кВ  "43" ф. 03 ТП-8662</t>
  </si>
  <si>
    <t>ТП-8662 Р-0,4 кВ "Ввод от Т-2"</t>
  </si>
  <si>
    <t>ТП-8662  2 СШ 0,4 кВ</t>
  </si>
  <si>
    <t>п.Гарболово жилой дом №192, №214</t>
  </si>
  <si>
    <t>ТП-8662 РУ-0,4 кВ "Ввод от Т-2" сгорел ПН-2</t>
  </si>
  <si>
    <t>п.Гарболово неполнофазный режим. В результате осмотра: ТП-8662 РУ-0,4 кВ "Ввод от Т-2" сгорел ПН-2, обнаружен нагрев (и оплавление) контактов рубильника-0,4 кВ. 13:20 Выполнены работы по замене Р-0,4 кВ. Восстановлена норм.схема</t>
  </si>
  <si>
    <t>ВЛ-0.4кВ ТП-744(ССО) -казарма</t>
  </si>
  <si>
    <t>казарма</t>
  </si>
  <si>
    <t>упавший с крыши снег оборвал провода ВЛ 0.4 кВ ТП-744- казарма на вводе в казарму обрыв ВЛ.</t>
  </si>
  <si>
    <t>Персоналом Оборонэнерго произведен ремонт   ввода в казарму ВЛ 0.4кВ . ВЛ отремонтирована, включена в работу.</t>
  </si>
  <si>
    <t>Мурманская обл. Печенгский р-он, 
п. Печенга, п. Лиинахамари, п В.Луостари, п. Н.Луостари, п. Спутник, 17км, 19км Печенгского шоссе. 
(ПАО "Россети Северо-Запада")</t>
  </si>
  <si>
    <t>ПС-35/6 "314" (ССО), ПС-35/6 "318" (ССО), РПП-35/6 "313"</t>
  </si>
  <si>
    <t>Авария в сетях ПАО "Россети Северо-Запада" (ССО)</t>
  </si>
  <si>
    <t>Все присоединения 35/6кв от ПС-35/6 "314" (ССО), ПС-35/6 "318" (ССО), РПП-35/6 "313". ТП, КТП, РП-66 шт.</t>
  </si>
  <si>
    <t>27.02.2022  5:45:00 выполнены переключения на ПС 150/35/6 "21" (ССО), эл.питание ПС-21 и отходящих ВЛ-35 кВ М-105, М-106 восстановлено.</t>
  </si>
  <si>
    <t>ПС-35/6 "318" (ССО) 2с.ш.-6кВ ф.4, ф.6, ф.8. ТП-7 шт.</t>
  </si>
  <si>
    <t>РЭС "Североморский" ПУ "Мурманск"</t>
  </si>
  <si>
    <t>Мурманская обл., п. Кильдинстрой, (МРСК "СЭС Колэнерго").</t>
  </si>
  <si>
    <t>ПС 35/6 кВ «307» ф.9 (ССО)</t>
  </si>
  <si>
    <t>ВЛ-6 от ПС-307 обрыв провода на опоре №6</t>
  </si>
  <si>
    <t>3 шт (ТП-1, ТП-2, ВТПН)</t>
  </si>
  <si>
    <t>Объекты                             в/ч</t>
  </si>
  <si>
    <t>На ПС-307 при поиске "земли" вручную отключен В-6 Ф-9</t>
  </si>
  <si>
    <t>Проведен осмотр, определено повреждение кабельной разделки, выход на опору. Абонентам подано напряжение по временной схеме от Приморской, 74. Кабель КВЛ 0,4 кВ ф. Приморская, 76 отремонтирован, дом включен по нормальной схеме</t>
  </si>
  <si>
    <t>Атаманская 6</t>
  </si>
  <si>
    <t>Полное погашение п. Печенга, п. Лиинахамари, п. В.Луостари,  п. Спутник, 17км, 19км. Количество населения-5000ч.</t>
  </si>
  <si>
    <t>27.02.2022  5:10:00 сообщил диспетчер ПАО "Россети Северо-Запада" из-за аварийного отключения в сетях Кольской АЭС произошло полное обесточивание ПС-21 (ССО).</t>
  </si>
  <si>
    <t>п. Нижнее Луостари,   300ч.</t>
  </si>
  <si>
    <t>27.02.2022  5:45:00 на ПС-35/6 "318" (ССО) из-за неуспешного АВР-35/6кВ без питания 2 с.ш.-6кВ Ф.4, 6, 8.:
-без эл. питания п. Нижние Лоустари, половина п.Корзуново,</t>
  </si>
  <si>
    <t>27.02.22 7:20 п. Корзуново запитан по резерву ф.7  ПС-35/6 "318" (ССО). в/г от ТЭП,  п. Нижнее Луостари - без питания.
27.02.22 8:20 на ПС-35/6 "318"(ССО) собрана штатная схема-
п. Нижние Лоустари, в\г запитаны по-штатному.
Восстановлено</t>
  </si>
  <si>
    <r>
      <t xml:space="preserve">27.02.22 5:10
</t>
    </r>
    <r>
      <rPr>
        <b/>
        <sz val="8"/>
        <color rgb="FFFF0000"/>
        <rFont val="Tahoma"/>
        <family val="2"/>
        <charset val="204"/>
      </rPr>
      <t>от ДЭС</t>
    </r>
  </si>
  <si>
    <t>п.Корзуново</t>
  </si>
  <si>
    <t>г. Зеленогорск (ПАО Россети Ленэнерго)</t>
  </si>
  <si>
    <t>ПС-41 ф. 33 (ССО)</t>
  </si>
  <si>
    <t>ВЛ-0,4кВ от ТП-454 ф. ж/д Приморское ш. 518.</t>
  </si>
  <si>
    <t>Ж-д</t>
  </si>
  <si>
    <t>Замыкание на ВЛ-0,4кВ от ТП-454 ф. ж/д Приморское ш. 518 упавшим деревом. На ТП-454 в РУ-0,4кВ сгорели 2 ПН-100 А.</t>
  </si>
  <si>
    <t>С ВЛ-0,4кВ от ТП-454 ф. ж/д Приморское ш. 518 снято упавшее дерево. На ТП-454 в РУ-0,4кВ заменены 2 сгоревших ПН-100 А.</t>
  </si>
  <si>
    <t>Повреждённая КВЛ-6 выведена в ремонт, потребители запитаны от ДЭС. Произведен осмотр и выявлен поврежденный участок. Приступили к работам по восстановлению. Произведена замена приставки  и ремонт ряжа опоры № 6, перетяжка проводов.</t>
  </si>
  <si>
    <t>ПС 35/6 "Маяк"  ф. ТП-3/15 авр</t>
  </si>
  <si>
    <t>КЛ-6кВ ф. ТП-3/15 авр</t>
  </si>
  <si>
    <t>10 ТП</t>
  </si>
  <si>
    <t>ПС Маяк АО от МТЗ В 6 кВ РП 3/15 авр Повреждение КЛ 6 кВ</t>
  </si>
  <si>
    <t>3.14.14</t>
  </si>
  <si>
    <t>Мурманская обл., н. п. Оленья губа (Россети Северо-Запада Мурманский филиал)</t>
  </si>
  <si>
    <t>ПС 35/6 кВ "315" ф. 3</t>
  </si>
  <si>
    <t>ВЛ-6 кВ ВЛ-6 "ПС-315 - ТП-209 - ТП-213" (кабельный спуск к ТП-209, кабель №1)</t>
  </si>
  <si>
    <t>1 шт. (ТП-213)</t>
  </si>
  <si>
    <t>РПП-315 АО от МТЗ В-6 ф. 3 - повреждение кабельного спуска ВЛ-6 кВ ВЛ-6 к ТП-209, на кабеле №1.</t>
  </si>
  <si>
    <t>Электроснабжение потребителей восстановлено по резервной схеме.</t>
  </si>
  <si>
    <t>1 шт. (ТП-209)</t>
  </si>
  <si>
    <t>Водонасосная</t>
  </si>
  <si>
    <t>24.02.22 в 16:10 потребитель перешел на эл. снабжение от собственной ДЭС. Бригада ПУ Кемь, 3 чел. ПУ Петрозаводск приступили к осмотру ВЛ 6 кВ, ТП-154. В 19:00 обход закончен, снято 4 касающихся проводов ветки, при повторном включении фидера- АО из-за внутреннего повреждения тр-ра КТП-154, - перемежающееся громкое гудение, выброс масла при включении на х/х. 02.03.22 трансформатор доставлен на территорию п. Кочкома. выполнены работы по подготовке рабочего места и расчистке подъездных путей к КТП-154 от снежного покрова. 03.03.22. Выполнена замена силового тр-ра на ТП-154.</t>
  </si>
  <si>
    <t>Ленинградская область, Всеволожский район,  п. Чёрная Речка (филиал "Северные электрические сети" ПАО "Россети Ленэнерго")</t>
  </si>
  <si>
    <t>ПС 35/10 кВ "537" ф. 309</t>
  </si>
  <si>
    <t xml:space="preserve">КВЛ 10 кВ ф. 537-309(ССО) </t>
  </si>
  <si>
    <t>ТП-8387, 8451, 8376,   КТП "Особый статус"(Аб)</t>
  </si>
  <si>
    <t>в/г Черная Речка: узел связи, казарма, котельная. Коттеджный поселок "особый статус"</t>
  </si>
  <si>
    <t>ф.537-309 ТП-8368 - АО от МТЗ</t>
  </si>
  <si>
    <t>Ленинградская область, п.Большая Ижора (ПАО Ленэнерго)</t>
  </si>
  <si>
    <t>ПС-Ирмино (ССО) ф. 2</t>
  </si>
  <si>
    <t>КЛ-6кВ ПС-Ирмино - ТП-463</t>
  </si>
  <si>
    <t>ТП-453, 463, 481</t>
  </si>
  <si>
    <t>Жилые дома 10 (300 чел), магазин, узел связи</t>
  </si>
  <si>
    <t>ПС Ирмино АО от МТЗ В-6кВ ф. 2</t>
  </si>
  <si>
    <t>СПб, г.Пушкин (ПАО Ленэнерго)</t>
  </si>
  <si>
    <t>ПС 110/10/6 кВ «185» ф. 503 (ССО)</t>
  </si>
  <si>
    <t>КЛ-0,4кВ ТП-33-КР-1</t>
  </si>
  <si>
    <t>аэродром: метеостанция</t>
  </si>
  <si>
    <t>ТП-33 отгорела жила на одной фазе КЛ 0.4 кВ ф.КР-1 и поврежден изолятор крепления пинцетов. КЛ отключена вручную для ремонта.</t>
  </si>
  <si>
    <t>Произведен ремонт жилы и изолятора.</t>
  </si>
  <si>
    <t>Произвели проверку изоляции.  Повреждена КЛ -6кВ   ПС-Ирмино (ССО) ф. 2 - ТП-463. Потребители запитаны  по резерву. Выполнено ОМП. Произведен ремонт КЛ. КЛ включена в работу</t>
  </si>
  <si>
    <t>Выведена в ремонт ВЛ-6 кВ ВЛ-6, выполнен осмотр ВЛ-6 и измерения сопротивления изоляции ВЛ-6. Выполняется замена масла в В-6 ф. 3 на ПС-315. В резервуарах водонасосной станции имеется достаточный запас воды. Выполнено ТО В-6 ф.3 ПС-315. Поврежденный кабель №1 кабельного спуска ВЛ-6 кВ ВЛ-6 к ТП-209 выведен из схемы электроснабжения – отсоединен на опоре №7 ВЛ-6 кВ ВЛ-6 и в ячейке ВЛ-6 ТП-209, шлейфа взяты на изоляцию. ВЛ-6 введена в работу, восстановлено электроснабжение ТП-209. Выполнен ремонт кабеля №1 кабельного спуска ВЛ-6 к ТП-209, установлена концевая муфта наружной установки, кабель №1 сфазирован, подключен. ВЛ-6 введена в работу по нормальной схеме.</t>
  </si>
  <si>
    <t>Ленинградская область, Выборгский район, п.Каменка (Оборонэнерго)</t>
  </si>
  <si>
    <t>ПС 35/10 кВ "Бобочинская" ф.10</t>
  </si>
  <si>
    <t>КЛ-10кВ ПС Бч -ТП-17 ф.10</t>
  </si>
  <si>
    <t>ТП-17, ТП-16, ТП-18</t>
  </si>
  <si>
    <t>РЭС "Заозёрский" 
ПУ "Видяевский"</t>
  </si>
  <si>
    <t>Мурманская обл., п. Видяево               (ПАО "Россети Северо-Запада")</t>
  </si>
  <si>
    <t>РПП 35/6 "328"</t>
  </si>
  <si>
    <t>КЛ-6кВ Л-75 ф.10 РПП-328-ТП-48</t>
  </si>
  <si>
    <t>ТП-48, ТП-45</t>
  </si>
  <si>
    <t>жил. фонд, домов-10шт.,  850 чел.</t>
  </si>
  <si>
    <t>10.03.22  16:15 РПП-328 аварийное отключение по "МТЗ" В-6 ф.10 РПП-328</t>
  </si>
  <si>
    <t>РЭС  ЛО  Северный  ПУ Петрозаводск</t>
  </si>
  <si>
    <t>Респ. Карелия, г.Петрозаводск (АО "ОРЭС-Петрозаводск")</t>
  </si>
  <si>
    <t>ПС 35/6 кВ "26" ф. 16</t>
  </si>
  <si>
    <t>РЛНД-1 на ВЛ-6 кВ ф. 26-16  оп. № 1 - КТП 588</t>
  </si>
  <si>
    <t>Неполнофазный режим на КТП-588 и на КТП-601, 833, 756 (Аб)</t>
  </si>
  <si>
    <t>КТП-588 Военный городок (адм. здание, освещение, стрельбище), КТП-601, 833 (карьер), КТП-756 (АЗС).</t>
  </si>
  <si>
    <t>В 6 кВ ф. 26-16 на ПС 26 не отключался. На РЛНД-1, Л. оп. № 1 - КТП 588 отгорел шлейф ф. "А". Неполнофазный режим</t>
  </si>
  <si>
    <t>Осмотр ВЛ 6 кВ, ремонт шлейфа на РЛНД-1 ф. 26-16, Л. оп. № 1 - КТП 588.</t>
  </si>
  <si>
    <t>РЭС "Заозёрский" 
ПУ "Печенгский"</t>
  </si>
  <si>
    <t>Мурманская обл., 
п. Нижнее Луостари                                                 (ПАО "Россети Северо-Запад" (ССО)</t>
  </si>
  <si>
    <t>ТП-14</t>
  </si>
  <si>
    <t>КЛ-0,4 кВ 
ТП-14-д.№6 ул.Нижняя</t>
  </si>
  <si>
    <t>жил. дом №6 (120 чел.)</t>
  </si>
  <si>
    <t>12.03.22  14:00 ТП-14 РУ-0,4 кВ яч.2  сгорел 
ПН-250 ф-"С", вышла из строя концевая муфта КЛ-0,4 кВ ТП-14-д.№6 ул. Нижняя в КР-0,4 кВ дома.</t>
  </si>
  <si>
    <t>Произведён монтаж концевой муфты КЛ-0,4 кВ ТП-14-д.№6
ул.Нижняя, заменён ПН-250 ф-"С" в РУ-0,4 кВ ТП-14.</t>
  </si>
  <si>
    <t>Кронштадт              (ПАО Россети Ленэнерго)</t>
  </si>
  <si>
    <t>ПС 35/6кВ "21" ф. 25</t>
  </si>
  <si>
    <t>КЛ-0,4кВ КК-23 -КК-207</t>
  </si>
  <si>
    <t>административное здание ГУП ТЭК</t>
  </si>
  <si>
    <t>поступило сообщение: нет фазы на административное здание ГУП ТЭК,  переключились на резерв.</t>
  </si>
  <si>
    <t>Ленинградская область, Всеволожский 
район, п. Токсово (филиал "Северо-Западный" АО "Оборонэнерго")</t>
  </si>
  <si>
    <t>ПС 35/10 кВ "601" ф. 08</t>
  </si>
  <si>
    <t>ВРУ-0,4 кВ жил.дом Привокзальная 17</t>
  </si>
  <si>
    <t>п. Токсово ул.Привокзальная д.17 (50 чел.)</t>
  </si>
  <si>
    <t>ТП-429 сгорел ПН из-за КЗ в сети потребителя</t>
  </si>
  <si>
    <t>По сообщению потребителя неполнофазный режим в ВРУ-0,4 кВ п. Токсово ул.Привокзальная д.17. В ТП-429 сгорел ПН из-за КЗ в сети потребителя. Потребитель выполнил ремонтные работы</t>
  </si>
  <si>
    <t>Ленинградская область п. Нижние Осельки (Филиал ПАО "Россети Ленэнерго" Выборгские электрические сети)</t>
  </si>
  <si>
    <t>ОВП 35кВ "Высокая-1" (ССО) ПС-604
35/10 кВ</t>
  </si>
  <si>
    <t xml:space="preserve">На линии Высокая-1 35кВ отключился реклоузер (ССО). Причина в сетях ССО.  </t>
  </si>
  <si>
    <t>ПС 35 кВ "Высокая-1" (ССО)</t>
  </si>
  <si>
    <t>ПС-604 Т-1 35/10 кВ</t>
  </si>
  <si>
    <t>ТП-8350, 8351, 8352 и ТП ССО</t>
  </si>
  <si>
    <t>п.Осельки: 20 жил.домов (300 чел.), котельная (есть свой ДЭС), школа и потребители ССО</t>
  </si>
  <si>
    <t>На Т-1 сильный нагрев (свечение) на шпильке изолятора 35 кВ фаза А. Т-1 отключен вручную для ремонта.</t>
  </si>
  <si>
    <t>Произведен ремонт контактного присоединения на шпильке 35кВ Т-1 ф. А</t>
  </si>
  <si>
    <t>СПб г.Ломоносов (ПАО Россети "Ленэнерго")</t>
  </si>
  <si>
    <t>КЛ-6кВ ф.23-06</t>
  </si>
  <si>
    <t>Ф.23-06 отключен вручную для испытания.</t>
  </si>
  <si>
    <r>
      <rPr>
        <b/>
        <sz val="8"/>
        <rFont val="Tahoma"/>
        <family val="2"/>
        <charset val="204"/>
      </rPr>
      <t>16.02.22 14:10</t>
    </r>
    <r>
      <rPr>
        <b/>
        <sz val="8"/>
        <color rgb="FFFF0000"/>
        <rFont val="Tahoma"/>
        <family val="2"/>
        <charset val="204"/>
      </rPr>
      <t xml:space="preserve"> 
от ДЭС</t>
    </r>
  </si>
  <si>
    <t>Мурманская обл., п. Щукозеро (МРСК "СЭС Колэнерго")</t>
  </si>
  <si>
    <t>ПС 35/6 кВ «339» ф. 3</t>
  </si>
  <si>
    <t>КЛ-6 Т-1 ТП-315</t>
  </si>
  <si>
    <t>1 шт (ТП-315)</t>
  </si>
  <si>
    <t>ПС 35/10 кВ "Дом отдыха Валдай" (ССО)   ф. 9</t>
  </si>
  <si>
    <t>КЛ-10 кВ ф. 9</t>
  </si>
  <si>
    <t>1 ТП (ТП 1)</t>
  </si>
  <si>
    <t>КПП, казарма, штаб, столовая, котельная.</t>
  </si>
  <si>
    <t>АО от МТЗ ф. 9 на ПС 35/10 кВ "Дом отдыха Валдай" (ССО)</t>
  </si>
  <si>
    <t>19.03.2022  06:10:00 включен ДЭС 50 1шт.  Выполнен осмотр ф. 9 от ПС "Д.О. Валдай" до ТП-1, ТП-2, определено место повреждения оп. №1 концевая муфта КЛ 10 кВ. Выполнены ремонтные работы на КЛ-10 кВ, установлена концевая муфта, на ПС "Дом Отдыха Валдай"(ССО) включен ВМ ф.9, восстановлено электроснабжение ТП-1, ТП-2 по нормальной схеме.  19.03.2022  16:30:00 отключен ДЭС 50 1шт.</t>
  </si>
  <si>
    <t>1 ТП (ТП 2 Аб)</t>
  </si>
  <si>
    <r>
      <rPr>
        <b/>
        <sz val="8"/>
        <rFont val="Tahoma"/>
        <family val="2"/>
        <charset val="204"/>
      </rPr>
      <t>19.03.22 06:10</t>
    </r>
    <r>
      <rPr>
        <b/>
        <sz val="8"/>
        <color rgb="FFFF0000"/>
        <rFont val="Tahoma"/>
        <family val="2"/>
        <charset val="204"/>
      </rPr>
      <t xml:space="preserve"> 
от ДЭС</t>
    </r>
  </si>
  <si>
    <t>Тех. позиция.</t>
  </si>
  <si>
    <t>Ленинградская область, Всеволожский район, п.Капитолово (Фил-л Северные эл.сети ПАО "Россети Ленэнерго")</t>
  </si>
  <si>
    <t xml:space="preserve">Северная ТЭЦ ф.10 </t>
  </si>
  <si>
    <t>КЛ-0,4 кВ КК-1 - КК-9</t>
  </si>
  <si>
    <t>ТП-8330</t>
  </si>
  <si>
    <t>Тех. Территория</t>
  </si>
  <si>
    <t>КК-1 сгорел  ПН фид. КК-9</t>
  </si>
  <si>
    <t>Потребитель запитан по резерву. Произвели осмотр оборудования КК-1 сгорел  ПН фид. КК-9.  Выведена КЛ-0,4 кВ "КК-1 - КК-9". После испытания мегаомметром выявлено повреждение КЛ-0,4 кВ "КК-1 - КК-9". выполнен ремонт КЛ-0,4 кВ "КК-1 - КК-9" от ТП-8380.</t>
  </si>
  <si>
    <t>Ленинградская область п. Нижние Осельки  ( ПАО "Россети Ленэнерго" )</t>
  </si>
  <si>
    <t>ПС-35/10 кВ 604 "Осельки" ВЛ 10кВ ф.13 (ССО)</t>
  </si>
  <si>
    <t>ПС-604  АО от МТЗ В-10кВ ф.13.</t>
  </si>
  <si>
    <t>персоналом ССО поврежденный участок выведен из работы. В 10 кВ  ф.13  успешно включен</t>
  </si>
  <si>
    <t>КЛ 6 кВ выведена в ремонт. Потребители включены по резерву. Произвели ОМП, раскопки ремонт  КЛ включена в работу</t>
  </si>
  <si>
    <t>г.СПб, ул. Ждановская  д.2 (ПАО Россети Ленэнерго)</t>
  </si>
  <si>
    <t>ПС 110/6 "12" ф. 33 (ССО)</t>
  </si>
  <si>
    <t>РТП-1530 Т-2</t>
  </si>
  <si>
    <t>РТП-1530 отключен вручную Т-2. неполнофазный режим, повреждение Т-2</t>
  </si>
  <si>
    <t>При замере сопротивления изоляции выявлено: повреждение КЛ-6кВ Л-75 РПП-328 ф.10-ТП-48.                                              10.03.2022  16:50 восстановлено питание ТП-45, ТП-48 по резерву от ТП-46 (ф.11 РПП-328).                                          22.03.22 21:30 выполнен ремонт КЛ-6кВ Л-75, произведен монтаж кабельной вставки, двух соединительных муфт. КЛ введена в работу по штатной схеме.</t>
  </si>
  <si>
    <t>Ленинградская область  п. Гостинополье. (Филиал ПАО "Россети Ленэнерго" "Новоладожские электрические сети")</t>
  </si>
  <si>
    <t>ПС 35/10 кВ "337" ф. 05</t>
  </si>
  <si>
    <t>КЛ-10 кВ ф. 337-05 от опоры № 14/1 до КТП-342</t>
  </si>
  <si>
    <t>КТП-342</t>
  </si>
  <si>
    <t>4-х квартирный жилой дом</t>
  </si>
  <si>
    <t>АО от МТЗ В 10 кВ ф. 337-05.</t>
  </si>
  <si>
    <t>В 8:00 потребитель запитан по резервной схеме. Персоналом ССО отключен РЛНД на оп. № 14/1, в 9:30 ф. 337-05 введен в работу. Выполнен осмотр КЛ-10 кВ ф. 337-05 от опоры № 14/1 до КТП-342, КТП-342. Обнаружено видимое повреждение концевой муфты на КТП-342. Выполнен ремонт  концевой муфты.</t>
  </si>
  <si>
    <t>г.Кронштадт (ПАО Россети Ленэнерго)</t>
  </si>
  <si>
    <t>ПС 35/6 кВ "21" ф. 26</t>
  </si>
  <si>
    <t>КЛ-0,4кВ КК-3 - КК-362</t>
  </si>
  <si>
    <t>КЛ-0,4кВ "КК-3 - КК-362" отключена вручную для испытаний.</t>
  </si>
  <si>
    <t>Ленинградская область, Всеволожский район,  п. Лехтуси (АО Оборонэнерго)</t>
  </si>
  <si>
    <t>ПС 110/35/10 кВ "47" ф. 212</t>
  </si>
  <si>
    <t>КЛ-10 кВ, ф. 47-212, РП 10 - ТП 4А</t>
  </si>
  <si>
    <t>ТП 4А СШ № 2, РП 10 СШ № 2, ТП 8А  СШ № 2, ТП 10А СШ № 2, ТП 12А СШ № 2.</t>
  </si>
  <si>
    <t>в/г д. Лехтуси, ВНС, жилой дом, столовая.</t>
  </si>
  <si>
    <t>Пробой изоляции КЛ 10 кВ РП 10 - ТП 4А.
 АО от МТЗ В 10 кВ ф. 47-212.</t>
  </si>
  <si>
    <t>Ленинградская область п. Глебычево. (Филиал ПАО Ленэнерго "Выборгские электрические сети")</t>
  </si>
  <si>
    <t>ПС 110/35/10 "Прибыловская" ф. 08</t>
  </si>
  <si>
    <t>КЛ-0,4кВ ТП-119 - ВРУ 0,4 кВ котельная</t>
  </si>
  <si>
    <t>ВРУ 0,4 кВ  ГСМ, котельная, АвиаТЭЧ</t>
  </si>
  <si>
    <t>в/г п. Глебычево. ГСМ, котельная, АвиаТЭЧ</t>
  </si>
  <si>
    <t>Превышение нагрузки в сети 0,4 кВ абонента "сгорели" 2 ПН-250 А фаза "А", "В" ТП 119</t>
  </si>
  <si>
    <t>Осмотр ТП 119, КЛ 0,4 кВ, замена ПН-250 А фаза "А", "В", замер нагрузки</t>
  </si>
  <si>
    <t>Республика Карелия в/г Чална-1 (Карельский филиал ПАО "МРСК Северо-Запада")</t>
  </si>
  <si>
    <t>ПС 35/6 кВ "18П", ф. 3</t>
  </si>
  <si>
    <t>ВЛ-0,4кВ ТП 123 - ВРУ 0,4 кВ котельная</t>
  </si>
  <si>
    <t>ВРУ 0,4 кВ котельная, Дом офицеров</t>
  </si>
  <si>
    <t>в/г Чална-1 Котельная, Дом офицеров</t>
  </si>
  <si>
    <t>Короткое замыкание в ВРУ 0,4 кВ абонента (котельная). "Сгорели" 2 ПН-250 А фаза "А", "В" ТП 123</t>
  </si>
  <si>
    <t>Осмотр ТП 123, ВЛ 0,4 кВ, замена ПН-250 А фаза "А", "В", замер нагрузки.</t>
  </si>
  <si>
    <t>КЛ пробита при испытании. Найдено МП. Выполнен ремонт, испытания, фазировка.</t>
  </si>
  <si>
    <t>Ленинградская область, Всеволожский район, п.Елизаветинка (СЭС Ленэнерго СВВР )</t>
  </si>
  <si>
    <t>ПС 35/10/6 кВ "607" ф. 607-11</t>
  </si>
  <si>
    <t>Каб. перемычка  10кВ на Тр-р 10/0,4 в ТП-12</t>
  </si>
  <si>
    <t>Сгорел ПК-10 кВ КЛ 10кВ ТП-12 (перемычка тр-ра)</t>
  </si>
  <si>
    <t>Осмотр, выявлена неисправная каб. перемычка 10 кВ Тр-ра в ТП- 12. Выполнена замена кабельной перемычки.</t>
  </si>
  <si>
    <t>Ленинградская область, Всеволожский район,   п.Матокса (Филиал "Северные электрические сети" ПАО "Россети Ленэнерго")</t>
  </si>
  <si>
    <t>ПС 110/35/10 кВ "47" ф. 215</t>
  </si>
  <si>
    <t>КЛ-10кВ от оп. №545 до ТП-10</t>
  </si>
  <si>
    <t>ТП-10</t>
  </si>
  <si>
    <t>АО от МТЗ В-10 кВ реклоузера (ССО) на ф. 47-215</t>
  </si>
  <si>
    <t>В ТП-315 сработали 2 ПК-6</t>
  </si>
  <si>
    <t>Поврежденный кабель выведен в ремонт. Потребители запитаны с Т-2.  Приступили к работам по восстановлению. Установлена конц.муфта.</t>
  </si>
  <si>
    <t>При проведении плановых испытаний пробой КЛ-0,4кВ "КК-3 - КК-362. Выведена в ремонт КЛ-0,4 кВ   "КК-3 - КК-362". Потребитель запитан по резерву.    Произвели ремонт КЛ включена в работу.</t>
  </si>
  <si>
    <t>ТП-429</t>
  </si>
  <si>
    <t>Ленинградская обл., Приозерский район, п.Владимировка  (ПАО "Ленэнерго" "Выборгские эл.сети")</t>
  </si>
  <si>
    <t>ПС 35/10 кВ "511" ф. 04</t>
  </si>
  <si>
    <t>ВЛ-10 кВ ф.511-04</t>
  </si>
  <si>
    <t>ТП-772, 773, 770, 768, 769, 771, ТП-772</t>
  </si>
  <si>
    <t>п.Владимировка: жилые дома, котельная, тех. Объекты войсковой части</t>
  </si>
  <si>
    <t>АО ПП-360 ф. 511-04. Метеобстановка: сильный порывистый ветер</t>
  </si>
  <si>
    <t>Осмотр КВЛ 10 кВ ф. 511-04. Обнаружен схлест проводов в пролете опор № 25.5 - 25.6. Выполнены работы по регулировке провода.</t>
  </si>
  <si>
    <t>ПС 35/10 кВ "259"  ф. 04</t>
  </si>
  <si>
    <t>ТП-5, ТП-РТВ</t>
  </si>
  <si>
    <t xml:space="preserve"> аэродром (не действ),автопарк</t>
  </si>
  <si>
    <t xml:space="preserve">В ЦРП отключился В 10кВ ф.4 </t>
  </si>
  <si>
    <t>Произведен осмотр оборудования ЦРП, производится проверка  изоляции отходящих КЛ. Подано напряжение на ТП-5 и ТП-РТВ  по нормальной схеме. В ТП-14 на трансформатор попала крыса и перекрыла выводы ВН. Животное убрано, подано напряжение всем потребителям</t>
  </si>
  <si>
    <t>ТП-7, 8, 9, 14</t>
  </si>
  <si>
    <t>2 жилых дома, гаражи</t>
  </si>
  <si>
    <t>Респ. Карелия, п.Ругозеро (Филиал "Карелэнерго" МРСК Северо-Запада)</t>
  </si>
  <si>
    <t>ПС 35/10 кВ "09" ф. 10</t>
  </si>
  <si>
    <t>ВЛ-10 кВ ф.09-10 (ССО)</t>
  </si>
  <si>
    <t>КТП-10</t>
  </si>
  <si>
    <r>
      <t xml:space="preserve">26.03.22 11:20 
</t>
    </r>
    <r>
      <rPr>
        <b/>
        <sz val="8"/>
        <color rgb="FFFF0000"/>
        <rFont val="Tahoma"/>
        <family val="2"/>
        <charset val="204"/>
      </rPr>
      <t>от ДЭС</t>
    </r>
  </si>
  <si>
    <t>п.Ругозеро военный городок №11: тех объекты войсковой части, столовая, котельная, казарма</t>
  </si>
  <si>
    <t>ПС 09 ф. 10 - АО от МТЗ Метеобстановка: снегопад, сильный порывистый ветер</t>
  </si>
  <si>
    <t>Потребители перешли на питание от собственного ДЭС. Восстановлено персоналом ССО</t>
  </si>
  <si>
    <t>Респ. Карелия, п.Подужемье (АО "Прионежская сетевая компания")</t>
  </si>
  <si>
    <t>ПС 35/10 кВ "17" ф. 05</t>
  </si>
  <si>
    <t>ВЛ-10кВ ф. Л-17-05 (ССО)</t>
  </si>
  <si>
    <t>3 шт. (ТП-48, ТП-48А, 49)</t>
  </si>
  <si>
    <t>п.Подужемье в/г: админ.здание, котельная, жилые дома, тех объекты в/ч</t>
  </si>
  <si>
    <t>АО фид.17-05 от МТЗ (ССО). 
Метеобстановка: снегопад, сильный порывистый ветер</t>
  </si>
  <si>
    <t>объекты войсковой части в/г перешли на питание от ТЭП. Персонал АО Оборонэнерго выполнил осмотр отпайки от оп.№177 до ТП-48, осмотр ЭУ-дефектов не выявлено. Персоналом ССО проведен осмотр ВЛ-10кВ, выполнено успешное повторное включение В-10 кВ ф.17-05</t>
  </si>
  <si>
    <t>4 шт (КТПн-50, КТП-41, ТП-46, КТПн-51)</t>
  </si>
  <si>
    <r>
      <t xml:space="preserve">26.03.22 11:30
</t>
    </r>
    <r>
      <rPr>
        <b/>
        <sz val="8"/>
        <color rgb="FFFF0000"/>
        <rFont val="Tahoma"/>
        <family val="2"/>
        <charset val="204"/>
      </rPr>
      <t>от ДЭС</t>
    </r>
  </si>
  <si>
    <t>п.Подужемье в/г: ГСМ, аэродром, боевые позиции, РЛС, п.Подужемье в/г: штаб, столовая,  админ.здание</t>
  </si>
  <si>
    <t>Ленинградская область, Всеволожский район,   п.Левашово (Филиал "Северо-Западный" АО "Оборонэнерго")</t>
  </si>
  <si>
    <t>ПС 35/10 кВ 612 ф. 111 ТП-229</t>
  </si>
  <si>
    <t>ВЛ-0,4 кВ "ТП-229 - БПРМ"</t>
  </si>
  <si>
    <t>ВРУ-0,4 кВ БПРМ</t>
  </si>
  <si>
    <t>п.Левашово: ближний приводной радиомаяк аэродрома "Левашово" (БПРМ)</t>
  </si>
  <si>
    <t>ТП-229 РУ-0,4 кВ сгорели 2 ПН Метеобстановка: сильный порывистый ветер</t>
  </si>
  <si>
    <t>ТП-229 РУ-0,4 кВ сгорели 2 ПН, выявлено повреждение ВЛ-0,4 кВ из-за падения древа на провода ВЛ, выполнен ремонт ВЛ-0,4 кВ</t>
  </si>
  <si>
    <t>Ленинградская область р-он  Ржевка (ПАО "Ленэнерго" "Санкт-Петербургские высоковольтные эл.сети")</t>
  </si>
  <si>
    <t>КЛ-6 кВ "ТП-2070 - 2071"</t>
  </si>
  <si>
    <t>ТП-2070,2071, 2072, 2075, 2076, 2077, 162, 2085а, ТП-2076А</t>
  </si>
  <si>
    <t>полигон "Ржевка": тех объекты В/ч, ВНС, котельная, КНС, казармы, штаб</t>
  </si>
  <si>
    <t>Ф. 24-01  АО от МТЗ</t>
  </si>
  <si>
    <t>ТП-2071, ТП-2072</t>
  </si>
  <si>
    <r>
      <rPr>
        <b/>
        <sz val="8"/>
        <rFont val="Tahoma"/>
        <family val="2"/>
        <charset val="204"/>
      </rPr>
      <t xml:space="preserve">27.03.22 2:05 </t>
    </r>
    <r>
      <rPr>
        <b/>
        <sz val="8"/>
        <color rgb="FFFF0000"/>
        <rFont val="Tahoma"/>
        <family val="2"/>
        <charset val="204"/>
      </rPr>
      <t xml:space="preserve">
от ДЭС</t>
    </r>
  </si>
  <si>
    <t>полигон "Ржевка": общежитие, казармы, котельная</t>
  </si>
  <si>
    <t>Ленинградская обл., Приозерский район, п.Шумилово  (Филиал "Северо-Западный" АО "Оборонэнерго")</t>
  </si>
  <si>
    <t>ПС 413 ф. 03</t>
  </si>
  <si>
    <t>ВЛ-0,4 кВ "ТП-26 - ВНС"</t>
  </si>
  <si>
    <t>ВРУ-0,4 кВ ВНС</t>
  </si>
  <si>
    <t>Ст.Громово, ул. Аэродромная: жилые дома</t>
  </si>
  <si>
    <t>ТП-23 РУ-0,4 кВ перегорели 2 ПН  Метеобстановка: снегопад, сильный порывистый ветер</t>
  </si>
  <si>
    <t>В результате осмотра ТП-26 выявлено  повреждение ВЛ-0,4 кВ из-за падения ветки, восстановлен обрыв провода, напряжение подано потребителям</t>
  </si>
  <si>
    <t>Ленинградская область, Всеволожский район, п.Елизаветинка(ПАО "Ленэнерго" "Санкт-Петербургские высоковольтные эл.сети")</t>
  </si>
  <si>
    <t>ПС 35/6 кВ 607 ф. 11</t>
  </si>
  <si>
    <t>ВЛ-6 кВ "ТП-11 - КБСМ"</t>
  </si>
  <si>
    <t>объекты  в/ч 93268 (2 котельные, полигон), ВНС, СНТ Агат, СНТ Агалатово, СНТ Инженерное, СНТ Елизаветинское, п.Елизаветинка</t>
  </si>
  <si>
    <t>Ф.607-11 в ТП-20 В-6 кВ "ВЛ к ТП-10" - АО от МТЗ, Метеобстановка: снегопад, сильный порывистый ветер</t>
  </si>
  <si>
    <t>ТП-23, ТП-17</t>
  </si>
  <si>
    <r>
      <t xml:space="preserve">26.03.22 18:50 
</t>
    </r>
    <r>
      <rPr>
        <b/>
        <sz val="8"/>
        <color rgb="FFFF0000"/>
        <rFont val="Tahoma"/>
        <family val="2"/>
        <charset val="204"/>
      </rPr>
      <t>от ДЭС</t>
    </r>
  </si>
  <si>
    <t>ВЛ-10 кВ ПП-360 - ТП772</t>
  </si>
  <si>
    <t>Ф.511-04 - АО от МТЗ, снята ветка с провода ВЛ-10 кВ. Метеобстановка: снегопад, сильный порывистый ветер</t>
  </si>
  <si>
    <t>Ф.511-04 - АО от МТЗ, снята ветка с провода ВЛ-10 кВ, линия включена в работу</t>
  </si>
  <si>
    <t>Ленинградская область, п.Пижма  (ЛПМЭС)</t>
  </si>
  <si>
    <t>ПС 10 кВ "Гатчинская"  ф. 31</t>
  </si>
  <si>
    <t>в/ч, КНС-1, ВНС, котельная №7, 3 ж/дома. Население 2300 человек.</t>
  </si>
  <si>
    <t>ПС-Гатчинская (ССО)  отключение от МТЗ  ф.31. Сильный ветер</t>
  </si>
  <si>
    <t>Произведен осмотр ВЛ 6кВ. Произведено повторное включение.</t>
  </si>
  <si>
    <t>СПб г.Красное Село (ПАО Россети Ленэнерго)</t>
  </si>
  <si>
    <t>ПС 110/10 "514"  ф. 210</t>
  </si>
  <si>
    <t>ВЛ-10кВ ф. 514-210</t>
  </si>
  <si>
    <t>ТП-336, ТП-337, ТП Аб: ТП-15, ТП-16, ТП-Родничок, ТП-Татнефть, ТП-СНТ Орбита-3, ТП-Красногорское, ТП-Форпост, ТП-Ушкац, ТП-Петровская мельница, ТП-СПб ГАСУ.</t>
  </si>
  <si>
    <t>База хранения военной техники (336, 337 БХВТИ), АЗС, 5 котельных, СНТ, КНС, ж/дома, в/г КС-5, ВМА. Общее количество населения около 6000.</t>
  </si>
  <si>
    <t>ПС-514 отключение от МТЗ ф.210. Сильный ветер</t>
  </si>
  <si>
    <t>Выехала бригада ОРБ для осмотра. Произведен осмотр ВЛ 10 кВ до ЛР оп.51. Произведено включение по нормальной схеме до оп.51</t>
  </si>
  <si>
    <t>ТП-406, ТП-407, ТП-307(аб)</t>
  </si>
  <si>
    <r>
      <t xml:space="preserve">26.03.22 22:00        </t>
    </r>
    <r>
      <rPr>
        <b/>
        <sz val="8"/>
        <rFont val="Tahoma"/>
        <family val="2"/>
        <charset val="204"/>
      </rPr>
      <t xml:space="preserve"> </t>
    </r>
    <r>
      <rPr>
        <b/>
        <sz val="8"/>
        <color rgb="FFFF0000"/>
        <rFont val="Tahoma"/>
        <family val="2"/>
        <charset val="204"/>
      </rPr>
      <t>от ДЭС</t>
    </r>
  </si>
  <si>
    <t>в/г 202, котельная,  ВНС</t>
  </si>
  <si>
    <t>Потребители ТП-406,407, 307 включены от собственных ДЭС. С ВЛ-10кВ снято дерево, подано питание абонентам. Абоненты перешли на питание от промсети.</t>
  </si>
  <si>
    <t>ПС 10 "Дятлицы" ф. 4</t>
  </si>
  <si>
    <t>в/ч 90450, в/г Озерное. Жилые дома, СНТ Озерное, ВНС, котельная. Общее количество населения около 550.</t>
  </si>
  <si>
    <t>ПС Дятлицы (ССО) отключение от МТЗ ф.4. Сильный ветер.</t>
  </si>
  <si>
    <t>Производится осмотр ВЛ 10кВ. Произведено повторное включение.</t>
  </si>
  <si>
    <t>Ленинградская область, п.Симагино (филиал Выборгские электрические сети ПАО "Россети Ленэнерго")</t>
  </si>
  <si>
    <t>ПС 35/10 кВ Симагино ф. 03</t>
  </si>
  <si>
    <t>КВЛ-10кВ ф. "Симагино-03"</t>
  </si>
  <si>
    <t>3 ТП (Аб.)</t>
  </si>
  <si>
    <t>СНТ Верес, фермерское хозяйство, карьер,</t>
  </si>
  <si>
    <t>ПС  Симагино фид.03 В-10 кВ отключен вручную из-за "Земля в сети". Метеобстановка: снегопад, сильные порывы ветра</t>
  </si>
  <si>
    <t>ПС  Симагино фид.03 - режим "Земля в сети", отключен вручную персоналом ССО. На оп.№28 отключен ЛР  к ТП-29. Линия введена в работу. Выполнен осмотр ВЛ-10 кВ, обнаружено отгорание шлейфа на опоре № 55.</t>
  </si>
  <si>
    <t>5 ТП (Аб.)</t>
  </si>
  <si>
    <t>5 СНТ (СНТ Сабур, Надежда)</t>
  </si>
  <si>
    <t>Ф.511-04 - отключено вручную в связи сигналом "Земля в сети",  ВЛ-10 кВ. Метеобстановка: снегопад, сильный порывистый ветер</t>
  </si>
  <si>
    <t>Ф.511-04 - отключено вручную в связи сигналом "Земля в сети". Персонал ССО ведет осмотр ВЛ-10 кВ. Включено персоналом ССО.</t>
  </si>
  <si>
    <t>ПС 330 кВ "Гатчинская"  ф. 31 (6 кВ)</t>
  </si>
  <si>
    <t>ВЛ-6кВ ф. 31 от ПС "Гатчинская"</t>
  </si>
  <si>
    <r>
      <t xml:space="preserve">27.03.22 8:55 
</t>
    </r>
    <r>
      <rPr>
        <b/>
        <sz val="8"/>
        <color rgb="FFFF0000"/>
        <rFont val="Tahoma"/>
        <family val="2"/>
        <charset val="204"/>
      </rPr>
      <t>от ДЭС</t>
    </r>
  </si>
  <si>
    <t>Выехала бригада ОРБ для осмотра. Подключен РИСЭ-280 на ТП-9, абоненты запитаны. С ВЛ-6кВ ф. 31 от ПС "Гатчинская" снято дерево и устранено повреждение ВЛ. РИСЭ-280 на ТП-9 отключен. Абоненты запитаны от промсети.</t>
  </si>
  <si>
    <t>Ленинградская область, Всеволожский район, п.Агалатово (ПАО "Ленэнерго" "Санкт-Петербургские высоковольтные эл.сети")</t>
  </si>
  <si>
    <t>ВЛ-6 кВ ф. 607-11 ОЛ. ТП 19 - ТП 27 СНТ "Сарженка" (Аб)</t>
  </si>
  <si>
    <t>ТП 25, 26, 27, 34 (Аб.)</t>
  </si>
  <si>
    <t>СНТ "Сарженка"</t>
  </si>
  <si>
    <t>ф. 607-11, ТП 19, перегорел ПК фаза "А" в сторону Абонентской ВЛ 6 кВ. Метеобстановка: сильный порывистый ветер</t>
  </si>
  <si>
    <t>Персоналом абонента проведен осмотр ВЛ и ТП, повреждение не обнаружено. Выполнена замена ПК в ТП 19.</t>
  </si>
  <si>
    <t>Респ. Карелия, п. Чална-1 (Карельский филиал МРСК "Северо-Запада")</t>
  </si>
  <si>
    <t>ПС 35/6 кВ "18П" ф. 2</t>
  </si>
  <si>
    <t>ВЛ-6 кВ ф. 18П-2</t>
  </si>
  <si>
    <t>КТПн-112, 114, 113, 119, 324</t>
  </si>
  <si>
    <r>
      <t xml:space="preserve">27.03.22 13:20
</t>
    </r>
    <r>
      <rPr>
        <b/>
        <sz val="8"/>
        <color rgb="FFFF0000"/>
        <rFont val="Tahoma"/>
        <family val="2"/>
        <charset val="204"/>
      </rPr>
      <t>от ДЭС</t>
    </r>
  </si>
  <si>
    <t>в/г п. Чална, котельная, тех.позиции, дом офицеров</t>
  </si>
  <si>
    <t>АО от МТЗ ф. 18п-02. Метеобстановка: сильный порывистый ветер</t>
  </si>
  <si>
    <t>Проведен осмотр ВЛ 6 кВ. В пролете опор № 18-19 обнаружено упавшее дерево на провода ВЛ без обрыва проводов. Дерево снято, в  21:05 ф. 18П-02 введен в работу по нормальной схеме.</t>
  </si>
  <si>
    <t>ПС 35/6 кВ "18П" ф. 19</t>
  </si>
  <si>
    <t>ВЛ-0,4 кВ "ТП 123 - Ближний привод"</t>
  </si>
  <si>
    <t>ВЛ 0,4 кВ "ТП 123 - Ближний привод"</t>
  </si>
  <si>
    <t>в/г п. Чална-1 (ближний привод)</t>
  </si>
  <si>
    <t>АО АВ 0,4 кВ Л. "ТП 123 - Ближний привод" из-за КЗ ввода оп. № 1 - ТП 123.  Метеобстановка: сильный порывистый ветер</t>
  </si>
  <si>
    <t>Осмотр ТП 123, ВЛ 0,4 кВ Л. "ТП 123 - Ближний привод".  Выполнены работы по замене ввода 0,4 кВ оп. № 1 - ТП 123</t>
  </si>
  <si>
    <t>ПС-Гатчинская (ССО): появилась "земля" на ф. 31 в сетях 6кВ. В ф. 31 отключен в ручную персоналом ССО. Сильный ветер, снег.</t>
  </si>
  <si>
    <r>
      <t xml:space="preserve">24.03.22 20:30             </t>
    </r>
    <r>
      <rPr>
        <b/>
        <sz val="8"/>
        <color rgb="FFFF0000"/>
        <rFont val="Tahoma"/>
        <family val="2"/>
        <charset val="204"/>
      </rPr>
      <t>от ДЭС</t>
    </r>
  </si>
  <si>
    <t>д.Матокса жилой дом №16 (10 квартир)</t>
  </si>
  <si>
    <t>Осмотр ТП-10. Выявлена повреждённая КЛ-10кВ от оп. №545 (ПС-47, "ЛЕНЭНЕРГО") до ТП-10. В 20:30 потребители запитаны от РИСЭ.ОМП, ремонт, ВВ испытание после ремонта, ввод в работу по нормальной схеме</t>
  </si>
  <si>
    <t>3.4.10</t>
  </si>
  <si>
    <t>КЛ-6 кВ "ПС-24 - ТП-2075"</t>
  </si>
  <si>
    <t>ТП-2070,2071, 2072, 2075, 2076, 2077, 162, 2085а, ТП-2076А, ТП-2071</t>
  </si>
  <si>
    <t>Ф. 24-01- АО от МТЗ. В результате испытаний мегаомметром обнаружена поврежденная КЛ-6 кВ, участок от ТП-2070 до ТП-2071. Подано напряжение всем потребителям, кроме ТП-2071, ТП2072. 27.03.22 2:05 РИСЭ-200 подключен к ТП-2072, ТП-2071. Напряжение подано на ТП-2072, ТП-2071. Проведены работы по ОМП КЛ. 28.03.2 19:25 Выполнен ремонт КЛ, потребители запитаны от пром.сети.</t>
  </si>
  <si>
    <t>в ТП-20 В-6 кВ "ВЛ к ТП-10" - АО от МТЗ. Отключен участок ВЛ-6 кВ к АО КБСМ, потребитель перешёл на питание от собственных ДЭС. Успешное повторное включение в ТП-20 В-6 кВ. Произведён осмотр ВЛ-6 кВ персоналом потребителя. Замечания устранены. 28.03.2022 в 19:50 восстановлена нормальная схема электроснабжения.</t>
  </si>
  <si>
    <r>
      <t xml:space="preserve">28.03.22 8:41
</t>
    </r>
    <r>
      <rPr>
        <b/>
        <sz val="8"/>
        <color rgb="FFFF0000"/>
        <rFont val="Tahoma"/>
        <family val="2"/>
        <charset val="204"/>
      </rPr>
      <t>от ДЭС</t>
    </r>
  </si>
  <si>
    <t>в/ч, КНС-1, ВНС, котельная №7, 3 ж/дома. Население 1000 человек.</t>
  </si>
  <si>
    <t>в/г 16 Каток СКА</t>
  </si>
  <si>
    <t>Нет целостности обмоток ВН Т-2. Т-2 выведен в ремонт. Произвели замену Т-2 включен в работу.</t>
  </si>
  <si>
    <t>Выехала бригада ОРБ для осмотра ВЛ-6кВ ф. 31 от ПС "Гатчинская" и  подключения РИСЭ-280 на ТП-9. Производится верховой осмотр ВЛ-6кВ ф. 31. Произвели ремонт, испытание ВКЛ-6кВ ф. 31.  16-55 отключен ДЭС. ВКЛ-6кВ ф. 31 включена в работу.</t>
  </si>
  <si>
    <r>
      <t xml:space="preserve">28.03.22 11:50
</t>
    </r>
    <r>
      <rPr>
        <b/>
        <sz val="8"/>
        <color rgb="FFFF0000"/>
        <rFont val="Tahoma"/>
        <family val="2"/>
        <charset val="204"/>
      </rPr>
      <t>от ДЭС</t>
    </r>
    <r>
      <rPr>
        <b/>
        <sz val="8"/>
        <rFont val="Tahoma"/>
        <family val="2"/>
        <charset val="204"/>
      </rPr>
      <t xml:space="preserve">
28.03.22 19:25
</t>
    </r>
  </si>
  <si>
    <t>СПб г. Ломоносов, ул. Александровская 50 (ПАО "Россети Ленэнерго")</t>
  </si>
  <si>
    <t>ПС 35/6 кВ "23" (ССО) ф. 6</t>
  </si>
  <si>
    <t>КВЛ-0.4кВ  ТП-404 ф. Управление</t>
  </si>
  <si>
    <t>здание управления Склада жидкого топлива</t>
  </si>
  <si>
    <t>Ленинградская обл. Ломоносовский р-он Пушкинское ш. (ПАО "Россети Ленэнерго")</t>
  </si>
  <si>
    <t xml:space="preserve">ПС 35/6 кВ "345" (ССО) ф. 345-05, ТП-3  </t>
  </si>
  <si>
    <t>КЛ-0,4кВ от здания №44 до ЩС здание №106 Мастерские</t>
  </si>
  <si>
    <t>в/г баня, мастерские, пожарное депо</t>
  </si>
  <si>
    <t>На ТП-3 в РУ-0,4кВ сгорели 2 ПН-250 ф. Баня</t>
  </si>
  <si>
    <t xml:space="preserve">повреждённый участок КР зд.№44 - ЩС зд.106 выведен в ремонт.                           КЛ 0,4 кВ отремонтирована. Включена в работу. </t>
  </si>
  <si>
    <t>г.Ломоносов  (ПАО "Россети Ленэнерго")</t>
  </si>
  <si>
    <t>ПС 35/6 кВ "39"  ф. 39-48</t>
  </si>
  <si>
    <t>КЛ-6кВ ф.39-48</t>
  </si>
  <si>
    <t>Отключен вручную для испытания</t>
  </si>
  <si>
    <t>Ленинградская область, п. Мистолово. ПАО "Россети Ленэнерго" "Северные электрические сети"</t>
  </si>
  <si>
    <t>ПС 35/6 кВ "365" ф. 201</t>
  </si>
  <si>
    <t>КВЛ-6 кВ ф. 365-201 (ССО)</t>
  </si>
  <si>
    <t>ТП 458</t>
  </si>
  <si>
    <t>в/г п. Мистолово. Котельная, ВНС, хранилища, здание управления.</t>
  </si>
  <si>
    <t>АО от МТЗ В 6 кВ на ПС 365, ф. 201 (ССО)</t>
  </si>
  <si>
    <t>Ф. 24-01 АО от МТЗ</t>
  </si>
  <si>
    <t>Ф. 24-01- АО от МТЗ. В результате испытаний мегаомметром обнаружена поврежденная КЛ-6 кВ, участок от ПС-24 до ТП-2075.  РИСЭ-200 подключен к ТП-2072, ТП-2071. Остальные потребители запитаны от резервного ф.24-60. 19:25 ТП-2071, ТП-2072 после ремонта КЛ запитаны от пром.сети.ОМП, земляные работы, ремонт. 30.03.22 КЛ испытания не выдержал. Выполнено ОМП, ремонт КЛ, линия включена на ХХ. 31.03.22. проверена фазировка, восстановлена нормальная схема.</t>
  </si>
  <si>
    <t>3.9.1</t>
  </si>
  <si>
    <t>Ленинградская область Приозерский р-н, п. Сторожевое (ПАО "Россети Ленэнерго"" ф-л Выборгские  ЭС )</t>
  </si>
  <si>
    <t>ПС 35/10 кВ "166" 2 СШ 10 кВ</t>
  </si>
  <si>
    <t>ПС 166 2СШ 10 кВ   (ССО)</t>
  </si>
  <si>
    <t>ТП13, ТП4, ТП5, ТП3, ТП6, ТП-795 2 СШ 10 кВ, ТП-8, ТП-36</t>
  </si>
  <si>
    <t>в/г Сторожевое:   лаборатории НИЦ Минобороны РФ. г.Приозерск: военный санаторий (котельная, корпуса жилые)</t>
  </si>
  <si>
    <t>ПС 166 2 СШ 10 кВ - АО от МТЗ</t>
  </si>
  <si>
    <t>Отключение в сети ССО, восстановлено персоналом ССО</t>
  </si>
  <si>
    <t>Ленинградская обл., Всеволожский р-он,  п.Борисова грива (филиал "Санкт-Петербургские высоковольтные эл.сети" ПАО "Россети Ленэнерго")</t>
  </si>
  <si>
    <t>ПС 35/10 кВ "633" ф. 02</t>
  </si>
  <si>
    <t>КВЛ-10 кВ ф.633-02</t>
  </si>
  <si>
    <r>
      <t xml:space="preserve">03.04.22 9:55 
</t>
    </r>
    <r>
      <rPr>
        <b/>
        <sz val="8"/>
        <color rgb="FFFF0000"/>
        <rFont val="Tahoma"/>
        <family val="2"/>
        <charset val="204"/>
      </rPr>
      <t xml:space="preserve">от ДЭС
</t>
    </r>
    <r>
      <rPr>
        <b/>
        <sz val="8"/>
        <rFont val="Tahoma"/>
        <family val="2"/>
        <charset val="204"/>
      </rPr>
      <t>03.04.22 17:45</t>
    </r>
  </si>
  <si>
    <t>вышка "Мегафон", хоз. объекты строительной компании</t>
  </si>
  <si>
    <t>ПС 633 ф. 02 - АО от МТЗ</t>
  </si>
  <si>
    <t>Ф.633-02 - АО от МТЗ, потребители перешли на питание от ТЭП(собственных ДЭС). ВВ пролетах опор №98-99 обнаружено падение дерева на провода из-за налипания снега/льда. Дерево снято, линия включена в работу</t>
  </si>
  <si>
    <t>Произвели осмотр КК-207 на КЛ-04кВ ф. КК-23 нет фазы. КК-23 сгоревших ПН нет КЛ-0,4кВ КК-23 - КК-207 выведена в ремонт. Произвели ОМП, раскопки ремонт КЛ-0,4кВ КК-23 -КК-207 включена в работу.</t>
  </si>
  <si>
    <t>Республика Карелия, п. Лендеры (АО "Прионежская сетевая компания")</t>
  </si>
  <si>
    <t>ПС 35/10 кВ "43С" ф. 02</t>
  </si>
  <si>
    <t>ВЛ-10 кВ ф. 43С-02 от оп. 28 до КТП-1</t>
  </si>
  <si>
    <t>в/г п. Лендеры (казарма, штаб, котельная, ВНС, боевые позиции)</t>
  </si>
  <si>
    <t>ф. 43С-02 (ССО) - отключен персоналом ССО по сигналу "земля в сети 10кВ". Порывистый ветер, снег.</t>
  </si>
  <si>
    <t>РЭС СПб
ПУ Кронштадт</t>
  </si>
  <si>
    <t>Ленинградская область, Всеволожский район,  п.Матокса (" ПАО "Россети Ленэнерго")</t>
  </si>
  <si>
    <t>ПС 110/10 кВ "43" ф. ЛГ-3 110 кВ</t>
  </si>
  <si>
    <t>ТП-10, ТП-1 2СШ, ТП-5А 2СШ, ТП-6А 2СШ, ТП-7А 2СШ, РП-2 2СШ, РП-10 2СШ, БКТПБ аб. 2СШ, БКТП-1аб 2СШ, ТП ССО</t>
  </si>
  <si>
    <t>Потребители ССО: п.Матокса: жилые дома, ВНС, Котельная</t>
  </si>
  <si>
    <t>ПС-43 отключение В 110 кВ ф.ЛГ-3 от "Токовая защита нулевой последовательности 4-ой ступени". На ПС-47 отключение 2СШ 10кВ (не сработал АВР 10кВ)</t>
  </si>
  <si>
    <t>ВЛ-110кВ ЛГ-3 пролёт между 8 и 9 опорами</t>
  </si>
  <si>
    <t>ПС-47 вручную подано напряжение на 2СШ 10кВ. Производится осмотр ПС и обход ВЛ-110кВ. Снято упавшее (надломленное) сухое дерево, расположенное на возвышении относительно ВЛ-110кВ ЛГ-3 касавшееся нижнего провода в середине пролета между 8 и 9 опорами, ВЛ-110кВ введена в работу, на ПС-47 восстановлена нормальная схема электроснабжения.</t>
  </si>
  <si>
    <t>Пробит при испытании. МП определено. КЛ-6кВ восстановлена.</t>
  </si>
  <si>
    <t>Ленинградская область, Всеволожский район, п.Мурино (Филиал ПАО "Ленэнерго" "Санкт-Петербургские высоковольтные электрические сети")</t>
  </si>
  <si>
    <t>ПС 35/10/6  50 ф. 10</t>
  </si>
  <si>
    <t>ТП-9022, 9023, 9024, 9025, 9026, 9027, 9028, 9029, 2350,2302, 9051; КТП-463, 911, 8340</t>
  </si>
  <si>
    <t>Пром./зона "Мурино" (11 шт ТП), МЧС, д.Новая, ж/д по ул. Оборонная</t>
  </si>
  <si>
    <t>АО от МТЗ В-6кВ на оп.№10 ф.50-10 (реклоузер)</t>
  </si>
  <si>
    <t>250</t>
  </si>
  <si>
    <t xml:space="preserve">РП-12, ТП-5, ТП-4, ТП-8340 </t>
  </si>
  <si>
    <r>
      <t xml:space="preserve">06.04.22 19:05
</t>
    </r>
    <r>
      <rPr>
        <b/>
        <sz val="8"/>
        <color rgb="FFFF0000"/>
        <rFont val="Tahoma"/>
        <family val="2"/>
        <charset val="204"/>
      </rPr>
      <t xml:space="preserve">от ДЭС
</t>
    </r>
    <r>
      <rPr>
        <b/>
        <sz val="8"/>
        <rFont val="Tahoma"/>
        <family val="2"/>
        <charset val="204"/>
      </rPr>
      <t>06.04.22 22:15</t>
    </r>
  </si>
  <si>
    <t>50</t>
  </si>
  <si>
    <t>КВЛ-6кВ ТП-405 - ТП-435</t>
  </si>
  <si>
    <t>При плановых испытаниях пробой изоляции на землю. Фа=0.</t>
  </si>
  <si>
    <r>
      <t xml:space="preserve">04.04.22 18:10 
</t>
    </r>
    <r>
      <rPr>
        <b/>
        <sz val="8"/>
        <color rgb="FFFF0000"/>
        <rFont val="Tahoma"/>
        <family val="2"/>
        <charset val="204"/>
      </rPr>
      <t>от ДЭС</t>
    </r>
    <r>
      <rPr>
        <b/>
        <sz val="8"/>
        <color indexed="8"/>
        <rFont val="Tahoma"/>
        <family val="2"/>
        <charset val="204"/>
      </rPr>
      <t xml:space="preserve">
</t>
    </r>
  </si>
  <si>
    <t>Проведен осмотр участка ВЛ 10 кВ ф.43с-02 персоналом ССО, на оп. № 28 отключен ЛР в сторону КТП-1. Ф. 43с-02 - введен в работу. Абонент в 18:10 перешел на ТЭП. 06.04. произведён осмотр ВЛ-10 кВ ф.43с-02 в сторону КТП-1. В пролётах опор 8-9 выполнено восстановление проводов. в пролётах опор 35-51 восстановлено крепление провода на изоляторах.</t>
  </si>
  <si>
    <t>КВЛ-6 кВ КТП-8340- РП-12 (КЛ-6кВ оп.49-50)</t>
  </si>
  <si>
    <r>
      <t xml:space="preserve">Осмотр, оперативные переключения, контроль изоляции КЛ 10 кВ ф. 47-212. Выявлен поврежденный участок РП 10 - ТП 4А. В 19:20 потребители запитаны от ф. 47-112. 
</t>
    </r>
    <r>
      <rPr>
        <b/>
        <sz val="8"/>
        <color rgb="FFFF0000"/>
        <rFont val="Tahoma"/>
        <family val="2"/>
        <charset val="204"/>
      </rPr>
      <t>04.04.22. ОМП КЛ, земляные работы, ремонт КЛ 10 кВ, ф. 47-212, РП 10 - ТП 4А ,ВВ испытание после ремонта ,ввод в работу по нормальной схеме</t>
    </r>
  </si>
  <si>
    <t>Ленинградская область, п. Сторожевое (ПАО "Ленэнерго" ф-л Выборгские ЭС)</t>
  </si>
  <si>
    <t>ПС 110/35/10 кВ «166» ф. 10</t>
  </si>
  <si>
    <t>2 СШ ПС 110/35/10 кВ (ССО)</t>
  </si>
  <si>
    <t>ЦРП-795 СШ № 2, ТП 5, 3, 13, ТП 6 СШ № 2</t>
  </si>
  <si>
    <t>в/г Сторожевое, ВНС, КНС</t>
  </si>
  <si>
    <t>АО 2 СШ ПС 166 (ССО)</t>
  </si>
  <si>
    <t>В ЦРП 795 в 11:33 переведена нагрузка с ф. 166-10 на ф. 166-09. Персонал ССО проводит восстановительные работы.</t>
  </si>
  <si>
    <t>Работы по устранению повреждения персоналом ССО, и подача напряжения на 2 СШ 10 кВ ПС перенесены на 11.04.22.</t>
  </si>
  <si>
    <t>г.СПб  г.Красное Село (ПАО Ленэнерго)</t>
  </si>
  <si>
    <t>ТП-380</t>
  </si>
  <si>
    <t>КЛ-0,4кВ от ТП-380 ф. гостиница</t>
  </si>
  <si>
    <t>Гостиница</t>
  </si>
  <si>
    <t>В ТП-380, РУ-0,4кВ сгорели два ПН-100 А ф. гостиница в результате повреждения КЛ 0,4 кВ от ТП-380 ф. гостиница.</t>
  </si>
  <si>
    <t>Произведен осмотр оборудования ТП-380. Повреждение  КЛ-0,4кВ ф. гостиница определено визуально. Произвели ремонт КЛ-0,4кВ, на ТП-380 заменены сгоревшие ПН-100 А, КЛ включена в работу, абоненты запитаны.</t>
  </si>
  <si>
    <t>Ленинградская область, п. Сертолово 2. (ПАО "Россети Ленэнерго" "Северные электрические сети")</t>
  </si>
  <si>
    <t>ПС 35/10 кВ «365» ф. 365-106</t>
  </si>
  <si>
    <t>ВЛ-10 кВ ф. 365-106 (ССО)</t>
  </si>
  <si>
    <t>ТП-8372, 8485, 8483</t>
  </si>
  <si>
    <t>в/г Сертолово 2 (котельная, санчасть, казармы, уч.корпус, штаб, клуб, узел связи)</t>
  </si>
  <si>
    <t>АО от МТЗ В 10 кВ ф. 365-106 (ССО).</t>
  </si>
  <si>
    <t>Восстановление персоналом ССО</t>
  </si>
  <si>
    <t>ПС 110/35/6 кВ "1" ф. 19</t>
  </si>
  <si>
    <t>Цепи учёта э/э  КТП КПП "Кулонга"</t>
  </si>
  <si>
    <r>
      <t xml:space="preserve">09.04.22 7:02 
</t>
    </r>
    <r>
      <rPr>
        <b/>
        <sz val="8"/>
        <color rgb="FFFF0000"/>
        <rFont val="Tahoma"/>
        <family val="2"/>
        <charset val="204"/>
      </rPr>
      <t>от ДЭС</t>
    </r>
  </si>
  <si>
    <t>АО АВ-0,4 кВ Т-1 КТП КПП "Кулонга" по причине повреждения в цепях учёта электроэнергии в РУ-0,4 КТП.</t>
  </si>
  <si>
    <t>Электроснабжение потребителей восстановлено по резервной схеме. Запитаны автоматически от ДЭС.</t>
  </si>
  <si>
    <t>ПС 150/110/35/6 кВ «2»  Тр-р №3</t>
  </si>
  <si>
    <t>КЛ-35 от РП  «735»  до ПС «709»  К-753</t>
  </si>
  <si>
    <t>РЭС Новгородско-Псковский ПУ Псков</t>
  </si>
  <si>
    <t>Псковская область, д.Кислово, в/г  (ПАО "Россети Северо-Запад")</t>
  </si>
  <si>
    <t>ПС-53 ф.53-09 (ССО)</t>
  </si>
  <si>
    <t>ВЛ-6кВ ф.53-09 (ССО)</t>
  </si>
  <si>
    <t>КТП-111</t>
  </si>
  <si>
    <t>КПП, узел связи, жилые одноквартирные дома - 15 шт.</t>
  </si>
  <si>
    <t>ТП114 (ССО) АО от МТЗ ф. 53-09 (ССО), На ВЛ-6кВ ТП139 - ТП111 упало дерево.</t>
  </si>
  <si>
    <t>На ВЛ 6 кВ ТП139 - ТП111 ф. 53-09 персоналом (ССО) убрано дерево, восстановлены провода в пролетах. Подано напряжение на ТП 111</t>
  </si>
  <si>
    <t>Ленинградская область п.Левашово. (филиал ПАО "Ленэнерго" "Северные электрические сети")</t>
  </si>
  <si>
    <t>ПС 35/10 кВ "615" ф. 04 ТП-241</t>
  </si>
  <si>
    <t>шина 0,4кВ фаза "С" тр-ра в ТП-241</t>
  </si>
  <si>
    <t>ТП-241 РУ-0,4 кВ</t>
  </si>
  <si>
    <t>п.Левашово  в/г№52 (казарма, котельная, склады)</t>
  </si>
  <si>
    <t>КТП-241 Неполнофазный режим,  отгорание шины 0,4 кВ тр-ра фаза "С"</t>
  </si>
  <si>
    <t>Неполнофазный режим в сети 0,4кВ от ТП-241. В результате осмотра персоналом ССО выявлено повреждение шины (вывода 0,4 кВ тр-ра 10/0,4 кВ). Персонал ССО выполнил ремонтные работы.</t>
  </si>
  <si>
    <t>КВЛ-6кВ ТП-405 - ТП-435 выведена в ремонт. Потребитель запитан по резерву. Произведен ремонт КВЛ 6кВ</t>
  </si>
  <si>
    <t>РЭС "Североморский" БрЭПС</t>
  </si>
  <si>
    <t>ПС Маяк ф. 48-ТП-87 II</t>
  </si>
  <si>
    <t>КЛ-6 кВ ПС Маяк-ТП-87 II</t>
  </si>
  <si>
    <t>При проведении осмотра выведенной в ремонт 2 С.Ш. ПС Маяк обнаружен дефект концевой муфты КЛ-6 кВ ПС Маяк-ТП-87 II. КЛ выведена в ремонт.</t>
  </si>
  <si>
    <t>Ленинградская область, 
п. Агалатово. (Филиал ПАО "Ленэнерго" "Санкт-Петербургские высоковольтные электрические сети" " Северный ВВР")</t>
  </si>
  <si>
    <t>ПС 35/6 кВ "607" ф. 23</t>
  </si>
  <si>
    <t>КЛ-6 кВ ПС-607 - РПТП-8</t>
  </si>
  <si>
    <t>РТП 8 1 СШ, ТП 4 1 СШ,  ТП 3 1 СШ, ТП 9 1 СШ, ТП 1 1 СШ,  ТП 2 1 СШ, ТП 5 1 СШ, ТП 7 1 СШ;  ТП 46, ТП 2101, ТП 2103, ТП 2419.</t>
  </si>
  <si>
    <t>п. Агалатово жилые дома, КНС, ВНС, котельная, школа, дет.сад, садоводство.</t>
  </si>
  <si>
    <t>АО от МТЗ В 6 кВ на ПС 607 ф. 23</t>
  </si>
  <si>
    <t>ПС 35/10 "259"  ф. 01</t>
  </si>
  <si>
    <t>КЛ-0.4 кВ КР ж/д 64-КР ж/д 72</t>
  </si>
  <si>
    <t>КЛ отключена вручную для испытания</t>
  </si>
  <si>
    <t>КЛ 0.4 кВ не выдержала испытание. МП определено. Произведен ремонт КЛ 0.4кВ.</t>
  </si>
  <si>
    <t>ТП-2070,2071, 2072, 2075, 2076, 2077, 162, 2085а, ТП-2076А,</t>
  </si>
  <si>
    <t>Потребители РП-12, ТП-5, ТП-4, ТП-8340 перешли на питание от собственных ДЭС. Осмотр КВЛ-6кВ, поиск повреждения. ф.50-10 успешно введен в работу до отпайки на КТП-8340 (д. Новая). Выявлена неисправная КВЛ КТП-8340 - РП-12. Определён поврежденный участок -  КЛ между оп.49-50 (параллельно проложено 2 КЛ). Повреждённая КЛ №2 отключена от оп.№49, 50. Питание участка оп.49-50 осуществляется от КЛ-№1. 22:15 - Напряжение подано всем потребителям от промышленной сети. 08.04.22. Выполнены работы по ОМП и ВВ испытанию КЛ. Выполнены работы по ремонту КЛ и восстановлению нормальной схемы</t>
  </si>
  <si>
    <t>Потребители запитаны по резерву. Произведён ремонт концевой муфты</t>
  </si>
  <si>
    <t>ПС «2» АО  В-35  М-751  от МТО с  «землей» .</t>
  </si>
  <si>
    <t>На ПС-709 успешная работа АВР-35, на ПС-356 успешная работа АВР-6. Работает бригада ОРБ по ОМП и ремонту. Установлено: вставка 6 м., две соед. муфты, кабель восстановлен, сфазирован, укрыт и введен в работу по нормальной схеме.</t>
  </si>
  <si>
    <t>Осмотр РУ 6кВ РТП-8. Отсутствует напряжение от ПС-607 ф.607-23.  С помощью УПП-10 определена поврежденная КЛ-6кВ  ПС 607 - РПТП 8. Выполнен перевод нагрузки на ф. 607-12 и 607-29. Проведено ОМП, обнаружено место повреждения КЛ. 13.04.22 Выполнен ремонт КЛ, проведены ВВ испытания, восстановлена нормальная схема электроснабжения.</t>
  </si>
  <si>
    <t>ПС 35/6 кВ "39"(ССО)  ф. 39-48</t>
  </si>
  <si>
    <t>В сетях ССО</t>
  </si>
  <si>
    <t>ТП-470, ТП-437, ТП-421, ТП-418, РП-413, ТП-412, ТП-433, ТП-417, ТП-447, ТП-443, ТП-415, ТП-464</t>
  </si>
  <si>
    <t>Ломоносовский порт, порт "Балтимор", крановый завод, 4 в/ч</t>
  </si>
  <si>
    <t>Авария на ПС-39 (ССО), в сетях ССО</t>
  </si>
  <si>
    <t>Абоненты ф. 39-48 запитаны по резерву персоналом "Оборонэнерго". В 20:35 персоналом ССО подано питание по ф. 39-48.</t>
  </si>
  <si>
    <t>КЛ-35 от РП  «735»  до ПС «709»  К-754</t>
  </si>
  <si>
    <t>ТП-404 целые все ПН напряжение абоненту уходит по ф. Управление, у абонента нет фазы.</t>
  </si>
  <si>
    <t>Смонтирована временная перемычка, напряжение потребителю подано. Произведён ремонт КЛ-0,4кВ. Подано питание абоненту по нормальной схеме электроснабжения.</t>
  </si>
  <si>
    <t>ПС 35/6 кВ "392" ф. 8</t>
  </si>
  <si>
    <t>КЛ-0,4 кВ Л-19 "ТП-13 - КР 0,4 кВ д. №2 ул. Героев Тумана"</t>
  </si>
  <si>
    <t>Подъезды №№ 6, 7 жилого дома №2 ул. Героев Тумана.</t>
  </si>
  <si>
    <t>ТП-13 РУ-0,4 кВ перегорание ПР-400 на фазе "В" Л-19 от КЗ в сетях потребителя.</t>
  </si>
  <si>
    <t>Выполнена замена ПР-400 в РУ-0,4 кВ ТП-13 на Л-19, восстановлено электроснабжение по нормальной  схеме.</t>
  </si>
  <si>
    <t>Мурманская обл., 
п. Видяево.                                                 ПАО "Россети Северо-Запад" (ССО)</t>
  </si>
  <si>
    <t>ТП-23</t>
  </si>
  <si>
    <t>КЛ-0,4 кВ 
ТП-23 - д.№7 ул. Центральная</t>
  </si>
  <si>
    <t>жил. дом №7 (120 чел.)</t>
  </si>
  <si>
    <t>16.04.22  20:15 ТП-23 РУ-0,4 кВ яч.6, КР-0,4кВ   д№7 сгорели ПН-250 Ф "В" .</t>
  </si>
  <si>
    <t>16.04.22 21:07 д.№7 ул. Центральная запитан по резерву (через КР-0,4кВ д.№3 ул. Центральная). Замерено Rиз.      КЛ-0,4кВ  ТП-23 -д.№7 ул. Центральная: КЛ на повреждении. Производятся работы по отысканию места повреждения  и восстановлению КЛ-0,4кВ. 16.04.22 22:10 определено место повреждения КЛ-0,4кВ ТП-23-д.№7 ул. Центральная: -концевая муфта в КР-0,4 кВ д.№7. 17.04.22 0:15 произведен монтаж концевой муфты КЛ-0,4 кВ ТП-23-д.№7 ул.Центральная.Заменены ПН-250 в РУ-0,4 кВ ТП-23 и КР-0,4 кВ д.№7 . Дом №7 запитан по-штатному.</t>
  </si>
  <si>
    <t>Ленинградская область, Лодейное Поле (АО Оборонэнерго)</t>
  </si>
  <si>
    <t>ПС-35/10/6 кВ 31 ф.11</t>
  </si>
  <si>
    <t>КЛ-6кВ ТП-25 -ТП-27</t>
  </si>
  <si>
    <t>ТП-27</t>
  </si>
  <si>
    <r>
      <rPr>
        <b/>
        <sz val="8"/>
        <color theme="1"/>
        <rFont val="Tahoma"/>
        <family val="2"/>
        <charset val="204"/>
      </rPr>
      <t xml:space="preserve">17.04.22 11:50
</t>
    </r>
    <r>
      <rPr>
        <b/>
        <sz val="8"/>
        <color rgb="FFFF0000"/>
        <rFont val="Tahoma"/>
        <family val="2"/>
        <charset val="204"/>
      </rPr>
      <t>от ДЭС</t>
    </r>
  </si>
  <si>
    <t>Лодейное Поле, аэродром (ГСМ)</t>
  </si>
  <si>
    <t>АО от МТЗ В-6кВ на ТП-25 из-за повреждения КЛ-6кВ Л.ТП25-ТП27,  на ТП-27 видимое повреждение концевой муфты 6кВ</t>
  </si>
  <si>
    <t>осмотр, вывод поврежденной КЛ-6кВ в ремонт, 11:50 установлен генератор 5, 5кВ для работы ГСМ; контроль изоляции КЛ-0,4кВ от ТП-27 мегомметром; ремонт концевой муфты 6кВ Л.ТП25-ТП27, ремонт, ВВ испытание после ремонта, ввод в работу</t>
  </si>
  <si>
    <t>Ленинградская область, Выборгский район, п.Каменка (АО Оборонэнерго)</t>
  </si>
  <si>
    <t>ПС -35/10 кВ Бобочинская ф.11 ТП-11</t>
  </si>
  <si>
    <t>КЛ-0,4кВ Л-1 ввод №1, ТП-11 - ВРУ казарма</t>
  </si>
  <si>
    <t>ВРУ казарма</t>
  </si>
  <si>
    <t>п.Каменка казарма (инв.№29)</t>
  </si>
  <si>
    <t>АО от МТЗ В-0,4кВ Л-1 ввод №1 КЛ-0,4кВ Л.ТП11-ВРУ казарма</t>
  </si>
  <si>
    <t>осмотр, вывод поврежденной КЛ-0,4кВ в ремонт, 12:00 ввод в работу от ТП-11 ввода №2 на казарму, ремонт концевой муфты 0,4кВ ввода №1.Ремонт, ВВ испытание после ремонта, ввод в работу</t>
  </si>
  <si>
    <t>Ленинградская область, Всеволожский район, п.Токсово (Ленэнерго Всеволожские сети )</t>
  </si>
  <si>
    <t xml:space="preserve">ПС-35/10 кВ 601 ф.08  ССО </t>
  </si>
  <si>
    <t>в сети  10кв ССО</t>
  </si>
  <si>
    <t>ТП-429,430,2308</t>
  </si>
  <si>
    <t>п.Токсово: ул.Привокзальная  д19, пер. Короткий</t>
  </si>
  <si>
    <t>АО от МТЗ В-10кВ Ф.601-08</t>
  </si>
  <si>
    <t>ПС-35/10 кВ 601 ф.08  ССО, ТП-429</t>
  </si>
  <si>
    <t>АО от МТЗ на ТП-429 РУ-10кВ яч.№3 вышли из строя три ПТ-1.1-10-31, 5 УЗ-КЭАЗ</t>
  </si>
  <si>
    <t>ТП-9001 Аб.</t>
  </si>
  <si>
    <t>п.Токсово Аб. ТСЖ "пер. Короткий"</t>
  </si>
  <si>
    <t>ВКЛ-10кВ ТП-429 - ТП-9001</t>
  </si>
  <si>
    <t>Ленинградская область, Выборгский район п.Приветнинское (филиал "Выборгские электрические сети" ПАО "Россети Ленэнерго")</t>
  </si>
  <si>
    <t>ПС 35/10 кВ "Молодежная" ф. 04</t>
  </si>
  <si>
    <t>КЛ-10 кВ  ЦРП-ТП-10</t>
  </si>
  <si>
    <t>8 ТП (ЦРП, ТП-1, 3,  6, 9, 10, 12, 13)</t>
  </si>
  <si>
    <t>в/ч п. Приветнинское (казарма, склад)</t>
  </si>
  <si>
    <t>п.Токсово: ул.Привокзальная  д19, 17, 23, пер. Короткий</t>
  </si>
  <si>
    <t>КВЛ-10кВ Л.ТП-429 - ТП-9001 выведена в ремонт, сообщено диспетчеру ТСЖ. Повреждение устранено персоналом абонента. Оборудование введено в работу по нормальной схеме.</t>
  </si>
  <si>
    <t>Ленинградская область, Всеволожский район, п.Лехтуси (филиал "Северо-Западный" АО "Оборонэнерго")</t>
  </si>
  <si>
    <t>ПС 110/35/10 кВ "47" ф. 212 РП-10</t>
  </si>
  <si>
    <t>Блок релейной защиты вакуумного выключателя в РП-10 РУ-10 кВ яч. 12</t>
  </si>
  <si>
    <t>КЛ -10 кВ "РП-10 - ТП-8А"</t>
  </si>
  <si>
    <t>КВЛ-10 кВ ф. 537-309 (ССО)</t>
  </si>
  <si>
    <t>ТП-8387, 8451, 8376, КТП "Особый статус"(Аб)</t>
  </si>
  <si>
    <t>АО от МТЗ В 10 кВ ф. 537-309 (ССО)</t>
  </si>
  <si>
    <t>Ф. 24-01- АО от МТЗ. В результате испытаний мегаомметром обнаружена поврежденная КЛ-6 кВ, участок от ПС-24 до ТП-2075. Потребители запитаны от резервного ф.24-60. ОМП. 20.04.22 выполнен ремонт, ВВ испытания, фазировка КЛ.</t>
  </si>
  <si>
    <t>Мурманская обл. Кольский район, 
г. Заозерск 
(ПАО "Россети Северо-Запада")</t>
  </si>
  <si>
    <t>КЛ-6кВ Л-86 ПС  "50" ф.5 -ТП-14</t>
  </si>
  <si>
    <t>ТП-14, 5, 35, 36, 32, 25. КТП-6, 41, 11, 57, 26. РП-1 2 с.ш.-6кВ.</t>
  </si>
  <si>
    <t>Объекты Минобороны России.                              Население отсутствует</t>
  </si>
  <si>
    <t>12:40 ПС 150/35/6 "50" (ССО) аварийно отключился В-6 ф.5. Блинкеров работы защит не выпало.</t>
  </si>
  <si>
    <t>В 02:45 Персоналом ССО на оп. 177 отключен РЛНД 23 в направлении ТП48, ТП48А. Ф. Л-17-05 введен в работу.  Персонал ПУ Петрозаводск вызван на работу. Осмотр ТП-48,48а ;неотложный осмотр ОЛ.оп177-ТП48 ,замена на РЛНД №23 фаза "А" двух опорных изолятора на подвижном и неподвижном контактах</t>
  </si>
  <si>
    <t>Ленинградская область, Всеволожский район,   п.Елизаветинка (Филиал "Северо-Западный" АО "Оборонэнерго")</t>
  </si>
  <si>
    <t>П.Новый Учхоз (450 чел. Котельная, ВНС ), Учебный центр ВКА, СНТ</t>
  </si>
  <si>
    <t>П. Новый Учхоз (450 чел. Котельная, ВНС ), Учебный центр ВКА, СНТ</t>
  </si>
  <si>
    <t>Тех. территория, водонасосная, котельная, ГСМ</t>
  </si>
  <si>
    <t>отключен участок ВЛ-10 кВ ССО.  Персонал АО "Оборонэнерго" осмотрел свою оборудование, дефектов нет. ВЛ-10 кВ ф.17-05 включена в работу до оп.№187, напряжение подано нат ТП-48, ТП-48А, ТП-49 (жилые дома, котельная, ВНС). Выполнен ремонт персоналом ССО, линия введена в работу.</t>
  </si>
  <si>
    <t>Ленинградская область, п.Симагино( Филиал ПАО "Россети Ленэнерго" "Выборгские электрические сети")</t>
  </si>
  <si>
    <t>ПС-Гатчинская, В фид.31 отключен в ручную персоналом ССО. Производится осмотр ВЛ-6кВ. Найдено повреждение изолятора на отпайке абонента, отпайка отключена.</t>
  </si>
  <si>
    <t>п.Агалатово, п.Касимово ,СНТ 12 шт, д.Сарженка (3000 чел. )</t>
  </si>
  <si>
    <t>Потребители запитаны от собственных ТЭП. Персоналом Оборонэнерго выполнен осмотр  ВЛ 10кВ снято дерево. Персоналом ССО ВЛ 10кВ включена в работу успешно.</t>
  </si>
  <si>
    <t>Республика Карелия,  Сенежский р-н,  в/г №24 п. Кочкома (ОАО "СУАЛ", филиал "НАЗ СУАЛ")</t>
  </si>
  <si>
    <t>Неуспешное повторное включение. В 10:30 к ТП-3 подключен РИСЭ-200 для работы ВНС, котельной, столовой. Осмотр, оп.17 восстановление шлейфа фаза "В"</t>
  </si>
  <si>
    <t>Республика Карелия,  Сенежский р-н,  в/г п. Кочкома (ОАО "СУАЛ", филиал "НАЗ СУАЛ")</t>
  </si>
  <si>
    <t>г.СПб, ул. Атаманская д.6  (ПАО Россети Ленэнерго)</t>
  </si>
  <si>
    <t>КЛ-6кВ Л-78 ПС  "50" ф.21 - ТП-67</t>
  </si>
  <si>
    <t>кТП-23, 1 с.ш.-6кВ ТП-67</t>
  </si>
  <si>
    <t>23.04.22 17:25</t>
  </si>
  <si>
    <t>17:25 ПС 150/35/6 "50" (ССО) аварийно отключился по дуговой защите Т-1. Блинкеров работы защит не выпало. Вероятная  причина срабатывания дуговой защиты Т-1- КЗ на КЛ-6кВ Л-78 Ф-21 ПС 150/35/6 "50" (ССО) и неотключение по МТЗ В-6 Ф-21 ПС-50 (ССО).</t>
  </si>
  <si>
    <t>ТП-34, кТП-17, 1 с.ш.-ТП-46, 1с.ш-6кВ ТП-18, ТП-65</t>
  </si>
  <si>
    <t>Республика Карелия, ст. Шуйская  (Прионежская ПСК )</t>
  </si>
  <si>
    <t>ПС 35/10/6 кВ 21 ф.07 ТП-16 ССО</t>
  </si>
  <si>
    <t>КЛ-0,4кВ Л.ТП16-ВРУ спец./площадка</t>
  </si>
  <si>
    <t>ВРУ 0,4кВ спец./площадка</t>
  </si>
  <si>
    <r>
      <t>24.04.22 9:00</t>
    </r>
    <r>
      <rPr>
        <b/>
        <sz val="8"/>
        <color rgb="FFFF0000"/>
        <rFont val="Tahoma"/>
        <family val="2"/>
        <charset val="204"/>
      </rPr>
      <t xml:space="preserve"> 
от ДЭС</t>
    </r>
  </si>
  <si>
    <t>ст. Шуйская в/г №1, спец/площадка</t>
  </si>
  <si>
    <t>АО от МТЗ  АВ-250 А на ТП-16 из-за повреждения концевой муфты 0,4кВ в ВРУ спец./площадки</t>
  </si>
  <si>
    <t>осмотр, ремонт концевой муфты 0,4кВ</t>
  </si>
  <si>
    <t>КЛ 0,4кВ выведена в ремонт. Потребитель запитан по временной схеме.  Произвели ОМП, раскопки в МП КЛ-0.4кВ  включена в работу.</t>
  </si>
  <si>
    <t>Ленинградская область, п. Великое (Филиал ПАО "Ленэнерго" Выборгские электрические сети")</t>
  </si>
  <si>
    <t>ПС 35/10 кВ "Кондратьевская" ф. 05</t>
  </si>
  <si>
    <t>КВЛ 10 кВ "Кондратьевская" ф. 05</t>
  </si>
  <si>
    <t>КТП-83, 82, 82А</t>
  </si>
  <si>
    <t>тех. объекты войсковой части, казарма</t>
  </si>
  <si>
    <t>ПС 35/10 кВ "Кондратьевская" ф.05, оп.№ 57 отключен ЛР к КТП-83 в связи с режимом "Земля в сети" персоналом ССО.</t>
  </si>
  <si>
    <t>Выполнен осмотр ВЛ 10 кВ, в пролете оп. № 5 - 6 обнаружен обрыв 2-х проводов упавшим деревом. Выполнен ремонт ВЛ, собрана нормальная схема.</t>
  </si>
  <si>
    <t>г.СПб, ул. Академика Лебедева д.6 (ПАО "Россети Ленэнерго")</t>
  </si>
  <si>
    <t>ПС 35/6 кВ "11" ф. 11-13</t>
  </si>
  <si>
    <t>КЛ 6 кВ  ТП-7755 - ТП-7728</t>
  </si>
  <si>
    <t>Ленинградская область, п. Сертолово-2. (филиал ПАО "Ленэнерго" "Северные электрические сети")</t>
  </si>
  <si>
    <t>ПС 35/10 кВ "537" ф. 302</t>
  </si>
  <si>
    <t>КЛ 10 кВ ф. 537-302 (ССО)</t>
  </si>
  <si>
    <t>ТП-8372, 8485, 8483, 2427</t>
  </si>
  <si>
    <t>в/г Сертолово 2. котельная, санчасть,  4 казармы, 2 уч.корпуса, КПП, штаб, клуб, узел связи, ВНС.</t>
  </si>
  <si>
    <t>АО от МТЗ В 10 кВ ф. 537-302 (ССО)</t>
  </si>
  <si>
    <t>РЭС Александровский ПУ Алакурттинский</t>
  </si>
  <si>
    <t>Мурманская обл., Кандалакшский р-он, с. Алакуртти (Россети Северо-Запада Мурманский филиал)</t>
  </si>
  <si>
    <t>ПС 150 кВ Алакуртти (ПС 95) (ССО) ф. 14</t>
  </si>
  <si>
    <t xml:space="preserve">КЛ-0,4кВ Л-1 ТП-1А </t>
  </si>
  <si>
    <t>Мурманская обл., Кандалакшский р-он, с.п. Алакуртти ул. Н.Набережная д.5. (200 человек)</t>
  </si>
  <si>
    <t>ТП-1А перегорание 2-х Пр.-0,4кВ на Л-1 по причине КЗ на КЛ-0,4кВ</t>
  </si>
  <si>
    <t>СПб г. Ломоносов  (ПАО "Россети Ленэнерго")</t>
  </si>
  <si>
    <t>КЛ-6кВ ТП-404 - ТП-406 "Б"</t>
  </si>
  <si>
    <t>При проведении планового испытания повышенным напряжением КЛ-6 кВ ТП-404-ТП-406 "Б"  испытание не выдержала.</t>
  </si>
  <si>
    <t>КЛ выведена в ремонт. Потребители остались включены по резервной схеме. МП определено. Произведен ремонт. КЛ включена по нормальной схеме.</t>
  </si>
  <si>
    <t>Ленинградская область п. Каменка (АО "Оборонэнерго")</t>
  </si>
  <si>
    <t>ПС 35/10 кВ "Бобочинская" ф. 08</t>
  </si>
  <si>
    <t>КЛ-10 кВ ПС "Бобочинская" - оп.№1 в сторону ТП-280,281</t>
  </si>
  <si>
    <t>2 шт. (ТП - 280,281)</t>
  </si>
  <si>
    <t>в/г п.Кирилловское ТП-280,281</t>
  </si>
  <si>
    <t>АО от МТЗ В 10 кВ на ПС Бобочинская ф. 08</t>
  </si>
  <si>
    <t>Произведён осмотр КЛ, Выявлено повреждение концевой муфты КЛ-10 кВ ПС "Бобочинская" - оп.№1 в сторону ТП-280,281. выполнен ремонт КЛ. Восстановлена нормальная схема.</t>
  </si>
  <si>
    <t>ПС 110/10 кВ "514" ф. 210</t>
  </si>
  <si>
    <t>КЛ-0,4кВ КР-5-ЩС КПП</t>
  </si>
  <si>
    <t>КПП автопарк</t>
  </si>
  <si>
    <t>В ТП-337, РУ-0,4кВ сгорели ПН ф. КР-5</t>
  </si>
  <si>
    <t>Произведен осмотр оборудования. Выявлено повреждение  КЛ-0,4кВ КР-5-ЩС КПП. Произвели ремонт КЛ-0,4кВ, КЛ включена в работу, абоненты запитаны.</t>
  </si>
  <si>
    <t>РЭС Александровский ПУ Африканда</t>
  </si>
  <si>
    <t>Мурманская обл., Полярнозоринский округ, п. Африканда (Россети Северо-Запада Мурманский филиал)</t>
  </si>
  <si>
    <t>ПС 110/10 кВ "61" (ССО) ф. 2</t>
  </si>
  <si>
    <t>КЛ-10 кВ КЛ-1 "ПС-61 - ТП-1"</t>
  </si>
  <si>
    <t>4 шт. (ТП-1, ТП-12, ТП-14, ТП Ростелеком)</t>
  </si>
  <si>
    <t>3 жилых дома (150 чел), 2 котельные, объекты в/ч</t>
  </si>
  <si>
    <t>ПС-61 (РЖД) РУ-10 кВ АО В-10 ф. 2  - повреждение КЛ-10 кВ КЛ-1 (ПС-61 - ТП-1).</t>
  </si>
  <si>
    <t>Выполнены переключения в распределительных сетях 10 кВ, восстановлено электроснабжение по резервной схеме. КЛ-1 выведена в резерв. Выполнен ремонт концевой заделки КЛ-1 в ТП-1, КЛ-1 введена в работу по нормальной схеме</t>
  </si>
  <si>
    <t>При проведении плановых работ КЛ-6кВ "ТП-7728 - ТП-7755" испытания не прошла.</t>
  </si>
  <si>
    <t>Выведена в ремонт КЛ-6кВ "ТП-7728 - ТП-7755". Проведено ОМП. Произведён ремонт КЛ 6кВ</t>
  </si>
  <si>
    <t>РЭС Новгородско-Псковский ПУ Новгород</t>
  </si>
  <si>
    <t>Новгородская область, Новгородский район, д. Новоселицы  (ПАО "Россети Северо-Запад")</t>
  </si>
  <si>
    <t xml:space="preserve">ПС Новоселицы 110/35/10 кВ ф. 4 (ССО) </t>
  </si>
  <si>
    <t>ВЛ 0,4кВ ТП 1 ВЛ 1</t>
  </si>
  <si>
    <t>общежитие (8 семей)</t>
  </si>
  <si>
    <t xml:space="preserve">ТП 1 ВЛ 1 0,4 кВ пролёт оп. 3-4 обрыв  провода, в результате падения ветки дерева. </t>
  </si>
  <si>
    <t>Выполнен осмотр ВЛ 1 0,4 кВ. Устранён обрыв провода в  пролёте оп. 3-4, заменена 1 ПН 2 в ТП 1.</t>
  </si>
  <si>
    <t>Ленинградская область, д. Матокса.  (Филиал "Северные электрические сети" ПАО "Россети Ленэнерго")</t>
  </si>
  <si>
    <t>ПС 110/35/10 кВ «47» ф. 215</t>
  </si>
  <si>
    <t>ВЛ 10 кВ  ф. 47-215</t>
  </si>
  <si>
    <t>д. Матокса: 2 жилых дома (8 квартир)</t>
  </si>
  <si>
    <t xml:space="preserve"> ПС 47 ф. 215 отключен вручную</t>
  </si>
  <si>
    <t>ПС 47 ф. 215 отключен вручную для замены опоры 10 кВ ВЛ-10 кВ ССО. Персонал ССО выполнил ремонт, линия введена в работу</t>
  </si>
  <si>
    <t>Ленинградская область, Волховский район, п. Новая Ладога (филиал "Новоладожские эл.сети" ПАО "Россети Ленэнерго")</t>
  </si>
  <si>
    <t>ПС 110/ 35/10 кВ "227" ф. 03 ТП-1</t>
  </si>
  <si>
    <t>ф.227-03 ТП-1 ВРУ-0,4 кВ жил.дом №1 (Аб)</t>
  </si>
  <si>
    <t>ВРУ-0,4 кВ жил.дом №1, 3, 4</t>
  </si>
  <si>
    <t>п. Новая Ладога 3 жилых дома</t>
  </si>
  <si>
    <t>ТП-1 перегорел ПН-2-250</t>
  </si>
  <si>
    <t>п. Новая Ладога. Неполнофазный режим от ТП-1 в жилых домах. ТП-1 перегорел ПН-2-250 из-за КЗ в сети абонента (в ВРУ-0,4 кВ жил.дома). ПН заменён, напряжение подано всем потребителям.</t>
  </si>
  <si>
    <t>Ленинградская область  п.Мяглово(Филиал ПАО "Россети Ленэнерго" "Северные электрические сети")</t>
  </si>
  <si>
    <t>КВЛ-10 кВ 
ф. 244-07 (ССО)</t>
  </si>
  <si>
    <t>КВЛ-10 кВ 
ф. 244-07  (ССО)</t>
  </si>
  <si>
    <t>ТП-2033 РУ-0,4 кВ</t>
  </si>
  <si>
    <t>п. Мяглово: котельная, ВНС, жилые дома</t>
  </si>
  <si>
    <t>ПС 244 ф.07 - АО от МТЗ</t>
  </si>
  <si>
    <t>ПС 244 ф.07 - АО от МТЗ, пресноал ССО выехал для ликвидации ТН.  Персоналом ССО ВЛ-10 кВ успешно введена в работу.</t>
  </si>
  <si>
    <t xml:space="preserve">Выполнен осмотр оборудования, замеры сопротивления изоляции. Определено повреждение: КЛ-0,4 кВ. Проложена временная КЛ-0,4 кВ от ТП до ж/д. Электроснабжение потребителей восстановлено по временной схеме. Выполнен ремонт Л-1, смонтирована кабельная вставка 1 метр, установлены две соединительные муфты. Л-1 введена в работу по нормальной схеме. </t>
  </si>
  <si>
    <t>КЛ-6кВ ТП-453 - ТП-423</t>
  </si>
  <si>
    <t>ТП-453</t>
  </si>
  <si>
    <t>ВНС вв2, клуб, рынок, уличное освещение, м-н "Пятерочка" вв.2</t>
  </si>
  <si>
    <t>Поступило сообщение ПС-Ирмино (ССО) ф. 02 земля в сети 6кВ</t>
  </si>
  <si>
    <t>КЛ-10 кВ  "ПС - оп. № 1" ф. 03 "Симагино"</t>
  </si>
  <si>
    <t>8 шт. ТП (Аб)</t>
  </si>
  <si>
    <t>СНТ Верес, фермерское хозяйство, карьер, СНТ Сабур, Надежда.</t>
  </si>
  <si>
    <t>ПС Симагино ф. 03 В 10 кВ на ПС отключен по ТУ персоналом ССО из-за "Земли в сети 10 кВ".</t>
  </si>
  <si>
    <t>ПС Симагино ф. 03 - "Земля в сети 10 кВ", отключен по ТУ персоналом ССО. Персоналом "Оборонэнерго" проведены оперативные переключения, определен поврежденный участок. Выполнен осмотр ВЛ 10 кВ оп. № 1 - 28, в пролете оп. № 7-8 обнаружено дерево на проводах ВЛ. Дерево снято с проводов. При включении ф. 03  - "Земля в сети 10 кВ" ф. "А". На оп. № 1 отсоединена КЛ 10 кВ  "ПС - оп. № 1". При подаче напряжения на КЛ -  "Земля в сети 10 кВ" ф. "А". Проведены работы по ОМП, ремонту, ВВ испытанию КЛ.</t>
  </si>
  <si>
    <t>ПС 21 ф. 20</t>
  </si>
  <si>
    <t>КЛ-0,4 кВ КК-11 -КК-19</t>
  </si>
  <si>
    <t>При проведении планового осмотра КК-11 обнаружены сгоревшие два ПН ф. КК-19</t>
  </si>
  <si>
    <t>АО от МТЗ МВ-10 кВ на ЦРП яч.4</t>
  </si>
  <si>
    <t>Осмотр, вывод поврежденной КЛ-10 кВ  ЦРП-ТП-10 в ремонт, включение ТП-10, ТП-9 по резерву от ТП-13.ОМП, ремонт,  ВВ испытание после ремонта, ввод в работу</t>
  </si>
  <si>
    <t>Ленинградская область, Всеволожский район, п.Елизаветинка (ПАО "Россети Ленэнерго" филиал "Санкт-Петербургские высоковольтные эл.сети")</t>
  </si>
  <si>
    <t>ПС 35/6 кВ "607" ф. 11</t>
  </si>
  <si>
    <t>тех. объекты  МО РФ (2 котельные, полигон), ВНС, СНТ Агат, СНТ Агалатово, СНТ Инженерное, СНТ Елизаветинское, п.Елизаветинка</t>
  </si>
  <si>
    <t xml:space="preserve">Ф.607-11 в ТП-20 В-6 кВ "ВЛ к ТП-10" - АО от МТЗ, </t>
  </si>
  <si>
    <t>в ТП-20 В-6 кВ "ВЛ к ТП-10" - АО от МТЗ. Отключен участок ВЛ-6 кВ к АО КБСМ, потребитель перешёл на питание от собственных ДЭС. Успешное повторное включение в ТП-20 В-6 кВ. Персонал КБСМ провел осмотр и устранил повреждение на ВЛ</t>
  </si>
  <si>
    <r>
      <t xml:space="preserve">06.05.22 22:25 
</t>
    </r>
    <r>
      <rPr>
        <b/>
        <sz val="8"/>
        <color rgb="FFFF0000"/>
        <rFont val="Tahoma"/>
        <family val="2"/>
        <charset val="204"/>
      </rPr>
      <t>от ДЭС</t>
    </r>
  </si>
  <si>
    <t>РЭС ЛО-Северный ПУ Всеволожск.</t>
  </si>
  <si>
    <t>Ленинградская область, п.Ваганово (Филиал ПАО "Ленэнерго" "Санкт-Петербургские высоковольтные электрические сети")</t>
  </si>
  <si>
    <t>ПС 35/10 кВ «636» ф. 10</t>
  </si>
  <si>
    <t>ВЛ 0,4 кВ "ТП1 - Штаб"</t>
  </si>
  <si>
    <r>
      <t xml:space="preserve">07.05.22 8:30
</t>
    </r>
    <r>
      <rPr>
        <b/>
        <sz val="8"/>
        <color rgb="FFFF0000"/>
        <rFont val="Tahoma"/>
        <family val="2"/>
        <charset val="204"/>
      </rPr>
      <t>от ДЭС</t>
    </r>
  </si>
  <si>
    <t>Штаб в в/г п. Ваганово</t>
  </si>
  <si>
    <t>Падение дерева на ВЛ 0,4 кВ с обрывом проводов в пролете оп. № 6 - 7, Л. "ТП1 - Штаб". АО АВ 0,4 кВ.</t>
  </si>
  <si>
    <t xml:space="preserve">8:30 потребитель перешел на ТЭП. Выполнен осмотр ВЛ 0,4 кВ "ТП1 - Штаб" и РУ 0,4 кВ ТП 1. Ремонт ВЛ. </t>
  </si>
  <si>
    <t>г. Кронштадт, Восстания д.17 (АО Оборонэнерго)</t>
  </si>
  <si>
    <t>КЛ-0,4кВ ТП-84 -КК-207</t>
  </si>
  <si>
    <t>В ТП-84 отключился АВ 0.4 кВ ф.КК-207. Повреждение КЛ 0.4кВ "ТП-84-КК-207"</t>
  </si>
  <si>
    <t>г.СПб, Литейный пр. д.3 (ПАО Ленэнерго)</t>
  </si>
  <si>
    <t>ТП-991(ССО)</t>
  </si>
  <si>
    <t>Михайловская арт.академия: столовая</t>
  </si>
  <si>
    <t>Отключение в сети ССО</t>
  </si>
  <si>
    <t>Ленинградская область, Всеволожский район, д.Варзолово (филиал ПАО Россети "Ленэнерго" "Северные эл. сети" )</t>
  </si>
  <si>
    <t>ПС 35/10 кВ «43» ф. 09</t>
  </si>
  <si>
    <t>ТП-8689</t>
  </si>
  <si>
    <t>д. Варзолово 10 частных жилых домов (35 жителей)</t>
  </si>
  <si>
    <t xml:space="preserve">АО от МТЗ В 10 кВ ф. 43-09 (ССО) на ПС 43. </t>
  </si>
  <si>
    <t>Персоналом ССО отключен ЛР 10 кВ в сторону ТП 8689 в 07:40 ф. 43-09 введен в работу. Произведён осмотр ОЛ к ТП-8689, произведён осмотр ТП-8689. В ТП-8689 РУ-10 кВ заменены проходные изоляторы фаз "А,С", восстановлены повреждённые шлейфа.</t>
  </si>
  <si>
    <t>Неполнофазный режим работы оборудования потребителей от ТП-123</t>
  </si>
  <si>
    <t>Произведен осмотр ТП-123, ВЛ-0,4 кВ. В ТП-123 заменён ПН-2 линии "На склад ГСМ".</t>
  </si>
  <si>
    <t>АО В-10кВ Ф.309 на ПС-537 от МТЗ</t>
  </si>
  <si>
    <t>Восстановлено  персоналом ССО</t>
  </si>
  <si>
    <t>ПС 150 кВ Алакуртти (ПС 95) (ССО) ф. 2</t>
  </si>
  <si>
    <t>КЛ 10 кВ КЛ-27 "ТП-6 - ТП-17"</t>
  </si>
  <si>
    <t>2шт. (ТП- 2, ТП-6)</t>
  </si>
  <si>
    <t>ПС-95 (ССО) АО В-10кВ Ф. 2 от МТЗ. Повреждение КЛ-10кВ КЛ-27</t>
  </si>
  <si>
    <t>1шт. (ТП-17)</t>
  </si>
  <si>
    <t>КНС, Теплопункт, Психоневрологический диспансер.</t>
  </si>
  <si>
    <t>ПС 35/6 кВ "392" ф. 19</t>
  </si>
  <si>
    <t>КЛ 6 кВ КЛ-62 "ТП-57 - ТП-70"</t>
  </si>
  <si>
    <t>5шт.(ТП-43, 61, 28, 70, 57)</t>
  </si>
  <si>
    <t>11 жилых домов (1400 чел.), Дет. Сад, ДШИ, Больница, Поликлиника.</t>
  </si>
  <si>
    <t>ПС-392 АО от МТЗ В-6 ф. 19 - повреждение КЛ-6 кВ КЛ-62</t>
  </si>
  <si>
    <t>Выполнены переключения в распределительных сетях 6кВ, восстановлено электроснабжение по резервной схеме. КЛ-62 выведена в ремонт. 09.05.2022 определено место повреждения КЛ-62. Выполнен ремонт КЛ-62, смонтирована кабельная вставка 5 метров, установлены две соединительные муфты. КЛ-62 введена в работу.</t>
  </si>
  <si>
    <t>Ленинградская область, Всеволожский район п.Елизаветинка (Филиал ПАО "Ленэнерго" "Санкт-Петербургские высоковольтные электрические сети" " Северный ВВР")</t>
  </si>
  <si>
    <t>ПС 35/10/6 кВ 607 ф.11  ТП-20</t>
  </si>
  <si>
    <t>КТПн-1,2 ;ТП-10,11,16,17,23,18</t>
  </si>
  <si>
    <t>СНТ "Агалатово", Монастырское" ,в/ч Елизаветинка ,аб. КБСМ</t>
  </si>
  <si>
    <t>АО от МТЗ В-6кВ на ТП-20  Л.ТП20-ТП10 из-за повреждения в сети Аб.</t>
  </si>
  <si>
    <t>осмотр, повторное успешное включение В-6кВ на ТП-20</t>
  </si>
  <si>
    <t>г.Санкт-Петербург, Ржевка, Рябовское шоссе 130 (ПАО "Ленэнерго" "Санкт-Петербургские высоковольтные эл.сети")</t>
  </si>
  <si>
    <t>ПС 35/10/6 кВ 24 ф.01</t>
  </si>
  <si>
    <t>КЛ-6кВ ПС-24-ТП-2075</t>
  </si>
  <si>
    <t>ТП-2075,2076,2070,2071,2072,2077,162,2085а</t>
  </si>
  <si>
    <t>полигон "Ржевка", общежитие</t>
  </si>
  <si>
    <t>КВЛ-6кВ ТП-11 -АО "КБСМ"</t>
  </si>
  <si>
    <t xml:space="preserve">тех. объекты  МО РФ (2 котельные, полигон), ВНС, СНТ Агат, СНТ Агалатово, СНТ Инженерное, СНТ Елизаветинское, п.Елизаветинка </t>
  </si>
  <si>
    <t>Ф.607-11 в ТП-20 В-6 кВ "ВЛ к ТП-10" - АО от МТЗ</t>
  </si>
  <si>
    <t>в ТП-20 В-6 кВ "ВЛ к ТП-10" - АО от МТЗ. Отключен участок ВЛ-6 кВ к АО КБСМ,потребитель перешёл на питание от собственных ДЭС. Успешное повторное включение в ТП-20 В-6 кВ. Персонал КБСМ провел осмотр и устранил повреждение на ВЛ-6 кВ</t>
  </si>
  <si>
    <t>ТП-16,17,18,23 Аб.</t>
  </si>
  <si>
    <r>
      <t xml:space="preserve">10.05.22 2:30 
</t>
    </r>
    <r>
      <rPr>
        <b/>
        <sz val="8"/>
        <color rgb="FFFF0000"/>
        <rFont val="Tahoma"/>
        <family val="2"/>
        <charset val="204"/>
      </rPr>
      <t>от ДЭС</t>
    </r>
  </si>
  <si>
    <t>АО "КБСМ"</t>
  </si>
  <si>
    <t>Ленинградская область, Всеволожский район,  п.Левашово (филиал "Северные эл.сети" ПАО "Россети Ленэнерго"</t>
  </si>
  <si>
    <t>ПС 35/10 кВ "612" ф. 203</t>
  </si>
  <si>
    <t>КЛ-6кВ ТП-229 -ТП-233</t>
  </si>
  <si>
    <t>ТП-229</t>
  </si>
  <si>
    <t>тех объекты МО РФ, БПРМ</t>
  </si>
  <si>
    <t>ВЛ-10 кВ ф.612-203 ППв-229 - АО от МТЗ</t>
  </si>
  <si>
    <t>ВЛ-10 кВ ф.612-203 ППв-229 - АО от МТЗ. В результате испытаний мегаомметром определена поврежденная КЛ-10 кВ "ТП-229 - ТП-233". Линия выведена в ремонт.
в 19:50 напряжение подано на ТП-229. Определено место повреждения, ведутся земляные работы</t>
  </si>
  <si>
    <t>ТП-233</t>
  </si>
  <si>
    <t>Штаб, казарма, тех объекты МО РФ, котельная</t>
  </si>
  <si>
    <t>СНТ "Гарболово Озеро","Луговое","Гарболово-2","Гарболово ЖБИ","Виктория","Луговое-2"</t>
  </si>
  <si>
    <t>осмотр, вывод поверженной КЛ-10кВ Л.ПС43-оп.1 ф.43-07  в ремонт , в 0:20 запитка абонентов по резерву ф.43-03 05.05.05.22 выполнен ремонт, 06.05.22 выполнены ВВ. 14:50 Линия включена в работу.</t>
  </si>
  <si>
    <t>Ленинградская область, п.Песочный. (филиал ПАО "Ленэнерго" "Северные электрические сети")</t>
  </si>
  <si>
    <t>ПС 35/10 кВ "537" ф.502</t>
  </si>
  <si>
    <t>ВЛ-10 кВ ф. 537-502 (ССО)</t>
  </si>
  <si>
    <t>ТП-222</t>
  </si>
  <si>
    <t>в/г в п. Песочный (котельная, узел связи, казарма, столовая, объекты в/ч)</t>
  </si>
  <si>
    <t>АО В 10 кВ от МТЗ ф. 537-502 (ССО)</t>
  </si>
  <si>
    <t>Запитано по резервной схеме персоналом ССО</t>
  </si>
  <si>
    <t>АО от МТЗ В 6 кВ на ПС-24 ф. 24-01</t>
  </si>
  <si>
    <t>ПС 35/10/6 кВ 24 ф.60</t>
  </si>
  <si>
    <t>КВЛ-6 кВ ф.24-60</t>
  </si>
  <si>
    <t>ТП-2075, 2076, 2070, 2071, 2072, 2077, 162, 2085а</t>
  </si>
  <si>
    <t>АО от МТЗ В 6-кВ на ПС-24 ф. 24-60, по резерву которого запитан ф.24-01</t>
  </si>
  <si>
    <t>Персоналом ССО выполнен ремонт ф.24-60</t>
  </si>
  <si>
    <t>ПС 35/6 кВ "305"</t>
  </si>
  <si>
    <t>КЛ-6 кВ КЛ-78 "РТП-360 - ТП-320"</t>
  </si>
  <si>
    <t>1шт. (ТП- 350)</t>
  </si>
  <si>
    <t>12 жилых домов (1600 чел)</t>
  </si>
  <si>
    <t>2шт. (ТП-320, КТП-364)</t>
  </si>
  <si>
    <t>КНС, Дет. сад, Муз. Школа, 15 жилых домов (1200  человек)</t>
  </si>
  <si>
    <t>Произвели проверку изоляции КЛ-0,4кВ  КК-11- КК-19 выведена в ремонт. Произведен ремонт КЛ</t>
  </si>
  <si>
    <t>пожарная часть, д/сад</t>
  </si>
  <si>
    <t>23.04.22 персоналом ПС 150/35/6 "50" (ССО) отключен 
В-6 Ф-21, введен в работу Т-1.Потребители запитаны в полном объёме, за исключением кТП-23-пожарная часть, 
1 с.ш.-6кВ ТП-67-дет сад.
23.04.22 бригадой ОВБ определено место повреждения
Ф-21 ПС-50-КЛ-6кВ Л-78 (Ф-21 ПС150/35/6 "50" (ССО)-
ТП-67)-R изол.=0 МоМ.
 кТП-23, ТП-67 запитаны по-резерву по 
Ф-6 ПС 150/35/6 "50" (ССО). 
Потребители запитаны в полном объёме.
12.05.22 16:55 произведён ремонт КЛ-6кВ Л-78. 
Ф-21 на ПС 150/35/6 "50" (ССО) введён по штатному.</t>
  </si>
  <si>
    <t>Жилые дома (5000 человек)</t>
  </si>
  <si>
    <t>ВЛ-10 кВ ф. 633-02"</t>
  </si>
  <si>
    <r>
      <t xml:space="preserve">13.05.22 16:05 
</t>
    </r>
    <r>
      <rPr>
        <b/>
        <sz val="8"/>
        <color rgb="FFFF0000"/>
        <rFont val="Tahoma"/>
        <family val="2"/>
        <charset val="204"/>
      </rPr>
      <t>от ДЭС</t>
    </r>
  </si>
  <si>
    <t>ПС 633 ф. 02 - АО от МТЗ, метеобстановка: порывистый ветер</t>
  </si>
  <si>
    <t>Ф.633-02 - АО от МТЗ, 16:05 потребители перешли на питание от ТЭП (собственных ДЭС). В результате осмотра КВЛ-10 кВ ф.633-02 выявлено  падение дерева на провода ВЛ-10 кВ в пролетах 84-85, линия не повреждена, дерево снято. Линия включена в работу</t>
  </si>
  <si>
    <t>г.Кронштадт 
(АО "Оборонэнерго")</t>
  </si>
  <si>
    <t>ПС 35/6кВ "21" ф. 23</t>
  </si>
  <si>
    <t>КЛ-6кВ ТП-36-КТПН абонентская</t>
  </si>
  <si>
    <t>ТП-36, ТП-37, КТПН аб.</t>
  </si>
  <si>
    <t>Форт "Пётр 1", стройплощадка</t>
  </si>
  <si>
    <t>На РТП-45 отключился от МТЗ МВ ф. ТП-36 в результате повреждения абонентской КЛ-6кВ ТП-36-КТПН аб.</t>
  </si>
  <si>
    <t>КЛ-6кВ РТП-45-ПС-Маяк ф. 48 (резерв)</t>
  </si>
  <si>
    <t>На ПС-Маяк отключился от МТЗ ВВ ф. 48 в результате повреждения резервной КЛ-6кВ РТП-45-ПС-Маяк ф. 48.</t>
  </si>
  <si>
    <t>КЛ-10кВ ТП-8377 - ТП-8387</t>
  </si>
  <si>
    <t>ТП-8387, 8451</t>
  </si>
  <si>
    <r>
      <t xml:space="preserve">14.05.22 5:30 
</t>
    </r>
    <r>
      <rPr>
        <b/>
        <sz val="8"/>
        <color rgb="FFFF0000"/>
        <rFont val="Tahoma"/>
        <family val="2"/>
        <charset val="204"/>
      </rPr>
      <t>от ДЭС Аб.</t>
    </r>
  </si>
  <si>
    <t>тех. объекты войсковой части, узел связи, казарма, котельная.</t>
  </si>
  <si>
    <t>ф.537-309 ТП-8377 яч.№6 - АО от МТЗ</t>
  </si>
  <si>
    <t>Отсутствует напряжение от ТП-8387, ТП-8451 (перешли на питание от собственных ДЭС), КТП "Особый статус". Персонал ССО выехал для осмотра ТП-8377. Персонал СЗФ выехал для осмотр ТП-8387, 8451.  Осмотр, ОМП, ремонт, ВВ испытание после ремонта, ввод в работу по нормальной схеме</t>
  </si>
  <si>
    <t>КТП "Особый статус"</t>
  </si>
  <si>
    <r>
      <rPr>
        <b/>
        <sz val="8"/>
        <color theme="1"/>
        <rFont val="Tahoma"/>
        <family val="2"/>
        <charset val="204"/>
      </rPr>
      <t>14.05.22 5:40</t>
    </r>
    <r>
      <rPr>
        <b/>
        <sz val="8"/>
        <color rgb="FFFF0000"/>
        <rFont val="Tahoma"/>
        <family val="2"/>
        <charset val="204"/>
      </rPr>
      <t xml:space="preserve"> 
от ДЭС Аб.</t>
    </r>
  </si>
  <si>
    <t>Коттеджный поселок "особый статус"</t>
  </si>
  <si>
    <t>Ленинградская область, Всеволожский район,  п. Агалатово (Филиал ПАО "Ленэнерго" "Санкт-Петербургские высоковольтные электрические сети" "Северный ВВР")</t>
  </si>
  <si>
    <t>ПС 35/10/6 кВ "607" ф.29 ТП-2421</t>
  </si>
  <si>
    <t>ВЛ-0,4кВ Л-4 оп.19 - 20</t>
  </si>
  <si>
    <t>ВЛ-0,4 кВ Л-4</t>
  </si>
  <si>
    <t>магазин "Пятерочка", частный сектор  20 ж/д по ул. Крутая</t>
  </si>
  <si>
    <t>АВ  250 А  Л-4 от МТЗ на КТП-2421  из-за механического повреждения СИП 4х95 в пролете оп.19-20</t>
  </si>
  <si>
    <t>осмотр, вызван наряд ДПС для составления протокола, ремонт, ввод в работу</t>
  </si>
  <si>
    <t>РТП-360 АО от МТЗ В-6 КЛ-78 - повреждение КЛ-6 кВ КЛ-78</t>
  </si>
  <si>
    <t>п.Каменка : два магазина, почта, вышка сотовой связи, ж/д  12 квартир</t>
  </si>
  <si>
    <t>АО от МТЗ в-10кВ ф.10 Бобочинская из-за повреждения концевой муфты КЛ-10кВ Л.ПС Бобочинская ф.10 -ТП17  в яч.11 на ПС Бч</t>
  </si>
  <si>
    <t>выявлено повреждение концевой муфты и частично КЛ-10 кВ "ПС Бобочинская ф.10 -ТП17", линия выведена в ремонт. Выполнен монтаж концевой муфты КЛ-10 кВ в ТП-2119  Л."ТП2119-ТП 17" (резерв, вновь построенная ранее), подано напряжение на ТП-16, 17, 18 по резерву от ТП-2119 ПС Бобочинская ф.06. 12.05.22 выполнен ремонт КЛ 10 кВ, 13.05.22 проведены ВВ испытания, КЛ введена в работу</t>
  </si>
  <si>
    <t>определена поврежденная КЛ-6 кВ, выведена в ремонт. 22:45 абоненты ф. 24-01 включены по резерву ф. 24-60. 11.05.22. Выполнены работы по ОМП, место повреждения обнаружено. Выполнены земляные работы.12.05.22 выполнен ремонт, КЛ испытания не выдержала. 13.05.22 найдено 2е МП, выполнен ремонт, линия введена в работу, восстановлена норм схема.</t>
  </si>
  <si>
    <t>Произвели проверку КЛ-6кВ вывели в ремонт КЛ-6кВ ТП-453 - ТП-423. Произведены ОМП и ремонт КЛ-6кВ.</t>
  </si>
  <si>
    <t>КЛ-0,4 кВ ТП-2-КНС ввод.основного питания.</t>
  </si>
  <si>
    <t>в/ч: КНС</t>
  </si>
  <si>
    <t>Повреждённая КЛ-6кВ выведена в ремонт, абоненты запитаны по резервной схеме. Произведен ремонт КЛ 6кВ</t>
  </si>
  <si>
    <t>Повреждённая КЛ-6кВ выведена в ремонт. Произведен ремонт КЛ 6кВ</t>
  </si>
  <si>
    <t>3 жилых дома (400 чел)</t>
  </si>
  <si>
    <t>Выполнены переключения в распределительных сетях 10кВ, восстановлено электроснабжение по резервной схеме. КЛ-27 выведена в резерв. Выполнен ремонт КЛ-27, смонтирована кабельная вставка 5 метров, установлены две соединительные муфты. КЛ-27 введена в работу.</t>
  </si>
  <si>
    <t>ПС-35/10 кВ Войсковицы (ССО) ф.5</t>
  </si>
  <si>
    <t>Ячейка 10кВ ф.5 ПС Войсковицы( ССО )</t>
  </si>
  <si>
    <t>15 ТП</t>
  </si>
  <si>
    <t>АО В 10 кВ Ф 5 ПС-Войсковицы (ССО).</t>
  </si>
  <si>
    <t>Персоналом ССО на ПС Войсковицы обнаружено повреждение ячейки 10кВ ф5 . Персоналом Оборонэнерго выполнен перевод питания по резерву от ф 14 ПС Борницы.</t>
  </si>
  <si>
    <t>Ремонт ячейки ф.5 ПС Войсковицы персоналом ССО</t>
  </si>
  <si>
    <t>Ленинградская область, п. Агалатово. (Филиал ПАО "Ленэнерго" "Санкт-Петербургские высоковольтные электрические сети" " Северный ВВР")</t>
  </si>
  <si>
    <t>ПС 35/6 кВ «607» ф. 607-29</t>
  </si>
  <si>
    <t>КЛ-6 кВ отпайка от оп. № 98 на ТП 32 ф. 607-29</t>
  </si>
  <si>
    <t>ТП 32</t>
  </si>
  <si>
    <r>
      <t xml:space="preserve">19.05.22 1:15
</t>
    </r>
    <r>
      <rPr>
        <b/>
        <sz val="8"/>
        <color rgb="FFFF0000"/>
        <rFont val="Tahoma"/>
        <family val="2"/>
        <charset val="204"/>
      </rPr>
      <t>от ДЭС</t>
    </r>
  </si>
  <si>
    <t>СНТ Лесное.</t>
  </si>
  <si>
    <t>АО от МТЗ В 6 кВ реклоузера ППВ 2458. Повреждение КЛ 6 кВ сторонними лицами.</t>
  </si>
  <si>
    <t>20 шт. (ТП 2410, 8866, 2412, 44, 8394, 33, 2401, 2403, 43, 36, 2105, 31, 41, 42, 35, 40, 05, 39, 2421)</t>
  </si>
  <si>
    <t>СНТ Вартемяги, жилые дома в п. Касимово, п. Агалатово.</t>
  </si>
  <si>
    <t>ТП 07, 08</t>
  </si>
  <si>
    <t>Воинская часть Агалтово-2</t>
  </si>
  <si>
    <t>ПС 110/35/10 кВ "47" ф. 112</t>
  </si>
  <si>
    <t>РП 10 яч. № 3 ТСН</t>
  </si>
  <si>
    <t>ТП 4А СШ № 1, РП 10 СШ № 1, ТП 8А  СШ № 1, ТП 10А СШ № 1, ТП 12А СШ № 1.</t>
  </si>
  <si>
    <t>в/г д.Лехтуси, ВНС, жилой дом, столовая.</t>
  </si>
  <si>
    <t>АО от МТЗ В 10 кВ на ПС 47 ф. 47-112. Повреждение обмоток ТСН в РП 10 яч. № 3</t>
  </si>
  <si>
    <t>Выполнен осмотр КЛ и ТП ф. 47-112. Проверка изоляции мегаомметром КЛ 10 кВ РП 10 - ПС 47. Выведен из схемы ТСН яч. № 3 в РП 10</t>
  </si>
  <si>
    <t>Ремонт ТСН</t>
  </si>
  <si>
    <t>в ТП-2 РУ 0,4 кВ ф.КНС ввод основного питания. отключился АВ, в результате повреждения в кабеле 0,4 кВ</t>
  </si>
  <si>
    <t>ТП-2 поступило сообщение от абонента КНС перешли на резерв   для выяснения причин отключения и ремонта КЛ вызвана АРБ. Выполнен ОМП, ремонт. Потребитель запитан по нормальной схеме.</t>
  </si>
  <si>
    <t>ПС 110/6 "514"  ф. 210</t>
  </si>
  <si>
    <t>КВЛ-6кВ ф. 514-210</t>
  </si>
  <si>
    <t>ТП-336, ТП-337, ТП Аб: ТП-15, ТП-16, ТП-Родничок, ТП-Татнефть, ТП-СНТ Орбита-3, ,  ТП-Форпост, ТП-Ушкац, ТП-Петровская мельница, ТП-СПб ГАСУ.</t>
  </si>
  <si>
    <t>ПС-514 АО отключение В 6 кВ от МТЗ ф.514-210.</t>
  </si>
  <si>
    <t>ТП-406, ТП-407, ТП-307(аб), ТП-СНТ Красногорское</t>
  </si>
  <si>
    <r>
      <t xml:space="preserve">19.05.22 13:06        </t>
    </r>
    <r>
      <rPr>
        <b/>
        <sz val="8"/>
        <rFont val="Tahoma"/>
        <family val="2"/>
        <charset val="204"/>
      </rPr>
      <t xml:space="preserve">       </t>
    </r>
    <r>
      <rPr>
        <b/>
        <sz val="8"/>
        <color rgb="FFFF0000"/>
        <rFont val="Tahoma"/>
        <family val="2"/>
        <charset val="204"/>
      </rPr>
      <t xml:space="preserve">от ДЭС                                       </t>
    </r>
    <r>
      <rPr>
        <b/>
        <sz val="8"/>
        <rFont val="Tahoma"/>
        <family val="2"/>
        <charset val="204"/>
      </rPr>
      <t>19.05.22 19:10</t>
    </r>
  </si>
  <si>
    <t>в/г, котельная,  ВНС. ТП СНТ Красногорское ф.514-210 -резерв</t>
  </si>
  <si>
    <t>Потребители ТП-406,407, 307 включены от собственных ДЭС. На ВЛ-6кВ  оп.148 заменен расколотый изолятор. 19:10 Включен ЛР оп.58 и ф.514-210 включен в работу полностью. Абоненты перешли на питание от промсети.</t>
  </si>
  <si>
    <t>Ленинградская область п.Решетниково (Филиал ПАО "Ленэнерго" северные электрические сети")</t>
  </si>
  <si>
    <t>ПС 110/35/10 кВ "41" ф. 41-07</t>
  </si>
  <si>
    <t>КЛ-10кВ "ТП-6 - оп.№19 ВЛ-10 кВ ф.41-06"</t>
  </si>
  <si>
    <t>8 шт. ( ТП-7, ТП-17, КТП-8, КТПн - боевая 1-5)</t>
  </si>
  <si>
    <t>ТП-814 яч.№1 В-10 кВ - отключен вручную из-за режима "Земля в сети"</t>
  </si>
  <si>
    <t>Выполнен осмотр КВЛ 6 кВ ф. 607-29, обнаружено повреждение КЛ 6 кВ отпайка от оп. № 98 на ТП 32. Поврежденная КЛ выведена из схемы. В 22:30 подано напряжение всем потребителям ф. 607-29 по нормальной схеме, кроме ТП 32 (ТП 07, 08 перешли на промсеть). В 01:15 ТП 32 запитана от РИСЭ 200. 19.05.22 выполнены земляные работы по откопке МП, ремонт КЛ. Восстановлена норм. схема в 19:05</t>
  </si>
  <si>
    <r>
      <t xml:space="preserve">18.05.22 19:35 
</t>
    </r>
    <r>
      <rPr>
        <b/>
        <sz val="8"/>
        <color rgb="FFFF0000"/>
        <rFont val="Tahoma"/>
        <family val="2"/>
        <charset val="204"/>
      </rPr>
      <t>от ДЭС</t>
    </r>
  </si>
  <si>
    <t>ПС-Маяк КЛ 6 кВ ф.48</t>
  </si>
  <si>
    <t>КЛ-6 кВ ТП-59авр - ТП-63-2</t>
  </si>
  <si>
    <t>При проведении испытаний КЛ-6   ТП-59авр - ТП-63-2  вышла из строя</t>
  </si>
  <si>
    <t>Новгородская область, г. Сольцы-2, (ПАО "Россети Северо-Запад")</t>
  </si>
  <si>
    <t>ПС 110/10 кВ "Сольцы", ф. 10 (ССО)</t>
  </si>
  <si>
    <t>КЛ 10кВ ТП-Локомобильная - ТП СИС</t>
  </si>
  <si>
    <t>1 шт. (ТП СИС)</t>
  </si>
  <si>
    <t>объекты МО РФ</t>
  </si>
  <si>
    <t xml:space="preserve"> </t>
  </si>
  <si>
    <t>В ТП Локомобильная сгорели 3 ПК 10 кВ в сторону ТП СИС.</t>
  </si>
  <si>
    <t>Определено место повреждения КЛ 10 кВ ТП Локомобильная - ТП СИС, 230 м от ТП Локомобильная на соединительной муфте. Установлено 2 соединительные муфты и кабельная вставка 11 м.</t>
  </si>
  <si>
    <t>Ленинградская область п. Вайялово (ПАО Россети Ленэнерго)</t>
  </si>
  <si>
    <t>ПС 110/6 кВ "58"  ф. 2</t>
  </si>
  <si>
    <t>АВ 0.4кВ ф.Т-1</t>
  </si>
  <si>
    <t>ТП-213 РУ 0.4кВ</t>
  </si>
  <si>
    <t>Учебный Центр МО РФ, ВНС</t>
  </si>
  <si>
    <t>В ТП-213 отключился АВ ф. Т-1. На АВ выгорели контакты. Требуется замена</t>
  </si>
  <si>
    <t>Произведен осмотр оборудования ТП-213 РУ 0.4кВ. Обнаружен отключенный вводной АВ. Выявлено повреждение контактов АВ. Произведена проверка изоляции отходящих КЛ 0.4кВ. Произведена замена АВ. Подано напряжение потребителю.</t>
  </si>
  <si>
    <t>РЭС    ЛО-Северный  ПУ Петрозаводск</t>
  </si>
  <si>
    <t>Республика Карелия, г.Петрозаводск, Чална-71  (ПСК "Карелэнерго")</t>
  </si>
  <si>
    <t>ПС 35/10/6 кВ 18П ф.02 ТП-112 ССО</t>
  </si>
  <si>
    <t>КЛ-0,4кВ ТП-112 - ВРУ ж/д №1</t>
  </si>
  <si>
    <t>ВРУ -0,4кВ ж/д №1</t>
  </si>
  <si>
    <t>Чална-71 ж/д №1 16 квартир (30 чел.)</t>
  </si>
  <si>
    <t>Ленинградская область п. Вайялово  (ПАО Россети Ленэнерго)</t>
  </si>
  <si>
    <t>ПС 110/6 кВ "58"  ф. 2 ТП-213</t>
  </si>
  <si>
    <t>КЛ- 0.4кВ ф.ГРЩ-1 Учебный корпус</t>
  </si>
  <si>
    <t>В ТП-213 отключился АВ ф. ГРЩ Учебный корпус. Повреждение КЛ 0,4кВ ТП-213-ГРЩ 1 Учебный корпус</t>
  </si>
  <si>
    <t>Ленинградская область, Приозерский район, Бухта Владимировская (ПАО "Россети Ленэнерго" "Выборгские ЭС" Приозерский РЭС )</t>
  </si>
  <si>
    <t>ВЛ 10 кВ  ф. 511-04 пролеты опор № 25.12 - 25.13</t>
  </si>
  <si>
    <t>ТП 768, 769, 770, 771, 772, 773</t>
  </si>
  <si>
    <t>в/г Бухта Владимировская (штаб, КПП, водозабор, котельная, КНС, объекты в/ч), жилые дома (частный сектор), вышка сотовой связи.</t>
  </si>
  <si>
    <t>АО от МТЗ В 10 кВ ППв-360 ф. 511-04. Погодные условия: Порывистый ветер</t>
  </si>
  <si>
    <t>Осмотр ППв-360. Повторное включение В 10 кВ ППв-360 не успешное. Осмотр ВЛ 10 кВ, в пролете опор № 25.12 - 25.13 снята ветка дерева, успешное повторное включение ППв-360.</t>
  </si>
  <si>
    <t>Ленинградская область, Приозерский район, п.Бухта Владимировская (ПАО "Россети Ленэнерго" "Выборгские ЭС" Приозерский РЭС )</t>
  </si>
  <si>
    <t>ПС 35/10 кВ 511 ф.04</t>
  </si>
  <si>
    <t>ППв-360,ТП-769, 768, 770, 771, 772, 773, 2212, 2211, 2213, 2214</t>
  </si>
  <si>
    <t>п.Бухта Владимировская</t>
  </si>
  <si>
    <t>АО от МТЗ В-10кВ ППв-360 из-за неисправности в сети абонента</t>
  </si>
  <si>
    <t>Осмотр, успешное повторное включение ППв-360</t>
  </si>
  <si>
    <t>г.Кронштадт (АО "Оборонэнерго")</t>
  </si>
  <si>
    <t>ПС-21 КЛ 6 кВ ф.9</t>
  </si>
  <si>
    <t>КЛ-6 кВ ПС-21 - ТП-22оп (ф. 9)</t>
  </si>
  <si>
    <t>При проведении испытаний КЛ-6    кВ ПС-21 - ТП-22оп   вышла из строя</t>
  </si>
  <si>
    <t>Потребитель запитан по резервной схеме. Произвели ОМП, раскопки ремонт КЛ включена в работу.</t>
  </si>
  <si>
    <t>РЭС "Североморский" ПУ "Высокий"</t>
  </si>
  <si>
    <t>Мурманская обл. п.Оленегорск-2,  в/г. (МРСК "ЦЭС Колэнерго")</t>
  </si>
  <si>
    <t>ПС 110/10 кВ «22» ф.5</t>
  </si>
  <si>
    <t>КЛ-10 от ТП-4 до ТП-9</t>
  </si>
  <si>
    <t>1 шт(ТП 9)</t>
  </si>
  <si>
    <t>объекты в/ч</t>
  </si>
  <si>
    <t>ПС-22 от МТЗ отключился В-10 Ф-5</t>
  </si>
  <si>
    <t>240</t>
  </si>
  <si>
    <t>ПС 110/10 кВ «22» ф.6</t>
  </si>
  <si>
    <t>1 шт(ТП 4)</t>
  </si>
  <si>
    <t>объекты в/ч, жилой фонд</t>
  </si>
  <si>
    <t>ПС-22 от МТЗ отключился В-10 Ф-6</t>
  </si>
  <si>
    <t>КЛ-10 от ПС-22 ф.5 до ТП-9</t>
  </si>
  <si>
    <t xml:space="preserve">г.Кронштадт </t>
  </si>
  <si>
    <t>Поврежденный кабель выведен в ремонт, потребители запитаны по штатной схеме. Установлено: 1 концевая разделка, кабель введен в работу и питает ТП-9 в качестве штатного  резерва.</t>
  </si>
  <si>
    <t xml:space="preserve"> Мурманская обл. п.Оленегорск-2,  в/г. 
(МРСК "ЦЭС Колэнерго")</t>
  </si>
  <si>
    <t>1 шт (ТП 9)</t>
  </si>
  <si>
    <t>г. Кронштадт, ул. Аммермана, д.44</t>
  </si>
  <si>
    <t>ПС 35/6 кВ "21" ф.13</t>
  </si>
  <si>
    <t>КЛ-0.4 кВ ТП-90 - КК-290</t>
  </si>
  <si>
    <t>В ТП-90 сгорели ПН ф.КК-290</t>
  </si>
  <si>
    <t>ПС 150/35/6 кВ «6» ССО</t>
  </si>
  <si>
    <t>ВЛ-150 Л-184, ВЛ-110 Л-75</t>
  </si>
  <si>
    <t>Отключени в сетях ССО - успешная работа ЗМН-110 и АВР-35 на ПС-2</t>
  </si>
  <si>
    <t>Восстановлена нормальная схема</t>
  </si>
  <si>
    <t>0</t>
  </si>
  <si>
    <t>СПб, г.Красное Село</t>
  </si>
  <si>
    <t>ПС 110/6 кВ "514" ф. 210</t>
  </si>
  <si>
    <t>КЛ- 6кВ "ТП СНТ Орбита-3 - ТП-307"</t>
  </si>
  <si>
    <t>КЛ 6кВ "ТП СНТ Орбита-3-ТП-307" не выдержала проф испытание повышенным напряжением.</t>
  </si>
  <si>
    <t>Произведено ОМП. Приступили к ремонту КЛ. Произведен ремонт КЛ.</t>
  </si>
  <si>
    <t>Выехала бригада ОРБ для осмотра. Определено повреждение КЛ 6 кВ ТП-307 – ТП СНТ Орбита-3 (от ТП СНТ Орбита-3 потребителей нет),  выведена в ремонт.  13:47 При включении ф.514-210 на ПС-514 появилась Земля. Осмотр продолжен. На КВЛ 6 кВ отключен ЛР на оп.58. 14:45 ф 514-210 включен.         КЛ 6 кВ ТП-307 – ТП СНТ Орбита-3. 25.05.22. Произведено ОМП.  Произведен ремонт КЛ.</t>
  </si>
  <si>
    <t>жилой дом Аммермана 44</t>
  </si>
  <si>
    <t>Выявлено повреждение КЛ 0.4кВ ТП-90-КК-290. Потребитель включен по резерву. Произведен ремонт КЛ. КЛ-0,4кВ ТП-90-КК-290 включена в работу.</t>
  </si>
  <si>
    <t>Отключен поврежденный кабель, КК-207 включен по резерву. Выполнен ремонт КЛ-0,4кВ ТП-84-КК-207. КЛ включена в работу по нормальной схеме.</t>
  </si>
  <si>
    <t>объекты в/ч.</t>
  </si>
  <si>
    <t>Поврежденный кабель выведен в ремонт, для работ по восстановлению выехала бригада эл.лаборатории, эксплуатации линий. потребители запитаны по резерву .   Приступили к восстановлению. Бригада 5 чел., эл.лаборатория.          КЛ-10 восстановлен. Установлено: 2 соед.муфты и вставка 10 м.</t>
  </si>
  <si>
    <t>тех.объекты МО РФ, казарма, штаб, столовая, скважина</t>
  </si>
  <si>
    <t>ТП-814 яч.№1 В-10 кВ - отключен вручную персоналом ССО из-за режима "Земля в сети", определена повреждена КЛ-10кВ "ТП-6 - оп.№ 19 ВЛ-10 кВ ф.41-06", линия выведена в ремонт. В 4:35 напряжение подано всем потребителям. Выполнено ОМП. 26.05.22. Выполнен ремонт, ВВ испытания, ввод в работу, фазировка КЛ 10 кВ.</t>
  </si>
  <si>
    <t>Ленинградская область, г.Приозерск (СЭС Ленэнерго )</t>
  </si>
  <si>
    <t xml:space="preserve">ПС 35/10 кВ 166  ССО </t>
  </si>
  <si>
    <t>КЛ-10кВ ПС-166 - ЦРП-795</t>
  </si>
  <si>
    <t>Ф.166-09 :ТП-1, 2, 9, 10,СШ №1 ЦРП-795;</t>
  </si>
  <si>
    <t>п.Сторожевое</t>
  </si>
  <si>
    <t>АО от МТЗ СШ №1, №2 по 35 кВ в сети ССО</t>
  </si>
  <si>
    <t>Ф.166-10: ПТ-3,4, 5, 6, 12, 13, СШ №2 ЦРП-795</t>
  </si>
  <si>
    <t>КЛ-0,4кВ КТПн-94-ВРУ Мастерские</t>
  </si>
  <si>
    <t>аэродром: рем. зона мастерские.</t>
  </si>
  <si>
    <t>КТПн-94 сгорели ПН ф.ВРУ Мастерские. Повреждение КЛ 0.4кВ КТПн-94-ВРУ Мастерские</t>
  </si>
  <si>
    <t>КЛ выведена в ремонт. Произведено ОМП. Произведен ремонт КЛ 0.4 кВ. Подано напряжение потребителю</t>
  </si>
  <si>
    <t>СПб г.Ломоносов (ПАО Ленэнерго)</t>
  </si>
  <si>
    <t>КЛ-6кВ ТП-403 - ТП-409</t>
  </si>
  <si>
    <t>ТП-402, ТП-402А, ТП-403, ТП-404, ТП-409, ТП-410</t>
  </si>
  <si>
    <t>Морской Кадетский Корпус, СЖТ</t>
  </si>
  <si>
    <t>В ТП-406 АО В-6кВ ф. ТП-404А. Повреждение КЛ 6кВ ТП-403-ТП-409</t>
  </si>
  <si>
    <t>г.СПб, Тихорецкий пр. д.3 (ПАО Ленэнерго)</t>
  </si>
  <si>
    <t>ПС 110/10 кВ  «29» (ССО) ф. 29-210</t>
  </si>
  <si>
    <t>РТП-9640-1СШ, ТП-9642-1СЩ, ТП-9022-1СЩ</t>
  </si>
  <si>
    <t>СПб, Академия связи им Буденного - столовая, 2 казармы, 2 уч.корпус (отключение ввода №1)</t>
  </si>
  <si>
    <t>АО на ПС-29(ССО). На РТП-9640 Сработала защита ЗМН на В 10кВ питающих ф. 29-210</t>
  </si>
  <si>
    <t>Произвели осмотр оборудования РП-9640 произвели повторное включение</t>
  </si>
  <si>
    <t>ПС «2» АО  В-35  М-752  от МТО с  «землей» .</t>
  </si>
  <si>
    <t>На ПС-709 успешная работа АВР-35, на ПС-356 успешная работа АВР-6. Работает бригада ОРБ по ОМП и ремонту. Установлено: вставка 7 м., две соединит. муфты,       Вставка 10 м., две соединительные муфты, концевая муфта, бригада 12 чел., автокран, эл. Лаборатория. кабель восстановлен, сфазирован, укрыт и введен в работу по нормальной схеме.</t>
  </si>
  <si>
    <t>КЛ-6 кВ КЛ-6 кВ ПС-21 - ТП-22оп  проведено ОМП. Произведен ремонт КЛ 6кВ. Включена по нормальной схеме.</t>
  </si>
  <si>
    <t>КЛ-0,4кВ ТП-246 ф. Дом 15/257</t>
  </si>
  <si>
    <t>Дом 15/257 (25 чел.)</t>
  </si>
  <si>
    <t>Сработал ПН-2 Фа ф. дом 15/257</t>
  </si>
  <si>
    <t>Выведена в ремонт КЛ-6кВ ТП-403 - ТП-409. Потребители включены по резервной схеме. Выполнен ремонт КЛ.  КЛ-6кВ ТП-403 - ТП-409 включена в работу по нормальной схеме.</t>
  </si>
  <si>
    <t>Ленинградская область, п.Тойворово (ПАО Россети "Ленэнерго")</t>
  </si>
  <si>
    <t>ПС-35/10 кВ Борницы (ССО) ф.16</t>
  </si>
  <si>
    <t>ВЛ-10 кВ ф.16 ПС Борницы</t>
  </si>
  <si>
    <t>ТП-3, 5</t>
  </si>
  <si>
    <t>в/ч,  8 ж/д (990 чел), техпозиция</t>
  </si>
  <si>
    <t>ПС-Борницы (ССО) фид.16  земля в сети 10кВ</t>
  </si>
  <si>
    <t>Персоналом ССО откл. В ф.16 ПС Борницы "Земля" в сети. Проведен обход, осмотр КВЛ 10 кВ ф.16 ПС Борницы: оп.36 заменен повреждённый изолятор. Включен в работу ф.16 ПС Борницы</t>
  </si>
  <si>
    <t>СПб г. Ломоносов порт, ул. Угольная  (ПАО Россети "Ленэнерго")</t>
  </si>
  <si>
    <t>КЛ-6кВ ТП-419 - ТП-413-1 А</t>
  </si>
  <si>
    <t>ТП-413-1, ТП-434, ТП-507, ТП-414, ТП-420, ТП-411</t>
  </si>
  <si>
    <t>Учебно-тренировочный комплекс, узел связи, склады.</t>
  </si>
  <si>
    <t>ТП-419 АО В 6 кВ ф.ТП-413-1</t>
  </si>
  <si>
    <t>КЛ-6кВ ТП-411 - ТП-461</t>
  </si>
  <si>
    <t>ТП-461, ТП-506,</t>
  </si>
  <si>
    <t>береговые колонки, котельная, в/ч,</t>
  </si>
  <si>
    <t>Мурманская область, пос. Высокий (МРСК "ЦЭС Колэнерго")</t>
  </si>
  <si>
    <t>ПС 110/6 кВ «79»  ф. 23 (ССО)</t>
  </si>
  <si>
    <t>КЛ-6 от ТП-3 до ТП-6</t>
  </si>
  <si>
    <t>5 шт:  (ТП-2, 3, 6, 7, 13)</t>
  </si>
  <si>
    <t>Объекты в/ч, частично жил. фонд по ул. Гвардейская, Сыромятникова, Можаева.</t>
  </si>
  <si>
    <t>На ПС-79 отключен В-6 Ф-23 вручную при поиске "земли"</t>
  </si>
  <si>
    <t>Ленинградская область, Всеволожский р-н, п.Ваганово(филиал ПАО "Россети Ленэнерго" "Северный высоковольтный район")</t>
  </si>
  <si>
    <t>ПС 35/10кВ "636"  ф. 05</t>
  </si>
  <si>
    <t xml:space="preserve">КЛ-10 кВ ПС-636 - РП-511 </t>
  </si>
  <si>
    <t>Без отключения потребителей.</t>
  </si>
  <si>
    <t>При производстве переключений по восстановлению нормальной схемы электроснабжения выявлено повреждение концевой муфты КЛ-10 кВ ПС-636 - РП-511. (потребители ф.636-05 ранее запитаны по резерву).</t>
  </si>
  <si>
    <t>ПС 35/6 кВ "364" ф. 3</t>
  </si>
  <si>
    <t>КЛ-6 кВ КЛ-32 "ТП-5 - ТП-7"</t>
  </si>
  <si>
    <t>6 шт. (ТП-5, ТП-7, ТП-55, ТП-17, ТП-9, КТП-82)</t>
  </si>
  <si>
    <t>7 жилых домов (1100 человек), объекты в/ч</t>
  </si>
  <si>
    <t>ПС-364 АО от МТЗ В-6 ф. 3 - повреждение КЛ-6 кВ КЛ-32.</t>
  </si>
  <si>
    <t>Определено повреждение концевой муфты КЛ-10кВ ПС-636 - РП-511 на РП-511.Ремонт, ВВ испытание после ремонта, ввод в работу по нормальной схеме</t>
  </si>
  <si>
    <t>КЛ-6кВ ТП-419 - ТП-413-1 А, Б выведена в ремонт для ОМП Потребители остались включены по резервной схеме. Определен поврежденный кабель 6кВ ТП-419 - ТП-413-1 нитка А. Кабель 6кВ ТП-419 - ТП-413-1 нитка Б включен в работу, потребители включены по нормальной схеме. Проведены ОМП и ремонт КЛ 6кВ.</t>
  </si>
  <si>
    <t>Определено повреждение концевой каб.муфты в ТП-461. Выведена в ремонт КЛ 6кВ ТП-411 - ТП-461 Потребители включены по резервной схеме. Произведены ОМП и ремонт КЛ-6кВ, потребители запитаны по нормальной схеме.</t>
  </si>
  <si>
    <t>Вызван персонал ПУ Луга. КЛ-0,4кВ от ТП-246 (ССО) ф. дом 15/257 выведен в ремонт. Потребитель запитан по резерву. Произведены ОМП и ремонт КЛ-0,4кВ.</t>
  </si>
  <si>
    <t>Ленинградская область, Волховский район, п.Гостинополье (Новоладожские сети)</t>
  </si>
  <si>
    <t xml:space="preserve">ПС 35/10/6 кВ 337 ф.05 ССО </t>
  </si>
  <si>
    <t>КЛ-10кВ  Л.оп.14.1-КТПн-342 концевая муфта на оп.14.1</t>
  </si>
  <si>
    <t>КТПн-342</t>
  </si>
  <si>
    <t>в/г Гостинополье 16 кв  ж/д (20 человек )</t>
  </si>
  <si>
    <t>из-за попадания воды, на оп.14.1 отгорела концевая муфта к КТПн-342</t>
  </si>
  <si>
    <t>Выполнен осмотр, определено место повреждения, 02.06.22 выполнен ремонт КЛ-10 кВ, восстановлена нормальная схема.</t>
  </si>
  <si>
    <t>КЛ-6 кВ ТП-59авр - ТП-63-2  проведено ОМП. Выполнен ремонт. КЛ включена в работу по нормальной схеме.</t>
  </si>
  <si>
    <t>АО от МТЗ В-0,4кВ на  250А в ТП-112, из-за повреждения КЛ-0,4кВ Л.ТП112-ВРУ ж/д №1</t>
  </si>
  <si>
    <t>осмотр, перевод на резерв от ж/д №4. 31.05.2022 выполнен ремонт КЛ-0,4 кВ, восстановлена нормальная схема.</t>
  </si>
  <si>
    <t>ПС 110/6 кВ «420» ф. 5 (ССО)</t>
  </si>
  <si>
    <t>КЛ-0,4кВ ТП-298-ГРЩ Автомобильная д.5</t>
  </si>
  <si>
    <t>жилой дом (20чел)</t>
  </si>
  <si>
    <t>В ТП-298 сгорели 2 ПН ф.автомобильная д.5. Повреждение КЛ 0.4кВ ТП-298-ГРЩ Автомобильная д.5</t>
  </si>
  <si>
    <t>КЛ выведена в ремонт. Произведено ОМП. Произведен ремонт КЛ. Подано напряжение потребителю</t>
  </si>
  <si>
    <t>ПС 110/35/10 кВ «48» (ССО) ф. 6</t>
  </si>
  <si>
    <t>ВЛ-0,4кВ ТП-678-Кордон</t>
  </si>
  <si>
    <t>жилой дом и база егеря</t>
  </si>
  <si>
    <t>В ТП-678 отключился  АВ ф. Кордон. На опоре №8 обрыв провода у изолятора.</t>
  </si>
  <si>
    <t>Вызван персонал ПУ Луга. Произведен осмотр ВЛ 0.4кВ ф. Кордон . На опоре №8 обнаружен обрыв провода. Произведен ремонт ВЛ. Подано напряжение потребителю.</t>
  </si>
  <si>
    <t>ПС 110/35/6 кВ "1" 2 с.с.ш-6 кВ</t>
  </si>
  <si>
    <t>ВЛ-6 кВ ВЛ-98 "ПС-1 - КТП-81 -РТП-80"</t>
  </si>
  <si>
    <t>13 шт. (ТП-23, ТП-59, ТП-51, ТП-47, ТП-6 2с.ш, ТП-39 1 с.ш., РП-50 2с.ш., ТП-30, ТП-33, ТП-22, ТП-31, РП-35 2 с.ш., ТП-49)</t>
  </si>
  <si>
    <t>16 ж/д (2160 человек), ВНС, котельная, 2 д/сада, гимназия</t>
  </si>
  <si>
    <t>ПС-1 АО В-6 Т-2, с  успешной работой АВР-6 и последующим отключением ВМШ-6 от ТО, по причине повреждения ВЛ-98.</t>
  </si>
  <si>
    <t>1 шт. (КТП-81)</t>
  </si>
  <si>
    <t>офисное здание, хоз. службы "Водоканала"</t>
  </si>
  <si>
    <t>РЭС "Североморский" ПУ "Мончегорский"</t>
  </si>
  <si>
    <t>Мурманская обл., пос. Протоки в/г 81  (МРСК "ЦЭС Колэнерго")</t>
  </si>
  <si>
    <t>ПС 110/10 кВ "35" ф. 103 (ССО)</t>
  </si>
  <si>
    <t>КЛ-0,4 от ТП-3 до КПП-3</t>
  </si>
  <si>
    <t>В ТП-3 РУ-0.4 АО АВ-0.4 выхода на КПП.</t>
  </si>
  <si>
    <t>Выезд бригады ОРБ ПУ "Мончегорский" для определения места повреждения. Поврежденная КЛ-0,4 кВ восстановили, потребитель запитан по штатной схеме.</t>
  </si>
  <si>
    <t>РЭС "Североморский" ПУ "Ревда"</t>
  </si>
  <si>
    <t>Мурманская обл., пгт. Ревда в/г 88  (МРСК "ЦЭС Колэнерго")</t>
  </si>
  <si>
    <t>ТП-57</t>
  </si>
  <si>
    <t>АВ-0,4 Т-1</t>
  </si>
  <si>
    <t>Жил. Фонд по ул. Комсомольская, объекты в/ч</t>
  </si>
  <si>
    <t>В ТП-57 РУ-0.4 АО АВ-0.4 Т-1.</t>
  </si>
  <si>
    <t>Ремонт до 05.09.22</t>
  </si>
  <si>
    <t>Выезд ОРБ ПУ "Высокий" для производства переключений и определения поврежденного оборудования. Поврежденный кабель выведен в ремонт, потребители запитаны по резерву. Установлено: 2 соед.муфты и вставка 3 м., кабель испытан, укрыт и введен в работу по нормальной схеме.</t>
  </si>
  <si>
    <t>Поврежденный АВ-0,4 выведен в ремонт. Потребитель запитан по резерву.</t>
  </si>
  <si>
    <t>г. Выборг, ул. Офицерская д. 8 (Филиал ЛОЭСК "Северные электрические сети")</t>
  </si>
  <si>
    <t>ТП-214</t>
  </si>
  <si>
    <t>КЛ-0,4кВ от РУ-0,4 кВ ТП 214 - ВРУ ж/д №8</t>
  </si>
  <si>
    <t>По сообщению абонентов отсутствует напряжение от ввода №1 КЛ-0,4кВ от РУ-0,4 кВ ТП 214 - ВРУ ж/д №8. Абоненты запитаны по резервной схеме от ввода №2</t>
  </si>
  <si>
    <t>ПС 35/6 кВ «710» Ф-8</t>
  </si>
  <si>
    <t>КЛ-6 от ФТП-210 до кТП-288</t>
  </si>
  <si>
    <t>кТП-288</t>
  </si>
  <si>
    <t>5</t>
  </si>
  <si>
    <t>ПС-Симагино (ССО) ф. 3</t>
  </si>
  <si>
    <t>3 ТП (ТП-43, КТП б/н, МТП-2109, МТП-2113, МТП-2114, МТП-2115)</t>
  </si>
  <si>
    <t>РЭС "Североморский" ПУ "Североморск 3"</t>
  </si>
  <si>
    <t>Мурманская обл., пгт Североморск 3 (МРСК "СЭС Колэнерго" )</t>
  </si>
  <si>
    <t>ПС 150/35/6 кВ «56» М-758</t>
  </si>
  <si>
    <t>ПС-727:  ТН-35-1 фаза "В"</t>
  </si>
  <si>
    <t>На ПС-727 при поиске "земли" в сетях 35 кВ выведен в ремонт ТН-35-1</t>
  </si>
  <si>
    <t>Нагрузка переведена на Т-2, I С.Ш. 35 кВ выведена в резерв, ТН-35-1 выведен в ремонт. Приступили к работам по восстановлению.  Заменен ТН-35 кВ, введен в работу, собрана нормальная схема ПС--727.</t>
  </si>
  <si>
    <t>Ленинградская область, п. Симагино (филиал Выборгские электрические сети ПАО "Россети Ленэнерго")</t>
  </si>
  <si>
    <t>ПС 35 /10 кВ "Симагино" ф.03</t>
  </si>
  <si>
    <t>ВЛ-10 кВ ф. 03 "Симагино" (участок ССО)</t>
  </si>
  <si>
    <t>6 ТП (ТП-43, КТП б/н, МТП-2109, 2113, 2114, 21115)</t>
  </si>
  <si>
    <t>ф. 03 Симагино В 10 кВ отключен вручную из-за "Земля в сети".</t>
  </si>
  <si>
    <t>ПС  Симагино ф. 03 - режим "Земля в сети", отключен вручную персоналом ССО. На оп. № 28.1 отключен ЛР, выполнено успешное включение В 10 кВ ф. 03 Симагино. Выполнен осмотр ВЛ 10 кВ, участка АО "Оборонэнерго" - повреждение не обнаружено. Отключен ЛР на границе балансовой принадлежности со ССО. В 18.25 ф. 03 Симагино успешно введен в работу. Работа проводилась персоналом ОВБ.</t>
  </si>
  <si>
    <t>не выявлено</t>
  </si>
  <si>
    <t>административная зона, казармы, жилые дома-коттеджи (50 чел)</t>
  </si>
  <si>
    <t>На ПС-259 АО от МТЗ В 10кВ ф.1. Сильный ветер, дождь.</t>
  </si>
  <si>
    <t>После осмотра и проверки оборудования  дана заявка на повторное включение персоналу ССО на ПС-259 ф.1. Произведено успешное включение</t>
  </si>
  <si>
    <t>в сети абонента</t>
  </si>
  <si>
    <t>Наружное освещение склады МО</t>
  </si>
  <si>
    <t>Повреждение в сети абонента</t>
  </si>
  <si>
    <t>ОРБ выявила повреждение пускорегулирующей аппаратуры сети наружного освещения потребителя. Потребитель произвел ремонт</t>
  </si>
  <si>
    <t>ПС  Симагино ф. 03 В 10 кВ отключен вручную из-за "Земля в сети".</t>
  </si>
  <si>
    <t>ПС  Симагино ф. 03 - режим "Земля в сети", отключен вручную персоналом ССО. На оп. № 54 отключен ЛР в сторону оп. 55. Выполнен осмотр ВЛ 10 кВ, в пролете оп. № 133-135 обнаружен обрыв 2-х проводов упавшим деревом. Ремонт ВЛ.</t>
  </si>
  <si>
    <t>КЛ-10кВ ЦРП-ТП 64А</t>
  </si>
  <si>
    <t>ТП-64А(аб)</t>
  </si>
  <si>
    <t>жилые дома-коттеджи (30 чел)</t>
  </si>
  <si>
    <t>КЛ-6кВ ТП 470-ТП-402</t>
  </si>
  <si>
    <t>При проведении плановых испытаний пробой КЛ 6кВ ТП 470-ТП-402</t>
  </si>
  <si>
    <t>Абоненты запитаны по резервной схеме.</t>
  </si>
  <si>
    <t>ОМП, ремонт</t>
  </si>
  <si>
    <t>Ленинградская область, Всеволожский район, п.Токсово (МУП ВПЭС)</t>
  </si>
  <si>
    <t xml:space="preserve">ПС 35/10 кВ "601" ф.01 ССО  </t>
  </si>
  <si>
    <t>в сети 10кВ ф.601-01 ССО</t>
  </si>
  <si>
    <t>ТП-302</t>
  </si>
  <si>
    <t>АО от МТЗ В-10кВ Ф.601-01 из-за повреждения в сети ССО</t>
  </si>
  <si>
    <t>Отключение В-6 Ф-10 на ФТП-210 вручную при поиске "земли".</t>
  </si>
  <si>
    <t>Поврежденная КЛ-6 выведена в ремонт, кТП-288 запитана по резерву от ТП-204. Приступили к восстановительным работам.      Установлено: 2 соед.муфты и вставка10 м., кабель испытан, укрыт и введен в работу по нормальной схеме.</t>
  </si>
  <si>
    <t>ПС «2» а.о.  В-35  М-751  от МТО с  «землей» . На ПС-709 и ПС-356 успешная работа АВР-6.</t>
  </si>
  <si>
    <t xml:space="preserve">ПС 35/10 кВ 601 ф.01 ССО </t>
  </si>
  <si>
    <t>КЛ-10 кВ ввод от ПС-601 ф.601-01</t>
  </si>
  <si>
    <t>АО от МТЗ В-10кВ Ф.601-01 Отключен ЛР в сторону ТП-302, линия введена в работу.</t>
  </si>
  <si>
    <t xml:space="preserve">Отключен ЛР в сторону ТП 302, персоналом определен выход из строя КЛ 10 кВ, проведено ОМП, выполнен ремонт КЛ, проведены ВВ ИПН, собрана нормальная схема; </t>
  </si>
  <si>
    <t>РЭС  ЛО  Северный  ПУ Сортавала</t>
  </si>
  <si>
    <t>ПС 35/10кВ «43С»</t>
  </si>
  <si>
    <t>ВЛ-35 кВ (ССО)</t>
  </si>
  <si>
    <r>
      <t xml:space="preserve">10.06.22 16:00 
</t>
    </r>
    <r>
      <rPr>
        <b/>
        <sz val="8"/>
        <color rgb="FFFF0000"/>
        <rFont val="Tahoma"/>
        <family val="2"/>
        <charset val="204"/>
      </rPr>
      <t>от ДЭС</t>
    </r>
  </si>
  <si>
    <t>АО ВЛ 35 кВ (полное погашение ПС-43С)</t>
  </si>
  <si>
    <r>
      <t xml:space="preserve">10.06.22 11:30 
</t>
    </r>
    <r>
      <rPr>
        <b/>
        <sz val="8"/>
        <color rgb="FFFF0000"/>
        <rFont val="Tahoma"/>
        <family val="2"/>
        <charset val="204"/>
      </rPr>
      <t>от ДЭС</t>
    </r>
  </si>
  <si>
    <t>Мурманская обл., г. Мончегорск, в/г 54  (МРСК "ЦЭС Колэнерго")</t>
  </si>
  <si>
    <t>ПС 110/10 кВ "25" ф. 4 (ССО)</t>
  </si>
  <si>
    <t>КЛ-10 ТП-17 до ТП-13</t>
  </si>
  <si>
    <t>8 шт(ТП-1, 6, 13, 14, 17, кТП-14, 15, 15А)</t>
  </si>
  <si>
    <t>На РП-2 а.о. В-10 Ф-16 от МТЗ</t>
  </si>
  <si>
    <t>ОМП, ИПН, ремонт до 09.10.22</t>
  </si>
  <si>
    <t>Ф.511-04 - АО от МТЗ  ПП-360</t>
  </si>
  <si>
    <t>Произведён осмотр ВЛ-10 кВ ПП-360 - ТП771, обнаружены 2 повреждённых штыревых изолятора оп.25.2.9.1, выполнен ремонт ВЛ.</t>
  </si>
  <si>
    <t>ф.413-03 произведён осмотр оборудования персоналом ПУ "Приозерск" и персоналом ССО. Технологическое нарушение в сетях ССО. ф.413-03 введен в работу. Потребители запитаны по нормальной схеме.</t>
  </si>
  <si>
    <t>Ленинградская область,                п. Глебычево (Филиал ПАО Ленэнерго "Выборгские электрические сети")</t>
  </si>
  <si>
    <t>ПС 35/10 кВ "Прибыловская" ф. 4</t>
  </si>
  <si>
    <t>КВЛ-0,4 кВ л. От ТП-120 до КК-3 БПРМ 305 инв. 168</t>
  </si>
  <si>
    <t>ТП-120</t>
  </si>
  <si>
    <t>БПРМ 305 инв. 168</t>
  </si>
  <si>
    <t>ПС 35/10 кВ «48» (ССО) ф. 48-08</t>
  </si>
  <si>
    <t>ВЛ-0.4кВ от ТП-801 -Вертолётная площадка</t>
  </si>
  <si>
    <t>Вертолётная площадка, склады</t>
  </si>
  <si>
    <t>Пропало питание по одной фазе от ТП-801 по ф. "Вертолётная площадка"</t>
  </si>
  <si>
    <t>Персонал Оборонэнерго направлен на ТП-801. Произведён осмотр ТП-801 и ВЛ-0,4кВ от ТП-801 ф. "Вертолётная площадка". Устранён схлёст проводов в пролёте между 19 и 20 опорами. На ТП-801 заменён сгоревший ПН 250А ф. "Вертолётная площадка".</t>
  </si>
  <si>
    <t xml:space="preserve">РЭС "Заозёрский"
</t>
  </si>
  <si>
    <t>Мурманская обл., 
Кольский район,
г. Заозерск 
(ПАО "Россети Северо-Запад")</t>
  </si>
  <si>
    <t xml:space="preserve">КЛ-6кВ Л-4 ТП-39-ТП-1 , КЛ-6кВ Л-1 ПС 50 Ф.9 -ТП-38      </t>
  </si>
  <si>
    <t>ТП-1,2,12,33,38,39,59</t>
  </si>
  <si>
    <t xml:space="preserve">Жил. фонд (750 чел) госпиталь   </t>
  </si>
  <si>
    <t xml:space="preserve">18:25 ПС 150/35/6 "50" (ССО) аварийное отключение по "МТЗ" ф.9. 
19:16 ПС 150/35/6 "50" (ССО) аварийное отключение по "МТЗ" ф.12. </t>
  </si>
  <si>
    <t>ТП-4,44,45,48,49</t>
  </si>
  <si>
    <t xml:space="preserve">Жил. фонд (250 чел)   ВНС  </t>
  </si>
  <si>
    <t>ПС 35/6 кВ "315"</t>
  </si>
  <si>
    <t>ПС 35/6 кВ "315" Т-1</t>
  </si>
  <si>
    <t>ПС-315 АО  В-35 Т-1, В-6 Т-1 ( Т-1 35/6 кВ 6300 кВА) от газовой защиты, с успешной работой АВР-6 кВ (вкл. ВС-6)</t>
  </si>
  <si>
    <t>ПС 110/35/10 кВ «48» (ССО) ф. 48-34</t>
  </si>
  <si>
    <t xml:space="preserve">КЛ-10 кВ ф. 860-14 </t>
  </si>
  <si>
    <t>ТП-877; 2 ТП (ССО)-238, 239</t>
  </si>
  <si>
    <t>Ленинградская область, 
п. Ваганово. (филиал ПАО "Ленэнерго" "Санкт-Петербургские высоковольтные ЭС" Северный ВВР)</t>
  </si>
  <si>
    <t>ПС 35/10 кВ 636 ф. 636-09</t>
  </si>
  <si>
    <t>КЛ 10 кВ "ПС 636 ф. 09 - ТП-17 КП"</t>
  </si>
  <si>
    <t>ТП 17 КП, ТП 17 РТ (Абон.)</t>
  </si>
  <si>
    <r>
      <t xml:space="preserve">13.06.22 15:05   
</t>
    </r>
    <r>
      <rPr>
        <b/>
        <sz val="8"/>
        <color rgb="FFFF0000"/>
        <rFont val="Tahoma"/>
        <family val="2"/>
        <charset val="204"/>
      </rPr>
      <t>от ДЭС</t>
    </r>
  </si>
  <si>
    <t>в/г в п. Ваганово (казармы, столовая, КПП, штаб, склады, котельная, водонасосная станция)</t>
  </si>
  <si>
    <t xml:space="preserve">ПС-636 (ССО) ф. 636-09. - АО от МТЗ, </t>
  </si>
  <si>
    <t>Произведён осмотр, выявлена повреждённая КЛ-10 кВ "ПС 636 ф. 09 - ТП-17КП", выведена в ремонт. Произведено ОМП, земляные работы. Выполнен ремонт КЛ, ВВ испытания.</t>
  </si>
  <si>
    <t>ПС 35/10 кВ 537</t>
  </si>
  <si>
    <t>ф.537-309  - АО от МТЗ</t>
  </si>
  <si>
    <t xml:space="preserve">Персоналом ССО выполнены переключения. ф.537-309 запитан по резерву. Абонентам подано промышленное напряжение. </t>
  </si>
  <si>
    <t>ПС 412 Тяговая (ССО)</t>
  </si>
  <si>
    <t>КЛ-10кВ                    ТП-489 - ТП498</t>
  </si>
  <si>
    <t>ТП-490, ТП-438, ТП-432</t>
  </si>
  <si>
    <t>ТП-442, ТП-489, ТП-498, ТП-450</t>
  </si>
  <si>
    <t>КЛ-10 кВ, ф. 47-112, ТП-12 - ТП-10А</t>
  </si>
  <si>
    <t>При проведении осмотра обнаружена повреждённая концевая муфта КЛ-10 кВ, ф. 47-112, ТП-12 - ТП-10А</t>
  </si>
  <si>
    <t xml:space="preserve">Произведён осмотр ТП-302. Персоналом ССО Ф.601-01 введён в работу </t>
  </si>
  <si>
    <r>
      <t xml:space="preserve">09.06.22 14:29
</t>
    </r>
    <r>
      <rPr>
        <b/>
        <sz val="8"/>
        <color rgb="FFFF0000"/>
        <rFont val="Tahoma"/>
        <family val="2"/>
        <charset val="204"/>
      </rPr>
      <t>от ДЭС</t>
    </r>
  </si>
  <si>
    <t xml:space="preserve">В ЦРП  АО от МТЗ В 10кВ ф.ТП-64А. </t>
  </si>
  <si>
    <t xml:space="preserve">09.06.22 в 14-03 включен ДЭС.   Произвели ремонт КЛ 10кВ ЦРП-ТП 64А. Произвели ОМП второго повреждения раскопки и  ремонт (две вставки,  4 соед.муфты ). Абоненты перешли на питание от промсети. </t>
  </si>
  <si>
    <t>Введена в работу 2 с.с.ш. 6 кВ ПС-1. Потребители запитаны по нормальной схеме. Поврежденный участок ВЛ-98 (КТП-81 - РТП-80) выведен в резерв. КТП-81 запитана по участку (ПС-1 - КТП-81). Выполнен ремонт кабельной муфты наружной установки кабельного спуска ВЛ-98 к КТП-81, выполнено ТО и замена реле времени УРЗА В-6 ф.12, оборудование введено в работу по нормальной схеме.</t>
  </si>
  <si>
    <t>п.Токсово (здание КЭС, ВНС )</t>
  </si>
  <si>
    <t>Респ. Карелия, п. Лендеры, 
 в/г (Филиал ПАО "МРСК Северо-Запада" "Западно-Карельские электрические сети")</t>
  </si>
  <si>
    <t>Ленинградская  область,                п. Сертолово. (Филиал ПАО "Ленэнерго" "Северные электрические сети")</t>
  </si>
  <si>
    <t>ПС 35/6 кВ «537» ф.537-310</t>
  </si>
  <si>
    <t>КЛ-0,4кВ от ТП-252 до КК казармы</t>
  </si>
  <si>
    <t>ТП-252</t>
  </si>
  <si>
    <t>Здание казармы, столовая</t>
  </si>
  <si>
    <t>повреждение концевой муфты КЛ 0,4кВ от ТП-252 до КК казармы</t>
  </si>
  <si>
    <t>Выполнен осмотр, обнаружена повреждённая концевая муфта КЛ 0,4кВ от ТП-252 до КК казармы, выполнен ремонт, проведены испытания КЛ введен в работу.</t>
  </si>
  <si>
    <t>14.06.22 23.55</t>
  </si>
  <si>
    <t>в/г:  казарма, штаб, котельная,</t>
  </si>
  <si>
    <t>10.06.22 в 11.30 потребители КТП-1 без напряжения (25 человек), объекты в/ч перешли на э/снабжение от ДЭС. 10.06.22 в 16:00 подано пром. питание по временной схеме. 10.06.22 в 24:00 отключено питание от пром.сети, потребители запитаны от ДЭС. 11.06.22 в 01:30 на место прибыла бригада АО "Оборонэнерго". 11.06.22 06:00 подано пром. питание по временной схеме. 11.06.22 в 24:00 отключено питание от пром.сети до 06:00 12.06. потребители запитаны от ДЭС. 12.06.22 06:00 подано пром. питание по временной схеме. 12.06.22 в 24:00 отключено питание от пром.сети до 06:00 13.06. потребители запитаны от ДЭС. 13.06.22 06:00 подано пром. питание по временной схеме. 13.06.22 в 24:00 отключено питание от пром.сети до 06:00 14.06. потребители запитаны от ДЭС. 14.06.22 06:00 подано пром. питание по временной схеме. Собрана нормальная схема.</t>
  </si>
  <si>
    <t>ВНС, боевые позиции</t>
  </si>
  <si>
    <t>ВЛ-0.4кВ ТП-449 ф.№2 Черная Лахта</t>
  </si>
  <si>
    <t>д. Черная Лахта</t>
  </si>
  <si>
    <t>В ТП-449 сгорели ПН ф.№2 Черная Лахта. Сильный ветер. Обрыв проводов ВЛ 0.4кВ</t>
  </si>
  <si>
    <t>Произведен ремонт ВЛ-0,4кВ ф.2 ОП 21-24 от ТП-449</t>
  </si>
  <si>
    <t>СПб, г.Красное Село (ПАО "Россети Ленэнерго")</t>
  </si>
  <si>
    <t>ПС-345 (ССО) ф.345-06, ТП-12</t>
  </si>
  <si>
    <t>КЛ-0,4кВ ТП 12-КК автопарк</t>
  </si>
  <si>
    <t>Гаражи автопарка</t>
  </si>
  <si>
    <t>На ТП-12 в РУ-0,4кВ сработал 2 ПН-2 ф. А.  Повреждение КЛ-0,4кВ ТП 12-КК автопарк</t>
  </si>
  <si>
    <t>Повреждённая КЛ-0,4кВ выведена в ремонт. Потребители запитаны по резерву. Произведен ремонт КЛ-0,4кВ. КЛ-0,4кВ ТП 12-КК автопарк включена в работу</t>
  </si>
  <si>
    <r>
      <t xml:space="preserve">15.06.22 14:15 
</t>
    </r>
    <r>
      <rPr>
        <b/>
        <sz val="8"/>
        <color rgb="FFFF0000"/>
        <rFont val="Tahoma"/>
        <family val="2"/>
        <charset val="204"/>
      </rPr>
      <t>от ДЭС</t>
    </r>
  </si>
  <si>
    <t>Ф.633-02 - АО от МТЗ, 16:05 потребители перешли на питание от ТЭП(собственных ДЭС). В результате осмотра КВЛ-10 кВ ф.633-02 выявлено  падение ветки на провода ВЛ-10 кВ в пролетах 54-55, линия не повреждена, дерево снято. Линия включена в работу</t>
  </si>
  <si>
    <t>ПС 150/10 кВ "95"  ф. 6 (ССО)</t>
  </si>
  <si>
    <t>КЛ-10 кВ КЛ-6  "ПС-95 - РТП-10"</t>
  </si>
  <si>
    <t>6шт. (ТП- 1, ТП-4, ТП-5, ТП-13, ТП-24, КТП-Дорожн.)</t>
  </si>
  <si>
    <t>5 жилых домов (700 чел), объекты в/ч.</t>
  </si>
  <si>
    <t>РТП-10 Отключен В-10 кВ КЛ-6 персоналом ПУ Алакурттинский в связи с однофазным замыканием на землю. Повреждение на КЛ-10 кВ КЛ-6</t>
  </si>
  <si>
    <t>Ленинградская область, п. Морье (ФКУ КП-8 УФСИН России по Санкт-Петербургу и Ленинградской области)</t>
  </si>
  <si>
    <t>ПС 35/10 кВ «633» ф. 04</t>
  </si>
  <si>
    <t>ВЛ-10 кВ ф.633-04</t>
  </si>
  <si>
    <t>12 шт. ( ТП-2, 3, КТП-9011, 9012, ТП-2019, ТП-2017, ТП-2303, ТП ССО: 7007, 2667, 2395, 2646, 2005)</t>
  </si>
  <si>
    <t>ф.633-04 - АО от МТЗ, Метеобстановка: штормовое предупреждение (дождь, порывы ветра)</t>
  </si>
  <si>
    <t>16.01.22 г. выполнен осмотр оборудования ТП 23, ТП 24, выявлено повреждение  КЛ 6 кВ ПС "Большое Уклейно" - ТП 24 ф. 7, КЛ выведена в ремонт. Все объекты запитаны от КЛ 6 кВ ПС "Большое Уклейно" - ТП 23 ф. 1. На КЛ 6 кВ ф. 7 установлены 2 кабельные вставки по 5м и 6 соединительных муфт. 15.06.22г. 11:34 КЛ 6 кВ ф. 7 включена под напряжение.</t>
  </si>
  <si>
    <t>Выполнен осмотр. Произведены переключения. Потребители запитаны по резервной схеме. 15.06.22 выполнен ремонт, линия введена в работу.</t>
  </si>
  <si>
    <t xml:space="preserve">12.06.22 18:35 персонал ОВБ "Россети" убыл в г. Заозёрск. 12.06.22 21:11 потребители ф.9 запитаны по резерву. 12.06.22 бригадой ОВБ определено место повреждения ф.9 ПС-50 - КЛ-6кВ Л-4 ТП-39-ТП-1, R изол.=0 МоМ. 12.06.22 22:00 после прибытия  персонала ОВБ "Россети" на ПС 150/35/6 "50" (ССО) определено новое место повреждения: КЛ-6 кВ Л-1 Ф-9 ПС-50-ТП-38. 12.06.22 23:15 Ф-12 ПС 150/35/6 "50" (ССО) введен в работу по-штатному. 16.06.22 12:35 произведен монтаж соединительной муфты
 КЛ-6кВ Л-4 ТП-39-ТП-1,КЛ-6кВ Л-1 Ф-9 ПС-50-ТП-38. Ф-9 ПС-50 введен в работу по-штатному. </t>
  </si>
  <si>
    <t>ПС-345 (ССО) ф.345-06, ТП-3</t>
  </si>
  <si>
    <t>КЛ-0,4кВ от ТП 3 ф. "Пожарное депо"</t>
  </si>
  <si>
    <t>Пожарное депо, склады</t>
  </si>
  <si>
    <t>На ТП-3 в РУ-0,4кВ сгорели 2 ПН-2 250А ф. "Пожарное депо" в результате повреждения КЛ-0,4кВ ф. "Пожарное депо" от ТП-3.</t>
  </si>
  <si>
    <t>Повреждённая КЛ-0,4кВ выведена в ремонт. Произведён ремонт КЛ-0,4кВ, подано питание абонентам.</t>
  </si>
  <si>
    <t>ВЛ-10 кВ
ф.633-04, пр. оп № 3-4</t>
  </si>
  <si>
    <t>п. Морье, СНТ Морье 100 чел, тех объекты войсковой части, КПП, штаб, ВНС. Потребители ССО - п. ст. Ладожское озеро, п. Осиновец</t>
  </si>
  <si>
    <t>ф. 633-04 - АО от МТЗ В 10 кВ на ПС 633. Метеобстановка: порывистый ветер</t>
  </si>
  <si>
    <t>Персонал ОВБ и ПУ "Всеволожск" выехали для осмотра КВЛ 10 кВ. Персонал собственника (ИК-8 УФСИН РФ) головного участка КЛ 10 кВ ПС 633 .04 ТП 1 - ТП 2 осматривает свои ЭУ. В ходе осмотра ВЛ 10 кВ ф. 633-04, в пролете оп. № 3-4 обнаружен обрыв проводов упавшим деревом. Выполнен ремонт ВЛ</t>
  </si>
  <si>
    <t>ВЛ-10 кВ 
ф. 633-02"</t>
  </si>
  <si>
    <r>
      <t xml:space="preserve">16.06.22 17:40 
</t>
    </r>
    <r>
      <rPr>
        <b/>
        <sz val="8"/>
        <color rgb="FFFF0000"/>
        <rFont val="Tahoma"/>
        <family val="2"/>
        <charset val="204"/>
      </rPr>
      <t>от ДЭС</t>
    </r>
  </si>
  <si>
    <t>ф. 633-02 - АО от МТЗ В 10 кВ на ПС 633. Метеобстановка: порывистый ветер, дождь</t>
  </si>
  <si>
    <t>В 17:40 потребители перешли на питание от ТЭП (собственные ДЭС). В результате осмотра КВЛ-10 кВ ф.633-02 обнаружена ветка на проводах ВЛ 10 кВ в пролетах опор № 92-93, линия не повреждена, ветка снята.</t>
  </si>
  <si>
    <t>Поврежденный кабель выведен в ремонт, ТП-13 запитана по резерву от ТП-14. Приступили к восстановительным работам. Определение места повреждения Бригада 6, электролаборатория.</t>
  </si>
  <si>
    <t>Т-1 ПС-315 выведен в  ремонт. Произведены измерения параметров и проверка защит Т-1 ПС-315, проведен анализ масла. Т-1 ПС-315 поставлен под напряжение. 16.06.22г.</t>
  </si>
  <si>
    <t>Ввод Т-1 ПС-315 в работу.</t>
  </si>
  <si>
    <t>п. Морье, СНТ Морье, тех объекты войсковой части, КПП, штаб, п. ст. Ладожское озеро, п. Осиновец, ВНС</t>
  </si>
  <si>
    <t>РПВ, не успешно, после включения появился сигнал "Земля в сети" КВЛ 10 кВ ф.633-04 оп.№ 65.1  ЛР в сторону оп. 65.2 - откл., оп. № 65.11 ППр-2005 ЛР в сторону участка ВЛ ССО (Россети Ленэнерго) - откл., выполнено РПВ, не успешно,  "Земля в сети". Персонал собственника (ИК-8 УФСИН РФ) головного участка КЛ 10 кВ ПС 633 .04 ТП 1 - ТП 2 организовывает работы по осмотру и испытанию своих ЭУ. Персонал ОВБ ведет осмотр ВЛ 10 кВ ф. 633-04 "ТП 2 - ТП 2017". Выполнен осмотр ВЛ 10 кВ ф. 633-04, повреждение не обнаружено. Персоналом (ИК-8 УФСИН РФ) на ТП 1 обнаружен пробой опорного изолятора, изолятор заменен.</t>
  </si>
  <si>
    <t>форт Красная горка.,  склад арсенала,  100чел частный сектор</t>
  </si>
  <si>
    <t>АО от МТЗ РТП-436 В-10кВ фид. ТП-442 .</t>
  </si>
  <si>
    <t>Произвели проверку изоляции КЛ. Вывели в ремонт ТП-489 -ТП-498.  Потребители запитаны по резерву. Произведены ОМП и ремонт КЛ-10кВ. Потребители запитаны по нормальной схеме.</t>
  </si>
  <si>
    <t>400чел частный сектор 4ТП,</t>
  </si>
  <si>
    <t>3.4.8.1</t>
  </si>
  <si>
    <t>3.4.8.2</t>
  </si>
  <si>
    <t>г.СПб Комсомола 22 (ПАО Ленэнерго)</t>
  </si>
  <si>
    <t>РП-7740 (ССО)</t>
  </si>
  <si>
    <t>КЛ-6кВ ТП-7730 -  ТП-7798</t>
  </si>
  <si>
    <t>ТП-7798</t>
  </si>
  <si>
    <t>Михайловское училище учебный корпус, столовая, МТО, котельная.</t>
  </si>
  <si>
    <t>Мурманская обл., 
Кольский район, 
г. Заозёрск 
(ПАО "Россети Северо-Запад")</t>
  </si>
  <si>
    <t>КЛ-6кВ Л-1 ПС-50 ф.9 -ТП-38</t>
  </si>
  <si>
    <t>ТП-1, 2, 12, 33, 38, 39, 59</t>
  </si>
  <si>
    <t>Жил. фонд (750 чел), госпиталь.</t>
  </si>
  <si>
    <t>13:10 ПС 150/35/6 "50" (ССО) аварийное отключение по "МТЗ" ф.9.</t>
  </si>
  <si>
    <t>Ленинградская область   п.Приветнинское (филиал "Выборгские электрические сети" ПАО "Россети Ленэнерго")</t>
  </si>
  <si>
    <t>КЛ-10кВ "ТП-12 - ТП-6"</t>
  </si>
  <si>
    <t>ТП-10, ТП-9,  ТП-7, ТП-1, ТП-3, ТП-13</t>
  </si>
  <si>
    <t>Приветнинское  в/г П-1:  КНС, котельная, казарма, жил.дома, уч.классы, тех объекты</t>
  </si>
  <si>
    <t>ЦРП РУ-10 кВ яч.№6 "ввод от ПС Молодежная ф.04 В-10 кВ АО от МТЗ</t>
  </si>
  <si>
    <t>В 11:00 потребители ТП-12 переведены на питание от собственной ДЭС. Выявлена неисправная КЛ-10кВ "ТП-12 - ТП-6", линия выведена в ремонт. Напряжение подано всем потребителям.</t>
  </si>
  <si>
    <t>ВВ испытания с последующим ремонтом</t>
  </si>
  <si>
    <r>
      <t xml:space="preserve">19.06.22 11:00 
</t>
    </r>
    <r>
      <rPr>
        <b/>
        <sz val="8"/>
        <color rgb="FFFF0000"/>
        <rFont val="Tahoma"/>
        <family val="2"/>
        <charset val="204"/>
      </rPr>
      <t>от ДЭС</t>
    </r>
    <r>
      <rPr>
        <b/>
        <sz val="8"/>
        <color theme="1"/>
        <rFont val="Tahoma"/>
        <family val="2"/>
        <charset val="204"/>
      </rPr>
      <t xml:space="preserve"> 
19.06.22 12:40</t>
    </r>
  </si>
  <si>
    <t>п. Приветнинское: объекты войсковой части, столовая, штаб</t>
  </si>
  <si>
    <t>ВЛ-10кВ ф."Симагино-03"</t>
  </si>
  <si>
    <t>6 ТП (ТП-43, КТП б/н, МТП-2109, МТП2113, МТП2114, МТП21115)</t>
  </si>
  <si>
    <t>ПС  Симагино фид.03 В-10 кВ - АО от МТЗ, Метеобстановка: порывистый ветер</t>
  </si>
  <si>
    <t>ПС  Симагино ф.03 - АО от МТЗ. На оп.№29 отключен ЛР в сторону оп.30. Выполнен осмотр ВЛ-10 кВ. Снято дерево с проводов ВЛ-10 кВ в пролетах 61-62, линия не повреждена.
Напряжение подано всем потребителям по нормальной схеме.</t>
  </si>
  <si>
    <t>г.СПб Академика Лебедева 37 (ПАО Ленэнерго)</t>
  </si>
  <si>
    <t>ПС 35/6 кВ "11" ф. 43 (ССО)</t>
  </si>
  <si>
    <t>КЛ-6кВ РТП-7735 - ТП-7341А</t>
  </si>
  <si>
    <t>Военно-медицинская академия</t>
  </si>
  <si>
    <t>При проведении плановых испытаний, КЛ-6кВ РТП-7735-ТП-7341А испытание не выдержала</t>
  </si>
  <si>
    <t>ТП-336, ТП-337, ТП Аб: ТП-15, ТП-16, ТП-Родничок, ТП-Татнефть, ТП-СНТ Орбита-3, ,   ТП-Форпост, ТП-Ушкац, ТП-Петровская мельница, ТП-СПб ГАСУ.</t>
  </si>
  <si>
    <t>Выехала бригада ОРБ для осмотра ВЛ-6кВ ф. 514-210. Произведены: осмотр ВЛ-6кВ и испытания КЛ-6кВ по ф. 514-210. Определено повреждение и произведён ремонт головной КЛ-6кВ от ПС-514 до опоры №1 по ф. 210.</t>
  </si>
  <si>
    <r>
      <t xml:space="preserve">20.06.22 21:27 
</t>
    </r>
    <r>
      <rPr>
        <b/>
        <sz val="8"/>
        <color rgb="FFFF0000"/>
        <rFont val="Tahoma"/>
        <family val="2"/>
        <charset val="204"/>
      </rPr>
      <t>от ДЭС</t>
    </r>
    <r>
      <rPr>
        <b/>
        <sz val="8"/>
        <rFont val="Tahoma"/>
        <family val="2"/>
        <charset val="204"/>
      </rPr>
      <t xml:space="preserve">
21.06.22 1:25                                    </t>
    </r>
  </si>
  <si>
    <t>Потребители ТП-406, 407, 307 включены от собственных ДЭС. Потребители запитаны от промсети 21.06.22 в 01:25.</t>
  </si>
  <si>
    <t>20.06.22 15:45</t>
  </si>
  <si>
    <t>По сообщению абонента - отсутствует напряжение объекта "Дальний привод" от ТП 120 п. Глебычево.</t>
  </si>
  <si>
    <t>Персоналом бригады ПУ "Выборг" Выполнен осмотр КВЛ-0,4 кВ. Обнаружено повреждение КЛ-0,4 кВ участок от ТП-120 до оп.№1 КВЛ-0,4 кВ л. от ТП-120 до КК-3 БПРМ 305. Потребители запитаны по временной схеме. 20.06.22. Выполнен ремонт КЛ 0,4 кВ</t>
  </si>
  <si>
    <t>Мурманская обл., п. Кильдинстрой (МРСК "СЭС Колэнерго")</t>
  </si>
  <si>
    <t>ПС 35/6 кВ «307» ф.6 (ССО)</t>
  </si>
  <si>
    <t>КЛ-6 от оп.13 до оп.14 КВЛ-от ПС-307 ф.6 до ТП-472</t>
  </si>
  <si>
    <t>6 шт (ТП-430, ТП-672, ТП-741, ТП-632, КТП-470, МТП)</t>
  </si>
  <si>
    <t>ПС 35/6 кВ «346» ф.40 (ССО)</t>
  </si>
  <si>
    <t>КЛ-6 кВ КЛ-108 "ПС-392 -РТП-58"</t>
  </si>
  <si>
    <t>АО В-6 ф-8 ПС-392 с успешным АВР-6 в РТП-58</t>
  </si>
  <si>
    <t>ПС 110/10 кВ  «412» Тяговая (ССО) ф. 4</t>
  </si>
  <si>
    <t>КЛ-10кВ ТП-442-ТП-456</t>
  </si>
  <si>
    <t>ТП-431,440,444,445,446,448,456,475,476,484,491,492,499, ТП-Вихрь(аб), ТП МЧС(аб), ТП Авиатор, ТП-Весна(аб)</t>
  </si>
  <si>
    <t>Жилые дома (2000 чел), КНС, ВНС</t>
  </si>
  <si>
    <t>На ПС-412 АО от ТО В 10кВ ф.4. Повреждение КЛ 10кВ ТП-442-ТП-456</t>
  </si>
  <si>
    <t>ТП-298</t>
  </si>
  <si>
    <t>жилой дом (30чел), автопарк, КПП, мастерские</t>
  </si>
  <si>
    <t>Отключение в сети ССО, повреждение КЛ 10кВ</t>
  </si>
  <si>
    <t>Персонал ССО произвел восстановление эл.снабжения</t>
  </si>
  <si>
    <t>Ленинградская область п.Мурино ( филиал ПАО "Россети Ленэнерго" "Санкт-Петербургские высоковольтные сети")</t>
  </si>
  <si>
    <t>ПС 35/6 кВ  "50" ф. 10</t>
  </si>
  <si>
    <t>ВЛ-6 кВ ф.50-10</t>
  </si>
  <si>
    <t>17 шт. (ТП-9021, 9022, 9023, 9024, 9025, 9026, 9027, 9028, 9029, 2302, 2350, 911, РП-12, ТП-4, 5, ТП 8340, 463 (ССО))</t>
  </si>
  <si>
    <t>ж.д ул. Оборонная д. 36,45,47, 51, 53, ,  ВНС, д. Новая, штаб ГУ МЧС ЛО, промышленные объекты (склады ул.Лесная, ул.Челябинская)</t>
  </si>
  <si>
    <t>ПС 50 ф. 10 - отключен вручную, режим "Земля в сети"</t>
  </si>
  <si>
    <t>ПС 50 ф. 10 - отключен вручную, режим "Земля в сети". На ВЛ-6 кВ ф. 50-10 опора №20 обнаружен срыв изолятора с крепления траверсы. Выполнен ремонт, линия введена в работу, напряжение подано всем потребителям.</t>
  </si>
  <si>
    <t>КЛ-6 от оп.47 до ТП-471 КВЛ-от ПС-307 ф.6 до ТП-472</t>
  </si>
  <si>
    <t>6 шт (ТП-430, ТП-672, ТП-471, ТП-632, КТП-470, МТП)</t>
  </si>
  <si>
    <t>На ТП-472 а.о. В-6 Ф-5 от МТЗ.</t>
  </si>
  <si>
    <t>Выезд бригады ОРБ ПУ "Мурманск" для определения места повреждения и бригада Электролаборатории. Потребители ТП-471 запитаны от ТЭП. Ведутся работы по восстановлению кабеля. Установлено: 3 соединительные муфты, вставка 7 м., кабель испытан и введен в работу по нормальной схеме.</t>
  </si>
  <si>
    <t>На ПС-307 а.о. В-6 Ф-6 от МТЗ.</t>
  </si>
  <si>
    <t>Выезд бригады ОРБ ПУ "Мурманск" для определения места повреждения. Потребитель запитан по резерву. Произведены испытания участков линии и испытания выдержаны, КВЛ введена в работу по штатной схеме.</t>
  </si>
  <si>
    <t>КЛ 6 кВ КЛ-32 выведена из схемы электроснабжения. Электроснабжение восстановлено по резервной схеме 6 кВ. Выполнен ремонт КЛ-32, смонтирована каб. вставка, 3 соед. муфты. КЛ-32 введена в работу.</t>
  </si>
  <si>
    <t>4.3</t>
  </si>
  <si>
    <t>Ленинградская область, Тихвинский район, п. Березовик. (Филиал АО "ЛОЭСК" "Восточные электросети")</t>
  </si>
  <si>
    <t>ПС 35/10 кВ 147 ф.02</t>
  </si>
  <si>
    <t>КЛ-10 кВ  Л. оп. № 42 - ТП 4 ф. 147-02</t>
  </si>
  <si>
    <t>ТП-4</t>
  </si>
  <si>
    <r>
      <t xml:space="preserve">23.06.22 08:40
</t>
    </r>
    <r>
      <rPr>
        <b/>
        <sz val="8"/>
        <color rgb="FFFF0000"/>
        <rFont val="Tahoma"/>
        <family val="2"/>
        <charset val="204"/>
      </rPr>
      <t xml:space="preserve"> от ДЭС</t>
    </r>
  </si>
  <si>
    <t>АО от МТЗ В 10 кВ ф.02 на ПС 147</t>
  </si>
  <si>
    <t>Ленинградская область, п.Ненимяки (филиал "Северные эл. сети" ПАО Россети "Ленэнерго")</t>
  </si>
  <si>
    <t>ПС 43 ф. 09 (ССО)</t>
  </si>
  <si>
    <t>КЛ-10кВ от РУ-10кВ ТП-8645 до РУ-10кВ ТП-8603</t>
  </si>
  <si>
    <t>ТП-8603, ТП-8591</t>
  </si>
  <si>
    <t>в/г Ненимяки казармы, уч.корпус, штаб, клуб, узел связи)</t>
  </si>
  <si>
    <t>Ф.43-09- АО от МТЗ</t>
  </si>
  <si>
    <t>Ленинградская область, Всеволожский р-он, п.Токсово (Филиал ПАО "Ленэнерго" "Санкт-Петербургские высоковольтные электрические сети" " Северный ВВР")</t>
  </si>
  <si>
    <t>КЛ-10 кВ ТП 431(ССО) - 429</t>
  </si>
  <si>
    <t>ТП-429, ТП-9001(аб)</t>
  </si>
  <si>
    <t>п.Токсово: ул.Привокзальная  д.15, 17, 19, 21;  пер. Короткий д.1, 1а</t>
  </si>
  <si>
    <t>В ТП-431 сгорел ПК 10 кВ КЛ ТП-431 - ТП-429</t>
  </si>
  <si>
    <t>Выполнен осмотр оборудования. В ТП-431 (ССО) заменён сгоревший ПК-10 кВ. Восстановлена нормальная схема электроснабжения.</t>
  </si>
  <si>
    <t>ПС 150 кВ Снежногорск (ПС 29) (ССО)</t>
  </si>
  <si>
    <t>24 шт. (ТП-301, ТП-338, ТП-343, ТП-316, КТП-311, ТП-349, ТП-348, ТП-351, ТП-353, ПП-1, РТП-360, ТП-318, ТП-303, ТП-302, ТП-323, ТП-334, ТП-317, ТП-354, ТП-342, ТП-325, ТП-325, ТП-341, ТП-346, КТП-364, ЗПС-2)</t>
  </si>
  <si>
    <t>36 жилых домов (5200 человек), 2 д/сада, школа, котельная, объекты в/ч.</t>
  </si>
  <si>
    <t>С успешным АПВ отключалась ЛЭП-150 кВ Л-170 с кратковременным погашением ПС-150кВ Снежногорск (ПС-29) с погашением ПС-305 Отключение В-35 ОМ-76 от ЗМН.</t>
  </si>
  <si>
    <t>15 шт. (ЗПС-1, ТП-310, ТП-309, ТП-339, ТП-308, 20П, ТП-345, ТП-331, КТП-312, ТП-355, ТП-327, ТП-333, ТП-324, ТП-350, ТП-320)</t>
  </si>
  <si>
    <t>43 жилых дома, КНС, школа, объекты в/ч</t>
  </si>
  <si>
    <t>10 шт. (ТП-335, ТП-336, ТП-332, КТП КПП "Сайда", КТП-321, ТП "Кувшинская Салма",  4 ТП (аб. Сев РАО)</t>
  </si>
  <si>
    <t>ВНС, объекты Сев РАО, объекты в/ч.</t>
  </si>
  <si>
    <t>С успешным АПВ отключалась ЛЭП-150 кВ Л-170 с кратковременным погашением ПС-150кВ Снежногорск (ПС-29). Отключение В-35 М-76  и В-35 М-45 от ЗМН с погашением ПС-308.</t>
  </si>
  <si>
    <t>г.Мурманск, ж.р. Росляково (МРСК "СЭС Колэнерго").</t>
  </si>
  <si>
    <t>ПС 35/6 кВ «326» Ф-9</t>
  </si>
  <si>
    <t>ВЛ-6 от ТП-253 до ТП-215</t>
  </si>
  <si>
    <t>5 шт (ТП-253, 243, 215, 219, кТП-253)</t>
  </si>
  <si>
    <t>Жил.дома 16, 17, 19 по ул. Молодежная, жил.дома 1, 6 по ул. Мохнаткина пахта; объекты в/ч.</t>
  </si>
  <si>
    <t>Выезд бригады ОРБ ПУ "Сафоновский" для определения места повреждения. Выявлен обрыв шлейфа на первой опоре от ТП-215, обрыв восстановлен, линия введена в работу по нормальной схеме.</t>
  </si>
  <si>
    <t>ПС 35/6 кВ «326» Ф-11</t>
  </si>
  <si>
    <t>ВЛ-6 от ПС-326 Ф-11 до ТП-258 (229, 214)</t>
  </si>
  <si>
    <t>5 шт (ТП-229, 280, 216, 243, 258)</t>
  </si>
  <si>
    <t>Жил.дома 10, 11, 12, 13, 15 по ул. Молодежная; школа №4; объекты в/ч; автогородки.</t>
  </si>
  <si>
    <t>ПС 35/6 кВ "330" ф. 23</t>
  </si>
  <si>
    <t>3шт. (ТП- 324, ТП-355, ТП-327)</t>
  </si>
  <si>
    <t>8 жилых домов (1000 человек), школа</t>
  </si>
  <si>
    <t>ПС-330 АО от МТЗ В-6 ф. 23 ВКЛ-103 при прохождении грозового фронта.</t>
  </si>
  <si>
    <t>Выполнены переключения в распределительных сетях 6 кВ, восстановлено электроснабжение по нормальной схеме. Произведён осмотр оборудования, замеры сопротивления изоляции, повреждений не обнаружено.</t>
  </si>
  <si>
    <t>3шт. (ТП- 333, ТП-350, ТП-320)</t>
  </si>
  <si>
    <t>КНС, 35жилых домов (3500 человек)</t>
  </si>
  <si>
    <t>Ленинградская область, п. Приветнинское (филиал ПАО "Россети Ленэнерго" "Выборгские электрические сети")</t>
  </si>
  <si>
    <t>ПС 35/10 "Молодежная" ф. 10</t>
  </si>
  <si>
    <t>КЛ-10 кВ "ТП2 - ТП7" ф. 10 ПС "Молодежная"</t>
  </si>
  <si>
    <t>С-2 ЦРП,  ТП- 2, 4, 6, 12, 13.</t>
  </si>
  <si>
    <t>в/г в п. Приветнинское. (казарма, гаражи, котельная, ВНС, КНС, хранилище, столовая)</t>
  </si>
  <si>
    <t>ф. 10 ПС Молодежная - "земля в сети 10 кВ". В 10 кВ отключен на ПС персоналом ССО.</t>
  </si>
  <si>
    <t>Проведен осмотр оборудования 10 кВ ф. 10 ПС Молодежная, оперативные переключения, поиск поврежденной КЛ с помощью УПП-10. Обнаружено повреждение КЛ на участке ТП2 - ТП7, поврежденный участок выведен из схемы.</t>
  </si>
  <si>
    <t>Ремонт КЛ 10 кВ "ТП2 - ТП7" ф. 10 ПС "Молодежная"</t>
  </si>
  <si>
    <t>КВЛ-10кВ ПС-259-01 (ССО)-ЦРП "Сиверский"</t>
  </si>
  <si>
    <t>На ПС-259 (ССО) АО от МТЗ В 10кВ ф.1.</t>
  </si>
  <si>
    <t>ПС 35/6 кВ "22" ф. 02</t>
  </si>
  <si>
    <t>КЛ-0,4 кВ КК № 3 - КК № 4</t>
  </si>
  <si>
    <t>здание штаба, гаражи, КПП.</t>
  </si>
  <si>
    <t>в/г в г. Петрозаводск здание штаба, гаражи, КПП.</t>
  </si>
  <si>
    <t>Сгорели ПН 2 (3 шт) в КК № 3. Повреждение кабельной воронки в КК № 3</t>
  </si>
  <si>
    <t>18.06.2022  16:10:00 потребители ф.9 запитаны по резерву.  Бригадой ОВБ определено место повреждения:
КЛ-6кВ Л-1 ф.9 ПС-50 -ТП-38, R изол.=0 МОм.
24.06.22 12:50 произведен монтаж кабельной
вставки и соединительных муфт КЛ-6кВ Л-1
(Ф-9 ПС-50-ТП-38) . КЛ-6кВ Л-1 введена в работу по-штатному.</t>
  </si>
  <si>
    <t>АО от МТЗ  РП-7740(ССО) В ф. ТП-7731(МЧС)</t>
  </si>
  <si>
    <t>Произвели проверку изоляции КЛ-6кВ Потребитель запитан по резервной схеме. КЛ-6кВ ТП-7730 – ТП-7798 выведена в ремонт.Произведен ремонт КЛ 6кВ.</t>
  </si>
  <si>
    <t>в/г в п. Березовик (объекты в/ч, котельная, водозабор, КНС)</t>
  </si>
  <si>
    <t>В 08:40 Абонент перешел на ТЭП. При осмотре персоналом ССО обнаружено видимое повреждение кабельной муфты КЛ 10 кВ  Л. оп. № 42 - ТП 4 ф. 147-02, отключен ЛР на оп. № 42 (поврежденный участок выведен из схемы). В 11:55 ф. 147-02 (ССО) введен в работу. 
Персоналом АО "Оборонэнерго" выполнен верховой осмотр концевой кабельной воронки на оп. № 42, разборка шлейфов, опускание концевой кабельной муфты, ремонт. Проведены работы по подъему концевой кабельной муфты и восстановлению шлейфов, ВВ испытания КЛ 10 кВ ТП 4 - оп. № 42. КЛ испытания не выдержала. В 24:00 на ТП 4 установлен РИСЭ 200. Проведено ОМП, найдено место повреждения, приступили к откопке КЛ. Окончен ремонт, выполнено ИПН - успешно, КЛ введен в работу (Включен ЛР на оп.№42).</t>
  </si>
  <si>
    <t>КЛ 10кВ ТП-442-ТП-456 выведена в ремонт. Потребители включены по резерву. Произведен ремонт КЛ 10кВ.</t>
  </si>
  <si>
    <t>3.4.12.3</t>
  </si>
  <si>
    <t>КЛ-10кВ ЦРП "Сиверский"- ТП6</t>
  </si>
  <si>
    <t>ТП-6</t>
  </si>
  <si>
    <r>
      <t xml:space="preserve">27.06.22 13:25 
</t>
    </r>
    <r>
      <rPr>
        <b/>
        <sz val="8"/>
        <color rgb="FFFF0000"/>
        <rFont val="Tahoma"/>
        <family val="2"/>
        <charset val="204"/>
      </rPr>
      <t>от ДЭС</t>
    </r>
  </si>
  <si>
    <t>Аэродром учебные корпуса</t>
  </si>
  <si>
    <t>Повреждение КЛ 10кВ ЦРП "Сиверский"-ТП 6 выведена в ремонт. В 13:25 потребители запитаны от собственной ДЭС. Выполнен ремонт КЛ. Потребители включены по нормальной схеме.</t>
  </si>
  <si>
    <t>ПС-86                    ф .РП-30/10</t>
  </si>
  <si>
    <t>РП 30/10 трансформаторная перемычка Т-2</t>
  </si>
  <si>
    <t>Ленинградская область, Всеволожский район,  п.Левашово (филиал "Северные эл.сети" ПАО "Россети Ленэнерго")</t>
  </si>
  <si>
    <t>ВЛ-6кВ Л.ППв-229 - ТП-229</t>
  </si>
  <si>
    <t>ТП-229, ТП-233</t>
  </si>
  <si>
    <t>Повреждение ВЛ-6 кВ ССО, выполнен ремонт персоналом ССО</t>
  </si>
  <si>
    <t>ПС 35/10 кВ "Саперное"  ф. 04</t>
  </si>
  <si>
    <t>ВЛ-10 кВ ф.Саперное-04</t>
  </si>
  <si>
    <t>ТП-5, МТП-9, ТП-3,  ТП-4.1, ТП-4.2, ТП-2208, 2209, 3 шт. ТП (Аб).,</t>
  </si>
  <si>
    <t>СНТ "Речное", п.Речное, п.Понтонное, котельная, жилые дома</t>
  </si>
  <si>
    <t>ПС Саперное ф.04 В-10 кВ - отключен вручную, "Земля в сети" из-за обрыва провода ВЛ-10 кВ</t>
  </si>
  <si>
    <t>ПС Саперное ф.04 В-10 кВ - отключен вручную, "Земля в сети" из-за обрыва провода ВЛ-10 кВ. Выполнен осмотр, обнаружен  обрыв провода на ВЛ-10 кВ в пролетах №23-24. Выполнен ремонт, дана заявка на включение персоналу ССО</t>
  </si>
  <si>
    <t>казарма, тех объекты МО РФ, котельная</t>
  </si>
  <si>
    <t>ТП -229 неполнофазный режим от ВЛ-6 кВ ССО</t>
  </si>
  <si>
    <t>ПС «326» отключение вручную В-6 Ф-11 по поиску "земли" и визуальному факту возгорания опоры №1. НПУ- (ливень, гроза).</t>
  </si>
  <si>
    <t>Выполнены переключения в распределительных сетях 10 кВ, восстановлено электроснабжение по резервной схеме. КЛ-6 выведена в резерв. Определены два места повреждения, КЛ-6 подготовлена к монтажу двух кабельных вставок. Смонтированы две каб. вставки, 4 соед. муфты.</t>
  </si>
  <si>
    <t>Земляные работы, проверка совпадения фаз, ввод в работу. Срок 15.07.22.</t>
  </si>
  <si>
    <t>Включением ВОМ-76 на  ПС-305,  восстановлена нормальная схема 35/6 кВ ПС-305.</t>
  </si>
  <si>
    <t>С успешным АПВ отключалась ЛЭП-150 кВ Л-170 с кратковременным погашением ПС-150кВ Снежногорск (ПС-29) с погашением ПС-330. Отключение В-35 ОМ-45 от ЗМН.</t>
  </si>
  <si>
    <t>АВР-35 на включение ВМ-75 успешна  (автоматическое включение ВМ-75 на ПС-330), при появлении напряжения на М-75   от ПС-305 в 06:33 ПС-330 запитана с подключенными ТП.  В 07:10 включен ВОМ-45, отключен ВМ-75: на ПС-330  восстановлена нормальная схема 35/6 кВ</t>
  </si>
  <si>
    <t>На ПС-308 включили ВМ-45, ВМ-76, Восстановлена нормальная схема 35/6 кВ ПС-308.</t>
  </si>
  <si>
    <t>Повреждение в сетях ССО при прохождении грозового фронта</t>
  </si>
  <si>
    <t>ПС «326» А.О. В-6 Ф-9 от МТЗ. НПУ- (ливень, гроза).</t>
  </si>
  <si>
    <t>Проведен осмотр КЛ 0,4 кВ, обнаружено повреждение кабельной воронки в КК № 3. Восстановлено электроснабжение потребителей по резервной схеме. 27.06.22 выполнена ремонт КЛ-0,4 кВ, восстановлен норм.схема</t>
  </si>
  <si>
    <t>Выезд бригады ОРБ ПУ "Сафоновский" для определения места повреждения. Линия выведена в ремонт, все электроустановки Ф-11 с потребителями переведены на питание по резерву от Ф-9 и Ф-22 ПС-326.  Замена траверсы на оп. №1</t>
  </si>
  <si>
    <t>На ЦРП Сиверский АО от МТЗ В 10кВ ф ТП 6</t>
  </si>
  <si>
    <t>Мурманская обл., Оленегорск - 1 (МРСК "ЦЭС Колэнерго")</t>
  </si>
  <si>
    <t>ПС 110/10 кВ "35" ф. 31 (ССО)</t>
  </si>
  <si>
    <t>КВЛ-10 кВ "ПС-35 Ф-31 - ЦРП в/г  "Тишина" с отп. на КТП "Мегафон" (Аб.), КТП "МТС" (Аб.), КТП "Вымпелком" (Аб.)</t>
  </si>
  <si>
    <t>4 (ЦРП; КТП "Мегафон" (Аб.), КТП "МТС" (Аб.), КТП "Вымпелком" (Аб.)</t>
  </si>
  <si>
    <t>КПП в/г, 1 человек -объект на консервации, операторы сотовой связи.</t>
  </si>
  <si>
    <t>На ПС-35  отключение от МТЗ В-10 Ф-31 с неуспешным АПВ.</t>
  </si>
  <si>
    <t>Поврежденная КВЛ с отпайками выведена в ремонт.  Установлено: 2 соединительные муфты, каб. вставка 7 м.</t>
  </si>
  <si>
    <t>90</t>
  </si>
  <si>
    <t>КЛ-6кВ РТП-7735-ТП-7341А выведена в ремонт, абоненты запитаны по резерву. Определено место повреждения КЛ. Произведены ремонт и испытание КЛ-6кВ.</t>
  </si>
  <si>
    <t>Нет 1й фазы от ВЛ-10 кВ ССО. Потребитель запитал часть своих объектов от собственного ДЭС. Повреждение ВЛ-6 кВ ССО. Выполнен ремонт персоналом ССО. Оборудование включено по нормальной схеме.</t>
  </si>
  <si>
    <r>
      <t xml:space="preserve">28.06.22 3:10 
</t>
    </r>
    <r>
      <rPr>
        <b/>
        <sz val="8"/>
        <color rgb="FFFF0000"/>
        <rFont val="Tahoma"/>
        <family val="2"/>
        <charset val="204"/>
      </rPr>
      <t>от ДЭС</t>
    </r>
  </si>
  <si>
    <t>Штаб, тех. объекты</t>
  </si>
  <si>
    <t>КЛ-6 от ТП-425 до ТП-170</t>
  </si>
  <si>
    <t>7шт. (ТП-74, ТП-425, ТП-456, ТП-55, ТП-157, ТП-58, кТП-58а)</t>
  </si>
  <si>
    <t>Жил.дома: ул. Корабельная 2,4, 6, 12, 14, 16, 20,20а, 22, 22а, объекты в/ч</t>
  </si>
  <si>
    <t>РП «75» а.о.  В-6 ф. 4 от МТЗ.</t>
  </si>
  <si>
    <t>Поврежденный  кабель выведен в ремонт. Восстановлена нормальная схема.</t>
  </si>
  <si>
    <t>ОМП, ИПН, ремонт до 29.09.22</t>
  </si>
  <si>
    <t>При проведении плановых испытаний РП 30/10 пробой кабельной перемычки Т-2</t>
  </si>
  <si>
    <t>Потребители запитаны по резервной схеме. Произвели ремонт концевой разделки кабельной разделки перемычки Т-2. Включен в работу.</t>
  </si>
  <si>
    <t>ПС 150/110/35/6 "2"  ф. 2</t>
  </si>
  <si>
    <t>Ленинградская область 
п. Мурино (ПАО "Ленэнерго" "Санкт-Петербургские ВЭС")</t>
  </si>
  <si>
    <t>ПС 35/6 кВ "50" ф. 10</t>
  </si>
  <si>
    <t>КЛ-6 кВ ф. 50-10 оп. № 27 - 28</t>
  </si>
  <si>
    <t>5 шт. (РП-12, ТП - 4, 5, ТП - 8431, 463 (ССО))</t>
  </si>
  <si>
    <t>Жилые дома ул. Оборонная д. 36, 45, 47, 51, 53 (60 чел), котельная, ВНС, д. Новая (80 чел), штаб ГУ МЧС ЛО</t>
  </si>
  <si>
    <t>11 шт. (ТП-9021, 9022, 9023, 9024, 9025, 9026, 9027, 9029, 2302, 2350, 911.</t>
  </si>
  <si>
    <t>промышленные объекты (склады ул. Лесная, ул. Челябинская)</t>
  </si>
  <si>
    <t>Мурманская обл. п.Высокий,  в/г. (МРСК "ЦЭС Колэнерго")</t>
  </si>
  <si>
    <t>ПС 110/6 кВ «79» ф.24 (ЦЭС "Колэнерго")</t>
  </si>
  <si>
    <t>ВЛ-6 от кТП-19А до ТП-19.</t>
  </si>
  <si>
    <t>9 шт (ТП-19, 11, 12, 18, 31, кТП-19А, 20,29, 30).</t>
  </si>
  <si>
    <t>ПС-79 от МТЗ отключился В-6 Ф-24 НПУ - гроза.</t>
  </si>
  <si>
    <t>КЛ-6 от кТП-30А до ТП-31.</t>
  </si>
  <si>
    <t>СПб г. Ломоносов (ПАО Россети "Ленэнерго")</t>
  </si>
  <si>
    <t>КЛ-6кВ ТП-417 - ТП-433</t>
  </si>
  <si>
    <t>ТП-412,415, 443, РТП-413(2СШ)</t>
  </si>
  <si>
    <t>г.Ломоносов: Береговые колонки Порт</t>
  </si>
  <si>
    <t>В РТП-413 АО В 6кВ ф.РТП-470. Повреждение КЛ 6кВ "ТП-417-ТП-433"</t>
  </si>
  <si>
    <t>30.06.22 18:50 После проверки включены по нормальной схеме РТП-413. ТП-412,415,443</t>
  </si>
  <si>
    <t>ТП-417,433,447,464)</t>
  </si>
  <si>
    <t>Ленинградская область п.Левашово (филиал "Северные эл.сети" ПАО "Россети Ленэнерго")</t>
  </si>
  <si>
    <t>ПС 35/6 кВ "612" ф. 203</t>
  </si>
  <si>
    <t>КЛ-6 кВ ТП 229 - ТП 218 (ССО)</t>
  </si>
  <si>
    <t>в/г в п. Левашово. Объекты Аэродрома.</t>
  </si>
  <si>
    <t>Повреждение КЛ ТП 229 - ТП 218 (ССО). АО от МТЗ  В 6 кВ ПС 612 РПВ не успешное.</t>
  </si>
  <si>
    <t>Персоналом ССО определен поврежденный участок КВЛ 6 кВ. Проведена подготовка рабочего места совместно с персоналом Оборонэнерго. Выполнен ремонт КЛ 6 кВ ТП 229 - ТП 218 и ВВ испытание персоналом ССО</t>
  </si>
  <si>
    <r>
      <t>30.06.22 20:50</t>
    </r>
    <r>
      <rPr>
        <b/>
        <sz val="8"/>
        <color rgb="FFFF0000"/>
        <rFont val="Tahoma"/>
        <family val="2"/>
        <charset val="204"/>
      </rPr>
      <t xml:space="preserve"> 
от ДЭС</t>
    </r>
  </si>
  <si>
    <t>Штаб, казарма</t>
  </si>
  <si>
    <t>ПС 150 кВ Алакуртти (ПС 95) (ССО) ф.6</t>
  </si>
  <si>
    <t>ВЛ-10 кВ ВЛ-1 "ТП-5 - ТП-4 - ТП-18 - ТП-7 - ТП-24" кабельный спуск к ТП-7</t>
  </si>
  <si>
    <t>4шт. (ТП-20, ТП-8, ТП-7, КТП-3)</t>
  </si>
  <si>
    <t>Банно-прач. комбинат, теплопункт, объекты в/ч, пож. депо.</t>
  </si>
  <si>
    <t>Отключение В-10 кВ КЛ-24 и В-10 кВ КЛ-5 в РТП-10 от МТЗ, при прохождении грозового фронта, по причине повреждения кабельного спуска 10 кВ ВЛ-1 к ТП-7.</t>
  </si>
  <si>
    <t>5шт. (ТП- 5, ТП-4, ТП-13, ТП-24, КТП-Дорожн.)</t>
  </si>
  <si>
    <t>Мурманская обл., г.Мончегорск 12; в/г (МРСК ЦЭС)</t>
  </si>
  <si>
    <t>ПС 110/10 кВ  «25А» ф. 4 (ССО)</t>
  </si>
  <si>
    <t>КЛ-10: ТП2 - ТП 3</t>
  </si>
  <si>
    <t>5 шт. (ТП-2, 3, 5, 10,18 ).</t>
  </si>
  <si>
    <t>Объекты  в/ч, жил.фонд 2 дома(150 чел.)</t>
  </si>
  <si>
    <t>115</t>
  </si>
  <si>
    <t>КЛ-10: ТП2 - ТП 10 (К-1)</t>
  </si>
  <si>
    <t>ПС 150 кВ Алакуртти (ПС 95) (ССО) ф. 1</t>
  </si>
  <si>
    <t>ВЛ-10 кВ ВЛ-4 "ТП-2А - КТП-9 - ТП-3А - ТП-10 - КТП-15 - КТП-16" кабельный спуск к ТП-3А</t>
  </si>
  <si>
    <t>1 шт.ТП-3А</t>
  </si>
  <si>
    <t>тех. позиции в/ч</t>
  </si>
  <si>
    <t>ПС-95  АО В-10 кВ Ф-1 от МТЗ с успешным АПВ, по причине повреждения концевой заделки кабельного спуска ВЛ-10 кВ ВЛ-4 к ТП-3А, при прохождении грозового фронта</t>
  </si>
  <si>
    <t>фермерское хоз-во, пилорама.</t>
  </si>
  <si>
    <t>ПС 35/6 кВ "39" (ССО)</t>
  </si>
  <si>
    <t>КЛ-6кВ ПС 39-РТП 419 ф.8</t>
  </si>
  <si>
    <t>При проведении плановых испытаний пробой КЛ 6кВ ПС 39-РТП 419   ф.8</t>
  </si>
  <si>
    <t>На ПС-Сапёрное отключен В-10 кВ ф.Сапёрное-04 для безопасного проведения работ по тушению лесного пожара персоналом Приозерского лесничества.</t>
  </si>
  <si>
    <t>Персоналом ПУ Приозерск выполнен осмотр оборудования. Замечаний нет.  Персоналом Приозерского лесничества закончены работы по тушению пожара вблизи охранной зоны ВЛ. ВЛ без повреждений. ф.Сапёрное-04 введён в работу без замечаний.</t>
  </si>
  <si>
    <t>Ленинградская область Выборгский р-н п. Новинки  (АО "ЛОЭСК" Северные электрические сети)</t>
  </si>
  <si>
    <t>ПС "Калининская" ф.03</t>
  </si>
  <si>
    <t>ВЛ-6кВ Фидер 03  ПС-"Калининская" (ССО)</t>
  </si>
  <si>
    <t>ТП-172, ТП-178</t>
  </si>
  <si>
    <t>в/ч №17646-ч</t>
  </si>
  <si>
    <t>АО от МТЗ В-6кВ ф.Калининская-03</t>
  </si>
  <si>
    <t>Персоналом ССО выполнен осмотр ВЛ-6кВ, повреждений не обнаружено. ф.Калининская-03 введён в работу.</t>
  </si>
  <si>
    <t>Ленинградская область Выборгский р-н п. Большой бор  (АО "ЛОЭСК" Северные электрические сети)</t>
  </si>
  <si>
    <t>ПС 35/10 кВ "кондратьевская" ф. 05 ТП-85</t>
  </si>
  <si>
    <t>ВЛ-0,4 кВ "ТП-85 - створный знак"</t>
  </si>
  <si>
    <t>ВРУ-0,4 кВ "Створный знак"</t>
  </si>
  <si>
    <r>
      <t xml:space="preserve">02.07.22 9:40 
</t>
    </r>
    <r>
      <rPr>
        <b/>
        <sz val="8"/>
        <color rgb="FFFF0000"/>
        <rFont val="Tahoma"/>
        <family val="2"/>
        <charset val="204"/>
      </rPr>
      <t>от ДЭС</t>
    </r>
    <r>
      <rPr>
        <b/>
        <sz val="8"/>
        <rFont val="Tahoma"/>
        <family val="2"/>
        <charset val="204"/>
      </rPr>
      <t xml:space="preserve">
02.07.22 14:40</t>
    </r>
  </si>
  <si>
    <t>п. Большой бор, бухта Дальняя "Створный знак" (объект МО РФ)</t>
  </si>
  <si>
    <t>ТП-85 РУ-0,4 кВ перегорел ПН, Обрыв ВЛ-0,4 кВ</t>
  </si>
  <si>
    <t>п. Большой бор, бухта Дальняя "Створный знак" (объект МО РФ) сообщил об обрыве ВЛ-0,4 кВ, в 9:40 перешёл на питание от собственного ДЭС.  Выполнен ремонт ВЛ-0,4 кВ, восстановлен норм схема.</t>
  </si>
  <si>
    <t>Ленинградская область, Всеволожский район, п.Морье, п. Осиновец, (Филиал ПАО "Россети Ленэнерго" "Санкт-Петербургские высоковольтные электрические сети" " Северный ВВР")</t>
  </si>
  <si>
    <t>ПС 35/10 кВ "633" ф. 04</t>
  </si>
  <si>
    <t>ВЛ-10 кВ  ф. 633-04</t>
  </si>
  <si>
    <t>ТП-2017, ТП-2019, 2, 3, 2305, 9011, 9012, 6 шт. ТП Аб: (7007, 2667, 2395, 2046, 2005, 2303)</t>
  </si>
  <si>
    <t>ж/д станция "Ладожское Озеро"(резерв), водозабор, п. Осиновец (Аб), п. Ладожское Озеро(Аб), д.Морье</t>
  </si>
  <si>
    <t>ПС 633 ф. 04 - АО от МТЗ, порывистый ветер, попадание молнии в опору ВЛ 10 кВ</t>
  </si>
  <si>
    <t>03.07.22 в 16:35 ОВБ направлена в п. Морье. Персонал ССО выехал на ПС-633. 21:50 ОВБ обнаружила место повреждения, приступили к ликвидации аварии, в результате попадания молнии в ВЛ отгорела два провода в пролетах оп.7-8, 23:50 работы по восстановлению закончены, дана заявка персоналу СВВР ввести фидер в работу.</t>
  </si>
  <si>
    <t>ПС 330/6 кВ "Гатчинская"  ф. 31</t>
  </si>
  <si>
    <t>ТП-9</t>
  </si>
  <si>
    <t>Казармы, КНС-1, ВНС, котельная №7, 3 ж/дома(200чел.)</t>
  </si>
  <si>
    <t>ПС-Гатчинская (ССО): появилась "земля" на ф. 31 в сети 6кВ. На опоре №109 ВЛ 6кВ ф. 31 провод лежит на траверсе. В ф.31 отключен в ручную персоналом ССО.</t>
  </si>
  <si>
    <t>Выехала бригада ОРБ для осмотра и ремонта ВЛ-6кВ ф. 31  ПС "Гатчинская". Абонентские ТП включились от собственных ДЭС. Произведен ремонт ВЛ 6кВ . Потребители включены по нормальной схеме</t>
  </si>
  <si>
    <r>
      <t xml:space="preserve">03.07.22 17:25
</t>
    </r>
    <r>
      <rPr>
        <b/>
        <sz val="8"/>
        <color rgb="FFFF0000"/>
        <rFont val="Tahoma"/>
        <family val="2"/>
        <charset val="204"/>
      </rPr>
      <t>от ДЭС</t>
    </r>
  </si>
  <si>
    <t>кладбище, фермерское хозяйство, АЗС, вышка сотовой связи</t>
  </si>
  <si>
    <t>ПС 150/35/6 "314" (ССО), ПС 150/35/6 "318" (ССО), РПП 35/6 "313"</t>
  </si>
  <si>
    <r>
      <t xml:space="preserve">01.07.22 1:51 
</t>
    </r>
    <r>
      <rPr>
        <b/>
        <sz val="8"/>
        <color rgb="FFFF0000"/>
        <rFont val="Tahoma"/>
        <family val="2"/>
        <charset val="204"/>
      </rPr>
      <t>от ДЭС</t>
    </r>
  </si>
  <si>
    <t>Тех. позиции в/ч запитаны от ТЭП. Выполнен ремонт концевой заделки кабельного спуска ВЛ-4 к ТП-3А, в 8:40 отключен ТЭП, восстановлена нормальная схема электроснабжения.</t>
  </si>
  <si>
    <t>На ТП-12 сработали два ПК-6 в сторону ФТП-1.Потребители запитаны по нормальной и резервной схеме. Приступили к восстановительным работам. Установлено: 2 соед. муфты, 3м кабельная вставка.</t>
  </si>
  <si>
    <t>На ТП-12 сработали два ПК-6 в сторону ФТП-1. На КЛ-6 ТП-31 до кТП-30 установлено: 3 вставки общей длиной 20 м., 6 соединит.муфт, кабель испытался и введен в работу по нормальной схеме.</t>
  </si>
  <si>
    <t>3.4.12.4</t>
  </si>
  <si>
    <t>03.07.22 19:45 сообщил диспетчер ПАО "Россети Северо-Запада" в 12:29 на ПС-35/6 "314" сигнал
"Земля 2 с.ш.-35кВ. ВЛ-35кВ М-105 -нет одной фазы. 03.07.22 20;30 сообщил диспетчер ПАО "Россети Северо-Запада"  произошло полное обесточение ПС-21 (ССО).</t>
  </si>
  <si>
    <t>г.Мурманск, ж.р. Росляково-1 (МРСК "СЭС Колэнерго").</t>
  </si>
  <si>
    <t>ПС 35/6 кВ «326» Ф-13</t>
  </si>
  <si>
    <t>КЛ-0.4 от ТП-239  до ж.д. Советская-15 (ССО)</t>
  </si>
  <si>
    <t>Жил.дома 5, 7, 13, 17 по ул. Советская. (1500 человек)</t>
  </si>
  <si>
    <t>На ТП-239 а.о. гл.АВ-0.4 Т-2</t>
  </si>
  <si>
    <t xml:space="preserve">АВ на ТП-239 включили, все дома кроме Советская-15 запитали.  </t>
  </si>
  <si>
    <t>Жил.дом 15 по ул. Советская. (200 человек)</t>
  </si>
  <si>
    <t>Поврежденный кабель выведен в ремонт и сообщено собственнику. Дом запитали по резерву кабельной перемычкой от КР Советская-13.</t>
  </si>
  <si>
    <t>Ожидание восстановления собственниками.</t>
  </si>
  <si>
    <t>РЭС "Заозерский"
ПУ "Печенгский"</t>
  </si>
  <si>
    <t>Мурманская обл. Печенгский р-н, п.Печенга (ПАО "Россети Северо-Запад" (ССО)</t>
  </si>
  <si>
    <t>ПС 35/6 "314"(ССО)</t>
  </si>
  <si>
    <t>ВЛ-6кВ ВЛ-24 прав.
(РП-1-ТП-4)</t>
  </si>
  <si>
    <t>КТП-1,ТП-6,КТП-11,КТП-2"А"
КТП-3,ТП-2"Б"</t>
  </si>
  <si>
    <t>Объекты МО, жил. фонд-300 чел,
котельные-3</t>
  </si>
  <si>
    <t>ПС 35/6 "314" (ССО) по МТЗ откл В-6 Ф-6
(ВЛ-24 прав.).</t>
  </si>
  <si>
    <t xml:space="preserve">Проводится осмотр ВЛ-24 прав. (РП-1-ТП-4) и определение места повреждения.
05.07.22 02:20 найдено место повреждения: ВЛ-6 кВ
ВЛ-24 пр. оп.№1 отгорели шлейфа-произведен монтаж шлейфов , ВЛ-6кВ ОВЛ-13 обрыв проводов в пролете
 опор 3-4-произведен монтаж проводов.
п.Печенга (в/г-21,в/г-13) запитаны по штатной схеме в полном объёме.
 </t>
  </si>
  <si>
    <t>Мурманская обл. Печенгский р-н, п.Спутник (ПАО "Россети Северо-Запад" (ССО)</t>
  </si>
  <si>
    <t>КЛ-6кВ Л-14 (ТП-3-ТП-12)</t>
  </si>
  <si>
    <t>ТП-6,
ТП-3,ТП-4,ТП-12</t>
  </si>
  <si>
    <t>По МТЗ откл. В-6 яч.13 РТП-8 (ТП-6)</t>
  </si>
  <si>
    <t>КЛ 10 кВ КЛ-10(1)  "ТП-1 - РТП-10"</t>
  </si>
  <si>
    <t>6шт. (ТП- 20, КТП-3, ТП-8, ТП-7, ТП-5, ТП-4)</t>
  </si>
  <si>
    <t>Объекты в/ч, ВНС, ЦТП, очистные, пож. депо.</t>
  </si>
  <si>
    <t>РТП-10 АО  В-10 кВ КЛ-6  Повреждение на КЛ-10 кВ КЛ-10 (1)</t>
  </si>
  <si>
    <t xml:space="preserve"> ВКЛ-10 кВ ВКЛ-1 " ТП-24 - ТП-5-ТП-7"</t>
  </si>
  <si>
    <t>2 шт. (ТП- 24, КТП-13 )</t>
  </si>
  <si>
    <t>Очистные, ВНС</t>
  </si>
  <si>
    <t>РТП-10 АО  В-10 кВ КЛ-6  Повреждение на  ВКЛ-10 кВ ВКЛ-1 в ТП-24</t>
  </si>
  <si>
    <t>Выполнен ремонт каб. заделки ВКЛ-1 в ТП-24</t>
  </si>
  <si>
    <t xml:space="preserve"> ВКЛ-10 кВ ВКЛ-4 "ТП-2А - ТП-3А-КТП-9-ТП-10-КТП-15-КТП-16"</t>
  </si>
  <si>
    <t>5шт. (ТП- 10, КТП-9, ТП-3А, КТП-15, ТП-16)</t>
  </si>
  <si>
    <t>ВНС, АЗС, объекты в/ч</t>
  </si>
  <si>
    <t>Мурманская обл. Печенгский р-н, п.Печенга, Печенгское шоссе 17,19-й км Печенгского шоссе, п. Спутник. (ПАО "Россети Северо-Запад" (ССО)</t>
  </si>
  <si>
    <t>ВЛ-35кВ М-105
 (ПС-21-ПС-314)
(ССО)</t>
  </si>
  <si>
    <t>Жил.фонд-800 чел.
ВНС-4 шт.</t>
  </si>
  <si>
    <t>При приеме нагрузки персоналом "Россети Северо-Запада " на ВЛ-35кВ М-105 после ремонта выяснилось отсутствие напряжения по одной фазе на ПС 35/6 "314"</t>
  </si>
  <si>
    <t>Персоналом "Россети Северо-Запада" нагрузка обратно переведена на ВЛ-35кВ М-106. Потребители запитаны в полном объёме. ВЛ-35 кВ М-105 (ССО) выведена в ремонт.</t>
  </si>
  <si>
    <t>Поиск места повреждения и ввод в работу ВЛ-35кВ
М-105 персоналом "Россети "</t>
  </si>
  <si>
    <t>Мурманская обл. Печенгский р-он, п. Печенга, п. Лиинахамари, п В.Луостари, п. Н.Луостари, п. Спутник, 17км, 19км (ПАО "Россети Северо-Запада")</t>
  </si>
  <si>
    <t>ПС 150/35/6 "314" (ССО) ПС150/35/6 "318",  РПП 35/6 "313", ТП, КТП-67 шт.</t>
  </si>
  <si>
    <t>Полное погашение п. Печенга, п. Лиинахамари, п В.Луостари, п. Н.Луостари, п. Спутник, п. Корзуново 17км, 19км. Количество населения-4000ч.</t>
  </si>
  <si>
    <t xml:space="preserve">Проводятся работы персоналом ПАО "Россети Северо-Запад" по ликвидации аварии. 04.07.22 09:15 Найдено  место повреждения: обрыв проводов на ВЛ-35кВ М-105, М-106. Ведутся Аварийно-восстановительные работы 
персоналом ПАО "Россети Северо-Запад".
04.07.22 в 14:20 персоналом "Россети Северо-Запад" восстановлена ВЛ-35кВ М-106, подано эл. питание потребителям п.Печенга, п. Лиинахамари, п.Спутник, п.Корзуново, п.В.Лоустари, п.Н.Лоустари. Персоналом "Россети Северо-Запада" продолжаются работы по восстановлению ВЛ-35кВ М-105. </t>
  </si>
  <si>
    <t>Аварийно-восстановительные работы на ВЛ-35кВ М-105
персоналом ПАО "Россети Северо-Запад"</t>
  </si>
  <si>
    <t>КЛ "ТП-417-ТП-433" выведена в ремонт. Потребители включены по резервной схеме. Произвели ОМП повреждение на ТП-433 разделка фид. ТП-417 произвели ремонт включен в работу.</t>
  </si>
  <si>
    <t>4 ТП аб: "Тихая обитель", "ИП Виноградова", "АЗС Лукойл", "Линк Девелопмент"</t>
  </si>
  <si>
    <t>Мурманская обл., 
Печенгский р-н.,
п. Печенга (ПАО "Россети Северо-Запад" (ССО)</t>
  </si>
  <si>
    <t>ПС 35/6 "314" (ССО)</t>
  </si>
  <si>
    <t>КТП-1, КТП-2"А", ТП-2"Б",
КТП-3, ТП-6, КТП-11</t>
  </si>
  <si>
    <t>Обьекты МО, 
жил. фонд- 300 чел.,
котельные-3 шт.</t>
  </si>
  <si>
    <t>05.07.22 в 7:20 на
ПС 35/6 "314" (ССО) по МТЗ откл. В-6 Ф-6
(ВЛ-24 прав.).</t>
  </si>
  <si>
    <t>05.07.22 проведён осмотр ВЛ-24 прав. (РП-1-ТП-4). 05.07.22 определено место повреждения: КВЛ-6 кВ ОВЛ-13 обрыв проводов в пролетах  опор 1-2, 2-3. КВЛ-6 кВ ОВЛ-13 на КТП-3 выведена в ремонт. КВЛ-6 кВ ОВЛ-21 на КТП-11 (стрельбище) выведена в резерв. 05.07.22 в 17:40 подано эл. питание потребителям  от КТП-1, ТП-6, КТП-2А, запитан жил. фонд.  Собрана штатная схема, потребители запитаны в полном объеме</t>
  </si>
  <si>
    <t xml:space="preserve">Восстановлено 
</t>
  </si>
  <si>
    <t>ПС 150/10 кВ "95"  ф. 13 (ССО)</t>
  </si>
  <si>
    <t>КЛ-10 кВ КЛ-9 "РТП-10 - ТП-18"</t>
  </si>
  <si>
    <t>2шт. (ТП- 18, ТП-19)</t>
  </si>
  <si>
    <t>ЦТП (теплопункт), 3 жилых дома (450 человек), ОРТПЦ</t>
  </si>
  <si>
    <t>РТП-10 отключен В-10кВ КЛ-9 персоналом ПУ Алакурттинский при отыскании однофазного замыкания на "землю"</t>
  </si>
  <si>
    <t>Ленинградская область, п.Ваганово,  (Филиал ПАО "Ленэнерго" "Санкт-Петербургские высоковольтные электрические сети" " Северный ВВР")</t>
  </si>
  <si>
    <t>ПС 35/10 кВ "636" ф. 01</t>
  </si>
  <si>
    <t>КЛ-10 кВ ф.636-01 оп.55 -ТП-5 .</t>
  </si>
  <si>
    <r>
      <t xml:space="preserve">05.07.2022 09:30 
</t>
    </r>
    <r>
      <rPr>
        <b/>
        <sz val="8"/>
        <color rgb="FFFF0000"/>
        <rFont val="Tahoma"/>
        <family val="2"/>
        <charset val="204"/>
      </rPr>
      <t>от ДЭС Аб</t>
    </r>
  </si>
  <si>
    <t>полк МВД (тех здания)</t>
  </si>
  <si>
    <t>ПС 636 ф. 01 - АО от МТЗ.</t>
  </si>
  <si>
    <t>Ф.636-01 - АО от МТЗ. На ТП-7 напряжение подано по резервной схеме от РП-511 ф.636-05. Выполнены работы по ремонту КЛ-10 кВ оп.55 -ТП-5</t>
  </si>
  <si>
    <t>ТП-7</t>
  </si>
  <si>
    <t>в/гв п. Ваганово (КПП, штаб, ВНС 3-го подъема)</t>
  </si>
  <si>
    <t>2шт. (ТП- 6, ТП-2)</t>
  </si>
  <si>
    <t>3 жилых дома (400 человек) теплопункт</t>
  </si>
  <si>
    <t>При прохождении грозового фронта в РТП-10 АО В-10кВ КЛ-16 от МТЗ.</t>
  </si>
  <si>
    <t>Осмотрено оборудование ТП и ВЛ -10кВ, повреждений не выявлено. В-10кВ КЛ-16 в РТП-10 включили.</t>
  </si>
  <si>
    <t>4 шт. (ТП- 8, ТП-7, ТП-20, КТП-3)</t>
  </si>
  <si>
    <t>Пожарное депо, 2 теплопункта, объекты в/ч</t>
  </si>
  <si>
    <t>При прохождении грозового фронта в РТП-10 АО В-10кВ КЛ-24 от МТЗ.</t>
  </si>
  <si>
    <t>Осмотрено оборудование ТП, замерено сопротивление изоляции КЛ -10кВ, повреждений не выявлено. Включен В-10кВ КЛ-24 в РТП-10 .</t>
  </si>
  <si>
    <t>РЭС Новгородско-Псковский ПУ Остров</t>
  </si>
  <si>
    <t>Псковская область, Островский р-н,  Веретье, (ПАО "Россети  Северо-Запада")</t>
  </si>
  <si>
    <t>ПС 110/35/10 кВ 68, РП 3 (ССО) ф. 3 01</t>
  </si>
  <si>
    <t>КЛ-10 кВ ТП ДЭС -  ТП 11 (инв. 865151016)</t>
  </si>
  <si>
    <t>3 шт. (ТП 11, ТП 12, ТП 6)</t>
  </si>
  <si>
    <t>объекты аэродрома</t>
  </si>
  <si>
    <t>ТП ДЭС сгорели 3 ПК-10 на КЛ 10 кВ ТП ДЭС - ТП 11</t>
  </si>
  <si>
    <t>ТП 11 заменена концевая муфта КЛ 10 кВ ТП ДЭС - ТП 11, ТП ДЭС заменены 3 ПК-10</t>
  </si>
  <si>
    <t>Ленинградская область, 
п. Токсово 
(МП "Всеволожское предприятие электрических сетей")</t>
  </si>
  <si>
    <t>ПС 35/10 кВ "601"  ф. 08</t>
  </si>
  <si>
    <t>ВЛ-10 кВ ф. 601-08</t>
  </si>
  <si>
    <t>3 шт. (ТП-429, 430,  
ТП-2308 (Аб))</t>
  </si>
  <si>
    <t>п. Токсово КНС, скважина, ул. Привокзальная  жилые дома.</t>
  </si>
  <si>
    <t>АО от МТЗ В 10 кВ ф. 601-08. Повреждение в сети ССО</t>
  </si>
  <si>
    <t>413</t>
  </si>
  <si>
    <t>Старение изоляции.
АО реклоузера (опора № 10) фидер 50-10 от МТЗ. На ПС-50 В 6 кВ не отключался.</t>
  </si>
  <si>
    <t>18:30 Повторное включение ВВ на оп. № 10 (реклоузер) не успешное. После отключения ЛР на оп. № 14 в сторону оп. № 15, в 17:42  выполнено успешное включение В 10 кВ реклоузера, подано напряжение на 11 ТП. Выполнены работы по разборке шлейфов спаренных КЛ на оп. № 27, 28 для определения поврежденной КЛ. ОМП, ВВ испытание  двух КЛ оп. № 27 - 28. Поврежденная КЛ 6 кВ оп. № 27 - 28 выведена из схемы. Ремонт КЛ -6кВ оп.27-28,  ВВ испытание после ремонта . Монтаж КЛ-6кВ на оп.27/28, ввод в работу</t>
  </si>
  <si>
    <t>ПС-709 1с.ш-35 запитана через ВС-35. КЛ-35 К-753 выведен в ремонт. Приступили к восстановительным работам. Установлено: 2 соед.муфты, 16 м кабеля.   Кабель восстановлен, сфазирован, укрыт и введен в работу по нормальной схеме.</t>
  </si>
  <si>
    <t>ТП-2А отключен В-10 кВ ВКЛ-4  персоналом ПУ Алакурттинский при отыскании однофазного замыкания на землю</t>
  </si>
  <si>
    <t>Обнаружен обрыв провода на ВКЛ-4 от ТП-2А оп. №1-№2. Отремонтирован провод ВЛ-4 в пролёте опор 1 - 2. Повторно. после прохождения грозового фронта осмотрена ВЛ и присоединённые ТП.</t>
  </si>
  <si>
    <t>В результате повреждения ВЛ-0,4кВ ф. "Стрельбище" . В ТП-790 РУ-0,4кВ сгорели два ПН-2 .</t>
  </si>
  <si>
    <t>Обнаружен обрыв двух фазных проводов ВЛ-0,4кВ от ТП-790 ф. "Стрельбище" в пролётах 15-17 опор. ОРБ ПУ "Луга" приступила к ремонту ВЛ-0,4кВ.Произведён ремонт ВЛ-0,4кВ, на ТП-790 в РУ-0,4кВ установлены ПН-2 250А ф. "Стрельбище". Подано питание абоненту.</t>
  </si>
  <si>
    <t>г. Кронштадт, ул. Комсомола, д.15</t>
  </si>
  <si>
    <t>КЛ-0.4 кВ ТП-111 - КК-298; КЛ-0,4 кВ КК-284 - КК-283</t>
  </si>
  <si>
    <t>жилой дом ул. Комсомола, д.15 (20 чел.)</t>
  </si>
  <si>
    <t>В ТП-111 сработали 3 ПН 250А ф.КК-298</t>
  </si>
  <si>
    <t>КЛ 10 кВ оп. 62 - ТП 12 ф. 41-06. 
КЛ 10 кВ оп. 19/1 - ТП 6 ф. 41-06</t>
  </si>
  <si>
    <t>КЛ-10кВ от РУ-10кВ ТП-7 до РУ-10кВ ТП-2</t>
  </si>
  <si>
    <t>ТП- 2, 4, 6, 12, 13.</t>
  </si>
  <si>
    <t>АО от МТЗ В-10 кВ ф. ЦРП - ТП-6 .</t>
  </si>
  <si>
    <t>Ленинградская область, п.Сосновая горка (филиал Выборгские эл.сети ПАО "Россети Ленэнерго")</t>
  </si>
  <si>
    <t>ПС 56 фид.01</t>
  </si>
  <si>
    <t>ВЛ-10 кВ ф.56-01</t>
  </si>
  <si>
    <t>ТП-188; ТП-187</t>
  </si>
  <si>
    <t>В\г 33 п.Сосновая горка: технические позиции</t>
  </si>
  <si>
    <t>По сообщению диспетчера ССО - АО от МТЗ В-10 кВ ф.56-01</t>
  </si>
  <si>
    <t xml:space="preserve">Выполнен осмотр персоналом ССО. ф.51-06 введён в работу по нормальной схеме. </t>
  </si>
  <si>
    <t>Ленинградская область, п.Морье</t>
  </si>
  <si>
    <t>ПС 35/10 кВ 633 ф.04 ССО (ГУИН по СПб илен.обл. )</t>
  </si>
  <si>
    <t>ВЛ-10кВ оп.22-23 (обрыв провода фаза "В" ,поврежден изолятор )</t>
  </si>
  <si>
    <t>7шт. ТП Оборонэнерго (ТП-1, 2, 3, КТП-9011, 9012, 2017, 2019. 6 шт.  ТП Аб -7007, 2667, 2395, 2046, 2005, 2303.</t>
  </si>
  <si>
    <t>п.Морье,  СНТ "Морье", ж/д станция "Ладожское Озеро"(резерв), водозабор, п. Осиновец (Аб), п. Ладожское Озеро(Аб)</t>
  </si>
  <si>
    <t>АО от МТЗ В-10кВ ф.633-04 на ПС-633</t>
  </si>
  <si>
    <t>осмотр ; 12:17 ф.633-04 введен в работу ,режим "земля" по фазе "В" ;12:25 ф.633-04 отключен для поиска повреждения.При осмотре ВЛ-10кВ в пролете оп.22-23 из-за удара молнии обрыв провода фаза "В" ,поврежден изолятор на оп.22 фаза "В".В15:45  ТП-1,2 введены в работу по нормальной схеме .Ремонт ВЛ-10кВ  Ф.633-04 в пролете оп.22-23 ;восстановление ВЛ-10кВ ,ввод в работу поврежденного участка</t>
  </si>
  <si>
    <t>восстановлено</t>
  </si>
  <si>
    <t>ТП-1,ТП-2</t>
  </si>
  <si>
    <t>в/г-16, в/ч-28036,  КПП (колония поселения ГУИН )</t>
  </si>
  <si>
    <r>
      <t xml:space="preserve">Персоналом ССО на ПС-259 в РУ-10кВ разобрана схема ф.1. Выехала бригада ОРБ на ЦРП "Сиверский". Определено повреждение КВЛ 10кВ ПС-259-01 (ССО)-ЦРП "Сиверский", КВЛ выведена в ремонт. Абоненты запитаны по резерву. </t>
    </r>
    <r>
      <rPr>
        <b/>
        <sz val="8"/>
        <color rgb="FFFF0000"/>
        <rFont val="Tahoma"/>
        <family val="2"/>
        <charset val="204"/>
      </rPr>
      <t>Произведены ОМП и ремонт КВЛ 10кВ. КВЛ введена в работу.</t>
    </r>
  </si>
  <si>
    <t>в/ч п. Ильичево: тех. объекты войсковой части, казарма, ВНС, столовая, фермерское хозяйство "Виктор"</t>
  </si>
  <si>
    <t>ТП-6,ТП-7,ТП-17</t>
  </si>
  <si>
    <t>в/ч п.Решетниково</t>
  </si>
  <si>
    <t>Ленинградская область, Всеволожский район, п. Лехтуси (ПАО "Ленэнерго")</t>
  </si>
  <si>
    <t>ПС 110/ 35/10 кВ "47" ф. 112</t>
  </si>
  <si>
    <t>КЛ-10 кВ ПС-47 - РП-10</t>
  </si>
  <si>
    <t>РП-10, ТП-4А, ТП-12, ТП-8А</t>
  </si>
  <si>
    <t>ВЛ 10 кВ ф. 860-12 (ССО)</t>
  </si>
  <si>
    <t>ТП-34863, 778, 75, 746, 5 ТП (ССО)-248, 377, 251, 246, 247</t>
  </si>
  <si>
    <t>в/г Ванькин Бугор, в/г 38, в/г 15, ЦАОК жилые дома</t>
  </si>
  <si>
    <t>На РП-860 АО В  фид.860-12 от МТЗ (ветер, гроза)</t>
  </si>
  <si>
    <t xml:space="preserve">Персонал Оборонэнерго произвел не успешное повторное включение в 18-20.  Бригада ССО произвели осмотр ВЛ-10кВ ремонт схема восстановлена. </t>
  </si>
  <si>
    <t>ПС 35/10 кВ "633"ф. 04</t>
  </si>
  <si>
    <t xml:space="preserve">ВЛ-10 кВ  ф.633-04 </t>
  </si>
  <si>
    <t>13шт. ТП  (ТП-2, ТП-3, ТП-2305, ТП-9011, ТП-9012, ТП-2017, ТП-2019, 6 шт.  ТП Аб: :7007, 2667, 2395, 2046, 2005, 2303)</t>
  </si>
  <si>
    <t>войсковая часть: боевые позиции, казарма. п.Морье,  СНТ "Морье", ж/д станция "Ладожское Озеро"(резерв), водозабор, п. Осиновец (Аб), п. Ладожское Озеро(Аб)</t>
  </si>
  <si>
    <t>ПС 633 ф. 04 - АО от МТЗ, Метеобстановка:  гроза, ураган</t>
  </si>
  <si>
    <t>КЛ 10 кВ "ТП-12 - оп.№195 ВЛ-10 кВ ф. 633-02"</t>
  </si>
  <si>
    <t>ПС 633 ф. 02 - АО от МТЗ Метеобстановка:  гроза, ураган</t>
  </si>
  <si>
    <r>
      <t>Выполнены переключения в распределительных сетях 6 кВ, восстановлено электроснабжение по резервной схеме. КЛ-23 выведена в ремонт.</t>
    </r>
    <r>
      <rPr>
        <b/>
        <sz val="8"/>
        <color rgb="FFFF0000"/>
        <rFont val="Tahoma"/>
        <family val="2"/>
        <charset val="204"/>
      </rPr>
      <t xml:space="preserve"> Выполнен поиск повреждения, ремонт КЛ: смонтированы 2 каб. вставки, 3 каб. муфты. 12.07.22 в 22:07 КЛ-23 введена в работу по нормальной схеме.</t>
    </r>
  </si>
  <si>
    <t>Ленинградская область, Выборгский р-он, п.Симагино (филиал Выборгские электрические сети ПАО "Россети Ленэнерго")</t>
  </si>
  <si>
    <t>ВЛ 10 кВ ф. Симагино-03</t>
  </si>
  <si>
    <t>9 шт (ТП-43(Аб), ТП-30(Аб)ТП-31(Аб), ТП-29 (Аб), 2КТПн б/н (Аб), ТП-2113, ТП-2114, ТП-2115)</t>
  </si>
  <si>
    <t>СНТ "Сибур", "Воронцово", "Надежда"; коттеджи, карьер, Садоводство, фермерское хозяйство</t>
  </si>
  <si>
    <t>ПС Симагино ф. 03 - АО от МТЗ, метеобстановка: гроза, порывистый ветер</t>
  </si>
  <si>
    <t>ПС Симагино ф. 03 - АО от МТЗ, метеобстановка: гроза, порывисты ветер. В пролёте опор 28-29 снято дерево с проводов ВЛ. ф.Симагино-03 введён в работу по нормальной схеме.</t>
  </si>
  <si>
    <t>Мурманская область, пос. Высокий(МРСК "ЦЭС Колэнерго")</t>
  </si>
  <si>
    <t>ПС 110/6 кВ «79»  (ССО)</t>
  </si>
  <si>
    <t>40 шт:  (ФТП-1,ТП-2,3,4,5,6,7,8,9,10,11,12,13,14,15,16,18,19,19а,20а,21,22а,23а,24а,25,26а,27а,28а,29а,30а,31,33,34,36,37,38,40,41,42,44)</t>
  </si>
  <si>
    <t>Объекты в/ч, весь жил. фонд (30 домов),3 котельных,1 ВНС,1 д/с.</t>
  </si>
  <si>
    <t>На ПС-12(ССО)  а.о. В-110 кВ. Л-137(ССО) - погашение ПС 110/6 кВ  79(ССО).</t>
  </si>
  <si>
    <t>Отключенное оборудование введено в работу персоналом МРСК.</t>
  </si>
  <si>
    <t>ПС 150/10 кВ "88" (ССО)</t>
  </si>
  <si>
    <t>29 шт. (РТП- 10, ТП-1, ТП-1А, ТП- 2, ТП- 2А, ТП- 3, ТП-3А, ТП-4, ТП-5, ТП-6, ТП-7, ТП-8,  ТП-10, ТП-14, ТП-17, ТП-18, ТП-20, ТП-21, ТП-22, ТП-23, ТП-24, ТП-25, КТП-3, КТП-9, КТП-13, КТП-15, КТП-16, КТП"Кемпинг" (аб.), КТП"Дорожник"(аб.)</t>
  </si>
  <si>
    <t>39 жилых домов (3140 чел.), школа, 2 детских сада, 2 котельные,6 ЦТП, 5 водонасосных, 2 водоочистных сооружения, 3 КНС, 3 очистных сооружения сточных вод, психневрл. Интернат, пожарное депо, АЗС, объекты в/ч.</t>
  </si>
  <si>
    <t>При прохождении грозового фронта отключение ВЛ-150 кВ в сетях ССО.</t>
  </si>
  <si>
    <t>Персоналом ССО восстановлена нормальная схема ПС-95 . ( за исключением Ф.1 КЛ-10 кВ КЛ-11 "ПС-95 - ТП-2а" )</t>
  </si>
  <si>
    <t>ВЛ 10 кВ ВЛ-4 "ТП-2А - КТП-9 - ТП-3А - ТП-10  - КТП-16" кабельный спуск ВЛ-4 от ТП-3А</t>
  </si>
  <si>
    <t xml:space="preserve"> 4 шт. ТП-3А, ТП-10, КТП-9, КТП-16</t>
  </si>
  <si>
    <t xml:space="preserve">13.07.2022  14:08 от ДЭС </t>
  </si>
  <si>
    <t>тех. позиции в/ч (от ТП-3А)</t>
  </si>
  <si>
    <r>
      <t>ПС-95  АО В-10 кВ Ф-1 от МТЗ с неуспешным</t>
    </r>
    <r>
      <rPr>
        <b/>
        <sz val="8"/>
        <color rgb="FF00B0F0"/>
        <rFont val="Tahoma"/>
        <family val="2"/>
        <charset val="204"/>
      </rPr>
      <t xml:space="preserve"> </t>
    </r>
    <r>
      <rPr>
        <b/>
        <sz val="8"/>
        <rFont val="Tahoma"/>
        <family val="2"/>
        <charset val="204"/>
      </rPr>
      <t>АПВ,  при прохождении грозового фронта.</t>
    </r>
  </si>
  <si>
    <r>
      <t xml:space="preserve">Тех. позиции в/ч запитаны от ДЭС. </t>
    </r>
    <r>
      <rPr>
        <b/>
        <sz val="8"/>
        <color rgb="FFFF0000"/>
        <rFont val="Tahoma"/>
        <family val="2"/>
        <charset val="204"/>
      </rPr>
      <t>14.07.22 в 01:05 отключена ДЭС</t>
    </r>
  </si>
  <si>
    <t>скважены подпитки вододонапорной башни, АЗС, объекты в/ч</t>
  </si>
  <si>
    <t>Персоналом ПУ Алакурттинский устранено повреждение на кабельном спуске ВЛ-4</t>
  </si>
  <si>
    <t>1шт. ( ТП-2А)</t>
  </si>
  <si>
    <t>13 жилых домов (60 человек)</t>
  </si>
  <si>
    <t>Осмотрено оборудование ТП-2А, замерено сопротивление изоляции  КЛ-10кВ КЛ-11 ( ф.1 ПС-95). Восстановлена нормальная схема электроснабжения ТП-2А от ПС-95.</t>
  </si>
  <si>
    <t>РЭС Александровский ПУ Кандалакша</t>
  </si>
  <si>
    <t>Мурманская обл., Кандалакшский р-он, н.п. Пинозеро (Россети Северо-Запада Мурманский филиал)</t>
  </si>
  <si>
    <t xml:space="preserve">ТП-10 кВ "3"  (ССО) </t>
  </si>
  <si>
    <t xml:space="preserve"> 3 шт. (ТП-11, ТП-18, КТП-12)</t>
  </si>
  <si>
    <t>Водонасосная, котельная, 2 жилых дома (60 человек)</t>
  </si>
  <si>
    <t>АО в сетях 10 кВ ССО</t>
  </si>
  <si>
    <t>Выполнен ремонт в сетях 10 кВ персоналом ССО.</t>
  </si>
  <si>
    <t>Респ.Карелия п. Лоухи (ПАО "Россети Северо-Запада" Карельский филиал)</t>
  </si>
  <si>
    <t>ПС 35/10 кВ "47"ф. 02</t>
  </si>
  <si>
    <t>ПС 35/10 кВ "47"СШ 10 кВ</t>
  </si>
  <si>
    <t>ПТП-9, ТП-1, ТП-2</t>
  </si>
  <si>
    <r>
      <t>13.07.2022  20:40:0</t>
    </r>
    <r>
      <rPr>
        <b/>
        <sz val="8"/>
        <rFont val="Tahoma"/>
        <family val="2"/>
        <charset val="204"/>
      </rPr>
      <t>0 от ДЭС</t>
    </r>
  </si>
  <si>
    <t>п.Лоухи в/г 8:тех объекты войсковой части, казарма, штаб, дом офицерского состава, столовая, котельная</t>
  </si>
  <si>
    <t>ПС 35/10 кВ "47"ф. 02  АО от МТЗ 2 СШ 10 кВ</t>
  </si>
  <si>
    <t>ПС 35/10 кВ "47"ф. 02  АО от МТЗ 2 СШ 10 кВ. Неисправность в сети ССО, ведутся ремонтные работы.
Потребители перешли на питание от собственных ДЭС. Выполенен ремонт, восстановлена норм.схеиа.</t>
  </si>
  <si>
    <r>
      <t xml:space="preserve">12.07.2022  18:05:00
</t>
    </r>
    <r>
      <rPr>
        <b/>
        <sz val="8"/>
        <rFont val="Tahoma"/>
        <family val="2"/>
        <charset val="204"/>
      </rPr>
      <t>от ДЭС</t>
    </r>
  </si>
  <si>
    <t>Ф.633-02 - АО от МТЗ, 19:05 потребители перешли на питание от ТЭП(собственных ДЭС). Выявлено повреждение ЖБ опоры №30 из-за падения дерева, Выполнены работы по замене опоры, снято дерево с проводов ВЛ, восстановлен норм схема.</t>
  </si>
  <si>
    <t>Ленинградская область, Всеволожский район, п.Морье, (Филиал ПАО "Россети Ленэнерго" "Санкт-Петербургские высоковольтные электрические сети")</t>
  </si>
  <si>
    <t>ВЛ-10 кВ  "ф.633-04 ТП-2 - ТП-9012"</t>
  </si>
  <si>
    <t>6шт. ТП  (ТП-2, ТП-3, ТП-2305, ТП-9011, ТП-9012)</t>
  </si>
  <si>
    <t>войсковая часть: боевые позиции, казарма. п.Морье,  СНТ "Морье"</t>
  </si>
  <si>
    <t>ПС 633 ф. 04 - отключен вручную в связи с режимом "Земля в сети" Метеобстановка:  порывистый ветер</t>
  </si>
  <si>
    <t>ПС 633 ф.04 - земля в сети, на ВЛ-10 кВ опора 65.1 ЛР - отключен, линия введена в работу без участка ВЛ-10 кВ ф.633-04 о.п65.1 - 65.52. Обнаружено падение дерева и обрыв провода пролетах 34-35, выполнен ремонтные работы, восстановлен норм схема.</t>
  </si>
  <si>
    <t>РЭС ЛО-Северный ПУ  Сортавала</t>
  </si>
  <si>
    <t>Республика Карелия ,п.Калаамо</t>
  </si>
  <si>
    <t>ПС 35/10/6 кВ 23С ф.68  ССО ПСК (Прионежская сетивая компания )</t>
  </si>
  <si>
    <t>п.Калаамо  (техническая позиция  в/ч -96848 /ж )</t>
  </si>
  <si>
    <t>На ПС 23С в повреждении концевая муфта КЛ-6кВ Л.ПС 23С-РП-2 ф.23С-68 резервное питание</t>
  </si>
  <si>
    <t>вывод поврежденной КЛ-6кВ в ремонт ,допуск на ПС-23С,ремонт концевой муфты ,ввод в работу</t>
  </si>
  <si>
    <t>ПС-345 (ССО) ф.345-03</t>
  </si>
  <si>
    <t>КЛ-6кВ от ТП 1(2 СШ)-ТП 4(1СШ) ввод 1</t>
  </si>
  <si>
    <t>ТП-4 1СШ</t>
  </si>
  <si>
    <t>Объекты воинской части, тех.позиции</t>
  </si>
  <si>
    <t>От МТЗ в ТП 1 сгорели ПК-10 кл 6кВ ТП4 ввод 1</t>
  </si>
  <si>
    <t>КЛ-6кВ от ТП 1(1 СШ)-ТП 4(2СШ) ввод 2</t>
  </si>
  <si>
    <t>ТП-4 2СШ</t>
  </si>
  <si>
    <t>От МТЗ в  ТП 1 сгорели ПК-10 кл 6кВ ТП4 ввод 2</t>
  </si>
  <si>
    <t xml:space="preserve">Мурманская обл., п. Кильдинстрой, (МРСК "СЭС Колэнерго"). </t>
  </si>
  <si>
    <t xml:space="preserve"> КВЛ-6 ПС-346 до ТП-472</t>
  </si>
  <si>
    <t>4 шт (ТП-472, МТП-472а, ТП-473, СТП-25)</t>
  </si>
  <si>
    <t>14.07.2022  21:11:00  (ДЭС)</t>
  </si>
  <si>
    <t xml:space="preserve">Объекты                             в/ч </t>
  </si>
  <si>
    <t xml:space="preserve">На ПС-346  а.о. В-6 Ф-40 от МТЗ - МПУ (гроза) </t>
  </si>
  <si>
    <t>ПС 35/6 кВ "315" ф. 4</t>
  </si>
  <si>
    <t>1 шт. (ТП-201)</t>
  </si>
  <si>
    <t>Объекты в/ч: котельная, казарма, склады.</t>
  </si>
  <si>
    <t>АО В-6 кВ ф.4 ПС-315 от МТЗ</t>
  </si>
  <si>
    <t>Объекты в/ч: склады, КПП.</t>
  </si>
  <si>
    <t>Поврежденного оборудования АО "Оборонэнерго" - нет</t>
  </si>
  <si>
    <t>4 шт (ТП-471, ТП-632, КТП-470, МТП)</t>
  </si>
  <si>
    <t xml:space="preserve">На ПС-307 а.о. В-6 Ф-6 от МТЗ. МПУ (гроза) </t>
  </si>
  <si>
    <t>Произведено повторное включение Ф-6 на ПС-307, фидер принял нагрузку.</t>
  </si>
  <si>
    <t>Мурманская обл. п.Высокий (МРСК "ЦЭС Колэнерго")</t>
  </si>
  <si>
    <t>ПС 110/6 кВ «79» ф.24(ЦЭС "Колэнерго")</t>
  </si>
  <si>
    <t>КВЛ-6 от кТП-19А до ТП-19.</t>
  </si>
  <si>
    <t>8 шт (ФТП-1 2с.ш., ТП-18, ТП-19, кТП-19а, кТП-20а, кТП-29а, кТП-30а, ТП-31)</t>
  </si>
  <si>
    <t xml:space="preserve">На ФТП-1 сработали 2 ПК-6. НПУ (гроза) </t>
  </si>
  <si>
    <t>300</t>
  </si>
  <si>
    <t>Абоненты ф. ПС 39-РТП 419 запитаны по резерву. Выполнен ремонт, испытания. КЛ 6кВ ПС 39-РТП 419   ф.8 включена в работу.</t>
  </si>
  <si>
    <t>Восстанвлено</t>
  </si>
  <si>
    <t>Выявлена поврежденная КЛ-6кВ ТП 1(2 СШ)-ТП 4(1СШ) ввод 1. Произведены ОМП и ремонт КЛ-6кВ.</t>
  </si>
  <si>
    <t xml:space="preserve">Поврежденная КВЛ-6 выведена в ремонт, потребитель запитан по резерву. СТП-25 запитана от ТЭП. Замена ОПН </t>
  </si>
  <si>
    <t>Поврежденная КВЛ-6 выведена в ремонт, потребитель запитан по резерву.Установлена концевая муфта, произведен осмотр КВЛ и ИПН; ввели в работу по нормальной схеме.</t>
  </si>
  <si>
    <t>КЛ 6 кВ отпайка от оп. № 98 на ТП 32 ф. 607-29</t>
  </si>
  <si>
    <t>ТП-32</t>
  </si>
  <si>
    <t xml:space="preserve">АО от МТЗ В 6 кВ реклоузера ППВ 2458. </t>
  </si>
  <si>
    <t>Выполнен осмотр КВЛ 6 кВ ф. 607-29, обнаружено повреждение КЛ 6 кВ отпайка от оп. № 98 на ТП 32. Произведён ремонт концевой муфты КЛ-6 кВ отпайка от оп. № 98 на ТП 32 ф. 607-29. ф.607-29 введён в работу по нормальной схеме.</t>
  </si>
  <si>
    <t>20 шт. (ТП 2410, 8866, 2412, 44, 8394, 33, 2401, 2403, 43, 36, 2105, 31, 41, 42, 35, 40, 05, 39, 2421) ТП 07, 08</t>
  </si>
  <si>
    <t>СНТ Вартемяги, жилые дома в п. Касимово, п. Агалатово. Воинская часть Агалтово-2</t>
  </si>
  <si>
    <t xml:space="preserve">      РЭС "Североморский"              ПУ "Высокий"</t>
  </si>
  <si>
    <t>Мурманская обл. п.Кица (ПО ЦЭС ПАО "Россети" Сев.-Запад)</t>
  </si>
  <si>
    <t>ПС 110/6 кВ «54» ф.16 (ПО ЦЭС ПАО "Россети" Сев.-Запад)</t>
  </si>
  <si>
    <t>КВЛ-6 от ПС 54 ф.16 до КТПн 2.</t>
  </si>
  <si>
    <t>3 шт ( кТП-1,2 и КТПн 9(аб))</t>
  </si>
  <si>
    <t>Объекты в/ч(площадка хранения, охрана 3 человека),КНС</t>
  </si>
  <si>
    <t>На ПС 54 (ССО) а.о. В-6 ф.16</t>
  </si>
  <si>
    <t>Поврежденная КВЛ-6 выведена в ремонт, потребитель обесточен, работает персонал ОРБ,Эл.лаборатории и службы линий.  Установлено: 1 конц. муфта</t>
  </si>
  <si>
    <t>80</t>
  </si>
  <si>
    <t>Ленинградская область, п.Грибное</t>
  </si>
  <si>
    <t>ПС-324 (ССО) фид.324-05</t>
  </si>
  <si>
    <t>ВЛ-6кВ фид.324-05(ССО) отпайка на ТП-3499</t>
  </si>
  <si>
    <t>ТП-3499</t>
  </si>
  <si>
    <t xml:space="preserve">в/г 60177   казарма №2; КПП №5; жилые дома №№ 10, 11  50чел; обезжелезивающая станция №9; ВНС №7. </t>
  </si>
  <si>
    <t xml:space="preserve">АО от МТЗ на ПС-324 В фид.05, </t>
  </si>
  <si>
    <t>Произведен осмотр, снято дерево с отпайки на ТП-3499 включена в работу ВЛ-6кВ фид.324-05(ССО) персоналом ССО .</t>
  </si>
  <si>
    <t xml:space="preserve">РЭС Александровский </t>
  </si>
  <si>
    <t>ПС 35/6 кВ "364" Т-1</t>
  </si>
  <si>
    <t>Т-1</t>
  </si>
  <si>
    <t>7 шт. (ТП-19, ТП-62, ТП-5, ТП-7, ТП-55, ТП-9, ТП-82)</t>
  </si>
  <si>
    <t>7 жилых домов (700 чел.) , повысительная холодной воды, объекты в/ч, ГСК</t>
  </si>
  <si>
    <t>ПС-364 АО ОД-35 Т-1 В-6 Т-1 от диф. защиты, по причине перекрытия животным (кошкой) изоляции  вводного изолятора 6кВ Т-1.</t>
  </si>
  <si>
    <t>Отключение в сетях  ССО при прохождении грозового фронта</t>
  </si>
  <si>
    <t>Отключение ЛЭП-150кВ при прохождении грозового фронта с успешным АПВ, с кратковременным погашением Снежногорск (ПС-29)</t>
  </si>
  <si>
    <t>ВЛ-35 кВ М-76</t>
  </si>
  <si>
    <t>Объекты в/ч, объекты СевРАО, ВНС</t>
  </si>
  <si>
    <t>На ПС-308 работа ЗМН-6 на отключение В-6 Т-1, В-6 Т-2 успешна. На ПС-308 отключен ВМ-76 ввиду неполнофазного режима. ПС-308 запитана по резервной схеме 35кВ.</t>
  </si>
  <si>
    <t>Ленинградская область ,Приозерский район ,п.Бухта Владимировская</t>
  </si>
  <si>
    <t>ПС 35/10 кВ 511  ф.04 ССО (Ленэнерго  ВЭС )</t>
  </si>
  <si>
    <t>ТП-768,769,770,771,772,773,2211,2212,2213,2214</t>
  </si>
  <si>
    <t>в/ч Бухта Владимировская ,п.Бухта Владимировская , СНТ 2 шт ,ИЖС (около 300 чел. )</t>
  </si>
  <si>
    <t>АО  В-10кВ  ППв -360 из-за грозового фронта ,погодные условия :дождь ,гроза</t>
  </si>
  <si>
    <t>осмотр, успешное повторное включение  В-10 кВ ППв-360</t>
  </si>
  <si>
    <t>Отремонтирован шлейф каб. спуска ВКЛ-108 оп. №2</t>
  </si>
  <si>
    <t>СТП б/н (Аб)</t>
  </si>
  <si>
    <t>119.07.22 19:50</t>
  </si>
  <si>
    <t xml:space="preserve">п. Агалатово жилые дома, КНС, ВНС, котельная, </t>
  </si>
  <si>
    <t>РПТП-8 яч.№1 В-6 кВ - АО от МТЗ.</t>
  </si>
  <si>
    <t>РПТП-8 яч.№1 В-6 кВ - АО от МТЗ.   Выполнен перевод нагрузки на ф. 607-12, локализован поврежденный участок,  проведены ВВ испытания КЛ-6 кВ, выявлен поврежденный разрядник РВО-6 на СТП б/н (запитана от ТП-2419 принадлежность Абонента), выполнен ремонт, восстановлена нормальная схема электроснабжения.</t>
  </si>
  <si>
    <t>ТП-2419, СТП б/н (Аб)</t>
  </si>
  <si>
    <t>п.Агалатово жилые дома, магазин</t>
  </si>
  <si>
    <t>ПС 35/6 кВ 607 ф. 29</t>
  </si>
  <si>
    <t>ВЛ 6 кВ ф. 607-29 оп.№78 РЛНД</t>
  </si>
  <si>
    <t>24 шт.( ТП-2410, 8860,2412, 44, 8394, 2401, 2403, 43, 36, , 2105, 32, 31,41, 35, 40, 05, 39, 2421, 07, 08, КТП "Вартемяги", ТП-33)</t>
  </si>
  <si>
    <t>Республика Карелия, г.Петрозаводск, Чална-16 (ПАО "Прионежская сетевая компания")</t>
  </si>
  <si>
    <t>ПС 35/10/6 кВ "18П"  ф. 3 ТП-120</t>
  </si>
  <si>
    <t>ВЛ-0,4кВ "ТП-120 - казарма"</t>
  </si>
  <si>
    <t>ВРУ -0,4кВ казарма</t>
  </si>
  <si>
    <t>войсковая часть Чална в/г-16: казарма, столовая</t>
  </si>
  <si>
    <t>ТП-120 РУ-0,4 кВ прегорел ПН-2-100 из-за обрыва провода ВЛ-0,4 кВ погодные условия: порывистый ветер</t>
  </si>
  <si>
    <t>ВЛ-0,4кВ "ТП-120 - казарма" в пролетах оп.3-5 обрыв провода, Выполнен ремонт, линия введена работу</t>
  </si>
  <si>
    <t>Выявлено повреждение двух КЛ-0.4 кВ ТП-111 - КК-298; КЛ-0,4 кВ КК-284 - КК-283. Напряжение на дом подано по временной линии КК-284 - КК-283. Произведены ОМП и ремонт КЛ-0,4кВ ТП-111-КК-298.</t>
  </si>
  <si>
    <t>КЛ-10кВ РТП-7825 - ТП-7819</t>
  </si>
  <si>
    <t>При проведении плановых испытаний,КЛ-10кВ РТП-7825 - ТП-7819 испытание не выдержала</t>
  </si>
  <si>
    <t>КЛ-6кВ ТП-420 - ТП-411</t>
  </si>
  <si>
    <t>ПС 35/6 кВ "23" (ССО)</t>
  </si>
  <si>
    <t>КЛ-6кВ ПС 23-РТП 406 ф.6</t>
  </si>
  <si>
    <t xml:space="preserve">ТП-404, ТП-406, ТП-407, ТП-401, ТП-408, ТП-435 </t>
  </si>
  <si>
    <t>объекты склад жидкого топлива</t>
  </si>
  <si>
    <t>ПС-23 АО от МТЗ В-6кВ ф.6(РТП-406)</t>
  </si>
  <si>
    <t>Ленинградская область, Всеволожский район,   п.Токсово (Филиал "Северные электрические сети" ПАО "Россети Ленэнерго")</t>
  </si>
  <si>
    <t>ПС 35/10 кВ "27" ф. 37</t>
  </si>
  <si>
    <t>ВЛ-10 кВ ф.27 ПС-"Ручьи" (ССО)</t>
  </si>
  <si>
    <t>п.Токсово в/г №6: помещения охраны (Росгвардия)</t>
  </si>
  <si>
    <t xml:space="preserve">ПС 27 ф. 37 - АО от МТЗ </t>
  </si>
  <si>
    <t>ПС 27 ф. 37 - АО от МТЗ. Персонал АО "Оборонэнерго" осмотрел ТП-8323, свой участок ВЛ-10 кВ - дефектов не выявлено. Персоналом ССО выполнены работы по ремонту ВЛ ф.37 от ПС"Ручьи". Потребители запитаны по нормальной схеме.</t>
  </si>
  <si>
    <t>г.Ломоносов, порт  (ПАО "Россети Ленэнерго")</t>
  </si>
  <si>
    <t>ПС 35/6 кВ "39"(ССО)          ф. 39-08</t>
  </si>
  <si>
    <t>КЛ-6кВ РП-419 - ПС-39 ф.08</t>
  </si>
  <si>
    <t>РП-419, РП-413, ТП-434, ТП-420, ТП-414, ТП-507, ТП-411, ТП-461, ТП-506, ТП-415,  ТП-443, ТП-412, ТП-469, ТП-418</t>
  </si>
  <si>
    <t>порт: колонки гавани, гаражи водоканала, склады, причалы</t>
  </si>
  <si>
    <t>АО В фид. 39-08 МТЗ ПС 39</t>
  </si>
  <si>
    <t>Электроснабжение восстановлено по резервной схеме 6 кВ. Произведено измерение характеристик, анализ масла, замена изоляторов 6кВ на Т-1 ПС-364. По результатам проведённых мероприятий Т-1 ПС-364 признан годным к дальнейшей эксплуатации. Трансформатор поставлен на холостой ход в 15:50 21.07.22 г. Т-1 введен в работу по нормальной схеме 22.07.22г.</t>
  </si>
  <si>
    <t>КЛ-10кВ РТП-7825 - ТП-7819 выведена в ремонт, абоненты запитаны по резерву. Выполнен ремонт, испытания фазировка, включена в работу по нормальной схеме.</t>
  </si>
  <si>
    <t>4.11</t>
  </si>
  <si>
    <t>Мурманская обл., пос. Протоки (ПО ЦЭС ПАО "Россети" Сев.-Запад)</t>
  </si>
  <si>
    <t>ПС 110/10 кВ "35" ф. 101 (ССО)</t>
  </si>
  <si>
    <t>КЛ-10кВ  ПС 35 ф.101 до ТП-9</t>
  </si>
  <si>
    <t>На ПС-35 а.о. В-10 Ф-101 от МТЗ.</t>
  </si>
  <si>
    <t>Установлено: вставка 10м., 2 соед.муфты. Кабель укрыт, испытан и введен в работу по нормальной схеме.</t>
  </si>
  <si>
    <t>ПС 150/10 кВ "49" (ССО)</t>
  </si>
  <si>
    <t>29 шт. (РТП- 10, ТП-1, ТП-1А, ТП- 2, ТП- 2А, ТП- 3, ТП-3А, ТП-4, ТП-5, ТП-6, ТП-7, ТП-8,  ТП-10, ТП-14, ТП-17, ТП-18, ТП-20, ТП-21, ТП-22, ТП-23, ТП-24, ТП-25, КТП-3, КТП-9, КТП-13, КТП-15, КТП-16, КТП "Кемпинг" (аб.), КТП "Дорожник"(аб.)</t>
  </si>
  <si>
    <t>39 жилых домов (3140 чел.), школа, 2 детских сада, 2 котельные, 6 ЦТП, 5 водонасосных, 2 водоочистных сооружения, 3 КНС, 3 очистных сооружения сточных вод, психневрл. Интернат, пожарное депо, АЗС, объекты в/ч.</t>
  </si>
  <si>
    <t>Персоналом ССО восстановлена нормальная схема ПС-95</t>
  </si>
  <si>
    <t>г.Мурманск, ж.р. Росляково (ПО СЭС ПАО "Россети" Сев.-Запад)</t>
  </si>
  <si>
    <t>КВЛ-6кВ ПС 326 Ф11  - ТП 258/214/229</t>
  </si>
  <si>
    <t>7 шт (ТП-229, 280,216, 258, 264, 222, 263)</t>
  </si>
  <si>
    <t>Жил.дома по ул. Молодежная(4 дома), жил.дома  по ул. Мохнаткина пахта( 2 дома); объекты в/ч, 2 котельные, 2 ВНС.</t>
  </si>
  <si>
    <t>ПС «326» а.о. В-6 Ф-11 от МТЗ.</t>
  </si>
  <si>
    <t>ПС 35/6 кВ «326» Ф 13</t>
  </si>
  <si>
    <t>КЛ-6кВ  ТП 211 - ТП 239</t>
  </si>
  <si>
    <t>4 шт (ТП-245, 244, 239, кТП 285А)</t>
  </si>
  <si>
    <t>Жил.дома (ул. Заводская -6 домов, ул. Школьная - 6 домов, ул.Сев.Шоссе - 3 дома); объекты в/ч.</t>
  </si>
  <si>
    <t>ПС «326» ручное откл.  В-6 Ф-13 при поиске "Земли" в сетях 6 кВ.</t>
  </si>
  <si>
    <t>Ленинградская область, Выборгский район, п.Сосновая горка (Ленэнерго Выборгские электрические сети )</t>
  </si>
  <si>
    <t xml:space="preserve">ПС 35/10 кВ 56 ф.01  ССО </t>
  </si>
  <si>
    <t>в сети 10 кВ ф.56-01 (ССО)</t>
  </si>
  <si>
    <t>ТП-187, ТП-188</t>
  </si>
  <si>
    <r>
      <rPr>
        <b/>
        <sz val="8"/>
        <rFont val="Tahoma"/>
        <family val="2"/>
        <charset val="204"/>
      </rPr>
      <t xml:space="preserve">23.07.22 12:30 </t>
    </r>
    <r>
      <rPr>
        <b/>
        <sz val="8"/>
        <color rgb="FFFF0000"/>
        <rFont val="Tahoma"/>
        <family val="2"/>
        <charset val="204"/>
      </rPr>
      <t xml:space="preserve">
от ДЭС Аб.</t>
    </r>
  </si>
  <si>
    <t>в/г Сосновая Горка  (70 чел. )</t>
  </si>
  <si>
    <t>АО от МТЗ Ф.56-01</t>
  </si>
  <si>
    <t>Ленинградская область Выборгский р-н п. Каменка  (филиал "Северо-Западный" АО "Оборонэнерго")</t>
  </si>
  <si>
    <t>ПС 35/10 кВ "Бобочинская" ф. 09 ТП-5</t>
  </si>
  <si>
    <t>КЛ-0,4кВ "ТП-5 - ПТОР"</t>
  </si>
  <si>
    <t>КК-0,4 кВ "ПТОР"</t>
  </si>
  <si>
    <t>п.Каменка в/г5: тех.объекты войсковой части (ПТОР)</t>
  </si>
  <si>
    <t>ТП-5 РУ-0,4 кВ перегорел ПН, повреждение КЛ-0,4 кВ</t>
  </si>
  <si>
    <t>п.Каменка, здание ПТОР - неполнофазный режим, выявлено повреждение КЛ-0,4 кВ, выполнен ремонт, линия введена в работу.</t>
  </si>
  <si>
    <t>п.Лехтуси в/г 1: тех объекты в/ч, казарма, котельная</t>
  </si>
  <si>
    <t>ПС 47 ф.112 - АО от МТЗ,  повреждение КЛ-10 кВ</t>
  </si>
  <si>
    <t>выявлена повреждённая КЛ-10 кВ ПС-47 ф.112 - РП-10. КЛ выведена в ремонт. Потребители запитаны по резервной схеме. 19.07.22 выполнен ремонт 1го места повреждения, 22.07.22 выполнен ремонт 2го места повреждения, проведены ВВ испытания, КЛ введена в работу, восстановлена норм схема.</t>
  </si>
  <si>
    <t>Метеобстановка:  гроза, ураган  Повторное включение не успешное, произведён осмотр ВЛ, снято множество деревьев вследствие урагана. ф.633-04 введён в работу по нормальной схеме.</t>
  </si>
  <si>
    <t>КЛ-6 кВ  Л.ПС 23С-РП 2 (резерв)</t>
  </si>
  <si>
    <t>Ленинградская область  п.Мурино. (ПАО "Ленэнерго" "Санкт-Петербургские высоковольтные электрические сети")</t>
  </si>
  <si>
    <t>ПС 35/6 кВ "50"</t>
  </si>
  <si>
    <t>ВЛ-6кВ ф. 50-06</t>
  </si>
  <si>
    <t>МТП-40</t>
  </si>
  <si>
    <t>сторожка охраны лесничества</t>
  </si>
  <si>
    <t>АО от МТЗ В-10кВ Ф.50-06 на ПС-50.</t>
  </si>
  <si>
    <t>Произведён осмотр оборудования. Повреждений не выявлено. ф.50-06 введён в работу успешно.</t>
  </si>
  <si>
    <t>СПб, г.Пушкин, Гатчинское шоссе 11(ПАО Россети  Ленэнерго)</t>
  </si>
  <si>
    <t>ПС 110/6 кВ «185» ф.610  (ССО)</t>
  </si>
  <si>
    <t>ТП-94</t>
  </si>
  <si>
    <t>Объекты аэродрома, автопарк, КПП</t>
  </si>
  <si>
    <t>Отключение в сети ССО, повреждение изолятора 6кВ в ТП-94</t>
  </si>
  <si>
    <t>ПС 35/10 кВ  "Дятлицы" ф. 4</t>
  </si>
  <si>
    <t>ВЛ-10 кВ ф.4 ПС Дятлицы</t>
  </si>
  <si>
    <t>в/ч,  в/г Озерное. Жилые дома (население 400 чел.) СНТ Озерное, ВНС, котельная.</t>
  </si>
  <si>
    <t>ПС Дятлицы (ССО) отключение от МТЗ ф.4.</t>
  </si>
  <si>
    <t>При проведении осмотра ВЛ 10кВ обнаружено повреждение оп.64 и обрыв ВЛ в сторону оп.65. Вызван дополнительно персонал ПУ Ломоносов.   Проведена замена оп.64, отремонтирована ВЛ в пролете опор 64-65.</t>
  </si>
  <si>
    <t>Поврежденная КВЛ выведена в ремонт, потребители запитаны по резерву. Приступили к восстановительным работам.  Установлено: 1 конц. Муфта</t>
  </si>
  <si>
    <t>Выполнен осмотр оборудования 10 кВ ф.10 ПС-Молодежная. Выявлена повреждённая КЛ-10кВ от РУ-10кВ ТП-7 до РУ-10кВ ТП-2. Произведены оперативные переключения, абоненты запитаны по резервной схеме.ОМП ,ремонт,ВВ испытание после ремонта,ввод в работу</t>
  </si>
  <si>
    <t>Выполняется осмотр оборудования персоналом АО Оборонэнерго и персоналом ССО. Обнаружена повреждённая концевая муфта КЛ-10кВ от РУ-10кВ ТП-8645 до РУ-10кВ ТП-8603. Потребители запитаны по резервной схеме. Ремонт ,ВВ испытание после ремонта ,ввод в работу</t>
  </si>
  <si>
    <t>КЛ-10кВ ЦРП "Сиверский" ТП - 64А</t>
  </si>
  <si>
    <t>ТП-6, КТП-3, ТП-4, ТП-3, ТП-2</t>
  </si>
  <si>
    <t>административная зона, казармы</t>
  </si>
  <si>
    <t>На ЦРП "Сиверский" АО от МТЗ В 10кВ ф.1. Повреждение КЛ-10кВ ЦРП "Сиверский" ТП-64А</t>
  </si>
  <si>
    <t>Бригада ОРБ на ЦРП "Сиверский". Определено повреждение КЛ 10кВ ЦРП "Сиверский" ТП-64А, КЛ выведена в ремонт. 17-40 подключена ДЭС. Произведено  ОМП, произвели раскопки ремонт. Отключен ДЭС КЛ-10кВ  ЦРП "Сиверский" ТП-64А включена в работу.</t>
  </si>
  <si>
    <t>ТП-64А</t>
  </si>
  <si>
    <r>
      <t xml:space="preserve">27.07.22 17:40 
</t>
    </r>
    <r>
      <rPr>
        <b/>
        <sz val="8"/>
        <color rgb="FFFF0000"/>
        <rFont val="Tahoma"/>
        <family val="2"/>
        <charset val="204"/>
      </rPr>
      <t>от ДЭС</t>
    </r>
  </si>
  <si>
    <t>жилые дома-коттеджи (50 чел)</t>
  </si>
  <si>
    <t>Луга в/г:  5 скважин, насосная, гостиница, 2 дома (100 чел)</t>
  </si>
  <si>
    <t>На РП-860 АО В  фид.860-14 от МТЗ.</t>
  </si>
  <si>
    <t>Произвели проверку изоляции КЛ. Вывели в ремонт РП-860 -ТП-238(ССО) (фид. 860-14) Потребители запитаны по резерву. Произвели ОМП, раскопки ремонт  КЛ-10 кВ ф. 860-14  включена в работу.</t>
  </si>
  <si>
    <t>г.Кронштадт (ПАО Ленэнерго)</t>
  </si>
  <si>
    <t>КЛ-0,4кВ КК-151 - КК-62</t>
  </si>
  <si>
    <t>ж/д 20чел.</t>
  </si>
  <si>
    <t>Поступило сообщение нет фазы К. Маркса д.25.   Повреждение КЛ-0,4 кВ           КК-151 - КК-62</t>
  </si>
  <si>
    <t>Произвели проверку изоляции КЛ-0,4кВ вывели в ремонт  КЛ-0,4кВ КК-151 - КК-62 . Произвели прокладку и подключение времянки от ТП-50 на КК-62 потребитель включен . Произвели ОМП, раскопки ремонт произвели демонтаж времянки  КЛ-0,4кВ КК-151 - КК-62 включена в работу.</t>
  </si>
  <si>
    <t>Поврежденный КЛ-6 выведен в ремонт(являлся резервом для ТП 239), потребитель запитан по нормальной схеме. Приступили к восстановительным работам.Установлено : 2 соед.муфты и 3 м.кабеля.</t>
  </si>
  <si>
    <t>Произвели проверку изоляции КЛ-6кВ. КЛ-6кВ  ПС 23-РТП 406 выведена в ремонт  Абоненты 6запитаны по резерву. Произвели ОМП, раскопки ремонт включен в работу.</t>
  </si>
  <si>
    <t>ПС-21 ф. 12</t>
  </si>
  <si>
    <t>Ленинградская область п.Левашово. (филиал ПАО "Россети Ленэнерго" "Северные электрические сети")</t>
  </si>
  <si>
    <t>КВЛ-10 кВ ф.612-203</t>
  </si>
  <si>
    <t>ТП-241, ТП-220</t>
  </si>
  <si>
    <t>п.Левашово  в/г (казарма, столовая, склады, тех. объекты)</t>
  </si>
  <si>
    <t>ф.612-203 - АО от МТЗ</t>
  </si>
  <si>
    <t>ф.612-203 - АО от МТЗ, выполнен ремонт персоналом ССО, линия введена в работу.</t>
  </si>
  <si>
    <t>Республика Карелия, Прионежский район, п. Чална (АО "Прионежская сетевая компания")</t>
  </si>
  <si>
    <t>ПС 35/6 кВ "18П" ф. 02</t>
  </si>
  <si>
    <t>КВЛ-10 кВ ф.18П-2</t>
  </si>
  <si>
    <t>КТП-112, КТП-113, КТП-114, КТП-119, КТП-324</t>
  </si>
  <si>
    <r>
      <t xml:space="preserve">30.07.22 15:30 
</t>
    </r>
    <r>
      <rPr>
        <b/>
        <sz val="8"/>
        <color rgb="FFFF0000"/>
        <rFont val="Tahoma"/>
        <family val="2"/>
        <charset val="204"/>
      </rPr>
      <t>от ДЭС</t>
    </r>
    <r>
      <rPr>
        <b/>
        <sz val="8"/>
        <rFont val="Tahoma"/>
        <family val="2"/>
        <charset val="204"/>
      </rPr>
      <t xml:space="preserve"> 
30.07.22 16:25</t>
    </r>
  </si>
  <si>
    <t>п.Чална в/г: технический объекты войсковой части</t>
  </si>
  <si>
    <t>ПС-18П ф.02 - АО от МТЗ Метеобстановка:  порывистый ветер.</t>
  </si>
  <si>
    <t>ПС 18П ф.02 - АО от МТЗ. п.Чална в/г:  объекты войсковой части,  перешли на питание от ТЭП. Персоналом ССО обнаружен повреждённый участок, линия введена в работу</t>
  </si>
  <si>
    <t>Определен поврежденный кабель,  выведена в ремонт КЛ-6кВ РП-419 - ПС-39 ф.08,  потребители включены  по резервной схеме. КЛ отремонтирована, введена в работу по нормальной схеме</t>
  </si>
  <si>
    <t>ПС-369, ПС-330, ПС-305 запитаны по исходной схеме. М-45(ОМ-45) в ремонте по заявке " АО "Россети"</t>
  </si>
  <si>
    <t>Потребители ПС-308 запитаны по нормальной схеме. На ВЛ-35кВ М-76 обнаружено отгорание шлейфа ф.А на опоре 25 при прохождении грозового фронта. Выполняются переключения по выводу в ремонт М-76(ОМ76). М-76 (ОМ-76) выведена в ремонт, М-45 (ОМ-45) введена в работу. Отремонтирован шлейф М-76 на оп.25.</t>
  </si>
  <si>
    <t>14.07.22 11:32 
от ДЭС
15.07.22 15:57</t>
  </si>
  <si>
    <t>ВЛ-10 кВ "ПС 633 - ТП-12"</t>
  </si>
  <si>
    <r>
      <t xml:space="preserve">14.07.2022  07:10:00
</t>
    </r>
    <r>
      <rPr>
        <b/>
        <sz val="8"/>
        <color rgb="FFFF0000"/>
        <rFont val="Tahoma"/>
        <family val="2"/>
        <charset val="204"/>
      </rPr>
      <t xml:space="preserve">от ДЭС. </t>
    </r>
  </si>
  <si>
    <t xml:space="preserve">ПС 633 ф. 02 - АО от МТЗ </t>
  </si>
  <si>
    <t>Ф.633-02 - АО от МТЗ, 19:05 потребители перешли на питание от ТЭП(собственных ДЭС). Выявлено повреждение ВЛ из-за падения дерева на провода.Ремонт  (восстановление провода в пролете оп.185-190 ),ввод в работу</t>
  </si>
  <si>
    <t>ПС 110/6 кВ «79» ф.11</t>
  </si>
  <si>
    <t>КВЛ-6 от ТП-14 до ТП-34</t>
  </si>
  <si>
    <t>7 шт ( ТП-14, ТП-34, кТП-28а, кТП-24а, кТП-26а, кТП-27а, ТП-25)</t>
  </si>
  <si>
    <t>770</t>
  </si>
  <si>
    <t>КВЛ-10 кВ РП 860 ф.48-07 (ССО)</t>
  </si>
  <si>
    <t>ТП-295, -851, 798; 3 ТП (ССО)-236, 235, 686</t>
  </si>
  <si>
    <t>Луга в/г:  штаб, казарма, КПП, автопарк, склады, котельная</t>
  </si>
  <si>
    <t>На РП-860 АО В  ф. 48-07 от МТЗ. Сильный дождь</t>
  </si>
  <si>
    <t>Персонал ССО провел осмотр, устранили неисправность. Персоналом Оборонэнерго включен в работу на РП-860 ф. 48-07</t>
  </si>
  <si>
    <t>ПС 35/6кВ "Маяк" ф. 29</t>
  </si>
  <si>
    <t>КЛ-0,4кВ КК-246 -КК-303</t>
  </si>
  <si>
    <t>Жилые дома ул. Аммермана, д.4 ул. Пролетарская д.17, д.22 (жителей 276 чел.)</t>
  </si>
  <si>
    <t>поступило сообщение от ЖКС: неполнофазный режим на домах.</t>
  </si>
  <si>
    <t>Выведена в ремонт КЛ-0,4кВ КК-246 -КК-303. Абонентам подано напряжение по резервной схеме.</t>
  </si>
  <si>
    <t>Мурманская обл. п.Высокий (ПО ЦЭС ПАО "Россети" Сев.-Запад)</t>
  </si>
  <si>
    <t xml:space="preserve">ПС 110/6 кВ «79» ф.25 </t>
  </si>
  <si>
    <t>КЛ-6: ТП 36 - ТП 40</t>
  </si>
  <si>
    <t>3 шт(ТП 9, 36,40).</t>
  </si>
  <si>
    <t>При поиске "Земли" в сетях 6 кВ. на ТП 8 произведено ручное откл. ВН-6 кВ. в сторону ТП 40.</t>
  </si>
  <si>
    <t>180</t>
  </si>
  <si>
    <t>Ленинградская область, Выборгский район, п.Каменка (филиал "Северо-Западный" АО "Оборонэнерго")</t>
  </si>
  <si>
    <t>ТП-18, 16, 17</t>
  </si>
  <si>
    <t>в/г Каменка (штаб, КПП, 6шт двух этажных ж/д (200 чел.) Ростелеком, котельная №8</t>
  </si>
  <si>
    <t>АО от МТЗ В-10кВ Ф.07 Бч</t>
  </si>
  <si>
    <t>ТП-21, 1</t>
  </si>
  <si>
    <t>ТП-2119</t>
  </si>
  <si>
    <t>ТП-20</t>
  </si>
  <si>
    <t>очистные сооружения, гаражи</t>
  </si>
  <si>
    <r>
      <t xml:space="preserve">09.07.22  22:10
</t>
    </r>
    <r>
      <rPr>
        <b/>
        <sz val="8"/>
        <color rgb="FFFF0000"/>
        <rFont val="Tahoma"/>
        <family val="2"/>
        <charset val="204"/>
      </rPr>
      <t>от ДЭС</t>
    </r>
  </si>
  <si>
    <t>ПС 41 ф. 06 - АО от МТЗ, АПВ не успешное.</t>
  </si>
  <si>
    <t>Бригада ОВБ направлена на осмотр ВЛ 10 кВ. Выявлена повреждённая КЛ 10 кВ оп. 62 - ТП 12 ф. 41-06. На ТП 12 подключен РИСЭ 200. 10.07.22. Выполнен ремонт КЛ. При включении появилась "Земля". 11.07.22. При осмотре обнаружена ветка дерева на проводах ВЛ в пролете опор № 23 - 24, ветка снята. При включении ф. 41-06 - "Земля" на фазе "С". Персоналом ОВБ продолжен осмотр КВЛ 10 кВ, повреждение не обнаружено. Отключен ЛРНД в строну ТП 6, ф. 41-06 успешно введен в работу, поврежденный участок выведен из схемы.  11.07.22 в 06:20 РИСЭ 200 отключен от ТП-12. ТП-6, подключенная к повреждённой КЛ 10 кВ оп. 19/1 - ТП 6 ф. 41-06 ранее запитана по временной схеме.</t>
  </si>
  <si>
    <r>
      <t xml:space="preserve">09.07.22  19:20
</t>
    </r>
    <r>
      <rPr>
        <b/>
        <sz val="8"/>
        <color rgb="FFFF0000"/>
        <rFont val="Tahoma"/>
        <family val="2"/>
        <charset val="204"/>
      </rPr>
      <t>от ДЭС</t>
    </r>
  </si>
  <si>
    <t>ТП-6, 7, 17 включены по резерву ф.41-07 (Ленэнерго ). Проведено ОМП, ремонт, ВВ испытание после ремонта, ввод в работу по нормальной схеме</t>
  </si>
  <si>
    <t>ПС 35/10 кВ "612" ф. 203 ТП-241</t>
  </si>
  <si>
    <t>КЛ-0,4 кВ "КК Казарма - здание "ППРЦ (узел связи) "</t>
  </si>
  <si>
    <t>ВРУ-0,4 кВ ППРЦ</t>
  </si>
  <si>
    <t>п.Левашово  в/г: узел связи</t>
  </si>
  <si>
    <t>ТП-241, КК-0,4 кВ "Казарма" сгорел ПН-2-250</t>
  </si>
  <si>
    <t>Здание "ППРЦ (узел связи) " (источник питания ТП-241- КК "Казарма") неполнофазный режим,  определено место повреждения КЛ-0,4 кВ, выполнен ремонт. Восстановлен норм схема.</t>
  </si>
  <si>
    <t>Объекты  в/ч, жил.фонд( 6 домов), КНС.</t>
  </si>
  <si>
    <t>Поврежденная КЛ-6 выведена в ремонт, потребитель запитан по нормальной схеме, кроме ТП 9 и ТП 36 - запитаны по резерву. Приступили к восстановительным работам.Установлено:1 соед.муфта.</t>
  </si>
  <si>
    <t>ПС 35/10 кВ Бобочинская ф. 07</t>
  </si>
  <si>
    <t>повреждение опорноштыревой изоляции в ТП-20</t>
  </si>
  <si>
    <t>осмотр, контроль изоляции КЛ-10кВ мегомметром, вывод ТП-20 в ремонт, сообщено диспетчеру ЦЖКС №6 о повреждении кровли (ТП-20 встроено в здание принадлежащие ЦЖКУ №6, течёт кровля) потребители ТП-20 в 6:30 запитаны от собственных ДЭС. Выполнена замена и сушка изоляторов, ЭУ введена в работу.</t>
  </si>
  <si>
    <r>
      <rPr>
        <b/>
        <sz val="8"/>
        <rFont val="Tahoma"/>
        <family val="2"/>
        <charset val="204"/>
      </rPr>
      <t xml:space="preserve">02.08.22 6:30 
</t>
    </r>
    <r>
      <rPr>
        <b/>
        <sz val="8"/>
        <color rgb="FFFF0000"/>
        <rFont val="Tahoma"/>
        <family val="2"/>
        <charset val="204"/>
      </rPr>
      <t xml:space="preserve">ДЭС Аб.
</t>
    </r>
    <r>
      <rPr>
        <b/>
        <sz val="8"/>
        <rFont val="Tahoma"/>
        <family val="2"/>
        <charset val="204"/>
      </rPr>
      <t>02.08.22 11:05</t>
    </r>
  </si>
  <si>
    <t>Смонтированы 3 муфты, 1 каб. вставка</t>
  </si>
  <si>
    <t>При проведении плановых испытаний, КЛ-6кВ ТП-420 - ТП-411 испытание не выдержала</t>
  </si>
  <si>
    <t>КЛ-6кВ ТП-420 - ТП-411 выведена в ремонт, абоненты запитаны по резерву. Произвели ОМП, раскопки ремонт. КЛ-6кВ ТП-420 - ТП-411  включена в работу</t>
  </si>
  <si>
    <t>ПС-Ирмино (ССО) ф. 2 ТП-453</t>
  </si>
  <si>
    <t>КЛ-0,4кВ ТП-453 -ГРЩ Астанина д.7</t>
  </si>
  <si>
    <t>При осмотре ТП-453 обнаружено искрение муфты КЛ-0,4кВ ф. ул. Астанина д.7</t>
  </si>
  <si>
    <t>Потребитель запитан по резерву. КЛ-0,4кВкВ ТП-453 -ГРЩ Астанина д.7 выведена в ремонт. Выполнен ремонт муфты. КЛ 0,4кВ включена в работу по нормальной схеме.</t>
  </si>
  <si>
    <t>ПС 35/6 кВ "392" ф. 23</t>
  </si>
  <si>
    <t>КЛ-6 кВ КЛ-46 "ТП-14- КТП-41- КТП-41"А""</t>
  </si>
  <si>
    <t>3 шт. (ТП-14, РП-74, КТП-69)</t>
  </si>
  <si>
    <t>АО В-6 кВ ф.23 ПС-392 от МТЗ предположительно при прохождении грозового фронта</t>
  </si>
  <si>
    <t>Осмотрено оборудование ТП-14, КТП-69, РП-74. ТП, КТП, РП. Запитаны по нормальной схеме 6 кВ.</t>
  </si>
  <si>
    <t>2 шт. (КТП-41, КТП-41"А")</t>
  </si>
  <si>
    <r>
      <rPr>
        <b/>
        <sz val="8"/>
        <rFont val="Tahoma"/>
        <family val="2"/>
        <charset val="204"/>
      </rPr>
      <t xml:space="preserve">03.08.22 14:45 </t>
    </r>
    <r>
      <rPr>
        <b/>
        <sz val="8"/>
        <color rgb="FFFF0000"/>
        <rFont val="Tahoma"/>
        <family val="2"/>
        <charset val="204"/>
      </rPr>
      <t xml:space="preserve">
от ДЭС</t>
    </r>
  </si>
  <si>
    <t>Мурманская обл., г.Мончегорск (ПО ЦЭС ПАО "Россети" Сев.-Запад)</t>
  </si>
  <si>
    <t>ПС 110/10 кВ  «25» ф. 4 (ССО)</t>
  </si>
  <si>
    <t>КВЛ-10кВ от ПС-25 Ф-4 до РП-2 Ф-11</t>
  </si>
  <si>
    <t>18 шт. (РП 1, 2; ТП 11, 1, 2, 18, ЦАСУ, 3,4, 6, 7, 8, 17, 13, 14, 14А, 15, 15А)</t>
  </si>
  <si>
    <t>На ПС «25» а. о. В-10 ф. 4 от МТЗ.</t>
  </si>
  <si>
    <t>2 шт. (ТП 9, кТП 9А)</t>
  </si>
  <si>
    <t>ПС-86 1 С/Ш                    ф. РП-30/10 1 С/Ш</t>
  </si>
  <si>
    <t>КЛ-10кВ ПС-86 1 С/Ш ф. РП-30/10 1 С/Ш</t>
  </si>
  <si>
    <t>04.08 22 15:10</t>
  </si>
  <si>
    <t>При проведении плановых испытаний КЛ-10кВ от РП 30/10, пробой КЛ-10кВ РП-30/10 1 С/Ш-ПС-86 1 С/Ш.</t>
  </si>
  <si>
    <t>Потребители запитаны по резервной схеме. Произвели ремонт концевой разделки  КЛ-10кВ на РП-30/10. КЛ введена в работу.</t>
  </si>
  <si>
    <t>КТП-41, КТП-41"А" запитаны от ДЭС в 14:45. Определено одно место повреждения, кабель разрезан . Проведённые испытания выявили ещё одно место повреждения. Проводится откопка места повреждения. Определено 3 места повреждения КЛ-46, установлены 3 соединительные муфты. КЛ-46 введена в работу по нормальной схеме. ДЭС остановлена.</t>
  </si>
  <si>
    <t>Объекты  в/ч .</t>
  </si>
  <si>
    <t>Выезд бригады ОРБ ПУ "Мончегорский. Потребители запитаны по резерву от линии Л-28, ТП-9 и кТП-9"а"- перешли на питание от ТЭП.04.08.22 Приступили к АВР. Обход/осмотр ВЛ.Оп.№ 1 восстановили соединения  2 шлейфов.ТП 9 и кТП 9А запитаны от пром.сети.</t>
  </si>
  <si>
    <r>
      <t xml:space="preserve">03.08.22 22:10
</t>
    </r>
    <r>
      <rPr>
        <b/>
        <sz val="8"/>
        <color rgb="FFFF0000"/>
        <rFont val="Tahoma"/>
        <family val="2"/>
        <charset val="204"/>
      </rPr>
      <t>от ДЭС</t>
    </r>
  </si>
  <si>
    <t>ЦРП(в/г 55,56) а.о. В-10 ф.15 от МТЗ.НПУ - гроза.</t>
  </si>
  <si>
    <t xml:space="preserve">Поврежденный КЛ выведен в ремонт, потребитель запитан по резервной схеме. КЛ выдержал ИПН </t>
  </si>
  <si>
    <t>г. Кронштадт (АО "Оборонэнерго")</t>
  </si>
  <si>
    <t>ПС 35/6 кВ "21" ф.26</t>
  </si>
  <si>
    <t>КЛ-6 кВ ТП-53оп - ТП-103авр</t>
  </si>
  <si>
    <t>КЛ 6кВ ТП-53оп-ТП-103авр отключена вручную для испытания</t>
  </si>
  <si>
    <t>ПС 35кВ "365 Лупполово" ВЛ 35кВ "Высокая-1" (ССО), ПС-604</t>
  </si>
  <si>
    <t>ТП-8350, 8351, 8352, ТП ССО</t>
  </si>
  <si>
    <t>Отключение  ПС-604 по сети 35кВ в ССО.</t>
  </si>
  <si>
    <t>Произведено включение персоналом ССО.</t>
  </si>
  <si>
    <t>Ленинградская область, п.Мишино  (ПАО "Россети Ленэнерго")</t>
  </si>
  <si>
    <t>ПС-292-05 (ССО)</t>
  </si>
  <si>
    <t>ВЛ-10кВ ф. 292-05 (ССО)</t>
  </si>
  <si>
    <t>ТП-432, ТП-Боевая</t>
  </si>
  <si>
    <t>Позиция                             в/г , в/ч - тех. позиции</t>
  </si>
  <si>
    <t>Жалоба абонента на неполнофазный режим</t>
  </si>
  <si>
    <t>При осмотре отпайки обнаружен обрыв ВЛ. В ТП-435 обнаружен дефект КЛ ф.ТП-432.  Устранен обрыв ВЛ 10 кВ оп.9, отремонтирована КЛ ТП-432-ТП-435. Подано напряжение по нормальной схеме</t>
  </si>
  <si>
    <t>Республика Карелия, Музерский район, п. Лендеры 
(АО "Прионежская Сетевая Компания" )</t>
  </si>
  <si>
    <t xml:space="preserve"> ВЛ-10кВ ф. 43С-02 от оп. 28 до КТПн-1 </t>
  </si>
  <si>
    <t>КТПн-1</t>
  </si>
  <si>
    <r>
      <t xml:space="preserve">06.08.2022  11:00
</t>
    </r>
    <r>
      <rPr>
        <b/>
        <sz val="8"/>
        <color rgb="FFFF0000"/>
        <rFont val="Tahoma"/>
        <family val="2"/>
        <charset val="204"/>
      </rPr>
      <t>от ДЭС</t>
    </r>
  </si>
  <si>
    <t>в/г № 68 (казарма, штаб, котельная, ВНС, боевые позиции)</t>
  </si>
  <si>
    <t>ПС 43С ф.02 - АО от МТЗ, метеобстановка: Порывистый ветер</t>
  </si>
  <si>
    <t>Потребитель перешёл на питание от ТЭП. Персоналом ССО, на оп. №28 отключен ЛР в сторону КТП-1. Ф.43с-02 - введен в работу. Персонал "Оборонэнерго" прибыл 07.08.22 1:30 в п. Лендеры для осмотра ЭО. Осмотр ,оп.74 восстановление вязки фаза "А"</t>
  </si>
  <si>
    <t>ПС-412 "Лебяжье"(ССО) ф. 2</t>
  </si>
  <si>
    <t>каб. Перемычка 10 кВ тр-ра</t>
  </si>
  <si>
    <t>РУ 0,4 кВ в ТП-442</t>
  </si>
  <si>
    <t>07.08 22 2:40</t>
  </si>
  <si>
    <t>Частный сектор население (655 чел)</t>
  </si>
  <si>
    <t>ТП-442 сработал ПН тр-ра</t>
  </si>
  <si>
    <t>При включении ТП-442 обнаружено повреждение кабельной перемычки 10кВ трансформатора в разделке. Кабель отремонтирован, включен</t>
  </si>
  <si>
    <t>КЛ 10 кВ ТП-489 - ТП-498</t>
  </si>
  <si>
    <t>ТП-492, ТП-446, , ТП-491, ТП-499, ТП-489, ТП-498, ТП-450, ТП-490, ТП-442</t>
  </si>
  <si>
    <t>поврежденного оборудования нет</t>
  </si>
  <si>
    <t>СНТ Авиатор, ТП-444</t>
  </si>
  <si>
    <t>07.08 22 5:15</t>
  </si>
  <si>
    <t>ТП-440 сработали 3 ПК ф.ТП-492</t>
  </si>
  <si>
    <t>ТП-446 выведена для осмотра ВЛ 10 кВ ф. ТП-444. Проведен осмотр КВЛ, замерили изоляцию кабельных вставок, повреждений не обнаружено. КВЛ ТП-446 - ТП-444 включена в работу</t>
  </si>
  <si>
    <t>Ленинградская область, Выборгский район, п.Ушково (Филиал "Выборгские эл.сети" ПАО "Россети Ленэнерго")</t>
  </si>
  <si>
    <t>ПС 110/35/10 "41" ф. 02</t>
  </si>
  <si>
    <t>КТП-1 "Садик"</t>
  </si>
  <si>
    <t>загородная база дет.сада</t>
  </si>
  <si>
    <t>ПС 41 ф.02- отключен вручную "Земля в сети". Метеобстановка: штормовое предупреждение, грозовой фронт, порывистый ветер</t>
  </si>
  <si>
    <r>
      <t xml:space="preserve">07.08.22 1:30
</t>
    </r>
    <r>
      <rPr>
        <b/>
        <sz val="8"/>
        <color rgb="FFFF0000"/>
        <rFont val="Tahoma"/>
        <family val="2"/>
        <charset val="204"/>
      </rPr>
      <t>от РИСЭ-200</t>
    </r>
  </si>
  <si>
    <t>СНТ "Солнечное" "Солнечное-2"(Аб.), МТП-2 "Щит"</t>
  </si>
  <si>
    <t>СНТ "Солнечное"(Аб), "Солнечное-2"(Аб), п.Ушково жил.дом</t>
  </si>
  <si>
    <t>Ленинградская область, Приозерский район, п.Саперное(Филиал "Выборгские ЭС"ПАО Россети "Ленэнерго")</t>
  </si>
  <si>
    <t>ПС 35/10 "Саперное"  ф. 03</t>
  </si>
  <si>
    <t>ВЛ 10 кВ "ТП-40 - РП-1"</t>
  </si>
  <si>
    <t>ТП-40, ТП-16, ТП-46, ТП-45, РП-1, КТП-42, ТП-18, КТП-19, КТП-18А</t>
  </si>
  <si>
    <t>п.Саперное, п.Шумилово: жилые дома (1000 чел), ВНС, КНС, объекты войсковой части.</t>
  </si>
  <si>
    <t>ПС Саперное ф. 03 - АО от МТЗ, метеобстановка: гроза, порывистый ветер</t>
  </si>
  <si>
    <t>ПС Саперное ф. 03 - АО от МТЗ, метеобстановка: гроза, порывисты ветер, на проводах ВЛ-10 кВ в пролётах 12-13 снято дерево с проводов ВЛ, линия введена в работу. Без участка "ТП-40 - РП-1" (с этим участком РПВ не успешное). Работы по осмотру ВЛ-10 кВ приостановлены из-за дождя, труднопроходимой местности и тёмного времени суток. Осмотр ВЛ-10 кВ ,ввод в работу по нормальной схеме</t>
  </si>
  <si>
    <t>ТП-31, КТП-48, ТП-6</t>
  </si>
  <si>
    <t>церковь, очистные, жилой дом</t>
  </si>
  <si>
    <t>ПС 35/10 "Саперное"  ф. 02</t>
  </si>
  <si>
    <t>ВЛ-10 кВ "ТП-14 - КТПн-15"</t>
  </si>
  <si>
    <t>ТП-11, 12, 13, 14</t>
  </si>
  <si>
    <t>Жилые дома, котельная, школа, магазин</t>
  </si>
  <si>
    <t>ПС Саперное ф. 02 - АО от МТЗ, метеобстановка: гроза, порывисты ветер, на проводах ВЛ-10 кВ в пролётах 5-7 снято дерево с проводов ВЛ, устранён обрыв провода, линия введена в работу. Без участка "ВЛ-10 кВ "ТП-14 - КТПн-15" (с этим участком РПВ не успешное). Работы по осмотру ВЛ-10 кВ приостановлены из-за дождя, труднопроходимой местности и тёмного времени суток. Осмотр ВЛ -10 кВ ,ввод в работу по нормальной схеме</t>
  </si>
  <si>
    <t>п.Шумилово: жил.дома 30 чел</t>
  </si>
  <si>
    <t>Ленинградская область, Всеволожский район, п. Гарболово (ПАО "Ленэнерго" Выборгские ЭС)</t>
  </si>
  <si>
    <t>ПС 110/35/10 кВ «43» ф. 07</t>
  </si>
  <si>
    <t>КВЛ-10 кВ ф.43-07</t>
  </si>
  <si>
    <t>7 шт. (ТП-2424, 2423, 2425, 2426, КТПн-5 (Аб), КТП-4 (Аб), КТП б/н (Аб)).</t>
  </si>
  <si>
    <t>СНТ "Гарболово-Озеро", СНТ "Луговое", СНТ "Виктория", СНТ Гарболово ЖБИ</t>
  </si>
  <si>
    <t>ПС 43 ф.07 - АО от МТЗ, метеобстановка: гроза, порывистый ветер</t>
  </si>
  <si>
    <t xml:space="preserve">Выполнен осмотр КВЛ 10 кВ до оп. № 72 персоналом АО "Оборонэнерго", в пролетах опор №33-34 снято дерево с проводов ВЛ, линия не повреждена, РПВ не успешное Персонал потребителя ведёт осмотр ВЛ-10 кВ от оп. № 72 до оп. № 93. Планируется испытание КЛ-10 кВ "ПС43 - оп.№1А.  Работы по повторному осмотру ВЛ-10 кВ приостановлены из-за дождя, труднопроходимой местности и тёмного времени суток. Осмотр ,ВВ испытание КЛ-10кВ .Осмотр КВЛ-10кВ, ВВ испытание КЛ-10кВ </t>
  </si>
  <si>
    <t>ПС 35/10 "36" (ССО) ф. 36-10</t>
  </si>
  <si>
    <t>ВЛ 0.4 кВ "ТП-857-ф. Магазины"</t>
  </si>
  <si>
    <t>Луга-5  магазины</t>
  </si>
  <si>
    <t>В ТП-857 сработали 2 предохранителя ф. Магазины.  На ВЛ 0.4 кВ перехлест проводов.</t>
  </si>
  <si>
    <t>Произведен осмотр ВЛ 0.4 кВ ф. Магазины. Обнаружен и устранен перехлест проводов ВЛ 0.4 кВ. Заменен сгоревший предохранитель. Подано напряжение потребителю</t>
  </si>
  <si>
    <r>
      <t xml:space="preserve">06.08.22 22:10 
</t>
    </r>
    <r>
      <rPr>
        <b/>
        <sz val="8"/>
        <color rgb="FFFF0000"/>
        <rFont val="Tahoma"/>
        <family val="2"/>
        <charset val="204"/>
      </rPr>
      <t>от ДЭС</t>
    </r>
  </si>
  <si>
    <t>Ленинградская область п. Кирилловское. (Филиал ПАО "Ленэнерго" "Выборгские ЭС")</t>
  </si>
  <si>
    <t>ПС 35/10 кВ «158» ф. 08</t>
  </si>
  <si>
    <t>ВЛ 10 кВ ф. 158-08 (ССО)</t>
  </si>
  <si>
    <t>6 шт. ( ТП 254, 279, 279А, ТП-280, ТП281, МТП-278)</t>
  </si>
  <si>
    <t>в/г Кирилловское № 1, № 2, № 3. (2 многоквартирных жилых дома, ВНС, насосная, 2 котельные, столовая, казармы, учебный корпус, штаб)</t>
  </si>
  <si>
    <t>ПС 158 ф.08 - АО от МТЗ, метеобстановка: гроза, порывистый ветер</t>
  </si>
  <si>
    <t>Осмотр, ремонт ВЛ персоналом ССО. Устранено персоналом ССО</t>
  </si>
  <si>
    <t>РЭС ЛО-Северный ПУ Сортавала</t>
  </si>
  <si>
    <t>Респ. Карелия, п.Кааламо (Филиал Карелэнерго ПАО "Россети МРСК Северо-Запада")</t>
  </si>
  <si>
    <t>ПС 35/6 кВ 23С ф. 66</t>
  </si>
  <si>
    <t>КЛ-10 кВ "ПС 23С ф.66 -РП-1"</t>
  </si>
  <si>
    <t>РП-1</t>
  </si>
  <si>
    <t xml:space="preserve"> п.Кааламо: жилая зона, казарма, столовая</t>
  </si>
  <si>
    <t>РП-1 неполнофазный режим .Погодные условия  :гроза ,ветер ,дождь</t>
  </si>
  <si>
    <t>осмотр РП-1,в РУ -0,4 кВ Л-5 заменен ПН-250 фаза "В" ,РУ-10кВ заменен ПК фаза "В"</t>
  </si>
  <si>
    <t>ПС 43 ф.07 - АО от МТЗ, метеобстановка: порывистый ветер</t>
  </si>
  <si>
    <t>Выполнен осмотр КВЛ 10 кВ,оп.№22 заменен поврежденный изолятор  фаза "С" ,ввод в работу</t>
  </si>
  <si>
    <t>Ленинградская область, Приозерский район, п.Саперное</t>
  </si>
  <si>
    <t>ПС 35/10 кВ Саперная ф.02 ТП-15</t>
  </si>
  <si>
    <t>ВЛ-0,4кВ Л-2 от ТП-15</t>
  </si>
  <si>
    <t>ВЛ-0,4кВ   Л-2</t>
  </si>
  <si>
    <t>Мурманская обл., Печенгский район,
п. Корзуново 
(ПАО "Россети Север-Запад")</t>
  </si>
  <si>
    <t xml:space="preserve">ПС 35/6 кВ "318" (ССО) </t>
  </si>
  <si>
    <t>КЛ-6кВ Л-11 ПС 35/6 кВ "318" (ССО) ф.6-ТП-10</t>
  </si>
  <si>
    <t>07.08.2022  20:45:00 сообщила диспетчер ПАО "Россети Север-Запад" ПС 35/6 кВ "318" (ССО) 2 с.ш.-6кВ сигнал "земля в сети"</t>
  </si>
  <si>
    <t>Поврежденный КЛ выведен в ремонт, потребитель запитан по резервной схеме. Установлено: вставка 30м., 2 соед.муфты. введен в работу по нормальной схеме.</t>
  </si>
  <si>
    <t>Выполнен осмотр ВЛ 10 кВ, в пролётах опор №58-62 обрыв провода из-за падения деревьев на провода ВЛ. Отпайка к МТП-2 (на Балансе ДРСУ) отгорел провод. На оп.№52 ЛР откл., Ф.41-02 введён в работу до оп.№42 - подано напряжение на КТП-1, 07.08.22 1:30  ТП-3 запитана от РИСЭ-200. Ведётся организация АВР. Ремонт ВЛ-10кВ  в пролетах оп.58-62, ввод в работу. На абонентской отпайке на СНТ Солнечное оп.№ 2,4 обрыв вязок со схлёстом проводов. Устранено персоналом абонента.</t>
  </si>
  <si>
    <t>ТП-3, -  казарма, столовая, котельная 1 жил. дом</t>
  </si>
  <si>
    <t>ВЛ-10кВ отпайка на СНТ Солнечное (Аб)</t>
  </si>
  <si>
    <t>4.12, 4.13</t>
  </si>
  <si>
    <t>ПС-Гатчинская (ССО): появилась "земля" на ф. 31 в сетях 6кВ. В ф. 31 отключен в ручную персоналом ССО. Сильный ветер.</t>
  </si>
  <si>
    <t>На ПС«79»  ( ССО) А.О. ф.11 от МТЗ</t>
  </si>
  <si>
    <r>
      <t>Поврежденная КВЛ-6 выведена в ремонт, потребитель запитан по резерву. Приступили к восстановительным работам.</t>
    </r>
    <r>
      <rPr>
        <b/>
        <sz val="8"/>
        <color rgb="FFFF0000"/>
        <rFont val="Tahoma"/>
        <family val="2"/>
        <charset val="204"/>
      </rPr>
      <t xml:space="preserve"> Установлено:1 соед.муфта.</t>
    </r>
  </si>
  <si>
    <t>Ленинградская область, Приозерский район, 
п. Громово  (ОАО "ОЭК")</t>
  </si>
  <si>
    <t>ПС 110/35/10 кВ «413» ф. 03</t>
  </si>
  <si>
    <t>13 шт. (ТП - 23, 30, 38, 37, 2210, 29, 36, КТП - 26, 39, 45, 28, 32, 23)</t>
  </si>
  <si>
    <t>в/ч  Громово - 2, СНТ "Полет", СНТ "Цукас"</t>
  </si>
  <si>
    <t>АО от МТЗ В 10 кВ Ф. 413-03, АПВ не успешное</t>
  </si>
  <si>
    <t>Персонал ССО и АО "Оборонэнерго" проводит осмотр ф. 413-03. В сети АО "Оборонэнерго" повреждение не обнаружено. Повреждение устранено персоналом ССО.</t>
  </si>
  <si>
    <t>ВЛ-10 кВ ф. 511-04 (ССО)</t>
  </si>
  <si>
    <t>ТП-772, 773, 770, 768, 769, 771, 789, 2211, 2212, 2214</t>
  </si>
  <si>
    <t>п.Владимировка: жилые дома, котельная, тех. объекты войсковой части</t>
  </si>
  <si>
    <t>ф. 511-04 - АО от МТЗ В 10 кВ на ПС из-за обрыва провода на ВЛ 10 кВ упавшим деревом.</t>
  </si>
  <si>
    <t>СПб, п. Тойворово (ПАО "Россети Ленэнерго")</t>
  </si>
  <si>
    <t>ПС-Борницы (ССО) ф.16, ТП-5</t>
  </si>
  <si>
    <t>КЛ-0,4кВ от КР №2 ф.  ж/д № 2/42</t>
  </si>
  <si>
    <t>ж/д № 2/42</t>
  </si>
  <si>
    <t>В КР № 2 от ТП-5 в результате повреждения КЛ-0,4кВ ф. ж/д № 2/42 сгорели 2 ПН 250.</t>
  </si>
  <si>
    <t>Ленинградская область, Приозерский район, п. Саперное (Ленэнерго ВЭС Приозерский РЭС)</t>
  </si>
  <si>
    <t>ПС 35/10 кВ "Саперное" ф. 03</t>
  </si>
  <si>
    <t>ТП-20 (ССО)</t>
  </si>
  <si>
    <t>14 шт. (ТП - 40, 45, 46, 16, 17, 18, 18А, 2205, 2201, 2206, 31, 48, 42, РП - 1.)</t>
  </si>
  <si>
    <t>в/г Саперное, п. Шумилово, СНТ, вышка "Мегафон"</t>
  </si>
  <si>
    <t>На ПС Саперное АО от МТЗ  В 10 кВ ф.03, РПВ - не успешное. Погодные условия: сильный порывистый ветер, гроза.</t>
  </si>
  <si>
    <t>Осмотр, оперативные переключения. В ТП 20 (ССО) пробой опорных изоляторов. Устранено персоналом ССО.</t>
  </si>
  <si>
    <t>ТП - 19; ТП - 20, 42 (ССО)</t>
  </si>
  <si>
    <t>Объекты в/г Саперное</t>
  </si>
  <si>
    <t>Республика Карелия, п.Чална-1 (ПАО "Россети МРСК Северо-Запада" филиал Карелэнерго")</t>
  </si>
  <si>
    <t>ПС 35/6 кВ «18П» ф. 13</t>
  </si>
  <si>
    <t>КЛ-6 кВ ТП 115 - ТП 116</t>
  </si>
  <si>
    <t>5 шт. (ТП - 116, 117, 118, 121, 124)</t>
  </si>
  <si>
    <t>п.Чална-1 аэродром Бесовец</t>
  </si>
  <si>
    <t>АО от МТЗ В 6 кВ ф. Л-18П-13 на ПС-18П. Повреждение КЛ 6 кВ  ТП 115 - ТП 116</t>
  </si>
  <si>
    <t>ТП 115</t>
  </si>
  <si>
    <t>Рем.зона, тех.зона</t>
  </si>
  <si>
    <t>Выехала бригада ОРБ для осмотра ВЛ-6кВ ф. 31 от ПС "Гатчинская"  ТП-9 включено от ДЭС аб. Проведен осмотр ВЛ-6кВ ф. 31, в пролете оп.20- оп.21 сняли дерево, оп.23 произвели ремонт крепления изолятора. Ручное включение В 6кВ  ф.31 не успешно. Продолжение осмотра ВЛ перенесено на светлое время суток. 07.08. произведен обход, произведено снятие дерева с проводов ВЛ. ф. 31 включен в работу.</t>
  </si>
  <si>
    <t>п. Саперное, ул. Красноармейская (5 частных одноэтажных жилых домов: 10 чел.)</t>
  </si>
  <si>
    <t>АО  АВ 160 А в ТП 15</t>
  </si>
  <si>
    <t>Выполнен осмотр ВЛ 0,4 кВ. Из-за падения дерева на ВЛ 0,4 кВ произошел обрыв провода в пролете опор № 7 - 12, оп. № 8, 9, 10, 11 сломаны, Л 2 включена в работу до опоры № 7, э/э подана в 1 жилой дом. 08.08.2022. Проведены работы по ремонту ВЛ.</t>
  </si>
  <si>
    <t>Ленинградская область, Всеволожский район,  п.Лехтуси (ПАО "Россети Ленэнерго")</t>
  </si>
  <si>
    <t>ПС 110/35/10 кВ "47" 1 СШ кВ</t>
  </si>
  <si>
    <t>КЛ-10 кВ "ф. 47-112 - РП-10"</t>
  </si>
  <si>
    <t>Отключен 1 ввод 10кВ: РП-10,ТП-10А, ТП-12, ТП-4А, ТП-8А,  ТП-5А,  РП-2 1СШ, ТП-7А,  ТП-6А, ТП ССО</t>
  </si>
  <si>
    <t>ПС-47 отключились В 10кВ ф.47-112 и В 10 кВ ф. Т-1. Выпали блинкера "Дуговая защита сборных шин". Повреждение КЛ 10кВ ф.47-112.</t>
  </si>
  <si>
    <t>Отключен 1 ввод 10кВ: БКТП-1, БКТП-2</t>
  </si>
  <si>
    <t>Потребители объекты МО. Автоматически перешли на резервный ввод</t>
  </si>
  <si>
    <t>08.08.22 16:50
от ДЭС
08.08.22 18:30</t>
  </si>
  <si>
    <t>Осмотр КЛ, вывод из схемы поврежденной КЛ 6 кВ ТП 115 - ТП 116. ТП 115 запитана от ТЭП, на ТП 116, 117, 118, 121, 124 в 18:30 подано напряжение по нормальной схеме. Выполнены ремонтные работы, 09.08.22 в 17:40 КЛ введена в работу</t>
  </si>
  <si>
    <t>08.08.22 16:50
от ДЭС
09.08.22 17:40</t>
  </si>
  <si>
    <t>Оборудование 35кВ в сетях ССО</t>
  </si>
  <si>
    <t>КЛ-10кВ ф.190-408</t>
  </si>
  <si>
    <t>ПС 190(ССО) АО от МТЗ в 10кВ ф.190-408. Повреждение КЛ 10кВ ф.190-408(ПС-190-РТП-7825)</t>
  </si>
  <si>
    <t>В РТП-7825 успешно сработало АВР. КЛ ф.190-408 выведена в ремонт для испытания</t>
  </si>
  <si>
    <t>ОМП, ремонт КЛ 10кВ</t>
  </si>
  <si>
    <t>ПС 110/10 "412" "Лебяжье"(ССО) ф. 2</t>
  </si>
  <si>
    <t>КВЛ-10кВ ТП-492 - ТП-446</t>
  </si>
  <si>
    <t>Проведение внепланового осмотра резервной КВЛ после сильных гроз.</t>
  </si>
  <si>
    <t>г. Санкт-Петербург, наб.Лейтенанта Шмидта д.17 (ПАО Ленэнерго)</t>
  </si>
  <si>
    <t>ПС 35/6 "13" ф. 13-05 (ССО)</t>
  </si>
  <si>
    <t>КЛ-6кВ ССО,                    КЛ-6кВ ТП-1285 -ТП-1305</t>
  </si>
  <si>
    <t>ТП-1305, 1 СШ</t>
  </si>
  <si>
    <t>в/г: ВУНЦ Военно-морская академия им. Кузнецова; в/г: 11 линия В.О. управление навигации и океанографии, административные здания</t>
  </si>
  <si>
    <t>в/г д. Лехтуси, ВНС, , КНС,  жилой дом, столовая, тех. объекты войсковой части</t>
  </si>
  <si>
    <t>При осмотре обнаружена поврежденная кабельная разделка на спуске оп.38  КВЛ 10кВ ТП-492 - ТП-446.Выполнен ремонт, фазировка</t>
  </si>
  <si>
    <t>В РТП-436 АО от МТЗ фид.ТП-442.</t>
  </si>
  <si>
    <t>Выведена в ремонт КЛ 10 кВ ТП-489 - ТП-498. Потребители включены по резервной схеме. Выполнен ремонт, испытания, проверена фазировка.</t>
  </si>
  <si>
    <t>КВЛ-10кВ ф. 514-210</t>
  </si>
  <si>
    <t>ТП-336, ТП-337, ТП-406, ТП-407, ТП Аб: ТП-15, ТП-16, ТП-Родничок, ТП-Татнефть, ТП-СНТ Орбита-3, ТП-Красногорское, ТП-Форпост, ТП-Ушкац, ТП-Петровская мельница, 2 ТП-СПб ГАСУ, ТП-307</t>
  </si>
  <si>
    <t>База хранения военной техники (336, 337 БХВТИ), АЗС, 6 котельных, СНТ, КНС, ж/дома, в/г, ВМА. Общее количество населения около 6000, в/г - ВНС.</t>
  </si>
  <si>
    <t xml:space="preserve">ПС-514 отключение от МТЗ ф.210. Повреждение кабельной перемычки в месте перехода через железную дорогу. </t>
  </si>
  <si>
    <t>Выехала бригада ОРБ для осмотра. Произведен осмотр ВЛ 10 кВ, производится испытание кабельных перемычек 10кВ. Выявлено повреждение кабельной перемычки в месте пересечения с железной дорогой. Произведен ремонт КЛ 10кВ . Бригада собирает схему для подачи напряжения. Подано напряжение всем потребителям.</t>
  </si>
  <si>
    <t>ВЛ 10 кВ ф. 9</t>
  </si>
  <si>
    <t>2ТП ( ТП 1, ТП 2)</t>
  </si>
  <si>
    <t>КПП, казарма, штаб, столовая, котельная, Тех. позиция.</t>
  </si>
  <si>
    <t>На ПС 35/10 кВ "Дом отдыха Валдай" персоналом (ССО) включен ф.9</t>
  </si>
  <si>
    <t>КЛ 0.4кВ ТП-9-Боксы, Прод.склад.</t>
  </si>
  <si>
    <t>в/г Озерное: Боксы, Прод.склад</t>
  </si>
  <si>
    <t>В ТП-9 сгорели ПН ф. Боксы. Прод.склад. Повреждение КЛ 0.4 кВ ТП-9-Боксы,Прод.склад.</t>
  </si>
  <si>
    <t>Произведен ремонт КЛ 0.4кВ . Подано напряжение потребителю.</t>
  </si>
  <si>
    <t>КЛ 10 кВ ф. 9</t>
  </si>
  <si>
    <t>13.08.2022  07:40:00 включен ТЭП 50 1 шт. Персоналом ССО по ф. 9 отключен ЛР 2 , повреждение КЛ 10 кВ ЛР 2 - ТП 2, на ПС "Д.О. Валдай" включен ВМ ф. 9. Персоналом РЭС выполнена замена концевой муфты на ТП-2. 14.08.22 При испытании повышенным напряжением обнаружено повреждение концевой муфты на ЛР-2. Выполнена замена изолятора ф. "А" и концевой муфты на ЛР-2. 14.08.22 15:42 отключен ТЭП 50 1 шт.</t>
  </si>
  <si>
    <r>
      <rPr>
        <b/>
        <sz val="8"/>
        <rFont val="Tahoma"/>
        <family val="2"/>
        <charset val="204"/>
      </rPr>
      <t xml:space="preserve">13.08.22 07:40 </t>
    </r>
    <r>
      <rPr>
        <b/>
        <sz val="8"/>
        <color rgb="FFFF0000"/>
        <rFont val="Tahoma"/>
        <family val="2"/>
        <charset val="204"/>
      </rPr>
      <t xml:space="preserve">
от ДЭС</t>
    </r>
  </si>
  <si>
    <t>Мурманская обл., г.Североморск  (ПО СЭС ПАО "Россети" Сев.-Запад)</t>
  </si>
  <si>
    <t>ПС 35/6 кВ «710» ф. 4</t>
  </si>
  <si>
    <t>КВЛ-0.4кВ от ТП-45 до Штаб.</t>
  </si>
  <si>
    <t>Объекты  в/ч.</t>
  </si>
  <si>
    <t>ТП-45 сработали ПР-200А- 2 шт.. откл. РПС-0.4 в ст. КВЛ 0.4 до Штаб.</t>
  </si>
  <si>
    <t>На опоре №6 обрыв провода. Для восстановительных работ, вызван водитель автовышки. Приступили к АВР. На оп.№6 выполнен ремонт и перетяжка провода. Все потребители запитаны по нормальной схеме.</t>
  </si>
  <si>
    <t>РЭС ЛО-Северный  ПУ Всеволожск</t>
  </si>
  <si>
    <t>Ленинградская область ,Всеволожский район ,п.Мурино ( Ленэнерго СВВР )</t>
  </si>
  <si>
    <t xml:space="preserve">ПС 35/10 кВ 50 Мурино  ССО </t>
  </si>
  <si>
    <t>В сети 35 кВ  ССО</t>
  </si>
  <si>
    <t>Ф.50-10 : ТП-9028,463,8431,8440,9025,9026,9029,9024,9051,911,9021,9022,9023,2302,2350,9027</t>
  </si>
  <si>
    <t>п.Мурино (ул.Обороная ),пром./зона</t>
  </si>
  <si>
    <t>АО ПС-50 по сети 35 кВ, авария в сети ССО</t>
  </si>
  <si>
    <t>Устранено персоналом  ССО</t>
  </si>
  <si>
    <t>Ф.50-06 : ТП-40,2307</t>
  </si>
  <si>
    <t>Лесничество ,магазин</t>
  </si>
  <si>
    <t>Ленинградская область, Всеволожский район, п. Керро (Филиал ПАО Россети "Ленэнерго" "Северные электрические сети")</t>
  </si>
  <si>
    <t>ПС 35/10кВ "620" ф. 208</t>
  </si>
  <si>
    <t>ВЛ 10 кВ ф. 620-208 (ССО)</t>
  </si>
  <si>
    <t>ТП-8695, 8581, 8563</t>
  </si>
  <si>
    <t>в/г Керро-1,  Керро-8</t>
  </si>
  <si>
    <t>АО от МТЗ В 10 кВ ф. 620-208</t>
  </si>
  <si>
    <t>КЛ-6кВ Л-7А
ТП-2 - ТП-12
ф.9 ПС 150/35/6 "50" (ССО)</t>
  </si>
  <si>
    <t>ТП-1, 2, 12, 33, 38, 39, 59
(количество ТП 7 штук
суммарная мощность 4690кВА)</t>
  </si>
  <si>
    <t>Жил. фонд (750 чел) госпиталь, детский сад.</t>
  </si>
  <si>
    <t>12:45 ПС 150/35/6 "50" (ССО) сигнал
"Земля 1 с.ш.-6кВ"</t>
  </si>
  <si>
    <t>ПС-223 (ССО), ПС-360 (ССО)</t>
  </si>
  <si>
    <t>КЛ-110кВ ПС-223 (ССО) линия "Котлин-1"-ПС-86 1С/Ш, 
СВ 35кВ на ПС-86</t>
  </si>
  <si>
    <t>ПС-86 110/35/10 кВ; ПС-21 2 С/Ш 35 кВ; ПС-Маяк 2 С/Ш 35 кВ.</t>
  </si>
  <si>
    <t>г. Кронштадт. Около 50 погашенных ТП, около 20000 населения.</t>
  </si>
  <si>
    <t>В результате попадания птицы на СВ 35кВ ПС-86, отключился В 110кВ линии "Котлин-1" на ПС-223 (ССО); на ПС-86 отключился от МТЗ В 110 кВ тр-ра Т-2.</t>
  </si>
  <si>
    <t>При замере сопротивления изоляции выявлено: на повреждении КЛ-6кВ Л-11 ПС 35/6 кВ "318" (ССО) ф.6-ТП-10, выведена в ремонт. ПС 35/6 кВ "318" (ССО) 2 с.ш.-6кВ сигнал "земля в сети" снялся. 07.08.2022  23:30 все потребители запитаны по резерву от ф.7  ПС 35/6 "318" (ССО).
15.08.22 17:00 произведён монтаж соединительной муфты и испытание КЛ-6кВ Л-11 ф.6 ПС 35/6 "318" (ССО) - ТП-10. 
15.08.22 17:05 КЛ-6кВ Л-11 поставлена под напряжение со стороны ТП-10 
 (ТП-10 - ф.6 ПС 35/6 "318" ССО).
17.08.22 14:50 Выполнена фазировка КЛ-6кВ 
Л-11 ПС 35/6 кВ "318" (ССО) ф.6-ТП-10, собрана штатная схема эл.питания ф.6 ПС 35/6 "318" (ССО).</t>
  </si>
  <si>
    <t>Выведена в ремонт КЛ10кВ ф.47-112 ( в ходе испытаний мегомметром выявлено повреждение). Подано напряжение на 1СШ 10кВ. В РП-10 подано по резерву от ф.47-212 .ОМП, ремонт, ВВ испытание после ремонта, ввод в работу</t>
  </si>
  <si>
    <t>Мурманская обл., п. Мишуково (Россети Северо-Запада Мурманский филиал)</t>
  </si>
  <si>
    <t>ПС 110/6 кВ "3" ф. 10 (ССО)</t>
  </si>
  <si>
    <t>ВЛ-6 кВ ВЛ-4 "ПС-3 - ТП-404"</t>
  </si>
  <si>
    <t>2 шт. (ТП-405, 401)</t>
  </si>
  <si>
    <t>4 жил.дома (160 чел), объекты в/ч, детский сад</t>
  </si>
  <si>
    <t>ПС-3 отключен  В-6 ф. 10  персоналом ССО при отыскании замыкания на землю, повреждение ВЛ-6 кВ ВЛ-4.</t>
  </si>
  <si>
    <t>1 шт. (ТП-404)</t>
  </si>
  <si>
    <t>1 ж/д (1 чел.)</t>
  </si>
  <si>
    <t>Потребители запитаны по резервной схеме, тр-р Т-2 выведен в ремонт. Проведено обследование тр-ра Т-2 110/35/10 кВ на ПС-86, повреждений не обнаружено. 18.08.22 14:07 Т-2 включен в работу</t>
  </si>
  <si>
    <t>Ремонт СВ 35кВ</t>
  </si>
  <si>
    <t>КТП ВНС</t>
  </si>
  <si>
    <t>В ТП ВНС обнаружено вздутие тр-ра, выброс масла. Сработали  ПК-10</t>
  </si>
  <si>
    <t>ТП ВНС выедена в ремонт. Произведена замена трансформатора.</t>
  </si>
  <si>
    <t>6шт. (ТП- 318, ТП-303, ТП-302, ТП-323, ТП-327, ТП-333)</t>
  </si>
  <si>
    <t>Школа, 19 жилых домов, кафе, госпиталь, бассейн, ДОФ</t>
  </si>
  <si>
    <t>РТП-360 АО от МТЗ В-6 КЛ-67 - повреждение КЛ-6 кВ КЛ-9</t>
  </si>
  <si>
    <t>Мурманская обл., Кандалакшский р-н, п Лупче-Савино-1, Лупче-Савино-2, (Россети Северо-Запада Мурманский филиал)</t>
  </si>
  <si>
    <t>ПС 10 кВ "92" ф. 3</t>
  </si>
  <si>
    <t>10 шт. (ТП-98, ТП-129, ТП-97, ТП-130, ТП-102, ТП-101, ТП-100, ТП-128, КТП "Платон",  КТП-180)</t>
  </si>
  <si>
    <t>10 жил.домов (500 чел.), объекты в/ч, КНС, водонасосная, очистные, котельная</t>
  </si>
  <si>
    <t>АО в сетях ССО</t>
  </si>
  <si>
    <t>Эл.снабжение восстановлено по нормальной схеме.</t>
  </si>
  <si>
    <t>ПС 35/10 кВ "511" ф. 04 ТП-768</t>
  </si>
  <si>
    <t>ВЛ-0,4 кВ "ТП-768 - гидроприбор"</t>
  </si>
  <si>
    <t>Падение дерева на ВЛ-0,4 кВ. Метеобстановка: порывистый ветер</t>
  </si>
  <si>
    <t>Падение дерева на ВЛ-0,4 кВ в исполнении СИП 4*95. Линия не повреждена. Выполнено снятие дерева с проводов ВЛ.</t>
  </si>
  <si>
    <t>ВЛ-10 кВ ВЛ-4 "ТП-2А - КТП-9 - ТП-3А - ТП-10 - КТП-15 - КТП-16"</t>
  </si>
  <si>
    <t>1 шт. (1сш 10 кВ ТП- 2А)</t>
  </si>
  <si>
    <t>13 жил. домов (60 чел)</t>
  </si>
  <si>
    <t>ПС-95 АО В-10 кВ ф. 1 от МТЗ - повреждение ВЛ-10 кВ ВЛ-4 при прохождении грозового фронта.</t>
  </si>
  <si>
    <t>Выполнен осмотр оборудования, измерения сопротивления изоляции КЛ-11, ф. 1 ПС-95 введен в работу, восстановлено электроснабжение потребителей ТП-2А.</t>
  </si>
  <si>
    <t>6 шт. (ТП-3А, ТП-10, КТП-15, КТП-16, КТП-9, КТП Кемпинг)</t>
  </si>
  <si>
    <t>Скважины водозабора, Кемпинг, АЗС, объекты в/ч</t>
  </si>
  <si>
    <t>Выполнен осмотр оборудования, обнаружено повреждение кабельного спуска ВЛ-4 к КТП-16, обрыв провода на опоре № 33, перегорание предохранителей ПК-10 в КТП-16, ВЛ-4 выведена в ремонт. Выполнен ремонт концевой муфты кабельного спуска ВЛ-4 к КТП-16, ремонт провода на опоре № 33 ВЛ-4, ВЛ-4 введена в работу по нормальной схеме.</t>
  </si>
  <si>
    <t>Псковская область, Стругокрасненский район, м. Владимирский Лагерь, (Россети Северо-Запад Псковский филиал)</t>
  </si>
  <si>
    <t>ПС 35/10 кВ "17" ф. 17-03 и ф. 17-10 (ССО)</t>
  </si>
  <si>
    <t>ВЛ-10 кВ ф. 17-03 и ф. 17-10 (ССО)</t>
  </si>
  <si>
    <t>ТП 8 РУ 0,4 кВ</t>
  </si>
  <si>
    <t>Очистные сооружения, У.О.</t>
  </si>
  <si>
    <t>На ПС 35/10 кВ 17 АО от МТЗ ф. 17-03 и ф. 17-10 (ССО).</t>
  </si>
  <si>
    <t>ВЛ-0.4 кВ "ТП-675-ж/д № 43"</t>
  </si>
  <si>
    <t>Частично ж/д № 43</t>
  </si>
  <si>
    <t>Пропало питание по одной фазе от ТП-675 РУ-0,4кВ на ж/д № 43. Схлёст на ВЛ-0,4кВ от ТП-675 ф. ж/д № 43. На ТП-675 в РУ-0,4кВ сгорел ПН 250 А фазы "А" ф. ж/д № 43.</t>
  </si>
  <si>
    <t>ОРБ ПУ "Луга "приступила к осмотру ВЛ-0,4кВ от ТП-675 ф. ж/д № 43. Устранён схлёст на ВЛ-0,4кВ от ТП-675 ф. ж/д № 43. На ТП-675 в РУ-0,4кВ заменён сгоревший ПН 250 А фазы "А" ф. ж/д № 43.</t>
  </si>
  <si>
    <t>Ленинградская область, п.Керстово (ПАО Россети Ленэнерго)</t>
  </si>
  <si>
    <t>ПС 35/10 "12" ф. 12-03 (ССО)</t>
  </si>
  <si>
    <t>ТП-241</t>
  </si>
  <si>
    <t>в/г, жилые дома(50 чел)</t>
  </si>
  <si>
    <t>ф.12-03 10кВ отключен вручную персоналом ССО для отыскания повреждения.</t>
  </si>
  <si>
    <t>Персоналом ССО восстановлено эл. Снабжение</t>
  </si>
  <si>
    <t>На РП-2 а.о. В-10 Ф-16 от МТЗ и на РП-1 а.о. В-10 Ф-15 от МТЗ.</t>
  </si>
  <si>
    <t xml:space="preserve">Бригада ОВБ убыла для определения места повреждения. 15.08.22 16:30 при кратковременном отключении персоналом ССО ф.9 ПС-50, сигнал "Земля 1 с.ш.-6кВ" снялся. Бригада ОВБ приступила к поиску места повреждения.  15.08.22 17:00 бригадой ОВБ начат поочередный замер Rиз. КЛ-6кВ и ввод в работу ТП. 15.08.22 18:15 бригадой ОВБ определено место повреждения: КЛ-6кВ Л-7А ТП-2-ТП-12. Потребители запитаны по штатному, ТП-12 по резерву (штатный разрыв). 19.08.22 17:00 произведён монтаж соединительной муфты, испытание КЛ-6кВ Л-7А ТП-2-ТП-12. 19.08.22  20:40    произведена фазировка КЛ-6кВ Л-7А ТП-2-ТП-12. Собрана штатная схема. </t>
  </si>
  <si>
    <t>г.Мурманск, ж.р. Росляково (ПО СЭС ПАО "Россети" Сев.-Запад).</t>
  </si>
  <si>
    <t>ПС 35/6 кВ «326»Ф-9</t>
  </si>
  <si>
    <t>КЛ-6: ПС 326 ф.9 - ТП-253</t>
  </si>
  <si>
    <t>Жил.дома 11, 12, 13, 15 по ул. Молодежная,  объекты в/ч, школа №4, АГК.</t>
  </si>
  <si>
    <t>ПС «326» А.О. В-6 Ф-9 от МТЗ.</t>
  </si>
  <si>
    <t>КЛ 6кВ ТП-53оп-ТП-103авр пробита при испытании повышенным напряжением. МП определено. КЛ отремонтирована, введена в работу.</t>
  </si>
  <si>
    <t>ТП-1, 13, 14, кТП-14, 15, 15А</t>
  </si>
  <si>
    <t>Поврежденный кабель выведен в ремонт, ТП-13 запитана по резерву от ТП-14, потребители ТП-6 и 17 запитаны от ДЭС - кабели Ф-15 приготовлены к испытаниям.  Приступили к АВР. Произведено ИПН, ОМП, ремонт - установлено: 2 соед.муфты + 10 м.кабеля.</t>
  </si>
  <si>
    <t>ТП-6, ТП-17</t>
  </si>
  <si>
    <r>
      <t xml:space="preserve">22.08.22  2:43 
</t>
    </r>
    <r>
      <rPr>
        <b/>
        <sz val="8"/>
        <color rgb="FFFF0000"/>
        <rFont val="Tahoma"/>
        <family val="2"/>
        <charset val="204"/>
      </rPr>
      <t>от ДЭС</t>
    </r>
  </si>
  <si>
    <t>ПС-86 1 С/Ш  10кВ</t>
  </si>
  <si>
    <t>КЛ-10кВ ПС-86 1 С/Ш ф. ТП-156 авр</t>
  </si>
  <si>
    <t>На ПС-86 в РУ-10кВ от МТЗ отключился В ф. ТП-156 авр. На ТП-157, ТП-160, ТП-154 успешно сработал АВР, электроснабжение абонентов не прекращалось.</t>
  </si>
  <si>
    <t>КВЛ-10кВ ф. ТП-"Лесник" (ССО)</t>
  </si>
  <si>
    <t>в/ч, в/г жилые дома, СНТ Озерное, ВНС, котельная</t>
  </si>
  <si>
    <t>ПС- Дятлицы (ССО), АО В 10 кВ ф. 4. Определено повреждение в сетях ССО.</t>
  </si>
  <si>
    <t>Произвели осмотр ВЛ-10кВ ф. 4 от ПС-Дятлицы (ССО). Определено повреждение на отпайке к ТП-"Лесник" (ССО), отпайка выведена в ремонт. Персоналом ССО подано питание от ПС-Дятлицы по ф. 4, абоненты запитаны.</t>
  </si>
  <si>
    <t>ОМП и ремонт КВЛ-10кВ персоналом ССО</t>
  </si>
  <si>
    <t>без отключения</t>
  </si>
  <si>
    <t>Выполнено ОМП. Обнаружено место повреждения. Выполнен ремонт КЛ, проведены ВВ испытания.</t>
  </si>
  <si>
    <t>Выполнены переключения в распределительных сетях 6кВ, восстановлено электроснабжение по резервной схеме. КЛ-78 выведена в резерв. 14.05.2022 определена зона повреждения КЛ-78. Выполнен ремонт КЛ-78, смонтирована кабельная вставка 5 метров, установлены две соединительные муфты. КЛ-78 введена в работу.</t>
  </si>
  <si>
    <r>
      <t xml:space="preserve">20.08.2022  20:15:00 </t>
    </r>
    <r>
      <rPr>
        <b/>
        <sz val="8"/>
        <color rgb="FFFF0000"/>
        <rFont val="Tahoma"/>
        <family val="2"/>
        <charset val="204"/>
      </rPr>
      <t>от ДЭС</t>
    </r>
  </si>
  <si>
    <t>Персоналом ССО обнаружено упавшее дерево в пролете оп. 21 - 22 и обрыв проводов в пролетах оп. 20 - 25 на ВЛ-10 кВ ф. 17-03 и ф. 17-10 (ССО). 22.08.22. Персоналом ССО восстановлен обрыв проводов оп. 20 - 22. 23.08.22 21:32 Персоналом ССО выполнен ремонт ВЛ-10 кВ ф. 17-03 и ф. 17-10, линии включены под напряжение на х.х. 23.08.22 21:58. Персоналом ОРБ Оборонэнерго на ТП-8 восстановлена нормальная схема электроснабжения.  20.08.2022  20:15:00 подключен ТЭП-200. 
23.08.2022  21:58:00 отключен ТЭП-200</t>
  </si>
  <si>
    <t>Ленинградская область, Лодейное Поле (Новоладожские сети )</t>
  </si>
  <si>
    <t>ПС 35/10/6 кВ 31 Лодейнопольская ССО ф.05</t>
  </si>
  <si>
    <t>КЛ-6 кВ ТП-25 - ТП-27</t>
  </si>
  <si>
    <t>ТП-25 СШ №1  РУ -6кВ, ТП-27, ТП-54</t>
  </si>
  <si>
    <t>Лодейное Поле в/г: казарма, КПП, штаб, столовая</t>
  </si>
  <si>
    <t>ПС 110/10 "412" "Лебяжье"(ССО)</t>
  </si>
  <si>
    <t>ТП 460. 305. 304, 503, 502, 489, 457, 498, 450, 432, 490, 438, 439, 500, 449, 501, 465, 484, 475, 436, 497, 454, 442, 456, 486, 476, 440, 455, 448, 492, 473, 499, 493, 446, 491, 444, 495, 583, 482, 466, 548,  Пески, Маяк, Флотская, Нижняя флотская, Вихрь</t>
  </si>
  <si>
    <t>п.Лебяжье. 47 ТП.    4175 человек</t>
  </si>
  <si>
    <t>После прохождения сильного грозового фронта полное погашение ПС 412 Тяговая</t>
  </si>
  <si>
    <t>Персоналом ССО восстановлено питание ПС 412 Тяговая</t>
  </si>
  <si>
    <t>Осмотрено оборудование ТП-18, ТП-19 и измерено сопротивление изоляции  КЛ-10кВ. Определено повреждение на КЛ-9. Линия выведена в ремонт. ТП-18, ТП-19 запитаны по резервной схеме 10 кВ. Выполнен ремонт КЛ-9, смонтирована кабельная вставка 3 метра, установлены две соединительные муфты. КЛ-9 сфазирована и введена в работу.</t>
  </si>
  <si>
    <t>ПС 35/10 кВ Саперное ф. 03</t>
  </si>
  <si>
    <t>ВЛ-10 кВ ТП 40 - РП 1</t>
  </si>
  <si>
    <t>ТП 31, (ТП 2201, 2205, 2206, 6, 48)  Аб.</t>
  </si>
  <si>
    <t>Дорожная служба, дорожная система "Платон", храм, лесничество, частный сектор 8 жилых домов 20 чел.</t>
  </si>
  <si>
    <t>АО от МТЗ  В 10 кВ ф.03 Саперное, из-за повреждения ВЛ 10 кВ Л. ТП 40 - РП 1. Погодные условия: гроза, ветер, дождь</t>
  </si>
  <si>
    <t>Осмотр, вывод из схемы участка ВЛ 10 кВ Л. ТП 40 - РП 1, успешное повторное включение ф.03 Саперное. Обнаружен обрыв проводов упавшим на ВЛ деревом в пролете опор № 19 - 20. Выполнен ремонт ВЛ.</t>
  </si>
  <si>
    <t>ПС 35/10 "259"  ф. 04</t>
  </si>
  <si>
    <t>КЛ-10кВ ф.259-04</t>
  </si>
  <si>
    <t>ТП-РТВ, ТП-14</t>
  </si>
  <si>
    <t>Объекты МО, население (100 чел)</t>
  </si>
  <si>
    <t>На ПС-259 (ССО) АО от МТЗ В 10кВ ф.04. повреждение КЛ 10кВ ф.259-04</t>
  </si>
  <si>
    <t>ТП-7, 8,9</t>
  </si>
  <si>
    <t>Гаражный кооператив</t>
  </si>
  <si>
    <t>ВЛ-6 кВ ВЛ-3 "ТП-201 - ТП-204 - ТП-210 - ТП-202/1"</t>
  </si>
  <si>
    <t>Осмотрено оборудование ТП-201, КТП-202/1. ТП, КТП запитаны по резервной схеме 6 кВ.  Производится осмотр ВЛ-6 кВ, замеры изоляции и целостности каб. спусков ВЛ. Осмотрены: ВЛ-6кВ ВЛ-1, ВЛ-3. замерено сопротивление изоляции и целостность ВЛ-1. ВЛ-1 поставлена под напряжение от ПС-315. При опробовании ВЛ-3 напряжение не приняла, на ПС-315 от МТЗ откл. В-6кВ ф. 4 ВЛ-1. При последующем осмотре обнаружено: отгорание шлейфа воздушного ввода ВЛ-3 в ТП-201, повреждение концевой каб. заделки спуска ВЛ-3 в ТП-204. Выполнена замена проходных изоляторов в ТП-201, выполнен ремонт кабельного спуска ВЛ-3 к ТП-204, установлена концевая муфта наружной установки, соединительная муфта. ВЛ-3 сфазирована и введена в работу.</t>
  </si>
  <si>
    <t>1 шт. (КТП-202/1)</t>
  </si>
  <si>
    <t>РЭС  ЛО-Северный ПУ Кемь</t>
  </si>
  <si>
    <t>Республика Карелия, г.Кемь, 14 километр трассы "Кемь-Калевала"</t>
  </si>
  <si>
    <t>ПС 35/10/6 кВ  17 ф.05 ССО  (Прионежская  СК ), КТП-41</t>
  </si>
  <si>
    <t>ВЛ-0,4 кВ оп.№1 Л-1 от КТП-41</t>
  </si>
  <si>
    <t>ВЛ-0,4 кВ Л-1 от КТП-41</t>
  </si>
  <si>
    <t>в/г "Подужемье": КПП, караульное помещение</t>
  </si>
  <si>
    <t>Ленинградская область, Всеволожский район, п.Левашово-52 (СЭС Ленэнерго)</t>
  </si>
  <si>
    <t xml:space="preserve">ПС 35/10/6 кВ  612 ф.102  ССО </t>
  </si>
  <si>
    <t>КЛ-6кВ ф.612-102 ТП-220 -ТП-241 (ССО)</t>
  </si>
  <si>
    <r>
      <t xml:space="preserve">27.08.22 13:45 </t>
    </r>
    <r>
      <rPr>
        <b/>
        <sz val="8"/>
        <color rgb="FFFF0000"/>
        <rFont val="Tahoma"/>
        <family val="2"/>
        <charset val="204"/>
      </rPr>
      <t>ДЭС</t>
    </r>
  </si>
  <si>
    <t>в/г Левашово-52 (штаб, казарма, ГСМ, объекты "Газпрома"</t>
  </si>
  <si>
    <t>Повреждение КЛ-6кВ Л.ТП220-ТП241  ССО</t>
  </si>
  <si>
    <t>Осмотр, вывод персоналом ССО КЛ-6кВ  Л.ТП220-ТП241 в ремонт, подключение ДЭС  от ССО, ремонт КЛ-6 кВ персоналом ССО, ввод в работу по нормальной схеме</t>
  </si>
  <si>
    <t>Мурманская обл., г.Североморск   (ПО СЭС ПАО "Россети" Сев.-Запад)</t>
  </si>
  <si>
    <t>ПС 35/6 кВ  «356» ф.18</t>
  </si>
  <si>
    <t>КЛ-6  от ТП-110 до ТП-186 ( К-1)</t>
  </si>
  <si>
    <t>2 шт. (ТП-186, 110)</t>
  </si>
  <si>
    <t>Объекты  в/ч</t>
  </si>
  <si>
    <t>ПС «356» При поиске "Земли" в сетях 6 кВ. произведено ручное откл. В-6 ф.18</t>
  </si>
  <si>
    <t>200</t>
  </si>
  <si>
    <t>ПС 35/10 кВ 43 ф.03  ТП-8660</t>
  </si>
  <si>
    <t>КЛ-0,4кВ ввод №1 ТП-8660 - ВРУ ж/д №272</t>
  </si>
  <si>
    <t>неполнофазный режим ввод №1 ж/д №272</t>
  </si>
  <si>
    <t>п.Гарболово  многоквартирный ж/д №272 (75 квартир)</t>
  </si>
  <si>
    <t>неполнофазный режим на ж/д №272 из-за повреждения КЛ -0,4кВ  ввод №1 Л.ТП8660-ВРУ ж/д №272</t>
  </si>
  <si>
    <t>КЛ-10 кВ ТП-238 (ССО)-ТП-239 (ССО)</t>
  </si>
  <si>
    <t>Мурманская обл., н.п. Сайда Губа (Россети Северо-Запада Мурманский филиал)</t>
  </si>
  <si>
    <t xml:space="preserve">ПС 35/6 кВ "308" </t>
  </si>
  <si>
    <t>Т-1 в ПС-308</t>
  </si>
  <si>
    <t>5 шт. (2 сш 6 кВ ТП- 335, 1 сш 6 кВ ТП-336, 3 ТП (аб. Сев РАО)</t>
  </si>
  <si>
    <t>ВНС, объекты Сев РАО</t>
  </si>
  <si>
    <t>2 шт. (КТП КПП, КТП-321)</t>
  </si>
  <si>
    <t>Поврежденная КЛ-6 выведена в ремонт, потребители запитаны по резерву. Приступили к АВР. Произведено ИПН, ОМП, ремонт - установлено: 3 соед. муфты, 1 конц. муфты, + 40 м.кабеля.</t>
  </si>
  <si>
    <t>КЛ 10кВ ПС-86-1-ТП-156 авр выведена в ремонт. Проведен ремонт КЛ, КЛ  ПС-86-1-ТП-156 авр включена в работу</t>
  </si>
  <si>
    <t>4.9</t>
  </si>
  <si>
    <t>Отключено персоналом ССО по режиму "земля в сети 6 кВ" ф. 31-05 на ПС 31</t>
  </si>
  <si>
    <t>Осмотр, контроль изоляции КЛ 6 кВ мегаомметром, вывод в ремонт поврежденной КЛ 6 кВ Л. ТП 25 - ТП 27, ТП 27 включена по резерву от ф. 31-11. Выполнен ремонт КЛ-6кВ Л. ТП 25 - ТП 27. КЛ введена в работу.</t>
  </si>
  <si>
    <t>в 20:55 Ленэнерго на ПС-166 ввели в работу ф.166-10,вывод поврежденной КЛ-10кВ Л.ПС166-ЦРП795 ф.166-09 в ремонт;  0:05 перевод нагрузки ф.166-09  на ф.166-10 . ОМП, ремонт, ВВ  испытание после ремонта, ввод в работу по нормальной схеме КЛ-10кВ  Ф.166-09</t>
  </si>
  <si>
    <t>Ленинградская область, п.Войсковицы (ПАО Россети "Ленэнерго" )</t>
  </si>
  <si>
    <t>ПС-35/10 кВ Борницы (ССО) ф.13</t>
  </si>
  <si>
    <t>КЛ-10 кВ "ТП-1 - ПС Борницы ф.13"</t>
  </si>
  <si>
    <t>При проведении высоковольтного испытания, КЛ-10 кВ "ТП-1 - ПС Борницы ф.13" испытание не выдержала</t>
  </si>
  <si>
    <t>ПС 35/10 кВ 43 ф.03  ТП-8595</t>
  </si>
  <si>
    <t>КЛ-0,4кВ ввод №2 ТП-8595 - ВРУ ж/д №272</t>
  </si>
  <si>
    <t>ж/д  №272</t>
  </si>
  <si>
    <t>ПС 35/6 кВ "725" (ССО) ф. 725-04</t>
  </si>
  <si>
    <t>ВКЛ-6 кВ ф. 725-04</t>
  </si>
  <si>
    <t>КТПН-герой, КТПН-11,  6 КТП-аб, боевые КТПн</t>
  </si>
  <si>
    <t>АО от МТЗ  ПС-725 ф.725-04</t>
  </si>
  <si>
    <t>Проведен осмотр КВЛ -6 кВ ф. 725-04, замечаний нет. На абонентской отпайке на боевые позиции сняли с ВЛ большую ветку</t>
  </si>
  <si>
    <t>КТП- Командный пункт</t>
  </si>
  <si>
    <r>
      <rPr>
        <b/>
        <sz val="8"/>
        <rFont val="Tahoma"/>
        <family val="2"/>
        <charset val="204"/>
      </rPr>
      <t xml:space="preserve">30.08.22 20:25
</t>
    </r>
    <r>
      <rPr>
        <b/>
        <sz val="8"/>
        <color rgb="FFFF0000"/>
        <rFont val="Tahoma"/>
        <family val="2"/>
        <charset val="204"/>
      </rPr>
      <t xml:space="preserve">от ДЭС                             </t>
    </r>
  </si>
  <si>
    <t>в/ч  Командный Пункт</t>
  </si>
  <si>
    <t>осмотр, вывод поврежденного ввода №1 в ремонт, подача на ж/д №272 ввода №2 .ОМП, ремонт, ВВ испытание после ремонта, ввод в работу по нормальной схеме</t>
  </si>
  <si>
    <t>Ленинградская обл., Всеволожский р-он, п. Борисова грива</t>
  </si>
  <si>
    <r>
      <t xml:space="preserve">31.08.22 13:25 
</t>
    </r>
    <r>
      <rPr>
        <b/>
        <sz val="8"/>
        <color rgb="FFFF0000"/>
        <rFont val="Tahoma"/>
        <family val="2"/>
        <charset val="204"/>
      </rPr>
      <t>от ДЭС</t>
    </r>
  </si>
  <si>
    <t>Осмотр ВЛ 10 кВ ф. 633-02. Обнаружен обрыв вязки на опоре № 186, провис провода со следами перекрытия. Вязка восстановлена. Повторное включение не успешное. Продолжен осмотр ВЛ. В пролете опор № 87 - 88 обнаружено дерево на проводах ВЛ, линия не повреждена. Дерево снято. Выполнено успешное включение ВЛ в работу по нормальной схеме.</t>
  </si>
  <si>
    <t>Мурманская обл., г.Североморск</t>
  </si>
  <si>
    <t>ПС 35/6 кВ  «319» ф.23</t>
  </si>
  <si>
    <t>КЛ-6 от ТП-159 Ф-1 до ТП-404 Ф-4</t>
  </si>
  <si>
    <t>2 шт (ТП-159, 404)</t>
  </si>
  <si>
    <t>РП-158 а.о. В-6 Ф-11 от МТЗ.</t>
  </si>
  <si>
    <t>230</t>
  </si>
  <si>
    <t>Выполнены переключения в распределительных сетях 6 кВ, восстановлено электроснабжение по резервной схеме. КЛ-9 выведена в ремонт. Смонтированы: каб. вставка, 2 соединительные муфты, 1 концевая заделка.</t>
  </si>
  <si>
    <t>ВЛ-10 кВ 
ф. 633-02</t>
  </si>
  <si>
    <r>
      <t xml:space="preserve">01.09.22 08:30
</t>
    </r>
    <r>
      <rPr>
        <b/>
        <sz val="8"/>
        <color rgb="FFFF0000"/>
        <rFont val="Tahoma"/>
        <family val="2"/>
        <charset val="204"/>
      </rPr>
      <t>от ДЭС</t>
    </r>
  </si>
  <si>
    <t>Выполнен осмотр ВЛ. В пролётах опор 22-23 снята ветка дерева. ф.633-02 введён в работу.</t>
  </si>
  <si>
    <t>Мурманская обл., 
Кольский район, 
п. Чан-ручей</t>
  </si>
  <si>
    <t>ПС 35/6 "309"
(ССО)</t>
  </si>
  <si>
    <t>ПС-309 (ССО) ф.9</t>
  </si>
  <si>
    <t>ТП-32, ТП-51</t>
  </si>
  <si>
    <t>Административное здание, 
гараж в/ч, котельная</t>
  </si>
  <si>
    <t>01.09.22  09:30 ПС-309 аварийное отключение по "МТЗ" В-6 ф.9</t>
  </si>
  <si>
    <t>10:00 бригадой ОВБ (ССО) осмотрена ПС-309.
 ОВБ ПУ "Видяевский" осмотрено эл. оборудование. Замечаний нет.  10:15 на ПС-309 (ССО) повторно включен ф.9, нагрузку принял. Потребители запитаны полностью.</t>
  </si>
  <si>
    <t>г.СПб Академика Лебедева 6</t>
  </si>
  <si>
    <t>ПС 35/6 кВ "11" ф. 13 (ССО)</t>
  </si>
  <si>
    <t>Аварийное отключение в сетях ССО на ПС-11</t>
  </si>
  <si>
    <t>На РТП-7735 успешно сработал АВР. Произведён осмотр оборудования РТП.</t>
  </si>
  <si>
    <t>Ленинградская область р-он  Ржевка</t>
  </si>
  <si>
    <t>МО</t>
  </si>
  <si>
    <t>Ленинградская область, Всеволожский район, п.Агалатово</t>
  </si>
  <si>
    <t>ПС 35/10/6 кВ 607  ф.29 ТП-08</t>
  </si>
  <si>
    <t>КЛ-0,4кВ Л.ТП 08-ВРУ скважина ВНС</t>
  </si>
  <si>
    <t>ВРУ скважины №1</t>
  </si>
  <si>
    <t>п.Агалатово, в/ч, скважина   ВНС №1</t>
  </si>
  <si>
    <t>АО от МТЗ   АВ 160А Л-2 на ТП-08</t>
  </si>
  <si>
    <t>Осмотр, ОМП, ремонт, ВВ испытание после ремонта, ввод в работу</t>
  </si>
  <si>
    <t>г. Кронштадт</t>
  </si>
  <si>
    <t>ПС 35/6 кВ "Маяк" ф.48</t>
  </si>
  <si>
    <t>КЛ-6 кВ РТП-45-1 - ТП-30-2</t>
  </si>
  <si>
    <t>КЛ 6кВ РТП-45-1-ТП-30-2 отключена вручную для испытания.</t>
  </si>
  <si>
    <t>Ленинградская область, Всеволожский район, п.Ваганово</t>
  </si>
  <si>
    <t>ПС 35/10 кВ 636 ф.05</t>
  </si>
  <si>
    <t>КЛ-10кВ РП-511 - ТП-7 ф.636-05</t>
  </si>
  <si>
    <t>РП-511, ТП-8, ТП-7</t>
  </si>
  <si>
    <t>в/г Ваганово-27 (тех.позиция, КПП, казарма, скважина ВНС )</t>
  </si>
  <si>
    <t>АО от МТЗ В-10кВ ф.636-05 на ПС-636</t>
  </si>
  <si>
    <t>г.Санкт-Петербург, микрорайон Ржевка</t>
  </si>
  <si>
    <t>ПС 35/10/6 кВ 24 ф.60  ССО (Ленэнерго СЭС )</t>
  </si>
  <si>
    <t>в сети 6 кВ ССО ф.24-60</t>
  </si>
  <si>
    <t>ТП-2075, 162, 2077, 2076, 2070,2085а, 2076а, 2072, 2071</t>
  </si>
  <si>
    <t>полигон "Ржевка"</t>
  </si>
  <si>
    <t>АО от МТЗ В-6кВ ф.24-60 ССО</t>
  </si>
  <si>
    <t>осмотр ТП-2075, 162, 2077, 2076, 2070,2085а, 2076а, 2072, 2071  контроль изоляции всех КЛ-6кВ мегомметром нарушений не выявлено, в 20:50 дана заявка на включение полигона "Ржевка" по резерву   ф.24-60  ССО. Устранено персоналом ССО</t>
  </si>
  <si>
    <t>Мурманская обл., г. Кандалакша</t>
  </si>
  <si>
    <t>РП-92 (ССО) Л-9</t>
  </si>
  <si>
    <t>КЛ-10 кВ К-22 "ТП-95 - ТП-36"</t>
  </si>
  <si>
    <t>3 шт. (ТП-93, ТП-94, ТП-95)</t>
  </si>
  <si>
    <t>ВНС, 11 жил.домов (720 чел.)</t>
  </si>
  <si>
    <t>РП-92 АО В-10 Л-9 - повреждение КЛ-10 кВ  К-22</t>
  </si>
  <si>
    <t>СПб, г.Пушкин, Гатчинское шоссе 11</t>
  </si>
  <si>
    <t>ПС 110/6 кВ «185» ф.44  (ССО)</t>
  </si>
  <si>
    <t>ТП-314</t>
  </si>
  <si>
    <t>Учебный корпус Военной Академии им. Можайского, котельная</t>
  </si>
  <si>
    <t>Ленинградская область, п.Озерное</t>
  </si>
  <si>
    <t>ВЛ-0.4кВ ТП-11- склад ГСМ</t>
  </si>
  <si>
    <t>в/г Озерное: склад ГСМ</t>
  </si>
  <si>
    <t>ТП-11 РУ-0,4 кВ сработали 3ПН-250 А ф. склад ГСМ</t>
  </si>
  <si>
    <t>Ведутся ремонтно-восстановительные работы по замене опоры и ремонту ВЛ 0,4 кВ. Опора заменена  и отремонтирована ВЛ 0,4 кВ ТП-11- склад ГСМ, включена в работу</t>
  </si>
  <si>
    <t>Ленинградская область, п.Войбокало</t>
  </si>
  <si>
    <t>ПС 110/10 "377" ф. 377-01(ССО)</t>
  </si>
  <si>
    <t>0,4 кВ КР котельная, поврежден вводной рубильник</t>
  </si>
  <si>
    <t>в/ч Войбокало</t>
  </si>
  <si>
    <t>Отключен в ТП-3200 в ручную рубильник ф. КР котельная.</t>
  </si>
  <si>
    <t>Ведутся ремонтно-восстановительные работы по замене рубильника в КР котельная. 15:40 рубильник заменен, напряжение абонентам подано</t>
  </si>
  <si>
    <t>ТП-95</t>
  </si>
  <si>
    <t>КЛ-0,4 кВ Л-10 "ТП-95"</t>
  </si>
  <si>
    <t>2 жил.дома (120 чел.)</t>
  </si>
  <si>
    <t>ТП-95 Перегорание 3-х ПК-10 на Т-1 по причине КЗ на КЛ-0,4 кВ Л-10 (резерв)</t>
  </si>
  <si>
    <t>Мурманская обл., г. Полярный</t>
  </si>
  <si>
    <t>ПС 110/35/6 кВ "1" ф. 13</t>
  </si>
  <si>
    <t>КЛ-6 кВ КЛ-21 "ПС-1 - РТП-3"</t>
  </si>
  <si>
    <t>5 шт. (1 с.ш. РТП-3, ТП-1, ТП-29, ТП-12, ТП-40)</t>
  </si>
  <si>
    <t>19 ж/д (2900 человек), повысительная хол. Воды.</t>
  </si>
  <si>
    <t>АО В-6 ф.13 ПС-1 от МТЗ</t>
  </si>
  <si>
    <t>Электроснабжение потребителей восстановлено по резервной схеме 6 кВ</t>
  </si>
  <si>
    <t>ПС 35/6 кВ "364" ф. 9</t>
  </si>
  <si>
    <t>КЛ-6 кВ КЛ-25 "ТП-8 - ТП-16"</t>
  </si>
  <si>
    <t>2 шт. (ТП-16, ТП-8)</t>
  </si>
  <si>
    <t>19 ж/д (2300 человек)</t>
  </si>
  <si>
    <t>АО В-6 ф.9 ПС-364 от МТЗ, по причине КЗ на КЛ-25</t>
  </si>
  <si>
    <t>ОМП, ремонт  КЛ-25. Ориентировочный срок 03.10.22</t>
  </si>
  <si>
    <t>ПС 35/6 кВ "364" ф. 6</t>
  </si>
  <si>
    <t>КЛ-6 кВ КЛ-87 "ПС-364 - ЗПС"</t>
  </si>
  <si>
    <t>3 шт. (1 с.ш. ЗПС, ТП-24, ТП-34)</t>
  </si>
  <si>
    <t>АО В-6 ф.6 ПС-364 от МТЗ, по причине КЗ на КЛ-87</t>
  </si>
  <si>
    <t>ПС 110/35/6 кВ "1" ф. 7</t>
  </si>
  <si>
    <t>КЛ-6 кВ КЛ-50 "ТП-16 - ТП-53"</t>
  </si>
  <si>
    <t>7 шт. (2 с.ш. ЗПС, ТП-72, ТП-53, КТП-79, КТП-68, КТП-78, КТП УТК)</t>
  </si>
  <si>
    <t>Объекты в/ч, котельная в/г, казарма, камбуз.</t>
  </si>
  <si>
    <t>АО В-6 ВЛ-40 в РУ-6 ЗПС (Аб.) от МТЗ, по причине КЗ на КЛ-50</t>
  </si>
  <si>
    <t>ВЛ-6 кВ ВЛ-60 "РП-35 - КТП КПП Кулонга - ТП-44"</t>
  </si>
  <si>
    <t>1 шт. (ТП-44)</t>
  </si>
  <si>
    <t>1 шт. (КТП КПП "Кулонга")</t>
  </si>
  <si>
    <t>КПП</t>
  </si>
  <si>
    <t>Ленинградская область, Выборгский район, п. Решетниково</t>
  </si>
  <si>
    <t>ПС 110/35/10 кВ "41" ф. 41-06</t>
  </si>
  <si>
    <t>КЛ-10 кВ "оп.№19 - ТП-6"  КВЛ-10 кВ ф.41-06.</t>
  </si>
  <si>
    <t>8 шт. ( ТП-7, ТП-17, КТП-8, КТПн - боевая 1-5) КТПн-Мегафон, КТП-13, КТП-2110, КТПн-б/н</t>
  </si>
  <si>
    <t>тех. объекты МО РФ, казарма, штаб, столовая, скважина</t>
  </si>
  <si>
    <t>ПС 41 ф.06 - АО от МТЗ, метеобстановка: порывисты ветер.</t>
  </si>
  <si>
    <t xml:space="preserve">Мурманская обл. п.Высокий </t>
  </si>
  <si>
    <t>КЛ-6: ТП 37 - кТП 28А</t>
  </si>
  <si>
    <t>1 шт(ТП 37).</t>
  </si>
  <si>
    <t>При поиске "Земли" в сетях 6 кВ. на ТП 16 произведено ручное откл. ВН-6 кВ. в сторону ТП 37.</t>
  </si>
  <si>
    <t>ПС-308 АО от дифференциальной защиты В-35 Т-1 и В-6 Т-1.</t>
  </si>
  <si>
    <t>Выполнены переключения в сетях потребителей, восстановлено электроснабжение по резервным схемам.</t>
  </si>
  <si>
    <t>Выполнены переключения в распределительных сетях 6 кВ, выполнены измерения сопротивления изоляции КЛ-6 кВ, восстановлено электроснабжение по резервной схеме 6 кВ. Повреждённая ВЛ-4 выведена в ремонт. Выполнен ремонт кабельного участка ВЛ-4 между оп.7-8, установлены соединительная и концевая муфта, выполнена замена 20 метров участка кабеля.</t>
  </si>
  <si>
    <t>ПС 110/6 кВ «79» ф.10</t>
  </si>
  <si>
    <r>
      <t xml:space="preserve">28.08.22 18:00 
</t>
    </r>
    <r>
      <rPr>
        <b/>
        <sz val="8"/>
        <color rgb="FFFF0000"/>
        <rFont val="Tahoma"/>
        <family val="2"/>
        <charset val="204"/>
      </rPr>
      <t>от ДЭС</t>
    </r>
    <r>
      <rPr>
        <b/>
        <sz val="8"/>
        <rFont val="Tahoma"/>
        <family val="2"/>
        <charset val="204"/>
      </rPr>
      <t xml:space="preserve">
28.08.22 21:38</t>
    </r>
  </si>
  <si>
    <t>Потребители КТП КПП, КТП-321 запитаны от ДЭС. Выполнен осмотр оборудования ПС-308. Вызвана бригада для проведения АВР на ВС-6, подано питание опер тока на ВС-6, включен ВС-6, восстановлено электроснабжение потребителей от 1 сш 6 кВ 28.08.2022 в 21:38. 02.09.22 в 11:50 Т-1 на ПС-308 поставлен под напряжение. 05.09.22 в 11:16 Т-1 на ПС-308 введен в работу по нормальной схеме.</t>
  </si>
  <si>
    <t>АО В-6 ВЛ-60 в РП-35 от МТЗ - повреждение кабельного спуска ВЛ-60 к КТП КПП Кулонга.</t>
  </si>
  <si>
    <r>
      <rPr>
        <b/>
        <sz val="8"/>
        <rFont val="Tahoma"/>
        <family val="2"/>
        <charset val="204"/>
      </rPr>
      <t xml:space="preserve">03.09.22  22:20 </t>
    </r>
    <r>
      <rPr>
        <b/>
        <sz val="8"/>
        <color theme="6" tint="-0.249977111117893"/>
        <rFont val="Tahoma"/>
        <family val="2"/>
        <charset val="204"/>
      </rPr>
      <t xml:space="preserve">
</t>
    </r>
    <r>
      <rPr>
        <b/>
        <sz val="8"/>
        <color rgb="FFFF0000"/>
        <rFont val="Tahoma"/>
        <family val="2"/>
        <charset val="204"/>
      </rPr>
      <t xml:space="preserve">от ДЭС                   </t>
    </r>
    <r>
      <rPr>
        <b/>
        <sz val="8"/>
        <rFont val="Tahoma"/>
        <family val="2"/>
        <charset val="204"/>
      </rPr>
      <t>05.09.22  22:45</t>
    </r>
  </si>
  <si>
    <t>Электроснабжение потребителей восстановлено по резервной схеме от ТЭП. Выполнен осмотр ВЛ-60, измерения сопротивления изоляции кабельных спусков ВЛ-60, определено повреждение в кабельной заделке внутренней установки, кабельного спуска ВЛ-60 к КТП КПП Кулонга. Выполняется ремонт кабельного спуска ВЛ-60 к КТП КПП Кулонга. Выполнен ремонт кабельного спуска ВЛ-60 к КТП КПП Кулонга, установлена концевая муфта, ВЛ-60 введена в работу по нормальной  схеме.</t>
  </si>
  <si>
    <t>ПС 35/6 "309"
(ССО) ф. 9</t>
  </si>
  <si>
    <t>ВЛ-6кВ Л-37 
 ПС 35/6 "309"
(ССО) ф. 9 - ТП-32</t>
  </si>
  <si>
    <t>06.09.22  11:10 ПС-309 аварийное отключение по "МТЗ" В-6 ф.9</t>
  </si>
  <si>
    <t>КЛ-6кВ Л-38
(ТП-32 - ТП-51)</t>
  </si>
  <si>
    <t>ТП-51</t>
  </si>
  <si>
    <t>Выехала бригада ОРБ и испытательная лаборатория. Потребители включены по резерву. Производится ОМП КЛ. Произведен ремонт КЛ 10кВ. КЛ включена по нормальной схеме</t>
  </si>
  <si>
    <t>СНТ Вартемяги, п. Агалатово, д. Касимово: жилые дома, тех. объекты войсковой части</t>
  </si>
  <si>
    <t>ВЛ 6 кВ ф. 607-29 ВВ 6 кВ на оп. 33 - АО от МТЗ. Метеобстановка: прохождение грозового фронта.</t>
  </si>
  <si>
    <t>ВЛ 6 кВ ф. 607-29 ВВ 6 кВ на оп. 33 - АО от МТЗ, После включения появился режим "Земля в сети", выполнен осмотр ВЛ 6 кВ. В результате: КТП 2105 поврежден разрядник РВО 6, на опоре № 78 "отпайка к КТП 2105" обнаружено повреждение ножа РЛНД. Выполнен ремонт, РЛНД включен в ручную (требуется замена), напряжение подано всем потребителям. 06.09.22. Выполнена замена РЛНД.</t>
  </si>
  <si>
    <t>Жил.дома 3, 4, 5, 6 по ул. Фулика; жил.дома 2, 3, 5, 6 по ул. Флотских строителей; дом 4 по ул. Комсомольская; станция переливания крови.</t>
  </si>
  <si>
    <t>Поврежденный кабель выведен в ремонт, потребители запитаны по штатной схеме. Приступили к работам по восстановлению. Установлено: вставка 4 м., 2 соед.муфты. Кабель укрыт, испытан и введен в работу по нормальной схеме.</t>
  </si>
  <si>
    <t>Проведено ОМП. Потребители включены по резерву. КЛ отремонтирована, испытание не выдержала найдено еще одно повреждение, проведено ОМП. Произведен ремонт КЛ. КЛ включена в работу.</t>
  </si>
  <si>
    <t>Административное здание, гараж в/ч, котельная</t>
  </si>
  <si>
    <t>г.Кронштадт</t>
  </si>
  <si>
    <t>ПС 35/6 кВ «21» ф. 23</t>
  </si>
  <si>
    <t>КЛ-6 кВ                             ТП-35 - ТП-70</t>
  </si>
  <si>
    <t>ТП-70, ТП-35</t>
  </si>
  <si>
    <t>санаторий Аврора, спасательная станция</t>
  </si>
  <si>
    <t>На РП-45 АО В 6 кВ  ф.ТП-70</t>
  </si>
  <si>
    <t>Ленинградская область, г.Луга, 131км</t>
  </si>
  <si>
    <t>ПС 35/10 "48" ф. 08</t>
  </si>
  <si>
    <t>ТП-790, ТП-800, ТП-801</t>
  </si>
  <si>
    <t>в/г - База обеспечения учебного процесса филиал Академии Тыла и Транспорта (котельная, насосная,  казарма )</t>
  </si>
  <si>
    <t>Отключение в сети ССО КВЛ 10кВ ф. 48-08</t>
  </si>
  <si>
    <t>Персонал ССО выехали на осмотр. КВЛ 10кВ ф. 48-08 включена персоналом ССО</t>
  </si>
  <si>
    <t>Осмотрено оборудование, включен В-10 КЛ-24 в РТП-10. Отсоединен кабельный спуск ВЛ-1 к ТП-7. Восстановлено электроснабжение по резервной схеме 10 кВ. Выполнен ремонт кабельного спуска ВЛ-1 к ТП-7, установлена концевая муфта наружной установки, кабель подключен, ВЛ-1 введена в работу по нормальной схеме.</t>
  </si>
  <si>
    <t>Теплопункт, 2 водонасосных, очистные питьевой воды, септик</t>
  </si>
  <si>
    <t>Ф. 24-01- АО от МТЗ. В результате испытаний мегаомметром обнаружена поврежденная КЛ-6 кВ, участок от ПС-24 до ТП-2075. Потребители запитаны от резервного ф.24-60. 06.09.22. ОМП, земляные работы, ремонт КЛ, ВВ испытания. Выполнена фазировка КЛ, восстановлена нормальная схема.</t>
  </si>
  <si>
    <t>Произвели осмотр оборудования: ТП-1285 успешная работа АВР-6кВ; проверку изоляции КЛ-6кВ ТП-1285 -ТП-1305 более 1000мОм, совместно с персоналом ПАО Ленэнерго, повреждение в сети ССО. Произведено включение ТП-1305 1 СШ 22:03:00 не успешно. Повторно провели проверку изоляции КЛ-6кВ ТП-1285 -ТП-1305, по ф.С менее 100 Мом, линия выведена в ремонт. Ремонт КЛ выполнен персоналом ССО. КЛ включена в работу.</t>
  </si>
  <si>
    <t>27.08.22 12:30 
от ДЭС
29.08.22 09:30</t>
  </si>
  <si>
    <t>из-за "удара"  молнии возгорание верхушки оп.№1  ВЛ-0,4кВ  Л-1 от КТП-41</t>
  </si>
  <si>
    <t>осмотр, вывод ВЛ-0,4кВ  Л-1 в ремонт, пожарный расчет ликвидировал возгорание. 29.08.2022 В 09:30:00 Абоненты запитаны по временной перемычке. Выполнен ремонт ВЛ.</t>
  </si>
  <si>
    <t>Поврежденная КЛ-6 выведена в ремонт, потребитель запитан по нормальной схеме, поврежденный кабель являлся резервом ТП 37. Приступили к работам по восстановлению. Установлено: вставка 3 м., 2 соед.муфта. Кабель укрыт, испытан и введен в работу по нормальной схеме.</t>
  </si>
  <si>
    <t xml:space="preserve">Ленинградская область, п.Лебяжье </t>
  </si>
  <si>
    <t>ТП-503, ТП-454, ТП-460, РП-436</t>
  </si>
  <si>
    <t>Частный сектор:150 чел</t>
  </si>
  <si>
    <t>ПС-412 АЛ от МТЗ фид. 3 Повреждение КЛ-10кВ РП-436 ТП-493</t>
  </si>
  <si>
    <t>ТП-500, ТП-449, ТП-501, ТП-465, ТП-462, ТП-466, ТП-458, ТП-416,  ТП-482, ТП-483, ТП-486, ТП-497</t>
  </si>
  <si>
    <t>Частный сектор: Гора Валдай, Чёрная Лахта. Склады Красная горка школа, больница 500 чел</t>
  </si>
  <si>
    <t>ТП-Маяк, ТП-Пески, ТП-Маяк-62</t>
  </si>
  <si>
    <t>Частный сектор 150 чел</t>
  </si>
  <si>
    <t>ТП-493, ТП-495</t>
  </si>
  <si>
    <t>Частный сектор: 50чел</t>
  </si>
  <si>
    <t>Мурманская обл., Кандалакшский р-он, с. Алакуртти</t>
  </si>
  <si>
    <t>3 шт. (ТП-1, ТП-2, ТП-6)</t>
  </si>
  <si>
    <t>ЦТП (теплопункт), 8 жилых домов (1100 человек)</t>
  </si>
  <si>
    <t>ПС-95 (ССО) АО В-10 ф-13 от МТЗ, на повреждении КЛ-10 кВ КЛ-9</t>
  </si>
  <si>
    <t>Осмотрено оборудование ТП-1, ТП-2, ТП-6  замерено сопротивление изоляции  КЛ-10кВ.  ТП-1, ТП-2, ТП-6 запитаны по резервной схеме 10 кВ .</t>
  </si>
  <si>
    <t>2 шт. (ТП- 18, ТП-19)</t>
  </si>
  <si>
    <t>3 жилых дома (450 человек), ОРТПЦ</t>
  </si>
  <si>
    <t>Ленинградская область, г.Луга</t>
  </si>
  <si>
    <t>ВЛ-0.4кВ ТП-744-Вещевой склад.</t>
  </si>
  <si>
    <t>Вещевой склад</t>
  </si>
  <si>
    <t>Обрыв провода ВЛ 0.4кВ ТП-744-Вещевой склад. ВЛ отключена вручную для ремонта</t>
  </si>
  <si>
    <t>Произведен ремонт ВЛ 0.4кВ силами ОРБ</t>
  </si>
  <si>
    <t>ПС 150/110/35/6 кВ «2»</t>
  </si>
  <si>
    <t>ВЛ-35кВ. от ПС  «356»  до ПС «711» М-70</t>
  </si>
  <si>
    <t>4.15</t>
  </si>
  <si>
    <t>Мурманская обл., г.Мончегорск</t>
  </si>
  <si>
    <t>КВЛ-10кВ от РП-2 до ЦРП 10</t>
  </si>
  <si>
    <t>8 шт. (ТП-1, 2, 3, 8, 10,5, 7, 9)</t>
  </si>
  <si>
    <t>РП-2 а.о. В-10 в ст.ЦРП.</t>
  </si>
  <si>
    <t>Мурманская обл., г. Гаджиево</t>
  </si>
  <si>
    <t>ТП-317</t>
  </si>
  <si>
    <t>КЛ-0,4 кВ Л-4 " ТП-317 - КР-0,4 кВ д. № 84 ул. Мира"</t>
  </si>
  <si>
    <t>2 СШ 0,4 кВ ТП-317</t>
  </si>
  <si>
    <t>7 жилых домов (1000 чел.)</t>
  </si>
  <si>
    <t>АО АВ-0,4 кВ Т-2 в ТП-317 - повреждение КЛ-0,4 кВ Л-4 ТП-317</t>
  </si>
  <si>
    <t>Повторным включением АВ-0.4 Т-2 ТП-317 персоналом ОВБ, электроснабжение потребителей от 2 СШ 0.4 кВ восстановлено, за исключением д.№ 84 (Л-4)</t>
  </si>
  <si>
    <t>1 жилой дом (150 чел.) № 84 ул.Мира</t>
  </si>
  <si>
    <t>Объекты  в/ч. Жилой фонд 15 домов.</t>
  </si>
  <si>
    <t>Поврежденная КВЛ-10  выведена в ремонт, резервная КВЛ-10 находится в ремонте у подрядчика. потребитель будет запитан после уведомления подрядчика. КВЛ-10кВ от РП-2 до ЦРП 10 выдержала ИПН, потребители запитаны по нормальной схеме.</t>
  </si>
  <si>
    <t>1500</t>
  </si>
  <si>
    <t>Поврежденный кабель выведен в ремонт, потребители запитаны по нормальной схеме. Приступили к АВР. Установлено: 2 соед.муфты + 6 м.кабеля. Кабель укрыт, испытан и введен в работу по нормальной схеме.</t>
  </si>
  <si>
    <t>Электроснабжение потребителей восстановлено по резервной схеме 6 кВ. Выполнен ремонт КЛ-50, установлена 1 соединительная муфта. КЛ-50 введена в работу по нормальной схеме.</t>
  </si>
  <si>
    <t>3.4.12.5</t>
  </si>
  <si>
    <t>Ленинградская область, п.Песочный</t>
  </si>
  <si>
    <t>ф. 537-604(ССО)</t>
  </si>
  <si>
    <t>КЛ-10 кВ ф.537-604</t>
  </si>
  <si>
    <t>ТП-244, 247, 277, 248, 249</t>
  </si>
  <si>
    <t>п.Песочный в/г: хранилище техники, казарма, штаб, котельная. п.Песочный в/г: казарма, котельная. п.Песочный в/г: хранилище, штаб, казармы, котельная, ВНС</t>
  </si>
  <si>
    <t>Ф.537-604 В-10 кВ - АО от МТЗ</t>
  </si>
  <si>
    <t>Персоналом ССО определён и выведен в ремонт повреждённый участок ф.537-604. Абоненты запитаны по резервной схеме.</t>
  </si>
  <si>
    <t>ПС 41 ф.06 - АО от МТЗ, АПВ не успешное. Определён повреждённый участок КЛ-10 кВ "оп.№19 - ТП-6"  КВЛ-10 кВ ф.41-06. Абоненты запитаны от пром.сети. 12.09.22. ОМП, Ремонт, ВВ испытания.</t>
  </si>
  <si>
    <t>Выполнены измерения сопротивления изоляции оборудования, выполнены переключения в распределительных сетях 10 кВ, восстановлено электроснабжение по резервной схеме. К-22 выведена в ремонт. Смонтирована концевая муфта в ТП-95 на К-22.</t>
  </si>
  <si>
    <t>КЛ 6 кВ "ТП-35- ТП-70"  выведена в ремонт. Абоненты включены по резервной схеме. Выполнен ремонт,  КЛ 6 кВ "ТП-35- ТП-70" включена в работу по нормальной схеме</t>
  </si>
  <si>
    <t>ПС 35/6 кВ "308" ф. 1</t>
  </si>
  <si>
    <t>КЛ-0,4кВ Л-8 "ТП-332"</t>
  </si>
  <si>
    <t>КЛ-0,4кВ Л-8 отключена персоналом ОВБ по причине неполнофазного режима.</t>
  </si>
  <si>
    <t>Определено место повреждение, произведены земляные работы, произведено испытание повыш. напряжением КЛ-0,4 кВ Л-8,  установлена соединительная муфта.</t>
  </si>
  <si>
    <t>ФТП 6 кВ. «77» ф. 16</t>
  </si>
  <si>
    <t>КЛ-6 от кТП-87А до ТП-99</t>
  </si>
  <si>
    <t>7 шт:  (ТП-99, 100, 101, 126, 127, кТП-87А, 162)</t>
  </si>
  <si>
    <t>ФТП-77: а.о. В-6 ф.16</t>
  </si>
  <si>
    <t>1400</t>
  </si>
  <si>
    <t>Ленинградская область, п. Сертолово 2</t>
  </si>
  <si>
    <t>ПС 35/10 кВ «365» ф. 106</t>
  </si>
  <si>
    <t>Котельная, санчасть, казармы, 2 уч.корпуса, КПП, штаб, клуб, узел связи, ВНС.</t>
  </si>
  <si>
    <t>Ленинградская область, Приозерский район, п. Саперное</t>
  </si>
  <si>
    <t>КЛ-10 кВ РП-1 - ТП-18</t>
  </si>
  <si>
    <t>12 шт. (ТП - 40, 45, 46, 16, 17, 2205, 2201, 2206, 31, 48, 42, РП - 1)</t>
  </si>
  <si>
    <t>На ПС Саперное АО от МТЗ  В 10 кВ ф.03, РПВ - не успешное. Погодные условия: порывистый ветер</t>
  </si>
  <si>
    <t>Выполнен осмотр ВЛ-10 кВ ТП-16 - РП-1. Выполнены испытания мегаомметром. Выявлена неисправная КЛ-10 кВ РП-1 - ТП-18. На ТП-18 подключен РИСЭ-100. Выполнен ремонт КЛ, восстановлена нормальная схема электроснабжения.</t>
  </si>
  <si>
    <t>ТП-18, 18А</t>
  </si>
  <si>
    <r>
      <t xml:space="preserve">16.09.22 19:40 
</t>
    </r>
    <r>
      <rPr>
        <b/>
        <sz val="8"/>
        <color rgb="FFFF0000"/>
        <rFont val="Tahoma"/>
        <family val="2"/>
        <charset val="204"/>
      </rPr>
      <t>от РИСЭ-100</t>
    </r>
  </si>
  <si>
    <t>в/г Саперное</t>
  </si>
  <si>
    <t>Ленинградская область, п.Куньголово, п.Саблино</t>
  </si>
  <si>
    <t>ПС-725 (ССО) фид.725-05</t>
  </si>
  <si>
    <t>ТП-2/1</t>
  </si>
  <si>
    <t>Охрана ЗРВТИ</t>
  </si>
  <si>
    <t>АО от МТЗ фид.725-05</t>
  </si>
  <si>
    <t>КЛ 6кВ фид. 725-05-ТП 2/1 выведена в ремонт.                 Потребители  запитаны по резерву.10-00.  произведен ремонт концевой разделки в ТП 2/1. включен в работу.</t>
  </si>
  <si>
    <t>СПб, г. Красное Село, п.Хвойный</t>
  </si>
  <si>
    <t>ПС 110/10/6 кВ "116" "Истинка" ф.5</t>
  </si>
  <si>
    <t>КЛ-0,4 кВ ТП-513 - ГРЩ магазин Магнит.</t>
  </si>
  <si>
    <t>маг. Магнит</t>
  </si>
  <si>
    <t>ТП-513  сгорели 3 ПН фид. Магазин</t>
  </si>
  <si>
    <t>ТП-513  сняты ПН фид. Магазин в 13-00 произвели ОМП . Произвели раскопки и ремонт КЛ-0.4кВ включена в работу.</t>
  </si>
  <si>
    <t xml:space="preserve">Ленинградская область р-он  Ржевка </t>
  </si>
  <si>
    <t>Жил.фонд -  14 домов (1100 чел); Д/С на 75 мест; школа №9; объекты в/ч; дом престарелых, частные потребители .</t>
  </si>
  <si>
    <t>КЛ-6кВ ф. 725-05-ТП 2/1</t>
  </si>
  <si>
    <t>Ленинградская область п.Левашово</t>
  </si>
  <si>
    <t>ф.612-203 - АО от МТЗ. Выполнен ремонт персоналом ССО, восстановлено электроснабжение.</t>
  </si>
  <si>
    <t>Мурманская обл., 
Кольский район, 
губа Ара</t>
  </si>
  <si>
    <t>РПП 35/6 "363"</t>
  </si>
  <si>
    <t>РПП 35/6 "363" 2с.ш.-6кВ</t>
  </si>
  <si>
    <t>ТП-40, 24, 13, 31</t>
  </si>
  <si>
    <t>объекты Министерства обороны, ВНС</t>
  </si>
  <si>
    <t>19.09.2022  10:20:00 РПП 35/6 "363" аварийное от "МТЗ" отключение В-6 Т-2. 2с.ш.-6кВ яч.№ 9 разрушение опорного изолятора Ф-В</t>
  </si>
  <si>
    <t>19.09.2022 13:20 выполнена замена опорного изолятора Ф-В, секция и отходящие фидера введены в работу. Все потребители запитаны по штатной схеме</t>
  </si>
  <si>
    <t>ТП-65, КТП-62</t>
  </si>
  <si>
    <t>склад ГСМ</t>
  </si>
  <si>
    <t>Поврежденная КЛ-6 выведена в ремонт, потребитель запитан по резервной  схеме. Приступили к работам по восстановлению. Установлено:  1 конц.муфта.</t>
  </si>
  <si>
    <t>Выявлена поврежденная КЛ-6кВ ТП 1(1 СШ)-ТП 4(2СШ) ввод 2. Определено МП КЛ-6кВ. Произведён ремонт КЛ-6кВ.</t>
  </si>
  <si>
    <t>Республика Карелия, п.Чална-1</t>
  </si>
  <si>
    <t>ПС 35/6 кВ «18П» ф. 19, ф13</t>
  </si>
  <si>
    <t>ПС 35/10/6кВ 18П ССО</t>
  </si>
  <si>
    <t>Ф.18П-19: ТП - 115, 117, 118, 120, 123, 122, 290, 298, 297, 246, 365; РП-2</t>
  </si>
  <si>
    <t>п.Чална-1 аэродром Бесовец (жилье, казармы штаб, склады )</t>
  </si>
  <si>
    <t>АО от МТЗ   СШ -6кВ на ПС -18П  Повреждение  в сети 35/10/6кВ  ССО</t>
  </si>
  <si>
    <t>Ф.18П-13: ТП-124, 229, 230, 121, 116</t>
  </si>
  <si>
    <r>
      <t xml:space="preserve">20.09.22 13:20 
</t>
    </r>
    <r>
      <rPr>
        <b/>
        <sz val="8"/>
        <color rgb="FFFF0000"/>
        <rFont val="Tahoma"/>
        <family val="2"/>
        <charset val="204"/>
      </rPr>
      <t>от ДЭС Аб</t>
    </r>
  </si>
  <si>
    <t>Аэродром, технические здания аэродрома</t>
  </si>
  <si>
    <t>в 13:20 все объекты аэродрома подключены к собственным ДЭС, восстановлено персоналом ССО</t>
  </si>
  <si>
    <t>Электроснабжение потребителей восстановлено по резервной схеме от  КР-0,4 кВ д.№83 ул. Мира. Выполнены измерения сопротивления изоляции КЛ-0,4 кВ, оперативные переключения в сети 0,4 кВ. Выполнен ремонт Л-4 от ТП-317, Л-4 введена в работу.</t>
  </si>
  <si>
    <t>Ф. 24-01- АО от МТЗ. В результате испытаний мегаомметром обнаружена поврежденная КЛ-6 кВ, участок от ПС-24 до ТП-2075. Потребители запитаны в 18:25 от резервного ф.24-60. ОМП, ремонт, ВВ испытание после ремонта, ввод в работу по нормальной схеме</t>
  </si>
  <si>
    <t>Совместно с персоналом (ССО) произвели проверку изоляции КЛ по ф. 860-14. Вывели в ремонт КЛ-10кВ ТП-238 (ССО)-ТП-239 (ССО). Потребители запитаны по резерву. Произведены ОМП и ремонт КЛ-10кВ. КЛ введена в работу персоналом ССО.</t>
  </si>
  <si>
    <t>г Сестрорецк, Тарховский проспект 24</t>
  </si>
  <si>
    <t>ПС 35/10 кВ   95</t>
  </si>
  <si>
    <t>КЛ-10 кВ РТП-1003(ССО) - ТП-35</t>
  </si>
  <si>
    <t>КЛ-10 кВ РТП-1003(ССО) - ТП-35  отключена вручную для испытания.</t>
  </si>
  <si>
    <t>Мурманская обл., Кандалакшский р-он, н.п. Пинозеро</t>
  </si>
  <si>
    <t>ТП-10 кВ "3"  (ССО)</t>
  </si>
  <si>
    <t>3 шт. (ТП-11, ТП-18, КТП-12)</t>
  </si>
  <si>
    <t>Водонасосная, котельная, КНС, 2 жилых дома (60 человек)</t>
  </si>
  <si>
    <t>КЛ-10кВ РП-436 ТП-493</t>
  </si>
  <si>
    <t>ПС 35/6 кВ «710» ф. 13</t>
  </si>
  <si>
    <t>КЛ-6 кВ от ПС-710 ф. 13 до ТП-203</t>
  </si>
  <si>
    <t>1 шт: (ТП-203 2 с.ш. 6 кВ)</t>
  </si>
  <si>
    <t>ПС «710» а.о. В-6 ф. 13 от МТЗ.  успешная работа АВР-0,4</t>
  </si>
  <si>
    <t>ПС-360 ф.КС-5 35кВ (ССО)</t>
  </si>
  <si>
    <t>КЛ-6кВ РТП-11/97-РТП-10/66</t>
  </si>
  <si>
    <t>РТП-5/73, 6/40, ТП: 39,49, 58, 72, 73, 75, 106</t>
  </si>
  <si>
    <t>Жилые дома (население 10000чел), магазины, АТС, 3 школы, 2 дет. сада, кадетский корпус, береговые колонки объектов МО</t>
  </si>
  <si>
    <t>ПС-21 АО В 35кВ ф.КС-5</t>
  </si>
  <si>
    <t>В РТП-11/97 выявлено повреждение разделки КЛ 6 кВ РТП-11/97-РТП-10/66. КЛ выведена в ремонт, подано напряжение потребителям. 22.09.22 18:32 проиведен ремонт разделки КЛ и испытание. Произвели включение фазировка совпала.</t>
  </si>
  <si>
    <t xml:space="preserve">Восстановлено
</t>
  </si>
  <si>
    <t>РТП-11/97, ТП:42, 54, 52,48</t>
  </si>
  <si>
    <t>Мурманская обл., г.Гаджиево</t>
  </si>
  <si>
    <t>ПС 35/6 кВ "330" ф. 21</t>
  </si>
  <si>
    <t>3шт. (ТП- 344, ТП-352, ТП-322)</t>
  </si>
  <si>
    <t>3.4.8.5</t>
  </si>
  <si>
    <t>1шт. (ТП- 305)</t>
  </si>
  <si>
    <t>ПС 35/6 кВ "21"  ф.24</t>
  </si>
  <si>
    <t>КЛ-6 кВ ТП-82 - ТП-61</t>
  </si>
  <si>
    <t>ТП-82, ТП-104, ТПП-3</t>
  </si>
  <si>
    <t>Береговые колонки, абонент Голландская Кухня</t>
  </si>
  <si>
    <t>В РТП-5/73 АО В 6кВ ф.ТП-104. Повреждение КЛ 6кВ ТП-82-ТП-61</t>
  </si>
  <si>
    <t>ТП-61</t>
  </si>
  <si>
    <t>форт Кроншлот: стройка</t>
  </si>
  <si>
    <t>ПС 35/10 кВ "619" ф. 01 ТП-4</t>
  </si>
  <si>
    <t>КЛ-0,4 кВ "ТП-4 - казарма"</t>
  </si>
  <si>
    <t>ВРУ-0,4 кВ "казарма"</t>
  </si>
  <si>
    <t>п.Лехтуси в/г 61: казарма</t>
  </si>
  <si>
    <t>Ленинградская область, Всеволожский район, п.Перемяки</t>
  </si>
  <si>
    <t>ПС 35/10 кВ 43 ф.13 ТП-8625</t>
  </si>
  <si>
    <t>КЛ-0,4кВ  Л.ТП8625-ВРУ стрельбище</t>
  </si>
  <si>
    <t>ВРУ-0,4 кВ "стрельбище"</t>
  </si>
  <si>
    <t>24.09.22  11:00 ДЭС Аб.</t>
  </si>
  <si>
    <t>п.Перемяки  : полигон</t>
  </si>
  <si>
    <t>в ТП-8625  РУ-0,4кВ АО линия на стрельбище (неисправны два ПН-100 )</t>
  </si>
  <si>
    <t>ПС 35/6 "709"  ф. 12</t>
  </si>
  <si>
    <t>ТП 6 кВ «21»  панель №6  а.о. линейного автомата 0.4 кВ.</t>
  </si>
  <si>
    <t>КЛ-10 кВ оп.50 - ТП-281</t>
  </si>
  <si>
    <t>ТП-280,ТП-281</t>
  </si>
  <si>
    <t>Выполнен ремонт КЛ-10 кВ оп.50 - ТП-281. Восстановлено электроснабжение.</t>
  </si>
  <si>
    <t>ВЛ-10 кВ ф.604-13</t>
  </si>
  <si>
    <t>ТП-8350, ТП-8351, ТП-8352, ТП-ССО</t>
  </si>
  <si>
    <t>п.Осельки: жилые дома 300 чел, котельная, ВНС, ЭУ ССО</t>
  </si>
  <si>
    <t>персоналом ССО снято дерево с проводов ВЛ-10 кВ. В 10 кВ  ф.13  успешно включен</t>
  </si>
  <si>
    <t>ПС 35/6 кВ «356» ф. 27</t>
  </si>
  <si>
    <t>КЛ-6 от ПС-356 Ф-27 до РТП-400 Ф-10</t>
  </si>
  <si>
    <t>ПС «356» а.о. В-6 ф. 27 от МТО, на РТП-400 успешная работа АВР-6</t>
  </si>
  <si>
    <t>ПС 35/6 кВ «356» ф. 17</t>
  </si>
  <si>
    <t>КЛ-6 от ТП-165 до ТП-68</t>
  </si>
  <si>
    <t>2 шт. (ТП-165, ТП-68)</t>
  </si>
  <si>
    <t>Объекты В/ч</t>
  </si>
  <si>
    <t>ПС 35/6 кВ "Энергетический Альянс" ССО</t>
  </si>
  <si>
    <t>ТП-10,11</t>
  </si>
  <si>
    <t>ВКА им. Можайского (автопарк, институт)</t>
  </si>
  <si>
    <t>Ремонтно восстановительные работы в сетях ССО</t>
  </si>
  <si>
    <t>КЛ 6 кВ КЛ-79 "ТП-305 - ТП-337"</t>
  </si>
  <si>
    <t>РТП-362 АО В-6 КЛ-53 от МТЗ - повреждение концевой заделки КЛ-6 кВ КЛ-79 в ТП-305</t>
  </si>
  <si>
    <t>Выполнены необходимые переключения, потребители  запитаны по нормальной схеме 6 кВ</t>
  </si>
  <si>
    <t>Выполнены работы по устранению последствий обрушения штукатурки помещения ТП-305, в ходе работ визуально выявлено повреждение концевой заделки КЛ-79 в ТП-305. Восстановлено электроснабжение по резервной схеме. Выполнен ремонт КЛ-79, установлена концевая муфта, КЛ-79 введена в работу по нормальной  схеме.</t>
  </si>
  <si>
    <t>ПС-35/6 кВ "66" ф. 10 (ССО)</t>
  </si>
  <si>
    <t>ТП-538</t>
  </si>
  <si>
    <t>АО от МТЗ В 6 кВ ф. 10 из-за повреждения в сети ССО</t>
  </si>
  <si>
    <t>КЛ-10 кВ РТП-1003 - ТП-35 пробита при испытании повышенным напряжением. Произвели ОМП, раскопки ремонт КЛ-10 кВ РТП-1003 - ТП-35 включена в работу.</t>
  </si>
  <si>
    <t>Поврежденная КЛ-6 выведена в ремонт, потребитель запитан по резерву. Приступили к работам по восстановлению. Установлено :2 соед.муфты + 3 м.кабеля.</t>
  </si>
  <si>
    <t>Ленинградская область п. Осельки</t>
  </si>
  <si>
    <t>ПС 35/10 кВ 604 "Осельки"  ф.13</t>
  </si>
  <si>
    <t>При поиске "Земли" в сетях 6 кВ. на ПС-356 произведено ручное откл. В-6 кВ. Ф.17</t>
  </si>
  <si>
    <t>Поврежденная КЛ-6 выведена в ремонт, потребитель запитан по резерву. Приступили к работам по восстановлению. Установлено: вставка 5м, три соединительные муфты. Кабель испытан, укрыт, введен в работу по нормальной схеме.</t>
  </si>
  <si>
    <t>Ленинградская область, Всеволожский район, п.Лехтуси</t>
  </si>
  <si>
    <t>В ТП-4 РУ-0,4 кВ линия "Казарма" - Сгорели 2 шт. ПН., виидимое повреждение КЛ-0,4 кВ</t>
  </si>
  <si>
    <t>В ВРУ-0,4 кВ "казарма" неполнофазный режим. В ТП-4 РУ-0,4 кВ линия "Казарма" - Сгорели 2 шт. ПН., видимое повреждение концевой муфты КЛ-0,4 кВ. Персонал потребителя запитал всю казарму по временной схеме в 8:30 смонтированна перемычка зи провода СИП  4х35  длиной 50 метров между КК-0,4 кВ находяшихся на здании казармы от ТП-4 и ТП-12а. Выполнен ремонт повреждённой КЛ. Электроустановка введена в работу. Абоненты запитаны по нормальной схеме.</t>
  </si>
  <si>
    <t>осмотр, ОМП, в 11:00 на ВРУ стрельбище подключен ДЭС Аб. ОМП, ремонт, ввод в работу по нормальной  схеме</t>
  </si>
  <si>
    <t>КЛ-0.4 от ТП-21 до крлонки №4 причал №7</t>
  </si>
  <si>
    <t>Плав.средство Мин.Обороны</t>
  </si>
  <si>
    <t>Поврежденная КЛ-0.4 выведена в ремонт, потребитель запитан по резерву(с ограничением по мощности).Выявлены 3 поврежденных кабеля(подключенных параллельно для увеличения сечения каб.сборки), выведены в ремонт, потребитель запитан по штатной схеме(без ограничения мощности).</t>
  </si>
  <si>
    <t>Ленинградская область, Выборгский район, п.Каменка</t>
  </si>
  <si>
    <t>п.Каменка, объекты танкового полигона</t>
  </si>
  <si>
    <t>АО от МТЗ В-10кВ  ф.08 на ПС-Бобочинская</t>
  </si>
  <si>
    <t>г.СПб, ул. Аэродромная  д.20, Генерала Хрулева д.16</t>
  </si>
  <si>
    <t>Республика Карелия, г. Петрозаводск</t>
  </si>
  <si>
    <t>КВЛ-6 кВ ф. 66-10 (ССО)</t>
  </si>
  <si>
    <t>два гаражных кооператива, стоительная площадка.</t>
  </si>
  <si>
    <t xml:space="preserve">г.СПб, Рощинская. д.1 </t>
  </si>
  <si>
    <t>ПС 35/10 кВ "520" ф. 520-270/1270(ССО)</t>
  </si>
  <si>
    <t>КЛ-0.4кВ ТП-6026-ВРУ ГУОВ Рощинская д.1</t>
  </si>
  <si>
    <r>
      <rPr>
        <b/>
        <sz val="8"/>
        <rFont val="Tahoma"/>
        <family val="2"/>
        <charset val="204"/>
      </rPr>
      <t xml:space="preserve">28.09.22 13:20               </t>
    </r>
    <r>
      <rPr>
        <b/>
        <sz val="8"/>
        <color rgb="FFFF0000"/>
        <rFont val="Tahoma"/>
        <family val="2"/>
        <charset val="204"/>
      </rPr>
      <t xml:space="preserve">от ДЭС
</t>
    </r>
    <r>
      <rPr>
        <b/>
        <sz val="8"/>
        <rFont val="Tahoma"/>
        <family val="2"/>
        <charset val="204"/>
      </rPr>
      <t>30.09.22  09:00</t>
    </r>
  </si>
  <si>
    <t>ГУОВ</t>
  </si>
  <si>
    <t>В ТП-6026 сработали предохранители ф ВРУ ГУОП Рощинская д.1. Повреждение КЛ 0.4кВ ТП-6026-ВРУ ГУОП Рощинская д.1</t>
  </si>
  <si>
    <t>Произведено ОМП КЛ . После проведения ОМП в 13:20 потребитель включен от ДЭС.  29.09.22 произвели УМП КЛ и раскопки. 30.09.22  09:00 ДЭС отключена. Производство аварийно восстановительных работ. КЛ-0,4кВ восстановлена. Потребители запитаны от промсети.</t>
  </si>
  <si>
    <t>Ленинградская область, Всеволожский р-н, п.Ваганово</t>
  </si>
  <si>
    <t>ПС 35/10кВ "636"  ф. 03</t>
  </si>
  <si>
    <t>КЛ-10кВ  ф.03 ПС-636 от оп.93 до ТП-2187</t>
  </si>
  <si>
    <t>ТП-2187</t>
  </si>
  <si>
    <t>Объекты в/ч, клуб.</t>
  </si>
  <si>
    <t>ПС-636 АО В-10 кВ ф.636-03 от МТЗ из-за повреждения КЛ-10кВ  ф.03 ПС-636 от оп.93 до ТП-2187</t>
  </si>
  <si>
    <t>Отключен ЛР оп.98 в сторону ТП-2187, выявлена повреждённая КЛ-10кВ  ф.03 ПС-636 от оп.93 до ТП-2187, абоненты запитаны по резервной схеме. Проведено ОМП, выполнен ремонт КЛ, проведены ВВ испытания. Оборудование введено в работу по нормальной схеме.</t>
  </si>
  <si>
    <t xml:space="preserve">Мурманская обл., 
Кольский район, 
губа АРА               </t>
  </si>
  <si>
    <t>Склад ГСМ, 
караульное помещение, 
хим. склад.</t>
  </si>
  <si>
    <t>29.09.22  15:10 РПП-363 аварийное отключение по "МТЗ" В-6 ф.10</t>
  </si>
  <si>
    <t>15:50 бригадой ОВБ осмотрена РПП-363.
Обнаружено: вышла из строя концевая заделка ф. 10.
Начат осмотр КВЛ-6кВ Л-17, ОЛ-17-1, монтаж концевой заделки.
18:45 выполнен монтаж концевой заделки ф. 10 РПП-363.
Потребители запитаны по штатному.</t>
  </si>
  <si>
    <t>Ленинградская область п.Ваганово</t>
  </si>
  <si>
    <t>КЛ-10 кВ ПС-636 - РП-511</t>
  </si>
  <si>
    <t>ТП-8</t>
  </si>
  <si>
    <r>
      <t xml:space="preserve">29.09.22 16:50 
</t>
    </r>
    <r>
      <rPr>
        <b/>
        <sz val="8"/>
        <color rgb="FFFF0000"/>
        <rFont val="Tahoma"/>
        <family val="2"/>
        <charset val="204"/>
      </rPr>
      <t>от ДЭС</t>
    </r>
  </si>
  <si>
    <t>Ваганово-27</t>
  </si>
  <si>
    <t>ПС-636 АО В-10 кВ ф.636-05 от МТЗ из-за повреждения КЛ-10 кВ ПС-636 - РП-51</t>
  </si>
  <si>
    <t>Проверкой мегаомметром определено повреждение КЛ-10 кВ ПС-636 - РП-511. Проведено ОМП, выполнен ремонт КЛ, проведены ВВ испытания. Оборудование введено в работу по нормальной схеме.</t>
  </si>
  <si>
    <t>Псковская область, Стругокрасненский район, м. Владимирский Лагерь</t>
  </si>
  <si>
    <t>ПС 110/35/10 кВ 61 ф. 61-03 (ССО)</t>
  </si>
  <si>
    <t>ВЛ-10 кВ ф. 61-03 (ССО)</t>
  </si>
  <si>
    <t>2 шт. (ТП 627, 615)</t>
  </si>
  <si>
    <t>объекты полигона, котельная</t>
  </si>
  <si>
    <t>На ПС 110/35/10 кВ 61 АО от МТЗ ф. 61-03 (ССО).</t>
  </si>
  <si>
    <t>Восстановлено ССО.</t>
  </si>
  <si>
    <t>ПС 150/10 кВ "95" (ССО)</t>
  </si>
  <si>
    <t>Полное погашение ПС 150/10 кВ "95", в результате АО ВЛ-150 кВ в сетях ССО.</t>
  </si>
  <si>
    <t>Персоналом ССО восстановлена нормальная схема ПС-150/10 кВ "95"</t>
  </si>
  <si>
    <t>РЭС "Североморский" ПУ"Североморск-3"</t>
  </si>
  <si>
    <t xml:space="preserve">Мурманская обл., пгт.Североморск-3 </t>
  </si>
  <si>
    <t>ПС 35/6 кВ «727» ф. 20</t>
  </si>
  <si>
    <t>КВЛ-6 от ПС 727 ф.20 до ТП 361</t>
  </si>
  <si>
    <t>ТП-361</t>
  </si>
  <si>
    <r>
      <t xml:space="preserve">01.10.22 8:40 
</t>
    </r>
    <r>
      <rPr>
        <b/>
        <sz val="8"/>
        <color rgb="FFFF0000"/>
        <rFont val="Tahoma"/>
        <family val="2"/>
        <charset val="204"/>
      </rPr>
      <t>от ДЭС</t>
    </r>
  </si>
  <si>
    <t>ПС 727:ручное отключение В 6 ф.20 - обрыв провода в пролете оп.№22 - 23</t>
  </si>
  <si>
    <t>Поврежденная КВЛ-6 выведена в ремонт, потребитель запитан от ДЭС(08:40), проводятся АВР.Устранен обрыв продода в пролете оп.№22 - 23 (провод АС 70 -  15 м.).</t>
  </si>
  <si>
    <t>4</t>
  </si>
  <si>
    <t>Ленинградская область п.Каменка</t>
  </si>
  <si>
    <t>ПС Бобочинская ф.11  (Оборонэнерго)</t>
  </si>
  <si>
    <t>КЛ-0,4кВ от РУ-0,4кВ ТП-11 до ВРУ ПТОР</t>
  </si>
  <si>
    <t>ТП-11</t>
  </si>
  <si>
    <r>
      <t xml:space="preserve">01.10.22 8:55 
</t>
    </r>
    <r>
      <rPr>
        <b/>
        <sz val="8"/>
        <color rgb="FFFF0000"/>
        <rFont val="Tahoma"/>
        <family val="2"/>
        <charset val="204"/>
      </rPr>
      <t>от ДЭС</t>
    </r>
  </si>
  <si>
    <t>ТП-11 РУ-0,4 кВ л. "до ВРУ ПТОР" - сгорели 2 шт. ПН-100А, повреждена КЛ-0,4 кВ</t>
  </si>
  <si>
    <t>Осмотр РУ-0,4 кВ ТП-11. Мегаомметром определен поврежденный кабель: КЛ-0,4кВ от РУ-0,4кВ ТП-11 до ВРУ ПТОР.  Выполнен ремонт КЛ-0,4кВ, проведены ВВ испытания, восстановлена нормальная схема.</t>
  </si>
  <si>
    <t>ПС 110/10 "48" (ССО) ф. 48-35</t>
  </si>
  <si>
    <t>Луга 3: котельная, казарма, столовая</t>
  </si>
  <si>
    <t>По жалобе потребителя на колебание напряжения в 13:50 ТП-245 отключен Т-1. Подгорела шпилька нулевого вывода Т-1.</t>
  </si>
  <si>
    <t>СПб г. Петергоф</t>
  </si>
  <si>
    <t>РП 10 кВ "255" ф. 196-45 (ССО)</t>
  </si>
  <si>
    <t>КЛ-0.4кВ ТП-703-ГРЩ Суворовский д.1.</t>
  </si>
  <si>
    <t>ж/дом 100чел.</t>
  </si>
  <si>
    <t xml:space="preserve">Ленинградская область, Всеволожский район,   п.Матокса </t>
  </si>
  <si>
    <t>ВЛ-10 кВ ф.47-215</t>
  </si>
  <si>
    <t>ТП-10, ТП ССО</t>
  </si>
  <si>
    <t>д.Матокса жилой дом №16 (10 чел.), ТП ССО</t>
  </si>
  <si>
    <t>ПС 47 ф.215 - АО от МТЗ</t>
  </si>
  <si>
    <t>ф.47-215 - АО от МТЗ, после РПВ - режим земля. Персонал СОО выявил повреждение на ВЛ-10 кВ, ведёт ремонт</t>
  </si>
  <si>
    <t>Ленинградская область, п.Пижма</t>
  </si>
  <si>
    <t>ПС-Гатчинская (ССО): отключился от МТЗ В ф. 31 6кВ.</t>
  </si>
  <si>
    <t>Выехала бригада ОРБ для осмотра ВЛ-6кВ ф. 31 от ПС "Гатчинская" Проведен осмотр ВЛ-6кВ ф. 31, оп.15 сломано крепления изолятора. Произведён ремонт ВЛ-0,4кВ</t>
  </si>
  <si>
    <t xml:space="preserve">Ленинградская область, Всеволожский район, п.Перемяки </t>
  </si>
  <si>
    <t>п.Перемяки войсковая часть (танковый полигон)</t>
  </si>
  <si>
    <t>ВЛ-10 кВ ф.43-13 "оп.90 - ТП-8625", обрыв ВЛ. Метеобстановка: порывистый ветер</t>
  </si>
  <si>
    <t>ТП-8625 неполногфазный режим, Обнаружен обрыв ВЛ-10 кВ в пролетах 26-27, выполнен ремонт, восстановлена норм схема.</t>
  </si>
  <si>
    <t>Ленинградская область, Всеволожский район, п. Агалатово</t>
  </si>
  <si>
    <t>ПС 607 ф.11 - АО В-10 от МТЗ из-за поврреждения участка ВЛ ТП-19-ТП27 (АБ).
Погодные условия: сильный порывистый ветер</t>
  </si>
  <si>
    <t>ПС 607 ф.11 АО от МТЗ. В ТП-20 сгорел предохранитель к СНТ Сарженка, персонал потребителя ведёт осмотр. После РПВ отключился В-10 кВ в ТП-20,  В ТП-11 отключена ВЛ-6 кВ в сторону АО "КБСМ" (абонент). В ТП-20 В-6кВ вкл. Напряжение подано все потребителям кроме АО КБСМ (сообщили что перешли на свой ДЭС), СНТ Сарженка. Планируется осмотр участка ВЛ-6 кВ абонентом. Персоналом абонента проведён осмотр, снято дерево. Участок ВЛ-10 кВ ТП-10 - ТП-27 введён в работу.  Персоналом абонента выполнен ремонт участка ВЛ ТП-11 в сторону КБСМ, ф.607-11 введён в работу по нормальной схеме.</t>
  </si>
  <si>
    <r>
      <t xml:space="preserve">03.10.22 17:40
</t>
    </r>
    <r>
      <rPr>
        <b/>
        <sz val="8"/>
        <color rgb="FFFF0000"/>
        <rFont val="Tahoma"/>
        <family val="2"/>
        <charset val="204"/>
      </rPr>
      <t>от ДЭС</t>
    </r>
  </si>
  <si>
    <t>4 шт. (ТП-25, ТП-34, ТП-26, ТП-27) ( Аб)</t>
  </si>
  <si>
    <t>снт Сарженка</t>
  </si>
  <si>
    <t>ВЛ-0.4 кВ от ТП-237 (ССО) ф. ж/д 8/55, 8/46</t>
  </si>
  <si>
    <t>Многоквартирные ж/д 8/55 и 8/46</t>
  </si>
  <si>
    <t>В результате сильного шквалистого ветра повреждение ВЛ-0,4кВ от ТП-237 (ССО). Пропало питание на ж/д № 8/55 и 8/46.</t>
  </si>
  <si>
    <t>ОРБ ПУ "Луга "приступила к осмотру ВЛ-0,4кВ от ТП-237 (ССО) ф. ж/д № 8/55, 8/46. Выявлен обрыв четырёх пролётов ВЛ-0,4кВ и повреждение двух деревянных опор. Ведутся ремонтно восстановительные работы. ВЛ-0,4кВ восстановлена, подано питание на жилые дома.</t>
  </si>
  <si>
    <t>ВЛ-0.4кВ ТП-"Нижняя флотская" ф. ул. Зелёная.</t>
  </si>
  <si>
    <t>ул. Зелёная д. 6, 4,      ул. Больничная д. 4</t>
  </si>
  <si>
    <t>В результате падения дерева, из-за сильного ветра, обрыв нулевого и фазного проводов ВЛ-0,4кВ от ТП-"Нижняя флотская" ф. ул. Зелёная.</t>
  </si>
  <si>
    <t>Произведен ремонт ВЛ-0,4кВ от ТП-"Нижняя флотская" ф. ул. Зелёная.</t>
  </si>
  <si>
    <t>Ленинградская область п. Симагино</t>
  </si>
  <si>
    <t>СНТ надежда, СНТ Сабур, СНТ Воронцово,</t>
  </si>
  <si>
    <t>ВЛ-10 кВ ф. Симагино-03; Метеобстановка: порывистый ветер,</t>
  </si>
  <si>
    <t>На ВЛ-10 кВ оп. № 28 отключен ЛР в сторону оп. № 29, линия введена в работу напряжение подано ТП-30, ТП31, ТП-27, ТП-29,  ТП- б/н, ,   (СНТ надежда, СНТ Сабур, СНТ Воронцово,  . Ведется осмотр ВЛ-10 кВ (осложнен труднопроходимой заболоченной местностью и недостаточной видимостью). В пролётах опор 31-32 снято дерево с ВЛ.</t>
  </si>
  <si>
    <t>ТП-43, ТП- Аб,  ТП "Фермер", ТП "Карьер", СТП-2109, 2119, 2114, 21115, 2121</t>
  </si>
  <si>
    <t xml:space="preserve">Ленинградская область, п. Гостилицы </t>
  </si>
  <si>
    <r>
      <t xml:space="preserve">04.10.22  05:15    </t>
    </r>
    <r>
      <rPr>
        <b/>
        <sz val="8"/>
        <color rgb="FFFF0000"/>
        <rFont val="Tahoma"/>
        <family val="2"/>
        <charset val="204"/>
      </rPr>
      <t>от ДЭС</t>
    </r>
  </si>
  <si>
    <t>ПС- Дятлицы (ССО), появилась "земля" в сети 10кВ. В 10кВ ф.4 отключен вручную персоналом ССО.</t>
  </si>
  <si>
    <t>Произвели осмотр ВЛ-10кВ ф. 4 от ПС-Дятлицы (ССО). На опоре 87 обнаружен сорванный с изолятора провод. Произведен ремонт.  В 12:05 отключен РИСЭ-280. 12:30 потребители включены от пром сети по нормальной схеме.</t>
  </si>
  <si>
    <t>Ленинградская область п. Озерки</t>
  </si>
  <si>
    <t>ВЛ-10кВ ф. 01 ПС Лужки</t>
  </si>
  <si>
    <r>
      <t xml:space="preserve">04.10.2022  3:20
</t>
    </r>
    <r>
      <rPr>
        <b/>
        <sz val="8"/>
        <color rgb="FFFF0000"/>
        <rFont val="Tahoma"/>
        <family val="2"/>
        <charset val="204"/>
      </rPr>
      <t>от ДЭС</t>
    </r>
  </si>
  <si>
    <t>На ВЛ 10 кВ ф. 01 Лужки персоналом ССО в 09:50 отключен ЛР № 98 в сторону участка "Оборонэнерго". КТП-146, МТП-2071 (войсковая часть Маяк) перешли на питание от собственной ДЭС. Выполнен осмотр ВЛ. В пролётах опор 15-16 снято дерево, восстановлено крепление провода.</t>
  </si>
  <si>
    <t>КЛ-10 кВ КЛ-24 "РТП-10 - ТП-20"</t>
  </si>
  <si>
    <t>РТП-10 отключен В-10кВ КЛ-24 персоналом ПУ Алакурттинский при отыскании однофазного замыкания на "землю"</t>
  </si>
  <si>
    <t>ПС 35/6 кВ "305" ф. 3</t>
  </si>
  <si>
    <t>КЛ-0,4кВ Л-4 от ТП-341</t>
  </si>
  <si>
    <t>1 сш 0,4 кВ ТП-341</t>
  </si>
  <si>
    <t>6 жилых домов (800 чел.)</t>
  </si>
  <si>
    <t>ТП-341 АО АВ-0.4 Т-1 - повреждение КЛ-0,4 кВ Л-4 от ТП-341</t>
  </si>
  <si>
    <t>ПС 150/110/35/6 кВ «2»  В-35 М-752</t>
  </si>
  <si>
    <t>КЛ-35 от РП  «735»  до ПС «709»  К-754.</t>
  </si>
  <si>
    <t xml:space="preserve">Ленинградская область Приозерский р-н, п. Сторожевое </t>
  </si>
  <si>
    <t>ПС 35/10 кВ "166" ф. 09</t>
  </si>
  <si>
    <t>КЛ-10кВ "ПС 166-ТП 795"</t>
  </si>
  <si>
    <t>ТП-795 1СШ, ТП-9, ТП-10, ТП-1, ТП-2,</t>
  </si>
  <si>
    <t>в/г Сторожевое:   лаборатории НИЦ Минобороны РФ. котельная, общежитие 100 чел.</t>
  </si>
  <si>
    <t>ПС 166 ф. 09 отключён вручную в связи с сигналом "Земля в сети"</t>
  </si>
  <si>
    <t>Ленинградская область, п.Таменгонт</t>
  </si>
  <si>
    <t>ПС 35/10 кВ «Ижора» (ССО) ф. 5</t>
  </si>
  <si>
    <t>ВЛ-10 кВ  ф. 5 от ПС-Ижора (ССО), аб. отпайка на СНТ "Берёза-2".</t>
  </si>
  <si>
    <t>ТП-10, ТП-жил. городок, 11ТП(аб)</t>
  </si>
  <si>
    <t>в/ч, казармы, 2 котельных, 2 в/г 350 жителей, садоводства.</t>
  </si>
  <si>
    <t>ПС Ижора (ССО) АО фид.5. Сильный ветер.</t>
  </si>
  <si>
    <t>Произведен осмотр ВЛ 10кВ по ф. 5 от ПС-Ижора (ССО), на отпайке к СНТ "Берёза-2" снято дерево. Повреждений ВЛ-10кВ не выявлено. Произведено успешное повторное включение В ф. 5 на ПС-Ижора (ССО) персоналом ССО. Абоненты запитаны.</t>
  </si>
  <si>
    <t xml:space="preserve">Ленинградская область, Всеволожский район, п.Песочный </t>
  </si>
  <si>
    <t>ПС 110/35/10 кВ "537" ф.604</t>
  </si>
  <si>
    <t>КВЛ-10 кВ Ф.537-604</t>
  </si>
  <si>
    <t>ТП 244, 247, 277, 248, 249</t>
  </si>
  <si>
    <t>п.Песочный в/г 1: хранилище техники, казарма, штаб, котельная. п.Песочный в/г 4: казарма, котельная. П.Песочный в/г-5: хранилище, штаб, казармы, котельная, ВНС</t>
  </si>
  <si>
    <t>персоналом ССО определён и выведен в ремонт повреждённый участок ф.537-604. Напряжение подано всем потребителям</t>
  </si>
  <si>
    <t xml:space="preserve">Мурманская обл., Полярнозоринский округ, п. Зашеек </t>
  </si>
  <si>
    <t>ПС 110 кВ Полярные Зори "69" ф. 22 (ССО)</t>
  </si>
  <si>
    <t>Кабельный спуск ВЛ-10 кВ ОЛ-22 "Опора № 87 Л-22 - ТП-1" к ТП-1 (резервный кабель)</t>
  </si>
  <si>
    <t>1 шт. (ТП-1)</t>
  </si>
  <si>
    <t>Склады</t>
  </si>
  <si>
    <t>ПС-69 (ССО) АО В-10 ф. 22 - повреждение резервного кабеля спуска ВЛ-10 кВ ОЛ-22 к ТП-1</t>
  </si>
  <si>
    <t>Ленинградская область, Всеволожский район, п. Токсово</t>
  </si>
  <si>
    <t>ПС 35/10 кВ "601" ф. 01</t>
  </si>
  <si>
    <t>КВЛ-10 кВ ф.601-01</t>
  </si>
  <si>
    <t>п.Токсово в/г 2: склад  ООО "авангард"</t>
  </si>
  <si>
    <t>Ф.601-01- АО в сети ССО</t>
  </si>
  <si>
    <t>Ф.601-01- АО в сети ССО, персонал ССО ведёт осмотр КВЛ 10 кВ. персоналом ССО выполнен ремонт КВЛ-10 кВ ф.601-01. Оборудование введено в работу.</t>
  </si>
  <si>
    <t>Ленинградская область, Выборгский район, п.Решетниково</t>
  </si>
  <si>
    <t>тех. объекты войсковой части, казарма, ВНС, котельная, столовая, ,  фермерское хозяйство "Виктор"</t>
  </si>
  <si>
    <t>ПС 41 ф. 06 - АО от МТО В-10 ф.41-06 из-за повреждения КЛ</t>
  </si>
  <si>
    <t xml:space="preserve">Респ. Карелия, г. Петрозаводск, в/г </t>
  </si>
  <si>
    <t>ВЛ-6 кВ оп.1 - КТПн 588. отгорел шлейф на РЛНД-1</t>
  </si>
  <si>
    <t>КТП-588 неполнофазный режим.</t>
  </si>
  <si>
    <t>г. Петрозаводск, в/г №77 Стрельбише</t>
  </si>
  <si>
    <t>ВЛ-6 кВ оп.2 - КТПн 588. отгорел шлейф на РЛНД-1, неполнофазный режим.</t>
  </si>
  <si>
    <t>Осмотр ВЛ 6 кВ, восстановлен отгоревший шлейф на РЛНД-1</t>
  </si>
  <si>
    <t>Ленинградская область, п.Сиверский</t>
  </si>
  <si>
    <t>ТП-2, 3,4,6</t>
  </si>
  <si>
    <t>Аэродром, учебные корпуса, ангар</t>
  </si>
  <si>
    <t>Повреждение КЛ 10кВ ЦРП "Сиверский"-ТП 6 выведена в ремонт. В 21:33  Выполнен ремонт КЛ. Потребители включены по нормальной схеме.</t>
  </si>
  <si>
    <t xml:space="preserve">Ленинградская область, Всеволожский район, п. Токсово </t>
  </si>
  <si>
    <t>КЛ-10 кВ ф.601-01 оп.100 - ТП-302</t>
  </si>
  <si>
    <r>
      <t xml:space="preserve">08.10.22 09:15 
</t>
    </r>
    <r>
      <rPr>
        <b/>
        <sz val="8"/>
        <color rgb="FFFF0000"/>
        <rFont val="Tahoma"/>
        <family val="2"/>
        <charset val="204"/>
      </rPr>
      <t>от ДЭС</t>
    </r>
  </si>
  <si>
    <t>Ф.601-01- АО от МТЗ В-10 кВ на ПС-601</t>
  </si>
  <si>
    <t>Выполнен осмотр оборудования, выявлена повреждённая КЛ 10 кВ ф.601-01 оп.100 - ТП-302 . ОМП, ремонт,   ВВ испытание после ремонта, ввод в работу по нормальной схеме</t>
  </si>
  <si>
    <t>КЛ-6 от ПС-356 до ТП-165</t>
  </si>
  <si>
    <t>КЛ-10кВ ТП-8 - ТП-9</t>
  </si>
  <si>
    <t>ГСК "Ласточка"; ГСК "Авиатор"</t>
  </si>
  <si>
    <t>Сообщение от гаражного кооператива на отсутствие напряжения</t>
  </si>
  <si>
    <t>Повреждение КЛ-10кВ ТП-8 - ТП-9 выведена в ремонт. КЛ отремонтирована, испытана включена в работу</t>
  </si>
  <si>
    <t>ПС 110/35/10 "86" Дамба-2</t>
  </si>
  <si>
    <t>КЛ-10кВ ТП-163 - ТП-164-абонентская,</t>
  </si>
  <si>
    <t>РП-20/10-2, ТП-163-2, ТП-164 аб, КТП-301</t>
  </si>
  <si>
    <t>западная котельная, ФОК, КТП-301, парк «Остров Фортов».</t>
  </si>
  <si>
    <t>На ПС-86 в РУ-10кВ от МТЗ отключился В ф. РП-20/10-2; РП-20/10 АО В ф.ТП-158авр</t>
  </si>
  <si>
    <t>КЛ-10кВ ТП-163 - ТП-164-абонентская выведена в ремонт. Потребители включены по нормальной схеме</t>
  </si>
  <si>
    <t>ремонт КЛ абонентом</t>
  </si>
  <si>
    <t>КЛ 6кВ ТП-82-ТП-61 выведена в ремонт. Все потребители, кроме ТП-61(Кроншлот) от ДЭС Аб  включены по нормальной схеме. Произвели ОМП,  производится ремонт. 27.09.22 устранено 2 повреждения на КЛ. 28.09.22 произведен ремонт в третьем МП. Произведено испытание КЛ-неуспешное. 29.09 произвели ОМП, произвели ремонт очередного повреждения  КЛ 6кВ ТП-82-ТП-61 включена в работу.</t>
  </si>
  <si>
    <r>
      <rPr>
        <b/>
        <sz val="8"/>
        <rFont val="Tahoma"/>
        <family val="2"/>
        <charset val="204"/>
      </rPr>
      <t xml:space="preserve">22.09.22 23:50 </t>
    </r>
    <r>
      <rPr>
        <b/>
        <sz val="8"/>
        <color rgb="FFFF0000"/>
        <rFont val="Tahoma"/>
        <family val="2"/>
        <charset val="204"/>
      </rPr>
      <t xml:space="preserve">
от ДЭС</t>
    </r>
  </si>
  <si>
    <t>п.Гарболово  многквартирный ж/д №272 (75 квартир)</t>
  </si>
  <si>
    <t>АО   ж/д №272 из-за повреждения КЛ -0,4кВ  ввод №2 Л.ТП8595-ВРУ ж/д №272</t>
  </si>
  <si>
    <t>осмотр, вывод поврежденного ввода №2 в реммонт, вывод в ремонт, перевод ж/д №272  на резерв ввод №1 КЛ -0,4 кВ Л.ТП8660- ВРУ ж/д №272. 30.09.22 выполнен ремонт КЛ. 07.10.22 11:10 выполнена фазировка.</t>
  </si>
  <si>
    <t>Поврежденная КЛ-6 выведена в ремонт, потребитель запитан по резервной  схеме. Приступили к работам по восстановлению. Установлено: : 6 соед. муфт, вставки общей длиной 15 м, кабель испытан, укрыт, сфазирован и введен в работу по нормальной схеме.</t>
  </si>
  <si>
    <t>осмотр, контроль изоляции КЛ-10кВ мегометром, вывод поврежденной КЛ-10 кВ Л.РП511-ТП7 в ремонт, ввод в работу РП-511 и ТП-8 в работу по нормальной схеме, ввод в работу ТП-7 по резерву ф.636-01. Выполнен ремонт КЛ-10кВ Л.РП511-Тп7, проведены ВВ испытания</t>
  </si>
  <si>
    <t xml:space="preserve">КВЛ-6кВ РПП-363 ф.10 </t>
  </si>
  <si>
    <t>ВЛ-10кВ ф. 4</t>
  </si>
  <si>
    <t>ф. 01 ПС Лужки "  ЛР-98 - отключен персоналом ССО в связи с режимом "Земля в сети", Метеобстановка: порывистый ветер</t>
  </si>
  <si>
    <t>ф.6кВ        Л26-16 (ССО)</t>
  </si>
  <si>
    <t>Т-1 в ТП-245</t>
  </si>
  <si>
    <t>Новгородская область, Окуловский р-он, 
п. Котово</t>
  </si>
  <si>
    <t>ПС 110/10 кВ Кулотино (ССО)</t>
  </si>
  <si>
    <t>оборудование ССО</t>
  </si>
  <si>
    <t>26 ТП (ТП 1, 2, 3, 4, 5,  6, 7, 8, 9, 10, 11, 12, 13, 14, 15, 16, 17, 18, 19, 4121А, 4116, 41221, 4110, 4122, 4120, 4100)</t>
  </si>
  <si>
    <t>Котельная, скважина, КНС, столовая, мед.пункт, жилые дома 14 шт. (жители 500-800 чел.), магазин РАЙПО, школа, детский сад, объекты в/ч.</t>
  </si>
  <si>
    <t>Полное погашение ПС 110/10 кВ Кулотино (ССО) со стороны 110 кВ.</t>
  </si>
  <si>
    <t>Персоналом ССО подано напряжение на ПС 110/10 кВ Кулотино (ССО)</t>
  </si>
  <si>
    <t>Произвели проверку изоляции КЛ-10кВ вывели в ремонт КЛ-10кВ РП-436 ТП-493 потребители включены по резерву. Произвели ОМП, раскопки ремонт вклшючен в работу.</t>
  </si>
  <si>
    <t xml:space="preserve">ПС 35/10 кВ "43" ф.03 </t>
  </si>
  <si>
    <t>КЛ-0,4кВ  ТП-8662- КК ж/д №192</t>
  </si>
  <si>
    <t>КК -0,4кВ ж/д №192</t>
  </si>
  <si>
    <t>п.Гарболово ж/д №192,  16 квартирный двух этажный дом (50 чел.)</t>
  </si>
  <si>
    <t>Повреждение КЛ-0,4кВ ТП-8662-КК ж/д №192</t>
  </si>
  <si>
    <t>Осмотр, вывод поврежденной КЛ-0,4кВ в ремонт, ОМП, земляные работы в месте повреждения, ремонт, ввод в работу</t>
  </si>
  <si>
    <t>Поврежденный резервный кабель спуска ВЛ-10 кВ ОЛ-22 к ТП-1 отсоединен, выполнен ремонт шлейфа в месте соединения на опоре №1 ОЛ-22. Силами ССО выполнен ремонт оборудования ССО. ф. 22 на ПС-69 введен в работу, восстановлено электроснабжение ТП-1. Выполнен ремонт концевой заделки резервного спуска ОЛ-22, электроснабжение восстановлено по нормальной схеме.</t>
  </si>
  <si>
    <t>ВЛ-35 кВ. М-70 отключена персоналом БрЭПС .</t>
  </si>
  <si>
    <t>Выполнены измерения сопротивления изоляции оборудования, заменены ПК-10 на Т-1, Т-1 введён в работу, восстановлено электроснабжение по нормальной схеме. Выполнен ремонт Л-10 от ТП-95, установлена концевая муфта в ТП-95, смонтирована кабельная вставка (70м., 2 соединительных муфты) Л-10 от ТП-95 введена в работу по нормальной схеме.</t>
  </si>
  <si>
    <t>Поврежденная КЛ-6 выведена в ремонт, потребитель запитан по резерву.  Приступили к работам по восстановлению. Установили: 3 муфты, вставку 3 м., кабель укрыли, испытали, сфазировали и ввели в работу по нормальной схеме.</t>
  </si>
  <si>
    <t>г.СПб, Тихорецкий пр. д.3</t>
  </si>
  <si>
    <t>ПС 110/10 кВ  «29» (ССО) ф. 29-210, 29-234</t>
  </si>
  <si>
    <t>РТП-9640, ТП-9642, ТП-9022</t>
  </si>
  <si>
    <t>СПб, Академия связи им Буденного - столовая, 2 казармы, 2 уч.корпус, общежитие.</t>
  </si>
  <si>
    <t>АО на ПС-29(ССО). На РТП-9640 Сработала защита ЗМН на В 10кВ питающих ф. 29-210, ф 29-234.</t>
  </si>
  <si>
    <t>Ленинградская область, пос. Озерки</t>
  </si>
  <si>
    <t>ВЛ-10 кВ ф. 01 "Лужки" (ССО)</t>
  </si>
  <si>
    <t>МТП-146, ТП-2071</t>
  </si>
  <si>
    <t>в/г-маяк, локатор, казарма (10 чел.), насосная, котельная.</t>
  </si>
  <si>
    <t>АО от МТЗ ф. 01 на ПС "Лужки", РПВ не успешное.</t>
  </si>
  <si>
    <t>отключён вручную в связи с сигналом "Земля в сети", определена поврежденная кл, выведена в ремонт, напряжение подано по резервной схеме. 13.10.22. ВВ испытания КЛ 10 кВ "ПС 166 - ТП 795", КЛ испытания выдержала.</t>
  </si>
  <si>
    <t>Проверка оборудования в ячейке ф. 09 на ПС 166 персоналом ССО</t>
  </si>
  <si>
    <t>ПС 110/10/6 "345" (ССО) ф.345-07, ТП-380</t>
  </si>
  <si>
    <t>ВЛ-0,4кВ №3 от ТП-380 до здания № 13/16 (склады)</t>
  </si>
  <si>
    <t>На ТП-380 РУ-0,4кВ отключился АВ ВЛ-0,4кВ №3 ф. склады. Работа АВР успешна</t>
  </si>
  <si>
    <t>Повреждённая ВЛ-0,4кВ выведена в ремонт оп.1 - оп.4. Отремонтирована ВЛ 0,4 кВ, включена в работу по нормальной схеме.</t>
  </si>
  <si>
    <t>Санкт-Петербург, Рябовское шоссе, полигон "Ржевка"</t>
  </si>
  <si>
    <t>КЛ-6кВ ПС-24 - ТП-2075</t>
  </si>
  <si>
    <t>ТП-162, 2075, 2076, 2077, 2070,2071, 2072, 2085а</t>
  </si>
  <si>
    <t>полигон "Ржевка" (объекты полигона )</t>
  </si>
  <si>
    <t>Ленинградская область, Приозерский район, п.Речное</t>
  </si>
  <si>
    <t>ПС 35/10кВ Сапёрная ф.04</t>
  </si>
  <si>
    <t>ВЛ-10 кВ</t>
  </si>
  <si>
    <t>ТП-9, 3, 2209, 2208, 34, 35, 5, 6, 4.1, 4.2</t>
  </si>
  <si>
    <t>п.Речное, в/г Понтонное  (100 чел)</t>
  </si>
  <si>
    <t>АО от МТЗ В-10кВ ф.04 Саперное. Погодные условия: дождь, сильные порывы ветра.</t>
  </si>
  <si>
    <t>Неотложный осмотр, из-за сильного ветра в пролете оп.20-31 обрыв провода ВЛ-10 кВ из-за падения дерева оп .27 сломана;  в 11:36 дана заявка дисп. ВЭС на вывод ф.04 в ремонт. 12:07 Ф.04 Саперное выведен в ремонт,  12:45-0:20 работы по Н-897;  0:35 неуспешное включение,  0:45-3:13 работы по Н-899;  в 3:14 заявка на включение передана дисп. на ПС Саперное. Ввод в работу.</t>
  </si>
  <si>
    <t>Произведен осмотр Т-1. Требуется ремонт нулевой шпильки Т-1. Потребитель включен от Т-2. Начаты работы по ремонту Т-1. 11.10.2022  15:52:00 Т-1 включен на холостой ход. 17.10.22. Т-1 взят под нагрузку</t>
  </si>
  <si>
    <t>В ТП-703 отключился АВ ф.ГРЩ Суворовский д.1 вв.2. Повреждение КЛ 0.4кВ</t>
  </si>
  <si>
    <t>Потребитель включен по резерву. Выполнен ремонт. Потребитель запитан пол основной схеме</t>
  </si>
  <si>
    <t>Ленинградская область, п.Туганы</t>
  </si>
  <si>
    <r>
      <t xml:space="preserve">18.10.22 10:20
</t>
    </r>
    <r>
      <rPr>
        <b/>
        <sz val="8"/>
        <color rgb="FFFF0000"/>
        <rFont val="Tahoma"/>
        <family val="2"/>
        <charset val="204"/>
      </rPr>
      <t xml:space="preserve">от ДЭС                  </t>
    </r>
    <r>
      <rPr>
        <b/>
        <sz val="8"/>
        <rFont val="Tahoma"/>
        <family val="2"/>
        <charset val="204"/>
      </rPr>
      <t xml:space="preserve">                </t>
    </r>
  </si>
  <si>
    <t>АО от МТЗ ПС-21 ф. 21-03</t>
  </si>
  <si>
    <t>Потребитель включен от своей ДЭС. Отключен ЛР-36 персоналом ССО, ф.21-03 включен в работу. При осмотре отпайки к ТП-131 обнаружен обрыв ВЛ. ВЛ отремонтирована, заменена оп.26, отпайка успешно включена в работу, абоненты включены от пром.сети</t>
  </si>
  <si>
    <t>КЛ-10 кВ "ПС Бобочинская ф.08 - ТП-10</t>
  </si>
  <si>
    <t>ПС 35/10 кВ Прибыловская ф. 05</t>
  </si>
  <si>
    <t>ВЛ-10 кВ " Прибыловская ф.05" (ССО)</t>
  </si>
  <si>
    <t>МТП-113</t>
  </si>
  <si>
    <t>п.Глебычево (склады, караульное помещение</t>
  </si>
  <si>
    <t>ПС Прибыловская ф. 05 В-10 кВ - АО от МТЗ</t>
  </si>
  <si>
    <t>Прибыловская ф. 05 - АО от МТЗ, персонал ССО ведёт осмотр ВЛ-10 кВ</t>
  </si>
  <si>
    <t>Ленинградская область, Приозерский р-он, п. Сапёрное</t>
  </si>
  <si>
    <t>КЛ-10 кВ "ТП-13 - ТП-16"</t>
  </si>
  <si>
    <t>п. Сапёрное, п.Шумилово: жилые дома (250чел), ВНС, КНС, объекты войсковой части.</t>
  </si>
  <si>
    <t>Новгородская область, Окуловский р-он, пос. Котово</t>
  </si>
  <si>
    <t>КЛ-0,4кВ ТП-15 ф.1</t>
  </si>
  <si>
    <t>1 пятиэтажный жилой дом (жители 50-60 чел.)</t>
  </si>
  <si>
    <t>Осмотрено оборудование ТП, замерено сопротивление изоляции КЛ -10кВ, повреждение на КЛ-24. Потребители запитаны по резервной схеме. Выполнен ремонт КЛ-24, установлена 1 соединительная муфта, 1 концевая заделка. КЛ-24 введена в работу по нормальной схеме.</t>
  </si>
  <si>
    <t>на ПС 41 ф. 06 - АО от МТО, Проведён осмотр КВЛ ф.41-06. выявлена повреждённая КЛ-10 кВ оп.19 - ТП-6, выведена в ремонт. ф.41-06 введён в работу. Напряжение подано всем абонентам. 17.10.22 проведены ОМП и испытания, выявлено повреждение концевой муфты КЛ-10 кВ. 18.10.22 выполнен ремонт, линия введена в работу</t>
  </si>
  <si>
    <t>Ленинградская область, п. Сертолово</t>
  </si>
  <si>
    <t>ПС 35/10 кВ «537» ф. 602</t>
  </si>
  <si>
    <t>КВЛ-10 кВ (ССО)</t>
  </si>
  <si>
    <t>ТП-8419, 8418, 8462</t>
  </si>
  <si>
    <t>в/г в п. Сертолово казарма, штаб, 2 котельные, 2 ВНС, КНС, столовая, спорткомплекс</t>
  </si>
  <si>
    <t>АО от МТЗ В 10 кВ на ПС 537 ф. 602 из-за падения дерева на провода ВЛ.</t>
  </si>
  <si>
    <t>г.СПб, ул. Академика Лебедева д.6</t>
  </si>
  <si>
    <t>КЛ-6 кВ  РТП-7735Б - ТП-7755Б</t>
  </si>
  <si>
    <t>Обесточенных потребителей нет</t>
  </si>
  <si>
    <t>РТП-7735 АО В 6 кВ фид. ТП-7755Б, повреждение КЛ-6кВ "РТП-7735Б - ТП-7755Б"  кабель задействован в резервной схеме</t>
  </si>
  <si>
    <t>ТП 15 сгорели три ПН-2 ф. 1 в результате повреждения КЛ 0,4</t>
  </si>
  <si>
    <t>Вызвана бригада ОРБ ПУ Валдай для выезда в пос. Котово (125 км). В 11:40 определено МП КЛ 0,4 кВ ф. 1 от ТП 15 в 10м от дома №5. 15:03 выполнен ремонт КЛ 0,4 кВ ф. 1 от ТП 15, установлена кабельная вставка 12м и 2 соединительные муфты.</t>
  </si>
  <si>
    <t>ТП-2, 3, 4, 6</t>
  </si>
  <si>
    <r>
      <t xml:space="preserve">20.10.22 13:18 
</t>
    </r>
    <r>
      <rPr>
        <b/>
        <sz val="8"/>
        <color rgb="FFFF0000"/>
        <rFont val="Tahoma"/>
        <family val="2"/>
        <charset val="204"/>
      </rPr>
      <t>от ДЭС</t>
    </r>
  </si>
  <si>
    <t>Повреждение КЛ 10кВ ЦРП "Сиверский"-ТП 6 выведена в ремонт.                                Выполнен ремонт. КЛ включена в работу.</t>
  </si>
  <si>
    <t>ВЛ-6 кВ ВЛ-93 "РП-74 - ТП-57"</t>
  </si>
  <si>
    <t>2 шт. (КТП-69, КТП-41)</t>
  </si>
  <si>
    <t>Объекты в/ч,  2 котельные</t>
  </si>
  <si>
    <t>ПС-392 АО В-6 кВ ф. 23 от МТЗ - повреждение ВЛ-6 кВ ВЛ-93</t>
  </si>
  <si>
    <t>Потребители КТП-69, КТП-41 в 17:15 запитаны от ДЭС, в 18:22 запитаны от сети, по нормальной схеме.</t>
  </si>
  <si>
    <t>2 шт. (ТП-14, РП-74)</t>
  </si>
  <si>
    <t>11:10 ТП-51 запитана по резерву от ТП-33 (штатный разрыв).
11:45 бригадой ОВБ (ССО) осмотрена ПС-309.
 12:00 ОВБ ПУ "Видяевский" осмотрено эл. оборудование, (ТП-32, ТП-51) при замере сопротивления изоляции обнаружено: 
КЛ-6кВ Л-38 (ТП-32 - ТП-51) на повреждении. 
20.10.22 15.45 Произведен монтаж двух соединительных муфт и кабельной вставки на КЛ-6кВ Л-38. Все потребители запитаны полностью по штатной схеме.</t>
  </si>
  <si>
    <t>На ПС-709 успешная работа АВР-35, на ПС-356 успешная работа АВР-6. Работает бригада ОРБ, БРЭПС. Поврежденная КЛ-35 выведена в ремонт. Приступили к работам по восстановлению. Кабель восстановлен,   испытан, сфазирован и введен в работу по нормальной схеме.</t>
  </si>
  <si>
    <t>КЛ 6кВ РТП-45-1-ТП-30-2 пробита при испытании повышенным напряжением. Произвели ОМП, раскопки ремонт КЛ 6кВ РТП-45-1-ТП-30-2 включена в работу.</t>
  </si>
  <si>
    <t>Ленинградская область, Всеволожский район, п. Керро</t>
  </si>
  <si>
    <t>ВЛ-10 кВ ф. 620-208 (ССО)</t>
  </si>
  <si>
    <t>п.Керро-1, п.Керро-8: ВНС, котельная, жилые дома, казарма, столовая, тех. объекты войсковой части</t>
  </si>
  <si>
    <t>Персонал ССО включил ВЛ-10кВ в работу.</t>
  </si>
  <si>
    <t>ПС 35/10 кВ Саперное</t>
  </si>
  <si>
    <t>ВЛ-10 кВ ПС-"Саперное"-ТП40</t>
  </si>
  <si>
    <t>ТП-40, 45, 46, 16, 18, 42, 48;  КТП-19, 18а, 31, 6, 2205, 2201, 2205; РП-1</t>
  </si>
  <si>
    <t>п.Саперное (объекты дорожной службы, церковь, ж/д частный сектор, в/г Саперное ) -200 чел.</t>
  </si>
  <si>
    <t>Режим "земля" на ВЛ-10кВ из-за падения дерева на ВЛ;  погодные условия сильные порывы ветра</t>
  </si>
  <si>
    <t>Осмотр, вывод поврежденного участка ВЛ-10кВ Л.ПС "Саперное"-ТП40 в ремонт, в 11:05 нагрузка ф.03 Саперное переведена на резерв Ф.02 Саперное. ВЛ-10кВ Л.ПС Саперное-ТП40 обрыв провода в пролете оп.7-12, оп.8, 9 замена траверсы и изоляторов, ввод в работу по нормальной схеме</t>
  </si>
  <si>
    <t>Ленинградская область, Выборгский район, п.Озерки</t>
  </si>
  <si>
    <t>ПС 35/10 кВ Лужковская ф.01 ССО (СЭС Ленэнерго фил. ВЭС)</t>
  </si>
  <si>
    <t>в сети 10 кВ ССО</t>
  </si>
  <si>
    <r>
      <t xml:space="preserve">23.10.22 14:20  </t>
    </r>
    <r>
      <rPr>
        <b/>
        <sz val="8"/>
        <color rgb="FFFF0000"/>
        <rFont val="Tahoma"/>
        <family val="2"/>
        <charset val="204"/>
      </rPr>
      <t>ДЭС Аб</t>
    </r>
  </si>
  <si>
    <t>в/г Озерки, маяк</t>
  </si>
  <si>
    <t>АО от МТЗ  В-10кВ ф.01 Лужковский</t>
  </si>
  <si>
    <t xml:space="preserve">Мурманская обл., г. Кандалакша </t>
  </si>
  <si>
    <t>ТП-155 ( ССО )</t>
  </si>
  <si>
    <t>СОТ " Урожай "</t>
  </si>
  <si>
    <t>АО в сетях 10кВ ССО</t>
  </si>
  <si>
    <t>г.СПб, Захарьевская д.39</t>
  </si>
  <si>
    <t>ТП-139</t>
  </si>
  <si>
    <t>КЛ-0.4кВ ТП-139-КК-9611 ввод 2</t>
  </si>
  <si>
    <t>В ТП-139 отключился АВ 0.4кВ ф. КК-9611 ввод 2. Повреждение КЛ 0.4кВ ТП-139-КК-9611 ввод 2.</t>
  </si>
  <si>
    <t>Ленинградская область, Всеволожский район,  п.Левашово</t>
  </si>
  <si>
    <t>ТП-229, 233</t>
  </si>
  <si>
    <t>в/г п. Левашово: казарма, тех объекты в/ч, котельная, штаб</t>
  </si>
  <si>
    <t>РТП-7735 произвели осмотр оборудования проверку изоляции КЛ-6кВ "ТП-7735Б - ТП-7755Б" выведена в ремонт. Произведен  ремонт КЛ.</t>
  </si>
  <si>
    <t>Электроснабжение потребителей восстановлено по резервной схеме 6 кВ. Произведены замеры сопр. изол. КЛ-87 кабели №1, №2. На повреждении КЛ-87 кабель №2. 14.09.22  в 21:09 введен в работу КЛ-87 кабель № 1, на КЛ-87 кабель № 2 производится поиск места повреждения. Выполнен ремонт кабеля №2 КЛ-87, смонтирована кабельная вставка 3 метра, установлены три соединительные муфты. КЛ-87 введена в работу по нормальной схеме.</t>
  </si>
  <si>
    <t>КВЛ-10 кВ ф. 612-203</t>
  </si>
  <si>
    <r>
      <t xml:space="preserve">26.10.22 6:45
</t>
    </r>
    <r>
      <rPr>
        <b/>
        <sz val="8"/>
        <color rgb="FFFF0000"/>
        <rFont val="Tahoma"/>
        <family val="2"/>
        <charset val="204"/>
      </rPr>
      <t>от ДЭС (ССО)</t>
    </r>
  </si>
  <si>
    <t>Из-за обрыва проводов ВЛ упавшим деревом.
 АО от МТЗ В 10 кВ на ПС 612, РПВ не успешное.</t>
  </si>
  <si>
    <t>Осмотр. Повреждение ВЛ 10 кВ (ССО). В 6:45 подано питание на ТП-229, 233 от РИСЭ 630 (ССО).Работы по восстановлению проведены персоналом ССО</t>
  </si>
  <si>
    <t>Потребитель питается по вводу 1. КЛ 0.4кв ТП-139-КК-9611 выведена в ремонт. Произвели ОМП, раскопки ремонт КЛ-0.4кВ ТП-139-КК-9611 ввод 2 включена в работу.</t>
  </si>
  <si>
    <t>АО от МТЗ В-6кВ Ф.24-01 из-за повреждения КЛ-6кВ Л.</t>
  </si>
  <si>
    <t>осмотр, вывод поврежденной КЛ-   в ремонт. В 22:20 полигон "Ржевка" включен по резерву ф.24-60 .ОМП, ремонт, ВВ испытание после ремонта, ввод в работу по нормальной схеме</t>
  </si>
  <si>
    <r>
      <t xml:space="preserve">20.10.22 17:15            </t>
    </r>
    <r>
      <rPr>
        <b/>
        <sz val="8"/>
        <color theme="6" tint="-0.249977111117893"/>
        <rFont val="Tahoma"/>
        <family val="2"/>
        <charset val="204"/>
      </rPr>
      <t xml:space="preserve"> </t>
    </r>
    <r>
      <rPr>
        <b/>
        <sz val="8"/>
        <color rgb="FFFF0000"/>
        <rFont val="Tahoma"/>
        <family val="2"/>
        <charset val="204"/>
      </rPr>
      <t xml:space="preserve">от ДЭС </t>
    </r>
    <r>
      <rPr>
        <b/>
        <sz val="8"/>
        <color theme="6" tint="-0.249977111117893"/>
        <rFont val="Tahoma"/>
        <family val="2"/>
        <charset val="204"/>
      </rPr>
      <t xml:space="preserve"> </t>
    </r>
    <r>
      <rPr>
        <b/>
        <sz val="8"/>
        <color rgb="FF92D050"/>
        <rFont val="Tahoma"/>
        <family val="2"/>
        <charset val="204"/>
      </rPr>
      <t xml:space="preserve"> </t>
    </r>
    <r>
      <rPr>
        <b/>
        <sz val="8"/>
        <rFont val="Tahoma"/>
        <family val="2"/>
        <charset val="204"/>
      </rPr>
      <t xml:space="preserve">           20.10.22 18:22</t>
    </r>
  </si>
  <si>
    <t>Электроснабжение потребителей восстановлено по нормальной схеме (ВЛ-93 находилась под напряжением). ВЛ-93 выведена в ремонт. Выполнен ремонт опоры №2 ВЛ-93, ВЛ-93 введена в работу по нормальной схеме.</t>
  </si>
  <si>
    <t>2 шт. (ТП-120, ТП-121)</t>
  </si>
  <si>
    <t>ПС 10 кВ "345" (ССО) ф.345-06</t>
  </si>
  <si>
    <t>КЛ-0,4кВ ТП-3-Пож. депо</t>
  </si>
  <si>
    <r>
      <t xml:space="preserve">27.10.22 13:05
</t>
    </r>
    <r>
      <rPr>
        <b/>
        <sz val="8"/>
        <color rgb="FFFF0000"/>
        <rFont val="Tahoma"/>
        <family val="2"/>
        <charset val="204"/>
      </rPr>
      <t>от ДЭС</t>
    </r>
  </si>
  <si>
    <t>Пожарное депо</t>
  </si>
  <si>
    <t>В ТП-3 сгорели предохранители 0.4кВ ф.Пож.депо. Повреждение КЛ 0.4кВ.</t>
  </si>
  <si>
    <t>Потребитель запитан от собственной ДЭС. Произведен ремонт КЛ 0.4кВ. Потребитель включен по нормальной схеме</t>
  </si>
  <si>
    <t>г.СПб, Ушаковская наб. д.17</t>
  </si>
  <si>
    <t>ТП-2440</t>
  </si>
  <si>
    <t>КЛ-0,4кВ ТП 2440 - ГРЩ Лестница 5</t>
  </si>
  <si>
    <t>ВМА часть здания (Освещение котельной Холодильники адмиралтейского салона)</t>
  </si>
  <si>
    <t>В РТП-2440  сработали ПН-2 КЛ-0,4кВ ф. ГРЩ Лестница 5</t>
  </si>
  <si>
    <t>КЛ-0,4кВ РТП 2440- ГРЩ Лестница 5 выведен в ремонт. Выполнен ремонт. КЛ включена в работу, потребитель запитан.</t>
  </si>
  <si>
    <t>ПС-21 ф.25</t>
  </si>
  <si>
    <t>КЛ-6 кВ  ПС 21-ТП-2</t>
  </si>
  <si>
    <t>На ПС 21 от МТЗ отключился В-6кВ ф.25</t>
  </si>
  <si>
    <t>Ленинградская область, п. Подгорное</t>
  </si>
  <si>
    <t>ПС 35/10 кВ "Симагино" ф. 04 ССО (СЭС "Ленэнерго" )</t>
  </si>
  <si>
    <t>ВЛ-10 кВ ф. 04 Симагино, Л. "ТП 136 - СНТ" (Аб)</t>
  </si>
  <si>
    <t>ТП 136, СТП-2120;  1 шт ТП Аб.</t>
  </si>
  <si>
    <t>п. Подгорное: жилые дома, котельная, вышка "Мегафон", пилорама, ФАП,  СНТ "Нива"</t>
  </si>
  <si>
    <t>ОА от МТЗ В 10 кВ ф. 04 на ПС Симагино. Метеобстановка: порывистый ветер, дождь</t>
  </si>
  <si>
    <t>Выполнен осмотр оборудования ТП 136, проведены оперативные переключения, абонентам  АО "Оборонэнерго" подано напряжение по нормальной схеме,  выявлен поврежденный участок ВЛ 10 кВ (Аб) "ТП 136 - СНТ "Подгорное " выведен в ремонт. Проводится осмотр поврежденного участка и ремонт персоналом Абонента. Устранено персоналом абонента</t>
  </si>
  <si>
    <t>1 шт ТП  Аб.</t>
  </si>
  <si>
    <t>СНТ "Подгорное"</t>
  </si>
  <si>
    <t>Мурманская обл., н. п. Оленья губа</t>
  </si>
  <si>
    <t>ВЛ-6 кВ ВЛ-6 "ПС-315 - ТП-209 - ТП-213" (участок ВЛ оп. 5/2 - ТП-213)</t>
  </si>
  <si>
    <t>РПП-315 АО от МТЗ В-6 ф. 3 - повреждение участка ВЛ-6 кВ ВЛ-6 оп 5/2 - ТП-213.</t>
  </si>
  <si>
    <t>6 шт. (ТП-213, ТП-219, КТП-218, КТП "Вымпелком", КТП ИП Мамедов, КТП МПС)</t>
  </si>
  <si>
    <t>АЗС, объекты в/ч, мусороперегрузочная станция, базовая станция "Вымпелком"</t>
  </si>
  <si>
    <t>ПС 35/10 кВ ф. 48-34 (ССО)</t>
  </si>
  <si>
    <t>30.10.22 10:40  
нет фазы</t>
  </si>
  <si>
    <t>5 жилых домов (50 чел)</t>
  </si>
  <si>
    <t>ТП-246 поступило сообщение нет фазы на   Жилые дома. Сильный ветер.</t>
  </si>
  <si>
    <t>Произвели осмотр ВЛ-0.4кВ обнаружен обрыв упавшим деревом,  произвели ремонт.</t>
  </si>
  <si>
    <t>Ленинградская область, Всеволожский район,  п. Перемяки</t>
  </si>
  <si>
    <t>ПС 35/10 кВ 43 ф.13 АБ. "Вектор"</t>
  </si>
  <si>
    <r>
      <rPr>
        <b/>
        <sz val="8"/>
        <color theme="1"/>
        <rFont val="Tahoma"/>
        <family val="2"/>
        <charset val="204"/>
      </rPr>
      <t>30.10.22 14:00</t>
    </r>
    <r>
      <rPr>
        <b/>
        <sz val="8"/>
        <color rgb="FFFF0000"/>
        <rFont val="Tahoma"/>
        <family val="2"/>
        <charset val="204"/>
      </rPr>
      <t xml:space="preserve"> 
от ДЭС-200</t>
    </r>
  </si>
  <si>
    <t>полигон "Перемяки"</t>
  </si>
  <si>
    <t>АО от МТЗ В-10кВ ф.43-13. Погодные условия: порывистый ветер, дождь</t>
  </si>
  <si>
    <t>Осмотр персоналом АО "Оборонэнерго" ТП-8625, ВЛ-10кВ Л.оп.90-ТП8625. В 14:00 на ТП-8625 установлена ДЭС. Устранено персоналом  абонента.</t>
  </si>
  <si>
    <t>Осмотрено оборудование ТП-18, ТП-19,  замерено сопротивление изоляции  КЛ-10кВ.  ТП-18, ТП-19 запитаны по резервной схеме 10 кВ . Выполнен ремонт КЛ-9, установлены 4 соединительные муфты, 2 кабельные вставки. КЛ-9 введена в работу по нормальной схеме.</t>
  </si>
  <si>
    <t>ВЛ-0.4 кВ ТП-246  ф. Жилые дома</t>
  </si>
  <si>
    <t>Ленинградская область, Всеволожский район, П.Сертолово, п. Чёрная Речка</t>
  </si>
  <si>
    <t>ПС 110/35/10 кВ "537" 3-я СШ 10 кВ</t>
  </si>
  <si>
    <t>ПС-537 3-я СШ 10 кВ</t>
  </si>
  <si>
    <t>ТП-8371, ТП-8418, ТП-8419, ТП-8462, ТП-8372, ТП-8483, ТП-8485, ТП-227, ТП-252, ТП-257, ТП-280, ТП-289</t>
  </si>
  <si>
    <t>в/г Сертолово-1 ( казарма, котельная, тех объекты, ВНС), в/г Сертолово-2 ( казарма, котельная, тех объекты, ВНС), в/г Сертолово-3 ( казарма, котельная, тех объекты, ВНС), в/г Сертолово-6 ( казарма, котельная, тех объекты, ВНС). в/г Черная Речка: узел связи, казарма, котельная. Коттеджный поселок "особый статус"</t>
  </si>
  <si>
    <t>ПС 110/35/10 кВ "537" 3-я СШ 10 кВ - аварийное отключение</t>
  </si>
  <si>
    <t>ПС 110/35/10 кВ "537" 3-я СШ 10 кВ - аварийное отключение (питающие наши ЭУ КВЛ-10 кВ ф.537-310, ф.537-309 принадлежность ССО). Восстановлено персоналом ССО</t>
  </si>
  <si>
    <t>ТП-8387, 8451, 8376,   КТП "Особый</t>
  </si>
  <si>
    <t>После сообщения выполнен осмотр ВЛ-35 кВ. от ПС-356 до ПС-711. Обнаружено: разрушение стойки опоры № 7.                 ПС-711 2с.ш-35кВ. запитана через ВС-35 кВ. ВЛ-35 М-70 выведена в резерв.  Приступили к работам по восстановлению. Поврежденную опору заменили, линию ввели в работу по нормальной схеме.</t>
  </si>
  <si>
    <t>ПС 35/6 кВ "Маяк"  ф.50</t>
  </si>
  <si>
    <t>КЛ-6 кВ ПС-Маяк - РП-7/50-2 (ф. 50) нитка "Б"</t>
  </si>
  <si>
    <t>Пробой КЛ 6 кВ ПС-Маяк-РП-7/50-2 при проведении проф. испытаний повышенным напряжением.</t>
  </si>
  <si>
    <t>КЛ 6кВ выведена в ремонт</t>
  </si>
  <si>
    <t>ОМП, ремонт КЛ 6кВ</t>
  </si>
  <si>
    <t>Электроснабжение потребителей восстановлено по резервной схеме. Повреждённый участок выведен в ремонт. Выполнен ремонт оп. № 5/22. Испытан каб. спуск от ТП-213.</t>
  </si>
  <si>
    <t>На питающихся ТП сработал АВР. КЛ-6 кВ  ПС 21-ТП-2 выведен в ремонт. Произведен ремонт КЛ 6кВ. Введена в работу.</t>
  </si>
  <si>
    <t>Лен. обл Волховский район. д. Гостинополье</t>
  </si>
  <si>
    <t>ПС 110/10 кВ "337" ф. 05</t>
  </si>
  <si>
    <t>КТП 342</t>
  </si>
  <si>
    <t>жилой дом, ВНС</t>
  </si>
  <si>
    <t>ЛР-198 отключен персоналом ССО</t>
  </si>
  <si>
    <t>Осмотр КЛ 10 кВ ЛР 198 - КТП 342, КТП 342. Измерение сопротивления изоляции КЛ 10 кВ, тр-ра, КТП мегаомметром. Замена опорного изолятора в КТП 342</t>
  </si>
  <si>
    <t>ПС 35/6 кВ «326» ф. 16</t>
  </si>
  <si>
    <t>КВЛ-6 от ПС-326  Ф-16 до ТП-444</t>
  </si>
  <si>
    <t>На ПС «326» ручное откл. В-6 ф. 16.</t>
  </si>
  <si>
    <t>Критический наклон опоры № 47, КВЛ-6 выведена в ремонт, потребитель запитан по резерву. Произведено: правка и замена элементов опоры.</t>
  </si>
  <si>
    <t>ПС 110/35/6 кВ "1" ф. 6</t>
  </si>
  <si>
    <t>Кабельная перемычка 6 кВ тр-ра №2 ТП-59</t>
  </si>
  <si>
    <t>1 шт. (ТП-59)</t>
  </si>
  <si>
    <t>ТП-59 отключена и выведена в ремонт персоналом ОВБ по причине задымления РУ-6 кВ, в результате повреждения в концевой заделке кабельной перемычки 6 кВ Т-2..</t>
  </si>
  <si>
    <t>ПС 35/10 кВ "Саперное" ф. 03 - отключён вручную в связи сигналом "Земля"</t>
  </si>
  <si>
    <t>выявлена поврежденная КЛ-10 кВ "ТП-13 - ТП-16" (резерв), линия выведена в ремонт.  ПС Саперное ф. 03. - включён, замечаний нет. Напряжение подано всем потребителям. 01.11.22 ОМП. 02.11.22 Земляные работы. 03.11.22 Ремонт КЛ. (Монтаж 2-х соед.муфт и кабельной вставки)</t>
  </si>
  <si>
    <t>ТП-120, ТП-121 запитаны по резервной схеме. Восстановлена нормальная схема электроснабжения.</t>
  </si>
  <si>
    <t>Восстановлено ССО</t>
  </si>
  <si>
    <t>4.14</t>
  </si>
  <si>
    <t>КЛ-10 кВ КЛ-25 "ТП-19 - ТП-18"</t>
  </si>
  <si>
    <t>2 шт. (ТП-18, ТП-19)</t>
  </si>
  <si>
    <t>3 жилых дома (350 человек), телевышка, ГСК</t>
  </si>
  <si>
    <t>РТП-10 АО В-10 КЛ-9 от МТЗ, на повреждении КЛ-25</t>
  </si>
  <si>
    <t>ВЛ-10кВ ПС-Симагино ф. 03 - ТП-43 (Аб)</t>
  </si>
  <si>
    <t>8 шт (ТП-30(Аб)ТП-31(Аб), ТП-29 (Аб), 2 КТПн б/н (Аб), ТП-2113, ТП-2114, ТП-2115)</t>
  </si>
  <si>
    <t>СНТ "Сибур", "Воронцово", "Надежда"; коттеджи, карьер, садоводство, фермерское хозяйство</t>
  </si>
  <si>
    <t>АО от МТЗ В 10 кВ на ПС "Симагино" ф.03, РПВ не успешное. Повреждение ВЛ 10 кВ отпайка на ТП-43 (Аб)</t>
  </si>
  <si>
    <t>Осмотр ВЛ 10 кВ ф.03 Симагино. Отключение Абонентской ВЛ 10 кВ на ТП-43 (Аб). Устранение повреждения персоналом Абонента.</t>
  </si>
  <si>
    <t>ТП-43 (Аб)</t>
  </si>
  <si>
    <t>СНТ</t>
  </si>
  <si>
    <t>Новгородская область, д. Никольское</t>
  </si>
  <si>
    <t>ПС  35/10/6кВ "Большое Уклейно" (ССО)</t>
  </si>
  <si>
    <t>КЛ-6кВ ПС-Большое Уклейно ф. 7 - ТП-24 (резерв)</t>
  </si>
  <si>
    <t>На ПС-Большое Уклейно АО от МТЗ КЛ-6кВ ф. 7 (резерв)</t>
  </si>
  <si>
    <t>При осмотре КЛ и оборудования выявлено повреждение  КЛ 6 кВ ПС "Большое Уклейно" - ТП 24 фид. 7 (резерв), КЛ выведена в ремонт.</t>
  </si>
  <si>
    <t>ОМП и ремонт</t>
  </si>
  <si>
    <t>Выполнены переключения в сетях 10 кВ, восстановлено электроснабжение по резервной схеме. КЛ-25 выведена в резерв. Выполнен ремонт КЛ-25, установлена кабельная вставка,  2 соединительные муфты. КЛ-25 введена в работу.</t>
  </si>
  <si>
    <t>ПС 35/6 кВ «710» ф.11</t>
  </si>
  <si>
    <t>КВЛ 6 кВ от ТП-146 до ТП-40</t>
  </si>
  <si>
    <t>2 шт.( ТП-146, 198)</t>
  </si>
  <si>
    <t>Все жил. дома по ул. Кортик, котельная МЭС</t>
  </si>
  <si>
    <t xml:space="preserve">ПС «710» а.о. В-6   ф.11  </t>
  </si>
  <si>
    <t>Кабели подвергли испытаниям и испытание выдержали, введены в работу по штатной схеме.</t>
  </si>
  <si>
    <t>280</t>
  </si>
  <si>
    <t>2 шт.( ТП-40, 41)</t>
  </si>
  <si>
    <r>
      <t xml:space="preserve">10.11.2022  6:14 </t>
    </r>
    <r>
      <rPr>
        <b/>
        <sz val="8"/>
        <color rgb="FFFF0000"/>
        <rFont val="Tahoma"/>
        <family val="2"/>
        <charset val="204"/>
      </rPr>
      <t>от ДЭС</t>
    </r>
  </si>
  <si>
    <t>Объекты в/ч, котельная 171, водоподъем Кортик</t>
  </si>
  <si>
    <t>Поврежденная КВЛ-6  выведена в ремонт. Потребители ТП-40 и ТП-41 запитаны от ТЭП. Приступили к работам по восстановлению. Установлено:  1 соед. муфта. кабель укрыли, испытали, сфазировали и ввели в работу по нормальной схеме.</t>
  </si>
  <si>
    <t xml:space="preserve">Псковская область, д.Кислово </t>
  </si>
  <si>
    <t>ПС 110/10/6 кВ 53 ф. 53-09 (ССО)</t>
  </si>
  <si>
    <t xml:space="preserve">ВЛ 6 кВ ф. 53-09 (ССО)        </t>
  </si>
  <si>
    <t xml:space="preserve">КПП, узел связи, жилые одноквартирные дома - 15 шт. </t>
  </si>
  <si>
    <t>ТП 114 АО от МТЗ ф. 53-09 (ССО). На ТП-139 отключен ЛР ВЛ 6 кВ ТП 139 - ТП 111 (ССО).</t>
  </si>
  <si>
    <t>ВЛ 6 кВ ТП 139 - ТП 111 ф. 53-09 восстановлена персоналом ССО. Подано напряжение на ТП 111.</t>
  </si>
  <si>
    <t xml:space="preserve">Ленинградская область, Всеволожский район, п.Бугры </t>
  </si>
  <si>
    <t>ПС 35/10 кВ "89" ф. 17 ТП-8530, ТП-8531</t>
  </si>
  <si>
    <t>КВЛ-10 ф.89-17</t>
  </si>
  <si>
    <t>ТП-8530, ТП-8531</t>
  </si>
  <si>
    <t>тех объекты войсковой части, казарма, столовая, котельная</t>
  </si>
  <si>
    <t xml:space="preserve"> ПС-89 фид. №17 АО от МТЗ(ССО)</t>
  </si>
  <si>
    <t>АО от МТЗ в ПС-89 фид. №17(ССО). Персонал ССО выполнил ремонтные. Восстановлена нормальная схема электроснабжения.</t>
  </si>
  <si>
    <t>г.СПб, Загородный пр.47</t>
  </si>
  <si>
    <t>ТЭЦ-3 ф. 18,21</t>
  </si>
  <si>
    <t>КЛ-0,4кВ ТП-5230 - ГРЩ Столовая ввод 1 каб А</t>
  </si>
  <si>
    <t>В ТП-5320  сработали ПН ф. Столовая ввод.1. Повреждение КЛ 0.4кВ ТП-5320-ГРЩ Столовая ввод.1 каб.А</t>
  </si>
  <si>
    <t>Ленинградская область, п. Агалатово</t>
  </si>
  <si>
    <t xml:space="preserve">ПС 35/6 кВ "607" </t>
  </si>
  <si>
    <t>ПС 35/6 кВ "607" 1 СШ 6 кВ</t>
  </si>
  <si>
    <t>29 шт (ТП-10,ТП-11, ТП-12, ТП-25, ТП-2405, ТП-2417, ТП-2404, ТП2414, 8 шт. ТП(Аб), РТП 8 1 СШ, ТП 4 1 СШ,  ТП 3 1 СШ, ТП 9 1 СШ, ТП 1 1 СШ,  ТП 2 1 СШ, ТП 5 1 СШ, ТП 7 1 СШ;  ТП 46, ТП 2101, ТП 2103, ТП 2419.)</t>
  </si>
  <si>
    <t>п. Агалатово 2 котельные, жилые дома, школа, ВНС, СНТ Агат, СНТ Агалатово, СНТ Инженерное, СНТ Елизаветинское, д. Елизаветинка, тех. Объекты войсковой части</t>
  </si>
  <si>
    <t>ПС 35/6 кВ "607" 1 СШ 6 кВ - аварийное отключение</t>
  </si>
  <si>
    <t>ПС 35/6 кВ "607" 1 СШ 6 кВ - аварийное отключение, без напряжения ф.607-11, ф. 607-12. Восстановлено персоналом ССО</t>
  </si>
  <si>
    <t>1 жилой дом (50 чел), котельная,объекты в\ч</t>
  </si>
  <si>
    <t>Выполнены необходимые переключения, Т-2 выведен в ремонт. Электроснабжение потребителей восстановлено по резервной схеме от Т-1. Отремонтирована концевая заделка кабельной перемычки 6 кВ Т-2. Тр-р введен в работу по нормальной схеме.</t>
  </si>
  <si>
    <t xml:space="preserve">Мурманская обл., г. Гаджиево </t>
  </si>
  <si>
    <t>ПС 150 кВ Снежногорск (ПС-29) (ССО)</t>
  </si>
  <si>
    <t>5 шт. ( ТП-219, КТП-218, КТП " Вымпелком", КТП "МПС", ктп ИП Мамедов )</t>
  </si>
  <si>
    <t>АЗС, объекты в\ч, объекты КТП абонентов.</t>
  </si>
  <si>
    <t>АО 1 СШ 6 кВ на ПС 150 кВ Снежногорск (ПС-29)</t>
  </si>
  <si>
    <t>Персоналом ССО производится осмотр оборудования ПС-29, персоналом ОВБ производится осмотр оборудования ПУ, выполняются оперативные переключения. Персоналом ССО выявлено повреждённое оборудование,восстановлена нормальная схема электроснабжения потребителей.</t>
  </si>
  <si>
    <t>КЛ-0.4кВ  ТП-801 -ГРЩ склад ГСМ</t>
  </si>
  <si>
    <r>
      <t xml:space="preserve">12.11.22 15:00 
</t>
    </r>
    <r>
      <rPr>
        <b/>
        <sz val="8"/>
        <color rgb="FFFF0000"/>
        <rFont val="Tahoma"/>
        <family val="2"/>
        <charset val="204"/>
      </rPr>
      <t>от ДЭС</t>
    </r>
  </si>
  <si>
    <t>Склад ГСМ</t>
  </si>
  <si>
    <t xml:space="preserve">в ТП 801 отключился АВ-0,4кВ ГРЩ склад ГСМ </t>
  </si>
  <si>
    <t xml:space="preserve"> КЛ-0,4 кВ ТП-801 -ГРЩ склад ГСМ выведена в ремонт. Произведен ремонт КЛ. КЛ-0,4кВ включена в работу.</t>
  </si>
  <si>
    <t>ПС 35/6 кВ «306» ф. 33 (ССО)</t>
  </si>
  <si>
    <t xml:space="preserve">ВЛ-0.4 (Аб) от кТП-443 до ВАИ </t>
  </si>
  <si>
    <t>На кТП-443 а.о. гл. АВ-0.4 Тр-ра.</t>
  </si>
  <si>
    <t>Неисправная ВЛ-0,4 (Аб), не питающая никаких потребителей,  отключена в кТП-443, АВ Тр-ра включен, потребитель запитан.</t>
  </si>
  <si>
    <t>60</t>
  </si>
  <si>
    <t>ПС 35/6 кВ «307» ф. 3 (ССО)</t>
  </si>
  <si>
    <t xml:space="preserve">КЛ-0.4 (Аб) от ТП-480 до ГАИ </t>
  </si>
  <si>
    <t>ГАИ, АЗС "Лукойл", пункт радиационной безопасности.</t>
  </si>
  <si>
    <t>С ТП-480 не приходила одна фаза к потребителям.</t>
  </si>
  <si>
    <t>Ленинградская Область ,Приозерский район,п. Бухта Владимировская</t>
  </si>
  <si>
    <t xml:space="preserve"> ПС  35/10 кВ 511 ф.04  ССО (Ленэнерго филиал ВЭС )</t>
  </si>
  <si>
    <t>в/г Бухта Владимировская ,частный сектор (30 участков )</t>
  </si>
  <si>
    <t>авария в сети 10кВ  (ССО)</t>
  </si>
  <si>
    <r>
      <t xml:space="preserve">Выполнен осмотр своего оборудования персоналом АО "Оборонэнерго". Замечаний нет. </t>
    </r>
    <r>
      <rPr>
        <b/>
        <sz val="8"/>
        <color rgb="FFFF0000"/>
        <rFont val="Tahoma"/>
        <family val="2"/>
        <charset val="204"/>
      </rPr>
      <t>Ф.511-04 введён в работу персоналом ССО</t>
    </r>
    <r>
      <rPr>
        <b/>
        <sz val="8"/>
        <rFont val="Tahoma"/>
        <family val="2"/>
        <charset val="204"/>
      </rPr>
      <t>.</t>
    </r>
  </si>
  <si>
    <t>РЭС ЛО-Северный ПУ  Петрозаводск</t>
  </si>
  <si>
    <t>Республика Карелия, п.Эссойла</t>
  </si>
  <si>
    <t>ПС-42 (ССО)</t>
  </si>
  <si>
    <t xml:space="preserve">КЛ-10кВ  ТП-1 - КТПн-2  ф.Л-42П-4 </t>
  </si>
  <si>
    <t>КТП-1,КТП-2</t>
  </si>
  <si>
    <r>
      <t xml:space="preserve">13.11.22 10:55              </t>
    </r>
    <r>
      <rPr>
        <b/>
        <sz val="8"/>
        <color rgb="FFFF0000"/>
        <rFont val="Tahoma"/>
        <family val="2"/>
        <charset val="204"/>
      </rPr>
      <t>от ДЭС</t>
    </r>
  </si>
  <si>
    <t>п. Эссойла, в/г № 1 (Объекты в/ч, котельная)</t>
  </si>
  <si>
    <t>АО от МТЗ фид. Л-42П-4 (ССО)</t>
  </si>
  <si>
    <r>
      <t xml:space="preserve">Выявлена повреждённая КЛ-10кВ  ТП-1 - КТПн-2. </t>
    </r>
    <r>
      <rPr>
        <b/>
        <sz val="8"/>
        <color rgb="FFFF0000"/>
        <rFont val="Tahoma"/>
        <family val="2"/>
        <charset val="204"/>
      </rPr>
      <t xml:space="preserve">Выполнен ОМП, ремонт, ВВ испытания повреждённой КЛ.  </t>
    </r>
  </si>
  <si>
    <t>Ленинградская область, п. Новый Учхоз</t>
  </si>
  <si>
    <t>КЛ 0,4 кВ ТП-1 -КР столовой зд.6</t>
  </si>
  <si>
    <t xml:space="preserve"> Новый учхоз в/г: столовая</t>
  </si>
  <si>
    <t>сработали 2 ПН-250, повреждена концевая муфта КЛ 0,4 кВ ТП-1 -КР столовой зд.6</t>
  </si>
  <si>
    <r>
      <t>проводится ремонт концевой муфты КЛ 0,4 кВ ТП-1 -КР столовой зд.6.</t>
    </r>
    <r>
      <rPr>
        <b/>
        <sz val="8"/>
        <color rgb="FFFF0000"/>
        <rFont val="Tahoma"/>
        <family val="2"/>
        <charset val="204"/>
      </rPr>
      <t xml:space="preserve"> КЛ 0,4 кВ отремонтирована включена в работу</t>
    </r>
  </si>
  <si>
    <t>Ленинградская область, п.Гостилицы</t>
  </si>
  <si>
    <t>КВЛ 10 кВ ф.4</t>
  </si>
  <si>
    <t>ПС Дятлицы при отыскании земли отключен В ф.4 10 кВ</t>
  </si>
  <si>
    <r>
      <t xml:space="preserve">Проведен осмотр КВЛ 10 кВ, обнаружен обрыв проводов в пролете оп.53-54,  при падении дерева </t>
    </r>
    <r>
      <rPr>
        <b/>
        <sz val="8"/>
        <color rgb="FFFF0000"/>
        <rFont val="Tahoma"/>
        <family val="2"/>
        <charset val="204"/>
      </rPr>
      <t>( сильный порывистый ветер). КВЛ отремонтирована включена в работу.</t>
    </r>
  </si>
  <si>
    <t>Ленинградская область, п.Лебяжье</t>
  </si>
  <si>
    <t>ПС 110/10 кВ "412" (ССО)</t>
  </si>
  <si>
    <t>КЛ-10кВ РП-475 - ТП-476</t>
  </si>
  <si>
    <t>При проведении плановых испытаний, КЛ-10кВ РП-475 - ТП-476 испытание не выдержала</t>
  </si>
  <si>
    <t>КЛ-10кВ РП-475 - ТП-476 выведена в ремонт, абоненты запитаны по резерву. Произвели ОМП, раскопки ремонт.  КЛ-10кВ РП-475 - ТП-476 включена в работу.</t>
  </si>
  <si>
    <t>Восстановлена</t>
  </si>
  <si>
    <t>КЛ-10кВ РП-436 - ТП-455</t>
  </si>
  <si>
    <t>При проведении плановых испытаний, КЛ-10кВ РП-436 - ТП-455 испытание не выдержала</t>
  </si>
  <si>
    <t>45:47</t>
  </si>
  <si>
    <t>На ТП-480 поврежденный кабель выведен в ремонт и передан собственнику для ремонта.          Введен в работу после восстановления собственником.</t>
  </si>
  <si>
    <t>700</t>
  </si>
  <si>
    <t>ПС-21 35/6 кВ   ф.25</t>
  </si>
  <si>
    <t>КЛ-6кВ ТП-16-2-ТП-84-2</t>
  </si>
  <si>
    <t>Пробой КЛ 6 кВ ТП-16-2-ТП-84-2 при проведении проф. испытаний повышенным напряжением.</t>
  </si>
  <si>
    <t>Новгородская область, Боровичский район, м. Гверстянка</t>
  </si>
  <si>
    <t>ПС 110/35/10 кВ "Огнеупоры" (ССО)</t>
  </si>
  <si>
    <t>ВЛ 110 кВ "Боровичская 1" и ВЛ 110 кВ "Боровичская 5" (ССО)</t>
  </si>
  <si>
    <t>1 шт. ПС 35/6 кВ "Мстинская", 2 шт. ТП (ТП 1; 2)</t>
  </si>
  <si>
    <r>
      <t xml:space="preserve">16.11.22 01:55 
</t>
    </r>
    <r>
      <rPr>
        <b/>
        <sz val="8"/>
        <color rgb="FFFF0000"/>
        <rFont val="Tahoma"/>
        <family val="2"/>
        <charset val="204"/>
      </rPr>
      <t>от ДЭС</t>
    </r>
  </si>
  <si>
    <t>автопарк, КПП, насосная, жилой городок (100 чел.), столовая, казарма, котельная</t>
  </si>
  <si>
    <t>Повреждение двух ВЛ-110кВ, питающих ПС 110/35/10 кВ "Огнеупоры" (ССО)</t>
  </si>
  <si>
    <t xml:space="preserve">15.11.2022  22:50:00 включен ТЭП-50 2 шт. В 23:26 из ПУ "Валдай" выехала бригада, для подключения ТЭП на жилой городок. 16.11.2022  01:55:00 включен ТЭП-50 на жилой городок. Восстановлено ССО. 16.11.2022  03:30:00 отключены ТЭП-50 3 шт. </t>
  </si>
  <si>
    <t xml:space="preserve">2 шт. ТП (ТП-оборона; тех. позиция) (Аб) </t>
  </si>
  <si>
    <r>
      <t xml:space="preserve">15.11.22 22:50 
</t>
    </r>
    <r>
      <rPr>
        <b/>
        <sz val="8"/>
        <color rgb="FFFF0000"/>
        <rFont val="Tahoma"/>
        <family val="2"/>
        <charset val="204"/>
      </rPr>
      <t>от ДЭС</t>
    </r>
  </si>
  <si>
    <t>тех. территория</t>
  </si>
  <si>
    <t>г.Санкт-Петербург, Рябовское шоссе, д. 130</t>
  </si>
  <si>
    <t>ПС 110/35/6 кВ "24" ф. 01</t>
  </si>
  <si>
    <t>КЛ-6 кВ "ТП-2075 - ПС 24 ф. 01"</t>
  </si>
  <si>
    <t>ПС 24 ф. 01 - АО от МТЗ</t>
  </si>
  <si>
    <t xml:space="preserve">Мурманская обл., 
Кольский район,
г. Заозерск </t>
  </si>
  <si>
    <t xml:space="preserve">РПП 35/6 "405"
</t>
  </si>
  <si>
    <t>РПП 35/6 "405"  Т-2</t>
  </si>
  <si>
    <t>без отключений</t>
  </si>
  <si>
    <t>17:00 по системе "Телур" на РПП 35/6 "405" сигнал  перекос фаз 2 с.ш.-6кВ</t>
  </si>
  <si>
    <t>Ленинградская область, п.Тойворово</t>
  </si>
  <si>
    <t>ПС-Пламя (ССО) фид.9</t>
  </si>
  <si>
    <t>КЛ-10кВ ТП 2-ТП 4</t>
  </si>
  <si>
    <t>ТП-1, ТП-4</t>
  </si>
  <si>
    <t>Полигон, склад</t>
  </si>
  <si>
    <t>На ПС Пламя от МТЗ отключился В 10кВ ф.09</t>
  </si>
  <si>
    <t>Электроснабжение потребителей восстановлено по резервной схеме 6 кВ. Выполнен ремонт КЛ-21, установлены 2 соединительные муфты, КЛ-21 введена в работу.</t>
  </si>
  <si>
    <r>
      <t xml:space="preserve"> 19:30 по результатом осмотра бригадой ОВБ обнаружено: на РПП 35/6 "405" 2 с.ш.-6кВ разрушение опорного  изолятора  Ф-"С"  Т-2 . Т-2 выведен в ремонт.  Потребители запитаны по Т-1  (от энергоснабжения не отключались.) 
17.11.22 13:45 на РПП-345 произведена замена опорного
изолятора Ф"С" Т-2. На РПП -405 собрана штатная схема.
</t>
    </r>
    <r>
      <rPr>
        <b/>
        <sz val="8"/>
        <color rgb="FFFF0000"/>
        <rFont val="Tahoma"/>
        <family val="2"/>
        <charset val="204"/>
      </rPr>
      <t>Восстановлено.</t>
    </r>
  </si>
  <si>
    <t>г. Санкт-Петербург, 
п. Левашово</t>
  </si>
  <si>
    <t>ПС 35/6 кВ  612 ф. 102</t>
  </si>
  <si>
    <t>КЛ 6 кВ ф. 612-102 ТП 220 - ТП 241 (ССО)</t>
  </si>
  <si>
    <r>
      <t xml:space="preserve">18.11.22 21:20
</t>
    </r>
    <r>
      <rPr>
        <b/>
        <sz val="8"/>
        <color rgb="FFFF0000"/>
        <rFont val="Tahoma"/>
        <family val="2"/>
        <charset val="204"/>
      </rPr>
      <t>от  ДЭС</t>
    </r>
  </si>
  <si>
    <t>в/г в п. Левашово (штаб, казарма, котельная, склады, ГСМ, объекты "Газпрома")</t>
  </si>
  <si>
    <t>АО от МТЗ В 6 кВ на ПС 616 из-за повреждения КЛ 6 кВ Л. ТП 220 - ТП 241 (ССО)</t>
  </si>
  <si>
    <t>Осмотр персоналом ССО КЛ 6 кВ Л. ТП 220 - ТП 241, вывод в ремонт КЛ, подключение ДЭС (ССО). Выполнен ремонт повреждённой КЛ персоналом ССО.</t>
  </si>
  <si>
    <t>Ленинградская область, п.Стекольный</t>
  </si>
  <si>
    <t>ПС 35/6 кВ "725" (ССО) ф. 725-01</t>
  </si>
  <si>
    <t>КЛ 6 кВ ф. 725-01</t>
  </si>
  <si>
    <t>ТП-9, ТП-5, 2 ТПаб</t>
  </si>
  <si>
    <t>в/г: мотовозное депо; завод ЗРВТИ, скважины №№ 1,2,5; станция второго подъема; КНС.</t>
  </si>
  <si>
    <t>ПС-725 АО В 6кВ ф.01 работа МТЗ, блинкер "земля"</t>
  </si>
  <si>
    <t>Вызван персонал ПУ Гатчина для определения поврежденного участка. Повреждена концевая муфта ф.725-01 в ТП-9, КЛ выведена в ремонт. Потребители включены по резерву. Произвели ремонт концевой разделки КЛ 6 кВ ф. 725-01 включена в работу.</t>
  </si>
  <si>
    <t>КЛ 6 кВ КЛ-1 "ТП-1 - ТП-76 - РП-46"</t>
  </si>
  <si>
    <t>2 шт. ( РП-46,КТП-79)</t>
  </si>
  <si>
    <t>Объекты в/ч.</t>
  </si>
  <si>
    <t>АО В-6 КЛ- 34  в РУ 6 кВ ЗПС( Аб), в результате КЗ на КЛ-1.</t>
  </si>
  <si>
    <t xml:space="preserve">КЛ 0,4 кВ (Аб) </t>
  </si>
  <si>
    <t>7 шт. ( РП-46,КТП-79,КТП УТС, КТП-68 КТП-78,ТП-53, ТП-72 )</t>
  </si>
  <si>
    <t>Объекты в/ч, котельная.</t>
  </si>
  <si>
    <t>АО В-6 ВЛ-40  в РУ 6 кВ ЗПС ( Аб), по причине КЗ в сетях абонента.</t>
  </si>
  <si>
    <t xml:space="preserve">Выполнены замеры сопротивления изоляции КЛ 6 кВ, оперативные переключения, персоналом абонента выявлено и выведено в ремонт повреждённое оборудование (КЛ 0,4 кВ в котельной). Запитаны все ранее обесточенные ТП, КТП, кроме КЛ-0,4 кВ Л-6 КТП-78- ВРУ Котельной №23. Персоналом потребителя устранена неисправность во внутренних сетях, в 14:12 подано питание по Л-6 от КТП-78. </t>
  </si>
  <si>
    <t>ПС 35/6 кВ "725" (ССО) ф. 725-05</t>
  </si>
  <si>
    <t>КЛ 6 кВ ТП-5 - ТП-9</t>
  </si>
  <si>
    <t>в/г: скважины №№ 1,2,5; станция второго подъема; КНС.</t>
  </si>
  <si>
    <t>ТП-5- АО В 6кВ ф.ТП-9 работа МТЗ</t>
  </si>
  <si>
    <t>Вызван персонал ПУ Гатчина для определения поврежденного участка. Повреждена концевая муфта  в ТП-9 фид. ТП-5, КЛ выведена в ремонт. Потребители включены по резерву. Произвели ремонт концевой разделки КЛ 6 кВ ф. 725-01 включена в работу.</t>
  </si>
  <si>
    <t>Ремонт КЛ</t>
  </si>
  <si>
    <t>Выполнен осмотр оборудования, измерения сопротивления изоляции. Поврежденная КЛ-0,4 кВ Л-4 от ТП-341 выведена в ремонт, восстановлено электроснабжение потребителей по резервной схеме. Выполнен ремонт Л-4 от ТП-341, установлена соединительная муфты, Л-4 от ТП-341 введена в работу по нормальной схеме.</t>
  </si>
  <si>
    <t>КЛ-10кВ ТП 2-ТП 4 выведена в ремонт. Потребитель запитан по резерву. Отремонтирован Кабельный участок КВЛ ТП-2 - ТП-4, КВЛ включена в работу по нормальной схеме</t>
  </si>
  <si>
    <t>п. Каменка (склады, тех./позиция, полигон)</t>
  </si>
  <si>
    <t>ПС Бобочинская ф. 08 АО В 10 кВ от МТЗ</t>
  </si>
  <si>
    <t>Выявлена поврежденная КЛ 10 кВ  "ПС Бобочинская ф. 08 - ТП 10" (резерв, выведена в ремонт), ПС Бобочинская ф. 08 - включен, напряжение подано всем потребителям. Выполнены ОМП, земляные работы, ремонт КЛ, испытания.</t>
  </si>
  <si>
    <t>Выведена в ремонт КЛ 0.4кВ ТП-5230-ГРЩ Столовая ввод.1 каб.А. Произвели ОМП, раскопки ремонт КЛ-0,4кВ ТП-5230 - ГРЩ Столовая ввод 1 каб А приболчен на штатное место включен в работу.</t>
  </si>
  <si>
    <t xml:space="preserve">Мурманская обл., г. Полярный </t>
  </si>
  <si>
    <t>ПС 110 кВ Междуречье (ПС 3) (ССО) Л-121</t>
  </si>
  <si>
    <t>7 шт. ( ТП-13, ТП-2, ТП-45, ТП-60, ТП-52, ТП-38, 2 сш 6 кВ РТП-58)</t>
  </si>
  <si>
    <t>госпиталь, школа, дет.сад, ВНС, поликлиника, 22 жил. дома (3250 чел.), объекты в/ч</t>
  </si>
  <si>
    <t>ГЭС-13 АО Л-120 (ССО) с неуспешным АПВ и успешной работе АВР-35, не проработал АВР-6 в РТП-58</t>
  </si>
  <si>
    <t>КЛ-10 кВ ТП-497 - ТП-486</t>
  </si>
  <si>
    <t>При проведении плановых испытаний пробой КЛ 10кВ ТП-497 - ТП-486</t>
  </si>
  <si>
    <t>Потребители запитаны по резерву. Выполнен ремонт. Потребитель включен по нормальной схеме.</t>
  </si>
  <si>
    <t>Электроснабжение потребителей восстановлено по нормальной схеме 6 кВ. Выполнена проверка цепей АВР в РТП-58. Силами ССО  устранены повреждения в сети ССО, восстановлена нормальная схема электроснабжения сетей 110/35 кВ.</t>
  </si>
  <si>
    <t>КЛ-10кВ РП-436 - ТП-455   выведена в ремонт, абоненты запитаны по резерву. Произвели ОМП. Произвели раскопки в МП ремонт КЛ-10кВ РП-436 - ТП-455 включена в работу.</t>
  </si>
  <si>
    <t xml:space="preserve"> РТП-7/50 (аб.)</t>
  </si>
  <si>
    <t>Объекты КМОЛЗ</t>
  </si>
  <si>
    <t xml:space="preserve">Повреждение в сетях абонента на РТП-7/50. </t>
  </si>
  <si>
    <t>На РТП-7/50 подано питание по нормальной схеме электроснабжения.</t>
  </si>
  <si>
    <t>Ремонт оборудования в сетях абонента персоналом абонента.</t>
  </si>
  <si>
    <t>Респ. Карелия, г.Петрозаводск</t>
  </si>
  <si>
    <t>ПС 35/6 кВ "26" ф. 16 ТП-588</t>
  </si>
  <si>
    <t>ВЛ-0,4 кВ "ТП-588 - ВРУ здание №16"</t>
  </si>
  <si>
    <t>ВРУ-0,4 кВ здание №16, №20, ООО "Недра"</t>
  </si>
  <si>
    <t>тех. объекты войсковой части, ООО Недра</t>
  </si>
  <si>
    <t xml:space="preserve">ТП-588 сгорел ПН, обрыв ВЛ-0,4 кВ </t>
  </si>
  <si>
    <t>Потребитель (Тех.объекты войсковой части) сообщил о повреждении на ВЛ-0,4 кВ от ТП-588  г.Петрозаводск в/г 77 Пряжинское шоссе 10 км. Перешли на эл.снабжение по резервной схеме. выполнен ремонт ВЛ-0,4 кВ "ТП-588 - ВРУ здание №16", линия введена в работу</t>
  </si>
  <si>
    <r>
      <rPr>
        <b/>
        <sz val="8"/>
        <rFont val="Tahoma"/>
        <family val="2"/>
        <charset val="204"/>
      </rPr>
      <t xml:space="preserve">26.11.22 09:50 </t>
    </r>
    <r>
      <rPr>
        <b/>
        <sz val="8"/>
        <color rgb="FFFF0000"/>
        <rFont val="Tahoma"/>
        <family val="2"/>
        <charset val="204"/>
      </rPr>
      <t xml:space="preserve">
от ДЭС</t>
    </r>
  </si>
  <si>
    <t>Ленинградская область  п. Хвойный</t>
  </si>
  <si>
    <t>ПС 110/10/6 кВ "116" "Истинка" ф. 5</t>
  </si>
  <si>
    <t>КЛ-6 кВ ТП-510 -ТП-513</t>
  </si>
  <si>
    <t xml:space="preserve"> ТП-514, ТП-515, ТП-516, ТП-517</t>
  </si>
  <si>
    <t>В-г 201  склады,  КНС, насосная</t>
  </si>
  <si>
    <t>ТП-514</t>
  </si>
  <si>
    <t>котельная</t>
  </si>
  <si>
    <t>ТП-509</t>
  </si>
  <si>
    <t xml:space="preserve">4  жилых дома, детский сад, арт.скважина  </t>
  </si>
  <si>
    <t>ТП-511</t>
  </si>
  <si>
    <t xml:space="preserve">8 жилых домов, школа, ГРП  </t>
  </si>
  <si>
    <t>ТП-510,  ТП-512</t>
  </si>
  <si>
    <t>6 жилых домов</t>
  </si>
  <si>
    <t>ТП-513</t>
  </si>
  <si>
    <t xml:space="preserve"> 3 казармы, мед.часть, штаб, КПП, столовая</t>
  </si>
  <si>
    <r>
      <t xml:space="preserve">01.12.22 18:14
</t>
    </r>
    <r>
      <rPr>
        <b/>
        <sz val="8"/>
        <color rgb="FFFF0000"/>
        <rFont val="Tahoma"/>
        <family val="2"/>
        <charset val="204"/>
      </rPr>
      <t>от ДЭС</t>
    </r>
  </si>
  <si>
    <t>ПС-Борницы (ССО) фид.16 ВЛ 10кВ на ЛР № 1 обнаружен нагрев контактного соединения подвижного ножа ЛР и шлейфа Фа, в связи с возросшей нагрузкой в зимний период.</t>
  </si>
  <si>
    <t>Персоналом АО Оборонэнерго                              ЛР № 1 выведен в ремонт.                                 ТП-5 запитана от РИСЭ, ТП-3 запитана от ф.16 ПС 16 Борницы,                                              ТП-2 запитана от ф.9 ПС Пламя.               Выполнен замена шлейфа, потребитель запитан по нормальной  схеме.</t>
  </si>
  <si>
    <t>Мурманская обл., Полярнозоринский округ, п. Африканда</t>
  </si>
  <si>
    <t>ПС 110/10 кВ "61" (ССО) ф. 1</t>
  </si>
  <si>
    <t>КЛ 10 кВ КЛ-10 "ТП-4 - ТП-7", КЛ 10 кВ КЛ-11 "ТП-3 - ТП-4"</t>
  </si>
  <si>
    <t>1 шт. (ТП-3)</t>
  </si>
  <si>
    <t xml:space="preserve"> ВНС, КНС</t>
  </si>
  <si>
    <t xml:space="preserve">ПС-61 АО В-10 ф. 1 от МТЗ - повреждены КЛ 10 кВ КЛ-10, КЛ-11 </t>
  </si>
  <si>
    <t>1 шт. (ТП-15); (ТП-4, ТП-7, ТП-8, ТП-9, ТП-2 - транзитные, потребители отсутствуют)</t>
  </si>
  <si>
    <t xml:space="preserve"> ВНС</t>
  </si>
  <si>
    <t>Ленинградская область, Приозерский р-н, п. Владимировка</t>
  </si>
  <si>
    <t>ПС 35/10 кВ "511" ф. 04, ТП-772</t>
  </si>
  <si>
    <t>ВЛ-0,4 кВ "ТП-772 - жилые дома"</t>
  </si>
  <si>
    <t>ВРУ-0,4 кВ жилой дом (4 шт)</t>
  </si>
  <si>
    <t xml:space="preserve">жилые дома п. Владимировка ул. Верхняя 12, 24, 10, 10А </t>
  </si>
  <si>
    <t>ТП-772 РУ-0,4 кВ АВ-0,4 кВ "линия 1 жил.дома" - АО, превышение нагрузки в сети Аб.</t>
  </si>
  <si>
    <t>ТП-772 РУ-0,4 кВ АВ-0,4 кВ "линия 1 жил.дома" - АО, выполнено успешное повторное включение, в результате замеров зафиксировано превышение номинальных токов.</t>
  </si>
  <si>
    <t xml:space="preserve">Музерский район, п. Ругозеро </t>
  </si>
  <si>
    <t>ПС 35/10 кВ "9" ф. 10, ТП-10</t>
  </si>
  <si>
    <t>ВЛ-0,4 кВ "ТП-10 - ВРУ зданий в/г"</t>
  </si>
  <si>
    <r>
      <t xml:space="preserve">03.12.2022  1:26
</t>
    </r>
    <r>
      <rPr>
        <b/>
        <sz val="8"/>
        <color rgb="FFFF0000"/>
        <rFont val="Tahoma"/>
        <family val="2"/>
        <charset val="204"/>
      </rPr>
      <t xml:space="preserve">от ДЭС </t>
    </r>
  </si>
  <si>
    <t>п. Ругозеро в/г Тех. объекты войсковой части, штаб, столовая, казарма, котельная</t>
  </si>
  <si>
    <t>ТП-10 - АО от МТЗ АВ-0,4 кВ</t>
  </si>
  <si>
    <t>Потребитель сообщил об отсутствии эл.эн от ВЛ-0,4  кВ временем 1:26, перешёл на питание от собственного ДЭС. Источник питания:  ПС 9. ф 10 ТП-10 (250 кВА в эксплуатации ССО МРСК "Северо-Запада" Карельский филиал).Диспетчер ССО сообщил об отсутствии сигналов ТУ об отключении, осмотр ЭУ возможен после 8:00. По сообщению персонала в/ч - неисправность в сети абонента. Повреждение устранено, потребители запитаны по нормальной схеме.</t>
  </si>
  <si>
    <t>Ленинградская область п.Мурино</t>
  </si>
  <si>
    <t>КЛ 6кВ ТП-82-ТП-61 выведена в ремонт. Все потребители, кроме ТП-61(Кроншлот) от ДЭС Аб,  включены по нормальной схеме. Произвели ОМП, 01.12.22 произвели монтаж двух муфт в МП (залив). Произвели испытание после ремонта неуспешно. Произвели ОМП, 02.12.22 произвели ремонт  испытание КЛ 6кВ включена в работу.</t>
  </si>
  <si>
    <t>ПС 35/6 кВ "Мстинская"</t>
  </si>
  <si>
    <t>КЛ 6 кВ ТП-2 - ТП-"Оборона"</t>
  </si>
  <si>
    <t xml:space="preserve">1 шт. ТП (ТП-"Оборона") (Аб) </t>
  </si>
  <si>
    <t xml:space="preserve">В ТП 2 сгорели ПК-6 кВ 3 шт. </t>
  </si>
  <si>
    <t>КЛ 6 кВ оп. № 14.19.2 - ТП 9024</t>
  </si>
  <si>
    <t>ТП 9024, ТП 9029, 9051 (Аб)</t>
  </si>
  <si>
    <r>
      <t xml:space="preserve">05.12.22 14:15
</t>
    </r>
    <r>
      <rPr>
        <b/>
        <sz val="8"/>
        <color rgb="FFFF0000"/>
        <rFont val="Tahoma"/>
        <family val="2"/>
        <charset val="204"/>
      </rPr>
      <t>от ДЭС</t>
    </r>
  </si>
  <si>
    <t>Промзона, склады ул. Лесная</t>
  </si>
  <si>
    <t>Неполнофазный режим на ТП 9024, 9029, 9051.</t>
  </si>
  <si>
    <t>Осмотр, ОМП, земляные работы, ремонт, ВВ испытания КЛ 6 кВ оп. № 14.19.2 - ТП 9024</t>
  </si>
  <si>
    <t>ф. 50-10, ТП 9029 (Аб)</t>
  </si>
  <si>
    <t>16 шт. (ТП-9021, 9022, 9023, 9024, 9025, 9026, 9027, 9028, 2302, 2350, 911, РП-12, ТП-4, 5, (ТП 8340, 463 ССО))</t>
  </si>
  <si>
    <t>ж.д ул. Оборонная д. 36,45,47, 51, 53, ,  ВНС, д. Новая, штаб ГУ МЧС ЛО, промышленные объекты (склады ул. Лесная, ул. Челябинская)</t>
  </si>
  <si>
    <t>АО от МТЗ В 6 кВ реклоузера, оп. 13. Повреждение на ТП 9029 (Аб)</t>
  </si>
  <si>
    <t>оп.14 отключен ЛР 6 кВ на промзону. Успешное включение В 6 кВ (реклоузера), запитана часть потребителей. На оп.14.19 отключен ЛР 6 кВ в сторону СТП 9029, КТП 9051, включен реклоузер ф. 50-10 успешно. Персонал Абонента осматривает свое оборудование. Выявлено повреждение на ТП 9029 (Аб)</t>
  </si>
  <si>
    <t>СТП 9029, КТП 9051</t>
  </si>
  <si>
    <r>
      <t xml:space="preserve">04.12.22 23:40  
</t>
    </r>
    <r>
      <rPr>
        <b/>
        <sz val="8"/>
        <color rgb="FFFF0000"/>
        <rFont val="Tahoma"/>
        <family val="2"/>
        <charset val="204"/>
      </rPr>
      <t>от  ДЭС</t>
    </r>
  </si>
  <si>
    <t>РЭС "Североморский"    ПУ                              " Североморск-3"</t>
  </si>
  <si>
    <t>Мурманская обл., пгт. Североморск-3</t>
  </si>
  <si>
    <t xml:space="preserve">ПС 35/6 кВ «727» ф. 21 </t>
  </si>
  <si>
    <t>КЛ-6 кВ ТП 373 - ТП 379</t>
  </si>
  <si>
    <t>ТП-379</t>
  </si>
  <si>
    <t>Жил.фонд(1 дом), объекты в/ч</t>
  </si>
  <si>
    <t xml:space="preserve">ПС «727»: а.о. В-6 ф.21 </t>
  </si>
  <si>
    <t xml:space="preserve">Поврежденный кабель выведен в ремонт, Приступили к работам по восстановлению.         Установлено:, 1 соед.муфты, кабель испытан, укрыт и введен в работу по нормальной схеме. </t>
  </si>
  <si>
    <t>120</t>
  </si>
  <si>
    <t>КЛ-6 кВ ТП 373 - ТП 367</t>
  </si>
  <si>
    <t>ТП-373</t>
  </si>
  <si>
    <t>Жил.фонд(6 домов)</t>
  </si>
  <si>
    <t xml:space="preserve">Поврежденный кабель выведен в ремонт,.Приступили к работам по восстановлению.   Установлено: вставка 4м., 2 соед.муфты, кабель испытан, укрыт и введен в работу по нормальной схеме. </t>
  </si>
  <si>
    <t>540</t>
  </si>
  <si>
    <t>АО от МТЗ на ПС-116(ССО) фид.5</t>
  </si>
  <si>
    <t>Для определения повреждения направлена  бригада ПУ Гатчина. КЛ-6 кВ ТП-510 -ТП-513 выведена в ремонт, проведено ОМП. Все потребители включены по нормальной схеме. Произведён ремонт КЛ-6кВ.</t>
  </si>
  <si>
    <r>
      <t xml:space="preserve">29.11.2022  10:05:00         </t>
    </r>
    <r>
      <rPr>
        <b/>
        <sz val="8"/>
        <rFont val="Tahoma"/>
        <family val="2"/>
        <charset val="204"/>
      </rPr>
      <t>от ДЭС аб</t>
    </r>
  </si>
  <si>
    <t>29.11.22 11:00 
от ДЭС</t>
  </si>
  <si>
    <t>05.12.2022  14:50:00 от ТЭП</t>
  </si>
  <si>
    <t>05.12.2022  14:50:00 включен ТЭП-50 1 шт. Произведен осмотр оборудования ТП 2 и КЛ 6 кВ ТП 2 - ТП "Оборона". Выполнен ремонт КЛ  6 кв ТП 2 - ТП "оборона". 08.12.2022 21:10 отключен ТЭП-50 1 шт.</t>
  </si>
  <si>
    <t>Мурманская область,        г.Оленегорск-8                     в/г  "Нефтяник-2</t>
  </si>
  <si>
    <t>ПС 35/10 "22" ф. 12</t>
  </si>
  <si>
    <t>КВЛ-10 ПС-22 Ф-12 до кТП-680</t>
  </si>
  <si>
    <t>кТП- 680</t>
  </si>
  <si>
    <t xml:space="preserve">На ПС 22 а. о. от МТЗ В-10 ф. 12. </t>
  </si>
  <si>
    <t>Поврежденная КВЛ-10 выведена в ремонт. Приступили к работам по восстановлению. Устранен обрыв проводов.</t>
  </si>
  <si>
    <t xml:space="preserve">Ленинградская область, г. Луга  </t>
  </si>
  <si>
    <t>ВЛ-0.4кВ от ТП-790  ф. Полигон</t>
  </si>
  <si>
    <t xml:space="preserve"> охрана на Полигоне.</t>
  </si>
  <si>
    <t>Пропало питание  от ТП-790  фид. Полигон</t>
  </si>
  <si>
    <t>Персонал Оборонэнерго направлен на ТП-790. Произведён осмотр ТП-790 и ВЛ-0,4кВ на  Полигон. На ВЛ-0,4кВ снято дерево  На ТП-790 заменены два сгоревших ПН 250А ф. Полигон включен в работу.</t>
  </si>
  <si>
    <t>ПС 110/35/10 кВ «537» ф. 310</t>
  </si>
  <si>
    <t>КЛ-10 кВ "ТП-227-ТП-252"</t>
  </si>
  <si>
    <t>ТП-227</t>
  </si>
  <si>
    <t>Сертолово-3: тех.объекты войсковой части</t>
  </si>
  <si>
    <t xml:space="preserve">ТП-8371 "КВЛ к ТП-227" - АО от МТЗ. </t>
  </si>
  <si>
    <t>Выявлена поврежденная КЛ-10 кВ "ТП-227 - ТП-252", линия выведена в ремонт. 10:40 напряжение подано на ТП-227 ( тех объекты войсковой части), 11:25 напряжение подано на ТП-252 от РИСЭ-200. Найдено 2 места повреждения КЛ 10 кВ. Выполнен ремонт, фазировка повреждённой КЛ. Восстановлена нормальная схема.</t>
  </si>
  <si>
    <r>
      <t xml:space="preserve">10.12.22 11:25 
</t>
    </r>
    <r>
      <rPr>
        <b/>
        <sz val="8"/>
        <color rgb="FFFF0000"/>
        <rFont val="Tahoma"/>
        <family val="2"/>
        <charset val="204"/>
      </rPr>
      <t>от ДЭС</t>
    </r>
  </si>
  <si>
    <t>Сертолово-3: тех.объекты войсковой части, казарма, котельная, 2 жилых дома</t>
  </si>
  <si>
    <t xml:space="preserve">СПб, Октябрьская наб., д.15 </t>
  </si>
  <si>
    <t>ТЭЦ-5 ф.5-02/42 ТП-13323 (ССО)</t>
  </si>
  <si>
    <t>КЛ аб. 0,4кВ от  ГРЩ</t>
  </si>
  <si>
    <t>стройка</t>
  </si>
  <si>
    <t>Жалоба абонента на неполнофазный режим. При осмотре повреждение в сети абонента</t>
  </si>
  <si>
    <t>Устранено абонентом, включено персоналом "Оборонэнерго"</t>
  </si>
  <si>
    <t xml:space="preserve">Ленинградская область, п.Тойворово </t>
  </si>
  <si>
    <t>в/ч,  техпозиция</t>
  </si>
  <si>
    <t>ПС-Борницы (ССО)АО В фид.16 10кВ, МТЗ</t>
  </si>
  <si>
    <t>Вызван персонал ПУ Гатчина. Техпозиция включена от резерва. При осмотре каб.трассы в 13.20 в 1600 м от ТП-3 обнаружили на снегу следы прогорания КЛ. Приступают к ремонту. КЛ отремонтирована включена в работу</t>
  </si>
  <si>
    <t>г.СПб, Б.Сампсониевский пр. д.63</t>
  </si>
  <si>
    <t>ТП-7819</t>
  </si>
  <si>
    <t xml:space="preserve"> РТП-7825 АО В ф. ТП-7819,  МТЗ</t>
  </si>
  <si>
    <t>Выполнен осмотр оборудования, измерения сопротивления изоляции оборудования. Выполнены переключения в сетях 10 кВ, восстановлено электроснабжение по резервной схеме. КЛ-10, КЛ-11 выведены в ремонт. Выполнен ремонт КЛ-11, установлена кабельная вставка , 2 соединительные муфты. 07.12.22 КЛ-11 введена в работу. Выполнен ремонт КЛ-10, установлена кабельная вставка 3 метра, 2 соединительные муфты, КЛ-10 введена в работу.</t>
  </si>
  <si>
    <t>Республика Карелия,  Сенежcкий р-н,  в/г  п. Кочкома</t>
  </si>
  <si>
    <t>ВЛ-6кВ ф. Л-7-6 Л. ПС-КТП-154</t>
  </si>
  <si>
    <r>
      <t xml:space="preserve"> 12.12.22 08:10 
</t>
    </r>
    <r>
      <rPr>
        <b/>
        <sz val="8"/>
        <color rgb="FFFF0000"/>
        <rFont val="Tahoma"/>
        <family val="2"/>
        <charset val="204"/>
      </rPr>
      <t>от ДЭС</t>
    </r>
  </si>
  <si>
    <t>На ПС отключен вручную В-6 кВ ф. 7-6 из-за режима "Земля",  (Обильный снегопад)</t>
  </si>
  <si>
    <t xml:space="preserve">Потребитель перешел на эл. снабжение от собственной ДЭС. Бригада ПУ Кемь выехала на осмотр ВЛ 6 кВ, ТП-154.) произведён обход ВЛ-6кВ обнаружен обрыв провода в пролете оп.90-91 ф."С" персоналом пу Кемь. персоналом пу Кемь обрыв устранен напряжение подано </t>
  </si>
  <si>
    <t>Ленинградская область, Всеволожский район, п. Морье, п. Осиновец</t>
  </si>
  <si>
    <t>ВЛ-10 кВ  ф.633-04</t>
  </si>
  <si>
    <t>войсковая часть: боевые позиции, казарма. п. Морье,  СНТ "Морье", ж/д станция "Ладожское Озеро"(резерв), водозабор, п. Осиновец (Аб), п. Ладожское Озеро(Аб)</t>
  </si>
  <si>
    <t>ПС 633 ф. 04 - АО от МТЗ, Метеобстановка:  порывистый ветер снег</t>
  </si>
  <si>
    <t>Метеобстановка:  порывистый ветер снег  Повторное включение не успешное, ведется осмотр ВЛ. обход ВЛ в пролете оп.41-42обнаружено дерево ПУ Всеволожск дерево в линии ВЛ снято</t>
  </si>
  <si>
    <t>Лен. область Всеволожский район д.Касимово ПС 607</t>
  </si>
  <si>
    <t>ПС- 607 Касимово 35/6 ф.29</t>
  </si>
  <si>
    <t>ТП-33 РУ0.4кВ кабельная перемычка от оп.1 до ру-0.4кВ</t>
  </si>
  <si>
    <t>абоненты по улице магазинной 5 домов частный сектор</t>
  </si>
  <si>
    <t>Лен. область Всеволожский район д.Касимово жилы дома по улице магазинной 3 5 8 10</t>
  </si>
  <si>
    <t>ТП-33 РУ-0.4кВ Л-2 сгорели 2 ПН на Р-0.4 повреждение кабельной перемычки от ТП до оп. №1</t>
  </si>
  <si>
    <t>Замена КЛ-0.4кВ  демонтаж поврежденной перемычки  установка и подъем на опору вл-0.4кВ новой перемычки Л-2</t>
  </si>
  <si>
    <t>РЭС ЛО-Северный ПУ ВЫБОРГ</t>
  </si>
  <si>
    <t>Лен. область п.Глебычево</t>
  </si>
  <si>
    <t>ПС Прибыловская ф.08 ТП-119</t>
  </si>
  <si>
    <t>ТП-119 РУ-04кВ  Р-0.4кВ на Т</t>
  </si>
  <si>
    <t>котельная освещение</t>
  </si>
  <si>
    <t>в/ч котельная освещение городка</t>
  </si>
  <si>
    <t>Отключено персоналом ПУ Выборг</t>
  </si>
  <si>
    <t>Вызван персонал ПУ Выборг произведен осмотр ру 0.4кв обнаружен сгоревшая шина от ТР до р-0.4кВ и губки рубильника на ТР   заменена шина от ТР до р-0.4кв</t>
  </si>
  <si>
    <t>ТП-2019</t>
  </si>
  <si>
    <r>
      <t xml:space="preserve">13.12.22 01:40
</t>
    </r>
    <r>
      <rPr>
        <b/>
        <sz val="8"/>
        <color rgb="FFFF0000"/>
        <rFont val="Tahoma"/>
        <family val="2"/>
        <charset val="204"/>
      </rPr>
      <t>от ДЭС</t>
    </r>
  </si>
  <si>
    <t>войсковая часть: котельная,  скважина</t>
  </si>
  <si>
    <r>
      <t xml:space="preserve">12.12.22 20:15
</t>
    </r>
    <r>
      <rPr>
        <b/>
        <sz val="8"/>
        <color rgb="FFFF0000"/>
        <rFont val="Tahoma"/>
        <family val="2"/>
        <charset val="204"/>
      </rPr>
      <t>от ДЭС</t>
    </r>
  </si>
  <si>
    <t>ТП-1, ТП-2 (аб)</t>
  </si>
  <si>
    <t>ПС- 607 Касимово 35/6</t>
  </si>
  <si>
    <t>ПС 607 повреждена Кабельная перемычка  на Т-2</t>
  </si>
  <si>
    <t>ОЭК 28, 30,45, 38.3540,05,43 лоэск 2 тп 8394 Ленэнерго, 44, 2412</t>
  </si>
  <si>
    <t>д.Агалатово, д.Касимово, д.Вартемяги</t>
  </si>
  <si>
    <t>Отключено персоналом Ленэнерго ф.29, ф.23</t>
  </si>
  <si>
    <t>Произведена перезапитка потребителей с ф.23 на ф.12, ф29 частично перезапитан по Ф.12</t>
  </si>
  <si>
    <t>Выполнены замеры сопротивления изоляции КЛ 6 кВ, выявлено и выведено в ремонт повреждённое оборудование (КЛ-1 по нормальной схеме стояла под напряжением в качестве резерва питания)Электроснабжение потребителей восстановлено по нормальной схеме 6 кВ. Выполнен ремонт КЛ-1, установлена соединительная муфта, КЛ-1 введена в работу по нормальной схеме.</t>
  </si>
  <si>
    <t>ПС 35/6 кВ "Маяк"  ф.35</t>
  </si>
  <si>
    <t>КЛ-6 кВ РП-3/15-ТП-87</t>
  </si>
  <si>
    <t>Пробой КЛ 6 кВ РП-3/15-ТП-87 при проведении проф. испытаний повышенным напряжением.</t>
  </si>
  <si>
    <t>ПС 35/6 кВ-21  ф.13, ТП-111</t>
  </si>
  <si>
    <t>КЛ-0,4 кВ КК-283-КК-284</t>
  </si>
  <si>
    <t>Пробой КЛ-0,4 кВ КК-283-КК-284 при проведении проф. испытаний повышенным напряжением.</t>
  </si>
  <si>
    <t>Ленинградская область, Всеволожский район, д. Морье</t>
  </si>
  <si>
    <t>Т-1 ТП-2017</t>
  </si>
  <si>
    <t>ТП-2017</t>
  </si>
  <si>
    <r>
      <t xml:space="preserve">13.12.22 19:40 
</t>
    </r>
    <r>
      <rPr>
        <b/>
        <sz val="8"/>
        <color rgb="FFFF0000"/>
        <rFont val="Tahoma"/>
        <family val="2"/>
        <charset val="204"/>
      </rPr>
      <t>от ДЭС</t>
    </r>
  </si>
  <si>
    <t>КПП, жилые дома 6 шт., ж/д станция "Ладожское Озеро"(резерв)</t>
  </si>
  <si>
    <t>КЗ обмотки НН на корпус тр-ра ТП-2017. Сгорели 3 шт. ПК-10</t>
  </si>
  <si>
    <t>Мурманская обл., г. Мончегорск 12; в/г</t>
  </si>
  <si>
    <t>12 шт. (ЦРП, ТП-1, 2, 3,4, 5, 7, 8, 9. 10,18, кТП 5 ).</t>
  </si>
  <si>
    <t>Объекты  в/ч, жил.фонд 12 домов(2000 чел.), 4 котельные.</t>
  </si>
  <si>
    <t>полное погашение ПС 110/10 кВ  «25А»</t>
  </si>
  <si>
    <t>Персоналом  ПУ "Мончегорский" произведено включение резерва  с РП 2 по Л-28.</t>
  </si>
  <si>
    <t>2000</t>
  </si>
  <si>
    <t>КЛ 6кВ выведена в ремонт. Произведены ОМП и ремонт КЛ-6кВ.</t>
  </si>
  <si>
    <t>ТП-3, ТП-2305, ТП-9011, ТП-9012</t>
  </si>
  <si>
    <t>Войсковая часть: боевые позиции, п. Морье, СНТ "Морье"</t>
  </si>
  <si>
    <t>На ТП -1 и ТП-2 (аб) подано напряжение ф.04 пс 633, на тп 2019 установлен РИСЭ-200 - запитаны котельная и скважина. ТП-2 (войсковая часть) запитана от собственной ДЭС 20:15. В 9:55 13.12.22 подано напряжение на участок ВЛ и ТП-2017, 2019, ТП-2303(Аб). В 13:14 подано напряжение на ТП ССО: 7007, 2667, 2395, 2046, 2005, 2303. В ходе осмотра участка ВЛ оп.№ 65.1 - 65.52 обнаружен обрыв проводов в пролетах опор № 65.44 - 65.47 упавшим деревом на провода ВЛ. Выполнен ремонт ВЛ.</t>
  </si>
  <si>
    <t>казармы, автопарк, техпомещения</t>
  </si>
  <si>
    <t>ТП ССО: 7007, 2667, 2395, 2046, 2005, 2303</t>
  </si>
  <si>
    <r>
      <t xml:space="preserve">12.12.22 20:30
</t>
    </r>
    <r>
      <rPr>
        <b/>
        <sz val="8"/>
        <color rgb="FFFF0000"/>
        <rFont val="Tahoma"/>
        <family val="2"/>
        <charset val="204"/>
      </rPr>
      <t>от ДЭС</t>
    </r>
  </si>
  <si>
    <t>водозабор, п. Осиновец (Аб), п. Ладожское Озеро(Аб)</t>
  </si>
  <si>
    <t>ТП-2017, ТП-2303(Аб)</t>
  </si>
  <si>
    <t>ж/д станция "Ладожское Озеро"(резерв),</t>
  </si>
  <si>
    <t>котельная, скважина, д.Грибное</t>
  </si>
  <si>
    <t>КЛ 6кВ выведена в ремонт. Выполнен ремонт. КЛ включена по нормальной схеме</t>
  </si>
  <si>
    <t>Выполнен осмотр ТП, измерение сопротивления изоляции мегомметром силового трансформатора, выявлено повреждение тр-ра. Подключение РИСЭ-200 в 19:40. 14.12.22 выполнены работы по замене тр-ра</t>
  </si>
  <si>
    <t>ВЛ-10кВ ф.43-13</t>
  </si>
  <si>
    <t>Персоналом ПУ "Осиновая роща" выполнен осмотр своего оборудования. Повреждений не выявлено. Персоналом абонента выполнены работы по ремонту ВЛ.</t>
  </si>
  <si>
    <t>КЛ-0,4кВ выведена в ремонт. Произвели ОМП, раскопки, ремонт КЛ-0,4 кВ КК-283-КК-284 включена в работу.</t>
  </si>
  <si>
    <t>Повреждённая КЛ-0,4кВ выведена в ремонт.  Жилой дом запитан по временной схеме. Произвели ОМП, раскопки, ремонт КЛ-0,4кВ от КР №2 ф.  ж/д № 2/42 включена в работу.</t>
  </si>
  <si>
    <t>ПС 35/10 кВ Борницы (ССО) ф.16</t>
  </si>
  <si>
    <t>КЛ-10 кВ ТП-2-ТП-3</t>
  </si>
  <si>
    <t>В ТП-3 коронация концевой муфты КЛ 10кВ ф.ТП-2. КЛ 10кВ ТП-2-ТП-3 выведена в ремонт для ремонта.</t>
  </si>
  <si>
    <t>В ТП-3 произведен ремонт концевой муфты КЛ 10кВ ТП-2-ТП-3. Кабель включен в работу.</t>
  </si>
  <si>
    <t xml:space="preserve">Ленинградская область, Лодейное поле  </t>
  </si>
  <si>
    <t>ПС 31 Лодейнопольская 35/10/6</t>
  </si>
  <si>
    <t>ТП 25,27,26,45,56,54</t>
  </si>
  <si>
    <t>в/ч  Аэродром, склады ГСМ, Лаборатория ГСМ, Парк, Пункт наведения</t>
  </si>
  <si>
    <t>ПС31 Лодейнопольская АО отключение  секции 10кв</t>
  </si>
  <si>
    <t xml:space="preserve">Персоналом смежной организации проводит поиск повреждения и необходимые переключения </t>
  </si>
  <si>
    <t>Ленинградская область, Приозерский район, Бухта Владимировская</t>
  </si>
  <si>
    <t>ПС 35/10 кВ 511 ф.04 ТП-772</t>
  </si>
  <si>
    <t>ВЛ-0,4кВ Л-2, от ТП-772</t>
  </si>
  <si>
    <t xml:space="preserve">Бухта Владимировская, частный сектор, ул. Верхняя </t>
  </si>
  <si>
    <t>отключение  АВ-100 А Л-2 от МТЗ из-за нагрузки в сети 0,4кВ абонента</t>
  </si>
  <si>
    <t>осмотр, повторное успешное включение АВ-100 А  Л-2</t>
  </si>
  <si>
    <t>РП-10 РУ-10 кВ В-10 кВ - откл.,   отсутствует индикация БМРЗ,  Короткое замыкание цепи питания внутри блока релейной защиты IPR-A</t>
  </si>
  <si>
    <t>При осмотре РП-10 РУ-10 кВ яч.12 В-10 кВ " ф.47-212 ОЛ к ТП-8А" -откл. (потребители питались по вводу №2),отсутствует индикация на БМРЗ. Персоналом службы  РЗиА  определено короткое замыкание цепи питания внутри блока релейной защиты IPR-A. КЛ-10 кВ включена под U на ХХ со стороны ТП-8А. 16.12.22 произведена замена БМРЗ.</t>
  </si>
  <si>
    <t xml:space="preserve">Объекты МО, жил.
 фонд-400 чел,
котельные-2,ВНС
</t>
  </si>
  <si>
    <t xml:space="preserve">Определено место повреждения: КЛ-6кВ Л-14 (ТП-3-ТП-12) штатный разрыв, находилась под напряжением. КЛ-6кВ Л-14 выведена в ремонт. Потребители запитаны по штатному. 07.12.2022 15:20 выполнен ремонт КЛ-6кВ Л-14:-монтаж 3-х соединительных муфт.16.12.22 произведено испытание КЛ-6кВ Л-14 повышенным напряжением от постороннего источника:- КЛ-6кВ Л-14 испытание не выдержала. Обнаружено новое место повреждения. Ведутся работы по раскопке места повреждения. </t>
  </si>
  <si>
    <t>Раскопка места повреждения и монтаж соединительной муфты.</t>
  </si>
  <si>
    <t>Ленинградская область, г. Приозерск</t>
  </si>
  <si>
    <t>ПС 110/35/10 кВ "166" ф. 02 ТП-8</t>
  </si>
  <si>
    <t xml:space="preserve">КВЛ-10кВ ф.166-02  </t>
  </si>
  <si>
    <t>г. Приозерск: военный санаторий</t>
  </si>
  <si>
    <t>КЛ-0,4кВ КК-315 -КК-302</t>
  </si>
  <si>
    <t xml:space="preserve"> КЛ-0,4кВ   КК-302 – КК-315 выведена в ремонт обрыв фазы.</t>
  </si>
  <si>
    <t>Выявлено повреждение КЛ-6 кВ "ТП-2075 - ПС 24 ф. 01", КЛ выведена в ремонт,
Напряжение подано всем потребителям по резервной схеме от ф.24-60. Выполнено ОМП, ремонт, проведены ВВ испытания повреждённой КЛ. Восстановлена нормальная схема.</t>
  </si>
  <si>
    <t xml:space="preserve">Мурманская обл., Мончегорский р-он, п. Ревда </t>
  </si>
  <si>
    <t xml:space="preserve">ПС-33 (ССО) </t>
  </si>
  <si>
    <t>ВЛ-35 М-100</t>
  </si>
  <si>
    <t>На ПС-33 вручную отключили В-35 М-100  при поиске "земли".</t>
  </si>
  <si>
    <t>п.Лехтуси РП-10</t>
  </si>
  <si>
    <t>При осмотре обнаружено с КК-302 нет напряжения фазы Б на КК-315. ПН в КК-302 фид. КК-315 целы. КЛ-0,4кВ   КК-302 – КК-315 выведена в ремонт. КЛ 0,4 кВ отремонтирована, включена в работу.</t>
  </si>
  <si>
    <t>ВЛ-35 М-100 выведена в ремонт, потребитель ПС-396 запитан через ВС-35. При осмотре обнаружен обрыв провода в пролете опор 47-48, приступили к восстановлению. Оборванный провод восстановлен, линия введена в работу по нормальной схеме.</t>
  </si>
  <si>
    <t>КЛ-10 кВ  ТП-4а-ТП-12</t>
  </si>
  <si>
    <t>ТП-4а СШ №2,ТП-8а  СШ №2 ,РП-10 СШ №2 ,ТП-12</t>
  </si>
  <si>
    <t xml:space="preserve">Ленинградская область, п.Лебяжье                 </t>
  </si>
  <si>
    <t>ПС-412 "Тяговая" ф.2 (ССО)</t>
  </si>
  <si>
    <t xml:space="preserve">КЛ-10кВ ТП-489 - ТП-498 </t>
  </si>
  <si>
    <t>Технологическое нарушение. В ТП-489 обнаружено повреждение концевой муфты.</t>
  </si>
  <si>
    <t xml:space="preserve"> Потребители переключены по резервной схеме. Выведена в ремонт КЛ-10кВ ТП-489-ТП-498.  КЛ отремонтирована, испытана,  включена по нормальной схеме</t>
  </si>
  <si>
    <t xml:space="preserve">Ленинградская область п. Ильичево </t>
  </si>
  <si>
    <t>ПС 110/35/10 кВ "375" ф.07</t>
  </si>
  <si>
    <t>ВЛ-10 кВ ф. 375-07</t>
  </si>
  <si>
    <t>ТП-12, КТП-13, МТП-"Мегафон"(аб), КТП-2110, МТП-2112</t>
  </si>
  <si>
    <t>дивизион войсковой части п.Ильичево :     котельная, казарма, штаб, тех. Объекты. фермерское хозяйство, СНТ, вышка сотовой связи</t>
  </si>
  <si>
    <t>ПС 375 ф.07 В-10 кВ - отключён вручную</t>
  </si>
  <si>
    <t>Ф.375-07 - отключён вручную персоналом ССО из-за повреждения на ВЛ-10 кВ. Персонал ССО выполнил ремонт</t>
  </si>
  <si>
    <t>ПС 110/35/6 кВ "1" М-44</t>
  </si>
  <si>
    <t>ВЛ 35 кВ М-44</t>
  </si>
  <si>
    <t>Без отключения потребителей, М-44 под напряжением от ПС-1</t>
  </si>
  <si>
    <t>М-44 отключена персоналом РЭС, в процессе поиска однофазного замыкания в сети 35 кВ.</t>
  </si>
  <si>
    <t>Пробой изоляции при плановом испытании КЛ-6кВ ТП-82-ТП-61.</t>
  </si>
  <si>
    <t>М-44 выведена в ремонт. Выполнен осмотр М-44 в пределах ПС-1 и ПС-315. Выполнен осмотр М-44,  обнаружен обрыв провода в пролете опор № 16-17. Выполнен ремонт М-44 (замена провода фазы "В" в пролете опор №16-17), М-44 введена в работу по нормальной схеме.</t>
  </si>
  <si>
    <t>28.12.22 12:20</t>
  </si>
  <si>
    <t>объекты  МО, ввод № 2 на котельную</t>
  </si>
  <si>
    <t>АО от МТЗ В 10 кВ на ПС 47 ф. 47-212 из-за повреждения КЛ 10 кВ Л. ТП 4а - ТП 12</t>
  </si>
  <si>
    <t>Вызваны мастер ПУ Всеволожск лаборатория мастер релейной защиты, осмотр ЭУ, контроль изоляции КЛ 10 кВ, вывод поврежденной КЛ 10 кВ в ремонт, подача напряжения потребителям. 28.12.22. Замена концевой муфты КЛ 10 кВ ф. 47-212 Л. ТП 4а - ТП 12. Собрана нормальная схема.</t>
  </si>
  <si>
    <t>21.04.22 12:40</t>
  </si>
  <si>
    <t>21.04.22 15:10</t>
  </si>
  <si>
    <t>Выявлена поврежденная КЛ-6кВ Л-86 ПС-150/35/6 "50" (ССО)  ф.5-ТП-14. 15:10 в РТП-15 РУ-6 яч.7 вкл. В-6 Л-62, все потребители запитаны по резерву от ф.3 ПС-150/35/6 "50" (ССО)                                                                                           25.04.22 Проведен поиск места повреждения с использованием РД-2000. Предварительно обнаружено место повреждения КЛ. 
28.12.22 14:00  Произведен ремонт и испытание
 повышенным напряжением от постороннего источника
КЛ-6кВ Л-86 ПС-150/35/6"50"(ССО) Ф-5- ТП-14 .     
  КЛ-6 кВ Л-86 ПС-150/35/6"50"(ССО) Ф-5-ТП-14    
  испытание выдержала, введена в работу по штатному.
Восстановлено</t>
  </si>
  <si>
    <t>КЛ-6кВ ТП-82-ТП-61 выведена в ремонт., ТП-61 запитана по резерву. Место повреждения КЛ определено. Выполнен  ремонт, испытания, КЛ включена в работу по нормальной схеме.</t>
  </si>
  <si>
    <t xml:space="preserve">Ленинградская область, Всеволожский район,  п. Лехтуси </t>
  </si>
  <si>
    <t>ПС 110/35/10 кВ "47" ф. 112 РП-10</t>
  </si>
  <si>
    <t>КЛ 10 кВ 
РП 10 - ТП 4А 
ф. 47-112</t>
  </si>
  <si>
    <t>ТП 4А СШ № 1, РП 10 СШ № 1, ТП 8А  СШ № 1, ТП 10А СШ № 1, ТП 12А СШ № 1</t>
  </si>
  <si>
    <t>03.01.23. 16:45</t>
  </si>
  <si>
    <t>в/г д. Лехтуси, котельная</t>
  </si>
  <si>
    <t>РП 10 яч. № 1 "КЛ 10 кВ к ТП 4А" -  АО от МТЗ</t>
  </si>
  <si>
    <t>Потребитель перешёл на питание от ввода № 2. Выявлен поврежденный участок РП 10 - ТП 4А. Напряжение подано в ТП 4А по резерву от ф. 47-212. 03.01.23. ОМП, ремонт КЛ, ВВ испытание, сборка нормальной схемы.</t>
  </si>
  <si>
    <t>ПС 110/35/10 кВ "47" ф. 105</t>
  </si>
  <si>
    <t>КЛ-10 кВ "ПС 47 ф.105 - КТПК ввод 1"</t>
  </si>
  <si>
    <t>КТПК 2х1600 1 СШ</t>
  </si>
  <si>
    <t>ПС 47 ф.105 "КЛ-10 кВ к КТПК ввод 1" - АО от МТЗ</t>
  </si>
  <si>
    <t>Потребитель перешёл на питание от ввода №2. На ПС 47 выполнен ремонт концевой муфты КЛ-10 кВ ф.47-105, линия введена в работу.</t>
  </si>
  <si>
    <t>Котельная №75</t>
  </si>
  <si>
    <t>КЛ-10кВ РТП-7825 - ТП-7819 выведена в ремонт, абоненты запитаны по резерву. Произвели ОМП, раскопки ремонт КЛ-10кВ РТП-7825 - ТП-7819 включена в работу.</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</si>
</sst>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dd/mm/yy\ h:mm;@"/>
    <numFmt numFmtId="165" formatCode="[h]:mm:ss;@"/>
    <numFmt numFmtId="166" formatCode="_-* #,##0.00_р_._-;\-* #,##0.00_р_._-;_-* &quot;-&quot;??_р_._-;_-@_-"/>
    <numFmt numFmtId="167" formatCode="h:mm:ss;@"/>
    <numFmt numFmtId="168" formatCode="h:mm;@"/>
  </numFmts>
  <fonts count="44" x14ac:knownFonts="1">
    <font>
      <sz val="11"/>
      <color theme="1"/>
      <name val="Calibri"/>
      <family val="2"/>
      <charset val="204"/>
      <scheme val="minor"/>
    </font>
    <font>
      <sz val="11"/>
      <color indexed="8"/>
      <name val="Calibri"/>
      <family val="2"/>
      <charset val="204"/>
    </font>
    <font>
      <sz val="10"/>
      <name val="Arial Cyr"/>
      <charset val="204"/>
    </font>
    <font>
      <sz val="11"/>
      <color theme="1"/>
      <name val="Calibri"/>
      <family val="2"/>
      <charset val="204"/>
      <scheme val="minor"/>
    </font>
    <font>
      <b/>
      <sz val="8"/>
      <color theme="1"/>
      <name val="Tahoma"/>
      <family val="2"/>
      <charset val="204"/>
    </font>
    <font>
      <b/>
      <sz val="8"/>
      <name val="Tahoma"/>
      <family val="2"/>
      <charset val="204"/>
    </font>
    <font>
      <b/>
      <sz val="8"/>
      <color indexed="8"/>
      <name val="Tahoma"/>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b/>
      <sz val="11"/>
      <color theme="1"/>
      <name val="Calibri"/>
      <family val="2"/>
      <charset val="204"/>
      <scheme val="minor"/>
    </font>
    <font>
      <b/>
      <sz val="8"/>
      <color rgb="FFFF0000"/>
      <name val="Tahoma"/>
      <family val="2"/>
      <charset val="204"/>
    </font>
    <font>
      <b/>
      <sz val="11"/>
      <color rgb="FFFF0000"/>
      <name val="Calibri"/>
      <family val="2"/>
      <charset val="204"/>
      <scheme val="minor"/>
    </font>
    <font>
      <b/>
      <sz val="8"/>
      <color rgb="FF000000"/>
      <name val="Tahoma"/>
      <family val="2"/>
      <charset val="204"/>
    </font>
    <font>
      <sz val="8"/>
      <color theme="1"/>
      <name val="Calibri"/>
      <family val="2"/>
      <charset val="204"/>
      <scheme val="minor"/>
    </font>
    <font>
      <sz val="11"/>
      <name val="Calibri"/>
      <family val="2"/>
      <charset val="204"/>
      <scheme val="minor"/>
    </font>
    <font>
      <sz val="11"/>
      <color theme="1"/>
      <name val="Times New Roman"/>
      <family val="1"/>
      <charset val="204"/>
    </font>
    <font>
      <sz val="11"/>
      <name val="Times New Roman"/>
      <family val="1"/>
      <charset val="204"/>
    </font>
    <font>
      <b/>
      <sz val="11"/>
      <color theme="1"/>
      <name val="Times New Roman"/>
      <family val="1"/>
      <charset val="204"/>
    </font>
    <font>
      <b/>
      <sz val="11"/>
      <color indexed="8"/>
      <name val="Tahoma"/>
      <family val="2"/>
      <charset val="204"/>
    </font>
    <font>
      <sz val="8"/>
      <color theme="1"/>
      <name val="Tahoma"/>
      <family val="2"/>
      <charset val="204"/>
    </font>
    <font>
      <b/>
      <sz val="11"/>
      <color theme="1"/>
      <name val="Tahoma"/>
      <family val="2"/>
      <charset val="204"/>
    </font>
    <font>
      <b/>
      <sz val="8"/>
      <color indexed="10"/>
      <name val="Tahoma"/>
      <family val="2"/>
      <charset val="204"/>
    </font>
    <font>
      <sz val="8"/>
      <name val="Tahoma"/>
      <family val="2"/>
      <charset val="204"/>
    </font>
    <font>
      <b/>
      <sz val="8"/>
      <color rgb="FF00B0F0"/>
      <name val="Tahoma"/>
      <family val="2"/>
      <charset val="204"/>
    </font>
    <font>
      <b/>
      <sz val="8"/>
      <color rgb="FFC00000"/>
      <name val="Tahoma"/>
      <family val="2"/>
      <charset val="204"/>
    </font>
    <font>
      <sz val="12"/>
      <color theme="1"/>
      <name val="Tahoma"/>
      <family val="2"/>
      <charset val="204"/>
    </font>
    <font>
      <b/>
      <sz val="8"/>
      <color theme="6" tint="-0.249977111117893"/>
      <name val="Tahoma"/>
      <family val="2"/>
      <charset val="204"/>
    </font>
    <font>
      <b/>
      <sz val="8"/>
      <color rgb="FF92D050"/>
      <name val="Tahoma"/>
      <family val="2"/>
      <charset val="204"/>
    </font>
    <font>
      <b/>
      <sz val="9"/>
      <name val="Calibri"/>
      <family val="2"/>
      <charset val="204"/>
      <scheme val="minor"/>
    </font>
    <font>
      <b/>
      <sz val="11"/>
      <name val="Calibri"/>
      <family val="2"/>
      <charset val="204"/>
      <scheme val="minor"/>
    </font>
  </fonts>
  <fills count="47">
    <fill>
      <patternFill patternType="none"/>
    </fill>
    <fill>
      <patternFill patternType="gray125"/>
    </fill>
    <fill>
      <patternFill patternType="solid">
        <fgColor rgb="FFFFFF00"/>
        <bgColor indexed="64"/>
      </patternFill>
    </fill>
    <fill>
      <patternFill patternType="solid">
        <fgColor theme="3"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7" tint="0.59999389629810485"/>
        <bgColor indexed="64"/>
      </patternFill>
    </fill>
    <fill>
      <patternFill patternType="solid">
        <fgColor theme="8" tint="0.79998168889431442"/>
        <bgColor indexed="64"/>
      </patternFill>
    </fill>
    <fill>
      <patternFill patternType="solid">
        <fgColor rgb="FFFFC000"/>
        <bgColor indexed="64"/>
      </patternFill>
    </fill>
    <fill>
      <patternFill patternType="solid">
        <fgColor theme="6" tint="0.79998168889431442"/>
        <bgColor indexed="64"/>
      </patternFill>
    </fill>
    <fill>
      <patternFill patternType="solid">
        <fgColor rgb="FF00B050"/>
        <bgColor indexed="64"/>
      </patternFill>
    </fill>
    <fill>
      <patternFill patternType="solid">
        <fgColor theme="5" tint="0.59999389629810485"/>
        <bgColor indexed="64"/>
      </patternFill>
    </fill>
    <fill>
      <patternFill patternType="solid">
        <fgColor theme="7" tint="0.39997558519241921"/>
        <bgColor indexed="64"/>
      </patternFill>
    </fill>
    <fill>
      <patternFill patternType="solid">
        <fgColor theme="3" tint="0.39997558519241921"/>
        <bgColor indexed="64"/>
      </patternFill>
    </fill>
    <fill>
      <patternFill patternType="solid">
        <fgColor theme="9" tint="0.79998168889431442"/>
        <bgColor indexed="64"/>
      </patternFill>
    </fill>
    <fill>
      <patternFill patternType="solid">
        <fgColor theme="6" tint="0.39997558519241921"/>
        <bgColor indexed="64"/>
      </patternFill>
    </fill>
    <fill>
      <patternFill patternType="solid">
        <fgColor theme="5"/>
        <bgColor indexed="64"/>
      </patternFill>
    </fill>
    <fill>
      <patternFill patternType="solid">
        <fgColor theme="9" tint="-0.249977111117893"/>
        <bgColor indexed="64"/>
      </patternFill>
    </fill>
    <fill>
      <patternFill patternType="solid">
        <fgColor theme="9" tint="-0.499984740745262"/>
        <bgColor indexed="64"/>
      </patternFill>
    </fill>
    <fill>
      <patternFill patternType="solid">
        <fgColor rgb="FF7030A0"/>
        <bgColor indexed="64"/>
      </patternFill>
    </fill>
    <fill>
      <patternFill patternType="solid">
        <fgColor theme="9" tint="0.59999389629810485"/>
        <bgColor indexed="64"/>
      </patternFill>
    </fill>
    <fill>
      <patternFill patternType="solid">
        <fgColor theme="5" tint="0.79998168889431442"/>
        <bgColor indexed="64"/>
      </patternFill>
    </fill>
    <fill>
      <patternFill patternType="solid">
        <fgColor rgb="FFFFFFFF"/>
        <bgColor indexed="64"/>
      </patternFill>
    </fill>
    <fill>
      <patternFill patternType="solid">
        <fgColor rgb="FF92D050"/>
        <bgColor indexed="64"/>
      </patternFill>
    </fill>
    <fill>
      <patternFill patternType="solid">
        <fgColor theme="0"/>
        <bgColor indexed="64"/>
      </patternFill>
    </fill>
    <fill>
      <patternFill patternType="solid">
        <fgColor rgb="FFFFFFFF"/>
        <bgColor rgb="FF000000"/>
      </patternFill>
    </fill>
    <fill>
      <patternFill patternType="solid">
        <fgColor theme="0"/>
        <bgColor rgb="FF000000"/>
      </patternFill>
    </fill>
  </fills>
  <borders count="80">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indexed="64"/>
      </right>
      <top style="thin">
        <color auto="1"/>
      </top>
      <bottom style="thin">
        <color indexed="64"/>
      </bottom>
      <diagonal/>
    </border>
    <border>
      <left style="thin">
        <color auto="1"/>
      </left>
      <right style="thin">
        <color indexed="64"/>
      </right>
      <top style="thin">
        <color auto="1"/>
      </top>
      <bottom style="thin">
        <color indexed="64"/>
      </bottom>
      <diagonal/>
    </border>
    <border>
      <left style="thin">
        <color auto="1"/>
      </left>
      <right style="thin">
        <color indexed="64"/>
      </right>
      <top style="thin">
        <color auto="1"/>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indexed="64"/>
      </right>
      <top style="thin">
        <color auto="1"/>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indexed="64"/>
      </right>
      <top/>
      <bottom style="thin">
        <color auto="1"/>
      </bottom>
      <diagonal/>
    </border>
    <border>
      <left/>
      <right style="thin">
        <color indexed="64"/>
      </right>
      <top style="thin">
        <color auto="1"/>
      </top>
      <bottom style="thin">
        <color indexed="64"/>
      </bottom>
      <diagonal/>
    </border>
    <border>
      <left style="thin">
        <color auto="1"/>
      </left>
      <right/>
      <top style="thin">
        <color auto="1"/>
      </top>
      <bottom style="thin">
        <color indexed="64"/>
      </bottom>
      <diagonal/>
    </border>
    <border>
      <left/>
      <right/>
      <top style="thin">
        <color indexed="64"/>
      </top>
      <bottom style="thin">
        <color indexed="64"/>
      </bottom>
      <diagonal/>
    </border>
    <border>
      <left/>
      <right/>
      <top/>
      <bottom style="medium">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style="medium">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indexed="64"/>
      </right>
      <top/>
      <bottom/>
      <diagonal/>
    </border>
    <border>
      <left/>
      <right style="thin">
        <color indexed="64"/>
      </right>
      <top/>
      <bottom/>
      <diagonal/>
    </border>
    <border>
      <left style="thin">
        <color indexed="64"/>
      </left>
      <right/>
      <top/>
      <bottom style="thin">
        <color indexed="64"/>
      </bottom>
      <diagonal/>
    </border>
    <border>
      <left/>
      <right/>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bottom style="thin">
        <color indexed="64"/>
      </bottom>
      <diagonal/>
    </border>
    <border>
      <left style="thin">
        <color indexed="64"/>
      </left>
      <right/>
      <top style="thin">
        <color indexed="64"/>
      </top>
      <bottom/>
      <diagonal/>
    </border>
  </borders>
  <cellStyleXfs count="9031">
    <xf numFmtId="0" fontId="0" fillId="0" borderId="0"/>
    <xf numFmtId="0" fontId="1" fillId="0" borderId="0"/>
    <xf numFmtId="0" fontId="1" fillId="0" borderId="0"/>
    <xf numFmtId="0" fontId="2" fillId="0" borderId="0"/>
    <xf numFmtId="0" fontId="1" fillId="0" borderId="0"/>
    <xf numFmtId="0" fontId="1" fillId="0" borderId="0"/>
    <xf numFmtId="0" fontId="3" fillId="0" borderId="0"/>
    <xf numFmtId="0" fontId="3" fillId="0" borderId="0"/>
    <xf numFmtId="0" fontId="3" fillId="0" borderId="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0" borderId="0" applyNumberFormat="0" applyBorder="0" applyAlignment="0" applyProtection="0"/>
    <xf numFmtId="0" fontId="1" fillId="13" borderId="0" applyNumberFormat="0" applyBorder="0" applyAlignment="0" applyProtection="0"/>
    <xf numFmtId="0" fontId="7" fillId="14" borderId="0" applyNumberFormat="0" applyBorder="0" applyAlignment="0" applyProtection="0"/>
    <xf numFmtId="0" fontId="7" fillId="11" borderId="0" applyNumberFormat="0" applyBorder="0" applyAlignment="0" applyProtection="0"/>
    <xf numFmtId="0" fontId="7" fillId="12"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7" fillId="21" borderId="0" applyNumberFormat="0" applyBorder="0" applyAlignment="0" applyProtection="0"/>
    <xf numFmtId="0" fontId="8" fillId="9" borderId="3" applyNumberFormat="0" applyAlignment="0" applyProtection="0"/>
    <xf numFmtId="0" fontId="9" fillId="22" borderId="4" applyNumberFormat="0" applyAlignment="0" applyProtection="0"/>
    <xf numFmtId="0" fontId="10" fillId="22" borderId="3" applyNumberFormat="0" applyAlignment="0" applyProtection="0"/>
    <xf numFmtId="0" fontId="11" fillId="0" borderId="5" applyNumberFormat="0" applyFill="0" applyAlignment="0" applyProtection="0"/>
    <xf numFmtId="0" fontId="12" fillId="0" borderId="6" applyNumberFormat="0" applyFill="0" applyAlignment="0" applyProtection="0"/>
    <xf numFmtId="0" fontId="13" fillId="0" borderId="7" applyNumberFormat="0" applyFill="0" applyAlignment="0" applyProtection="0"/>
    <xf numFmtId="0" fontId="13" fillId="0" borderId="0" applyNumberFormat="0" applyFill="0" applyBorder="0" applyAlignment="0" applyProtection="0"/>
    <xf numFmtId="0" fontId="14" fillId="0" borderId="8" applyNumberFormat="0" applyFill="0" applyAlignment="0" applyProtection="0"/>
    <xf numFmtId="0" fontId="15" fillId="23" borderId="9" applyNumberFormat="0" applyAlignment="0" applyProtection="0"/>
    <xf numFmtId="0" fontId="16" fillId="0" borderId="0" applyNumberFormat="0" applyFill="0" applyBorder="0" applyAlignment="0" applyProtection="0"/>
    <xf numFmtId="0" fontId="17" fillId="24" borderId="0" applyNumberFormat="0" applyBorder="0" applyAlignment="0" applyProtection="0"/>
    <xf numFmtId="0" fontId="18" fillId="5" borderId="0" applyNumberFormat="0" applyBorder="0" applyAlignment="0" applyProtection="0"/>
    <xf numFmtId="0" fontId="19" fillId="0" borderId="0" applyNumberFormat="0" applyFill="0" applyBorder="0" applyAlignment="0" applyProtection="0"/>
    <xf numFmtId="0" fontId="1" fillId="25" borderId="10" applyNumberFormat="0" applyFont="0" applyAlignment="0" applyProtection="0"/>
    <xf numFmtId="0" fontId="20" fillId="0" borderId="11" applyNumberFormat="0" applyFill="0" applyAlignment="0" applyProtection="0"/>
    <xf numFmtId="0" fontId="21" fillId="0" borderId="0" applyNumberFormat="0" applyFill="0" applyBorder="0" applyAlignment="0" applyProtection="0"/>
    <xf numFmtId="0" fontId="22" fillId="6" borderId="0" applyNumberFormat="0" applyBorder="0" applyAlignment="0" applyProtection="0"/>
    <xf numFmtId="0" fontId="1" fillId="25" borderId="15" applyNumberFormat="0" applyFont="0" applyAlignment="0" applyProtection="0"/>
    <xf numFmtId="0" fontId="8" fillId="9" borderId="12" applyNumberFormat="0" applyAlignment="0" applyProtection="0"/>
    <xf numFmtId="0" fontId="9" fillId="22" borderId="13" applyNumberFormat="0" applyAlignment="0" applyProtection="0"/>
    <xf numFmtId="0" fontId="10" fillId="22" borderId="12" applyNumberFormat="0" applyAlignment="0" applyProtection="0"/>
    <xf numFmtId="0" fontId="14" fillId="0" borderId="14" applyNumberFormat="0" applyFill="0" applyAlignment="0" applyProtection="0"/>
    <xf numFmtId="0" fontId="8" fillId="9" borderId="19" applyNumberFormat="0" applyAlignment="0" applyProtection="0"/>
    <xf numFmtId="0" fontId="9" fillId="22" borderId="20" applyNumberFormat="0" applyAlignment="0" applyProtection="0"/>
    <xf numFmtId="0" fontId="10" fillId="22" borderId="19" applyNumberFormat="0" applyAlignment="0" applyProtection="0"/>
    <xf numFmtId="0" fontId="14" fillId="0" borderId="21" applyNumberFormat="0" applyFill="0" applyAlignment="0" applyProtection="0"/>
    <xf numFmtId="0" fontId="1" fillId="25" borderId="22" applyNumberFormat="0" applyFont="0" applyAlignment="0" applyProtection="0"/>
    <xf numFmtId="0" fontId="8" fillId="9" borderId="35" applyNumberFormat="0" applyAlignment="0" applyProtection="0"/>
    <xf numFmtId="0" fontId="8" fillId="9" borderId="35" applyNumberFormat="0" applyAlignment="0" applyProtection="0"/>
    <xf numFmtId="0" fontId="14" fillId="0" borderId="37" applyNumberFormat="0" applyFill="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0" fillId="22" borderId="35" applyNumberForma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23" applyNumberFormat="0" applyAlignment="0" applyProtection="0"/>
    <xf numFmtId="0" fontId="9" fillId="22" borderId="24" applyNumberFormat="0" applyAlignment="0" applyProtection="0"/>
    <xf numFmtId="0" fontId="10" fillId="22" borderId="23"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4" fillId="0" borderId="25"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0" fillId="22" borderId="35" applyNumberFormat="0" applyAlignment="0" applyProtection="0"/>
    <xf numFmtId="0" fontId="14" fillId="0" borderId="37" applyNumberFormat="0" applyFill="0" applyAlignment="0" applyProtection="0"/>
    <xf numFmtId="0" fontId="1" fillId="25" borderId="26" applyNumberFormat="0" applyFont="0" applyAlignment="0" applyProtection="0"/>
    <xf numFmtId="0" fontId="9" fillId="22" borderId="36" applyNumberFormat="0" applyAlignment="0" applyProtection="0"/>
    <xf numFmtId="0" fontId="10" fillId="22" borderId="35" applyNumberFormat="0" applyAlignment="0" applyProtection="0"/>
    <xf numFmtId="0" fontId="1" fillId="25" borderId="38" applyNumberFormat="0" applyFont="0" applyAlignment="0" applyProtection="0"/>
    <xf numFmtId="0" fontId="8" fillId="9" borderId="23" applyNumberFormat="0" applyAlignment="0" applyProtection="0"/>
    <xf numFmtId="0" fontId="9" fillId="22" borderId="24" applyNumberFormat="0" applyAlignment="0" applyProtection="0"/>
    <xf numFmtId="0" fontId="10" fillId="22" borderId="23" applyNumberFormat="0" applyAlignment="0" applyProtection="0"/>
    <xf numFmtId="0" fontId="14" fillId="0" borderId="25"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9" fillId="22" borderId="36"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26" applyNumberFormat="0" applyFont="0" applyAlignment="0" applyProtection="0"/>
    <xf numFmtId="0" fontId="1" fillId="25" borderId="26" applyNumberFormat="0" applyFont="0" applyAlignment="0" applyProtection="0"/>
    <xf numFmtId="0" fontId="14" fillId="0" borderId="29" applyNumberFormat="0" applyFill="0" applyAlignment="0" applyProtection="0"/>
    <xf numFmtId="0" fontId="8" fillId="9" borderId="27" applyNumberFormat="0" applyAlignment="0" applyProtection="0"/>
    <xf numFmtId="166" fontId="3" fillId="0" borderId="0" applyFont="0" applyFill="0" applyBorder="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8" fillId="9"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 fillId="25" borderId="30" applyNumberFormat="0" applyFont="0" applyAlignment="0" applyProtection="0"/>
    <xf numFmtId="0" fontId="10" fillId="22"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4" fillId="0" borderId="29" applyNumberFormat="0" applyFill="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10" fillId="22" borderId="27" applyNumberFormat="0" applyAlignment="0" applyProtection="0"/>
    <xf numFmtId="0" fontId="10" fillId="22" borderId="27" applyNumberFormat="0" applyAlignment="0" applyProtection="0"/>
    <xf numFmtId="0" fontId="9" fillId="22" borderId="28" applyNumberFormat="0" applyAlignment="0" applyProtection="0"/>
    <xf numFmtId="0" fontId="9" fillId="22" borderId="28" applyNumberFormat="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14" fillId="0" borderId="29" applyNumberFormat="0" applyFill="0" applyAlignment="0" applyProtection="0"/>
    <xf numFmtId="0" fontId="14" fillId="0" borderId="29" applyNumberFormat="0" applyFill="0" applyAlignment="0" applyProtection="0"/>
    <xf numFmtId="0" fontId="1" fillId="25" borderId="26" applyNumberFormat="0" applyFont="0" applyAlignment="0" applyProtection="0"/>
    <xf numFmtId="0" fontId="10" fillId="22" borderId="27" applyNumberFormat="0" applyAlignment="0" applyProtection="0"/>
    <xf numFmtId="0" fontId="10" fillId="22" borderId="27" applyNumberFormat="0" applyAlignment="0" applyProtection="0"/>
    <xf numFmtId="0" fontId="8" fillId="9" borderId="27" applyNumberFormat="0" applyAlignment="0" applyProtection="0"/>
    <xf numFmtId="0" fontId="1" fillId="25" borderId="26" applyNumberFormat="0" applyFon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26"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26"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26" applyNumberFormat="0" applyFont="0" applyAlignment="0" applyProtection="0"/>
    <xf numFmtId="0" fontId="9" fillId="22" borderId="28" applyNumberFormat="0" applyAlignment="0" applyProtection="0"/>
    <xf numFmtId="0" fontId="8" fillId="9" borderId="27" applyNumberFormat="0" applyAlignment="0" applyProtection="0"/>
    <xf numFmtId="0" fontId="1" fillId="25" borderId="26"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10" fillId="22" borderId="27" applyNumberFormat="0" applyAlignment="0" applyProtection="0"/>
    <xf numFmtId="0" fontId="8" fillId="9" borderId="27" applyNumberFormat="0" applyAlignment="0" applyProtection="0"/>
    <xf numFmtId="0" fontId="8" fillId="9" borderId="27"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26" applyNumberFormat="0" applyFont="0" applyAlignment="0" applyProtection="0"/>
    <xf numFmtId="0" fontId="1" fillId="25" borderId="26"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26"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8" fillId="9"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 fillId="25" borderId="30" applyNumberFormat="0" applyFont="0" applyAlignment="0" applyProtection="0"/>
    <xf numFmtId="0" fontId="10" fillId="22"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4" fillId="0" borderId="29" applyNumberFormat="0" applyFill="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10" fillId="22" borderId="27" applyNumberFormat="0" applyAlignment="0" applyProtection="0"/>
    <xf numFmtId="0" fontId="9" fillId="22" borderId="28" applyNumberFormat="0" applyAlignment="0" applyProtection="0"/>
    <xf numFmtId="0" fontId="9" fillId="22" borderId="28" applyNumberFormat="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4" fillId="0" borderId="29" applyNumberFormat="0" applyFill="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10" fillId="22" borderId="27" applyNumberFormat="0" applyAlignment="0" applyProtection="0"/>
    <xf numFmtId="0" fontId="8" fillId="9" borderId="27" applyNumberFormat="0" applyAlignment="0" applyProtection="0"/>
    <xf numFmtId="0" fontId="1" fillId="25" borderId="30" applyNumberFormat="0" applyFon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4" fillId="0" borderId="29" applyNumberFormat="0" applyFill="0" applyAlignment="0" applyProtection="0"/>
    <xf numFmtId="0" fontId="10" fillId="22" borderId="27" applyNumberFormat="0" applyAlignment="0" applyProtection="0"/>
    <xf numFmtId="0" fontId="10" fillId="22" borderId="27" applyNumberFormat="0" applyAlignment="0" applyProtection="0"/>
    <xf numFmtId="0" fontId="8" fillId="9" borderId="27" applyNumberFormat="0" applyAlignment="0" applyProtection="0"/>
    <xf numFmtId="0" fontId="8" fillId="9" borderId="27"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9" fillId="22" borderId="28" applyNumberFormat="0" applyAlignment="0" applyProtection="0"/>
    <xf numFmtId="0" fontId="10" fillId="22"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4" fillId="0" borderId="29" applyNumberFormat="0" applyFill="0" applyAlignment="0" applyProtection="0"/>
    <xf numFmtId="0" fontId="10" fillId="22" borderId="27" applyNumberFormat="0" applyAlignment="0" applyProtection="0"/>
    <xf numFmtId="0" fontId="10" fillId="22" borderId="27"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0" fillId="22" borderId="27" applyNumberFormat="0" applyAlignment="0" applyProtection="0"/>
    <xf numFmtId="0" fontId="9" fillId="22" borderId="28"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1" fillId="25" borderId="30" applyNumberFormat="0" applyFont="0" applyAlignment="0" applyProtection="0"/>
    <xf numFmtId="0" fontId="8" fillId="9" borderId="27" applyNumberFormat="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10" fillId="22" borderId="27" applyNumberFormat="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1" fillId="25" borderId="30" applyNumberFormat="0" applyFont="0" applyAlignment="0" applyProtection="0"/>
    <xf numFmtId="0" fontId="10" fillId="22" borderId="27" applyNumberFormat="0" applyAlignment="0" applyProtection="0"/>
    <xf numFmtId="0" fontId="14" fillId="0" borderId="29" applyNumberFormat="0" applyFill="0" applyAlignment="0" applyProtection="0"/>
    <xf numFmtId="0" fontId="9" fillId="22" borderId="28" applyNumberFormat="0" applyAlignment="0" applyProtection="0"/>
    <xf numFmtId="0" fontId="14" fillId="0" borderId="29" applyNumberFormat="0" applyFill="0" applyAlignment="0" applyProtection="0"/>
    <xf numFmtId="0" fontId="8" fillId="9" borderId="27" applyNumberFormat="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9" fillId="22" borderId="28" applyNumberFormat="0" applyAlignment="0" applyProtection="0"/>
    <xf numFmtId="0" fontId="1" fillId="25" borderId="30" applyNumberFormat="0" applyFont="0" applyAlignment="0" applyProtection="0"/>
    <xf numFmtId="0" fontId="9" fillId="22" borderId="28" applyNumberFormat="0" applyAlignment="0" applyProtection="0"/>
    <xf numFmtId="0" fontId="14" fillId="0" borderId="29" applyNumberFormat="0" applyFill="0" applyAlignment="0" applyProtection="0"/>
    <xf numFmtId="0" fontId="10" fillId="22" borderId="27" applyNumberFormat="0" applyAlignment="0" applyProtection="0"/>
    <xf numFmtId="0" fontId="14" fillId="0" borderId="29" applyNumberFormat="0" applyFill="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8" fillId="9" borderId="27" applyNumberFormat="0" applyAlignment="0" applyProtection="0"/>
    <xf numFmtId="0" fontId="9" fillId="22" borderId="28" applyNumberFormat="0" applyAlignment="0" applyProtection="0"/>
    <xf numFmtId="0" fontId="9" fillId="22" borderId="28" applyNumberFormat="0" applyAlignment="0" applyProtection="0"/>
    <xf numFmtId="0" fontId="1" fillId="25" borderId="30" applyNumberFormat="0" applyFont="0" applyAlignment="0" applyProtection="0"/>
    <xf numFmtId="0" fontId="10" fillId="22" borderId="27" applyNumberFormat="0" applyAlignment="0" applyProtection="0"/>
    <xf numFmtId="0" fontId="14" fillId="0" borderId="29" applyNumberFormat="0" applyFill="0" applyAlignment="0" applyProtection="0"/>
    <xf numFmtId="0" fontId="10" fillId="22"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10" fillId="22" borderId="27" applyNumberFormat="0" applyAlignment="0" applyProtection="0"/>
    <xf numFmtId="0" fontId="9" fillId="22" borderId="28" applyNumberFormat="0" applyAlignment="0" applyProtection="0"/>
    <xf numFmtId="0" fontId="10" fillId="22" borderId="27" applyNumberFormat="0" applyAlignment="0" applyProtection="0"/>
    <xf numFmtId="0" fontId="9" fillId="22" borderId="28" applyNumberFormat="0" applyAlignment="0" applyProtection="0"/>
    <xf numFmtId="0" fontId="8" fillId="9" borderId="27" applyNumberFormat="0" applyAlignment="0" applyProtection="0"/>
    <xf numFmtId="0" fontId="1" fillId="25" borderId="30" applyNumberFormat="0" applyFont="0" applyAlignment="0" applyProtection="0"/>
    <xf numFmtId="0" fontId="1" fillId="25" borderId="30" applyNumberFormat="0" applyFont="0" applyAlignment="0" applyProtection="0"/>
    <xf numFmtId="0" fontId="14" fillId="0" borderId="29" applyNumberFormat="0" applyFill="0" applyAlignment="0" applyProtection="0"/>
    <xf numFmtId="0" fontId="8" fillId="9" borderId="27" applyNumberFormat="0" applyAlignment="0" applyProtection="0"/>
    <xf numFmtId="0" fontId="14" fillId="0" borderId="29" applyNumberFormat="0" applyFill="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27" applyNumberFormat="0" applyAlignment="0" applyProtection="0"/>
    <xf numFmtId="0" fontId="9" fillId="22" borderId="28" applyNumberFormat="0" applyAlignment="0" applyProtection="0"/>
    <xf numFmtId="0" fontId="10" fillId="22" borderId="27" applyNumberFormat="0" applyAlignment="0" applyProtection="0"/>
    <xf numFmtId="0" fontId="14" fillId="0" borderId="29" applyNumberFormat="0" applyFill="0" applyAlignment="0" applyProtection="0"/>
    <xf numFmtId="0" fontId="1" fillId="25" borderId="30" applyNumberFormat="0" applyFont="0" applyAlignment="0" applyProtection="0"/>
    <xf numFmtId="0" fontId="8" fillId="9" borderId="35" applyNumberFormat="0" applyAlignment="0" applyProtection="0"/>
    <xf numFmtId="0" fontId="14" fillId="0" borderId="37" applyNumberFormat="0" applyFill="0" applyAlignment="0" applyProtection="0"/>
    <xf numFmtId="0" fontId="9" fillId="22" borderId="36"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9" fillId="22" borderId="40"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4" fillId="0" borderId="37"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8" fillId="9"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4" applyNumberFormat="0" applyFont="0" applyAlignment="0" applyProtection="0"/>
    <xf numFmtId="0" fontId="10" fillId="22"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4" fillId="0" borderId="33" applyNumberFormat="0" applyFill="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0" fillId="22" borderId="31" applyNumberFormat="0" applyAlignment="0" applyProtection="0"/>
    <xf numFmtId="0" fontId="10" fillId="22" borderId="31" applyNumberFormat="0" applyAlignment="0" applyProtection="0"/>
    <xf numFmtId="0" fontId="9" fillId="22" borderId="32" applyNumberFormat="0" applyAlignment="0" applyProtection="0"/>
    <xf numFmtId="0" fontId="9" fillId="22" borderId="32" applyNumberFormat="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41"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0" fillId="22" borderId="31" applyNumberFormat="0" applyAlignment="0" applyProtection="0"/>
    <xf numFmtId="0" fontId="8" fillId="9" borderId="31" applyNumberFormat="0" applyAlignment="0" applyProtection="0"/>
    <xf numFmtId="0" fontId="10" fillId="22" borderId="35" applyNumberForma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0" fillId="22" borderId="39" applyNumberForma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8" fillId="9" borderId="39" applyNumberForma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8"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8" fillId="9" borderId="35"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0" fillId="22" borderId="31" applyNumberFormat="0" applyAlignment="0" applyProtection="0"/>
    <xf numFmtId="0" fontId="8" fillId="9" borderId="31" applyNumberFormat="0" applyAlignment="0" applyProtection="0"/>
    <xf numFmtId="0" fontId="8" fillId="9" borderId="31"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37"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9" fillId="22" borderId="36" applyNumberForma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42"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8" fillId="9"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4" applyNumberFormat="0" applyFont="0" applyAlignment="0" applyProtection="0"/>
    <xf numFmtId="0" fontId="10" fillId="22"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4" fillId="0" borderId="33" applyNumberFormat="0" applyFill="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10" fillId="22" borderId="31" applyNumberFormat="0" applyAlignment="0" applyProtection="0"/>
    <xf numFmtId="0" fontId="9" fillId="22" borderId="32" applyNumberFormat="0" applyAlignment="0" applyProtection="0"/>
    <xf numFmtId="0" fontId="9" fillId="22" borderId="32" applyNumberFormat="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4" fillId="0" borderId="33" applyNumberFormat="0" applyFill="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10" fillId="22" borderId="31" applyNumberFormat="0" applyAlignment="0" applyProtection="0"/>
    <xf numFmtId="0" fontId="8" fillId="9" borderId="31" applyNumberFormat="0" applyAlignment="0" applyProtection="0"/>
    <xf numFmtId="0" fontId="1" fillId="25" borderId="34" applyNumberFormat="0" applyFon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0" fillId="22" borderId="31" applyNumberFormat="0" applyAlignment="0" applyProtection="0"/>
    <xf numFmtId="0" fontId="10" fillId="22" borderId="31" applyNumberFormat="0" applyAlignment="0" applyProtection="0"/>
    <xf numFmtId="0" fontId="8" fillId="9" borderId="31" applyNumberFormat="0" applyAlignment="0" applyProtection="0"/>
    <xf numFmtId="0" fontId="8" fillId="9" borderId="31"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9" fillId="22" borderId="32" applyNumberFormat="0" applyAlignment="0" applyProtection="0"/>
    <xf numFmtId="0" fontId="10" fillId="22"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4" fillId="0" borderId="33" applyNumberFormat="0" applyFill="0" applyAlignment="0" applyProtection="0"/>
    <xf numFmtId="0" fontId="10" fillId="22" borderId="31" applyNumberFormat="0" applyAlignment="0" applyProtection="0"/>
    <xf numFmtId="0" fontId="10" fillId="22" borderId="31"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0" fillId="22" borderId="31" applyNumberFormat="0" applyAlignment="0" applyProtection="0"/>
    <xf numFmtId="0" fontId="9" fillId="22" borderId="32"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1" fillId="25" borderId="34" applyNumberFormat="0" applyFont="0" applyAlignment="0" applyProtection="0"/>
    <xf numFmtId="0" fontId="8" fillId="9" borderId="31" applyNumberFormat="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10" fillId="22" borderId="31" applyNumberFormat="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 fillId="25" borderId="34" applyNumberFormat="0" applyFont="0" applyAlignment="0" applyProtection="0"/>
    <xf numFmtId="0" fontId="10" fillId="22" borderId="31" applyNumberFormat="0" applyAlignment="0" applyProtection="0"/>
    <xf numFmtId="0" fontId="14" fillId="0" borderId="33" applyNumberFormat="0" applyFill="0" applyAlignment="0" applyProtection="0"/>
    <xf numFmtId="0" fontId="9" fillId="22" borderId="32" applyNumberFormat="0" applyAlignment="0" applyProtection="0"/>
    <xf numFmtId="0" fontId="14" fillId="0" borderId="33" applyNumberFormat="0" applyFill="0" applyAlignment="0" applyProtection="0"/>
    <xf numFmtId="0" fontId="8" fillId="9" borderId="31" applyNumberFormat="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9" fillId="22" borderId="32" applyNumberFormat="0" applyAlignment="0" applyProtection="0"/>
    <xf numFmtId="0" fontId="1" fillId="25" borderId="34" applyNumberFormat="0" applyFont="0" applyAlignment="0" applyProtection="0"/>
    <xf numFmtId="0" fontId="9" fillId="22" borderId="32" applyNumberFormat="0" applyAlignment="0" applyProtection="0"/>
    <xf numFmtId="0" fontId="14" fillId="0" borderId="33" applyNumberFormat="0" applyFill="0" applyAlignment="0" applyProtection="0"/>
    <xf numFmtId="0" fontId="10" fillId="22" borderId="31" applyNumberFormat="0" applyAlignment="0" applyProtection="0"/>
    <xf numFmtId="0" fontId="14" fillId="0" borderId="33" applyNumberFormat="0" applyFill="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8" fillId="9" borderId="31" applyNumberFormat="0" applyAlignment="0" applyProtection="0"/>
    <xf numFmtId="0" fontId="9" fillId="22" borderId="32" applyNumberFormat="0" applyAlignment="0" applyProtection="0"/>
    <xf numFmtId="0" fontId="9" fillId="22" borderId="32" applyNumberFormat="0" applyAlignment="0" applyProtection="0"/>
    <xf numFmtId="0" fontId="1" fillId="25" borderId="34" applyNumberFormat="0" applyFont="0" applyAlignment="0" applyProtection="0"/>
    <xf numFmtId="0" fontId="10" fillId="22" borderId="31" applyNumberFormat="0" applyAlignment="0" applyProtection="0"/>
    <xf numFmtId="0" fontId="14" fillId="0" borderId="33" applyNumberFormat="0" applyFill="0" applyAlignment="0" applyProtection="0"/>
    <xf numFmtId="0" fontId="10" fillId="22"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0" fillId="22" borderId="31" applyNumberFormat="0" applyAlignment="0" applyProtection="0"/>
    <xf numFmtId="0" fontId="9" fillId="22" borderId="32" applyNumberFormat="0" applyAlignment="0" applyProtection="0"/>
    <xf numFmtId="0" fontId="10" fillId="22" borderId="31" applyNumberFormat="0" applyAlignment="0" applyProtection="0"/>
    <xf numFmtId="0" fontId="9" fillId="22" borderId="32" applyNumberFormat="0" applyAlignment="0" applyProtection="0"/>
    <xf numFmtId="0" fontId="8" fillId="9" borderId="31" applyNumberFormat="0" applyAlignment="0" applyProtection="0"/>
    <xf numFmtId="0" fontId="1" fillId="25" borderId="34" applyNumberFormat="0" applyFont="0" applyAlignment="0" applyProtection="0"/>
    <xf numFmtId="0" fontId="1" fillId="25" borderId="34" applyNumberFormat="0" applyFont="0" applyAlignment="0" applyProtection="0"/>
    <xf numFmtId="0" fontId="14" fillId="0" borderId="33" applyNumberFormat="0" applyFill="0" applyAlignment="0" applyProtection="0"/>
    <xf numFmtId="0" fontId="8" fillId="9" borderId="31" applyNumberFormat="0" applyAlignment="0" applyProtection="0"/>
    <xf numFmtId="0" fontId="14" fillId="0" borderId="33" applyNumberFormat="0" applyFill="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8" fillId="9" borderId="31" applyNumberFormat="0" applyAlignment="0" applyProtection="0"/>
    <xf numFmtId="0" fontId="9" fillId="22" borderId="32" applyNumberFormat="0" applyAlignment="0" applyProtection="0"/>
    <xf numFmtId="0" fontId="10" fillId="22" borderId="31" applyNumberFormat="0" applyAlignment="0" applyProtection="0"/>
    <xf numFmtId="0" fontId="14" fillId="0" borderId="33" applyNumberFormat="0" applyFill="0" applyAlignment="0" applyProtection="0"/>
    <xf numFmtId="0" fontId="1" fillId="25" borderId="34" applyNumberFormat="0" applyFon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8" fillId="9"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4" fillId="0" borderId="37" applyNumberFormat="0" applyFill="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10" fillId="22" borderId="35" applyNumberFormat="0" applyAlignment="0" applyProtection="0"/>
    <xf numFmtId="0" fontId="9" fillId="22" borderId="36" applyNumberFormat="0" applyAlignment="0" applyProtection="0"/>
    <xf numFmtId="0" fontId="9" fillId="22" borderId="36" applyNumberForma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4" fillId="0" borderId="37" applyNumberFormat="0" applyFill="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10" fillId="22" borderId="35" applyNumberFormat="0" applyAlignment="0" applyProtection="0"/>
    <xf numFmtId="0" fontId="8" fillId="9" borderId="35" applyNumberForma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10" fillId="22" borderId="35" applyNumberFormat="0" applyAlignment="0" applyProtection="0"/>
    <xf numFmtId="0" fontId="8" fillId="9" borderId="35" applyNumberFormat="0" applyAlignment="0" applyProtection="0"/>
    <xf numFmtId="0" fontId="8" fillId="9" borderId="35"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8" fillId="9"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4" fillId="0" borderId="37" applyNumberFormat="0" applyFill="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10" fillId="22" borderId="35" applyNumberFormat="0" applyAlignment="0" applyProtection="0"/>
    <xf numFmtId="0" fontId="9" fillId="22" borderId="36" applyNumberFormat="0" applyAlignment="0" applyProtection="0"/>
    <xf numFmtId="0" fontId="9" fillId="22" borderId="36" applyNumberForma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4" fillId="0" borderId="37" applyNumberFormat="0" applyFill="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10" fillId="22" borderId="35" applyNumberFormat="0" applyAlignment="0" applyProtection="0"/>
    <xf numFmtId="0" fontId="8" fillId="9" borderId="35" applyNumberForma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0" fillId="22" borderId="35" applyNumberFormat="0" applyAlignment="0" applyProtection="0"/>
    <xf numFmtId="0" fontId="10" fillId="22" borderId="35" applyNumberFormat="0" applyAlignment="0" applyProtection="0"/>
    <xf numFmtId="0" fontId="8" fillId="9" borderId="35" applyNumberFormat="0" applyAlignment="0" applyProtection="0"/>
    <xf numFmtId="0" fontId="8" fillId="9" borderId="35"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9" fillId="22" borderId="36" applyNumberFormat="0" applyAlignment="0" applyProtection="0"/>
    <xf numFmtId="0" fontId="10" fillId="22"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4" fillId="0" borderId="37" applyNumberFormat="0" applyFill="0" applyAlignment="0" applyProtection="0"/>
    <xf numFmtId="0" fontId="10" fillId="22" borderId="35" applyNumberFormat="0" applyAlignment="0" applyProtection="0"/>
    <xf numFmtId="0" fontId="10" fillId="22" borderId="35"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0" fillId="22" borderId="35" applyNumberFormat="0" applyAlignment="0" applyProtection="0"/>
    <xf numFmtId="0" fontId="9" fillId="22" borderId="36"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1" fillId="25" borderId="38" applyNumberFormat="0" applyFont="0" applyAlignment="0" applyProtection="0"/>
    <xf numFmtId="0" fontId="8" fillId="9" borderId="35" applyNumberFormat="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10" fillId="22" borderId="35" applyNumberFormat="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 fillId="25" borderId="38" applyNumberFormat="0" applyFont="0" applyAlignment="0" applyProtection="0"/>
    <xf numFmtId="0" fontId="10" fillId="22" borderId="35" applyNumberFormat="0" applyAlignment="0" applyProtection="0"/>
    <xf numFmtId="0" fontId="14" fillId="0" borderId="37" applyNumberFormat="0" applyFill="0" applyAlignment="0" applyProtection="0"/>
    <xf numFmtId="0" fontId="9" fillId="22" borderId="36" applyNumberFormat="0" applyAlignment="0" applyProtection="0"/>
    <xf numFmtId="0" fontId="14" fillId="0" borderId="37" applyNumberFormat="0" applyFill="0" applyAlignment="0" applyProtection="0"/>
    <xf numFmtId="0" fontId="8" fillId="9" borderId="35" applyNumberFormat="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9" fillId="22" borderId="36" applyNumberFormat="0" applyAlignment="0" applyProtection="0"/>
    <xf numFmtId="0" fontId="1" fillId="25" borderId="38" applyNumberFormat="0" applyFont="0" applyAlignment="0" applyProtection="0"/>
    <xf numFmtId="0" fontId="9" fillId="22" borderId="36" applyNumberFormat="0" applyAlignment="0" applyProtection="0"/>
    <xf numFmtId="0" fontId="14" fillId="0" borderId="37" applyNumberFormat="0" applyFill="0" applyAlignment="0" applyProtection="0"/>
    <xf numFmtId="0" fontId="10" fillId="22" borderId="35" applyNumberFormat="0" applyAlignment="0" applyProtection="0"/>
    <xf numFmtId="0" fontId="14" fillId="0" borderId="37" applyNumberFormat="0" applyFill="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8" fillId="9" borderId="35" applyNumberFormat="0" applyAlignment="0" applyProtection="0"/>
    <xf numFmtId="0" fontId="9" fillId="22" borderId="36" applyNumberFormat="0" applyAlignment="0" applyProtection="0"/>
    <xf numFmtId="0" fontId="9" fillId="22" borderId="36" applyNumberFormat="0" applyAlignment="0" applyProtection="0"/>
    <xf numFmtId="0" fontId="1" fillId="25" borderId="38" applyNumberFormat="0" applyFont="0" applyAlignment="0" applyProtection="0"/>
    <xf numFmtId="0" fontId="10" fillId="22" borderId="35" applyNumberFormat="0" applyAlignment="0" applyProtection="0"/>
    <xf numFmtId="0" fontId="14" fillId="0" borderId="37" applyNumberFormat="0" applyFill="0" applyAlignment="0" applyProtection="0"/>
    <xf numFmtId="0" fontId="10" fillId="22"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10" fillId="22" borderId="35" applyNumberFormat="0" applyAlignment="0" applyProtection="0"/>
    <xf numFmtId="0" fontId="9" fillId="22" borderId="36" applyNumberFormat="0" applyAlignment="0" applyProtection="0"/>
    <xf numFmtId="0" fontId="10" fillId="22" borderId="35" applyNumberFormat="0" applyAlignment="0" applyProtection="0"/>
    <xf numFmtId="0" fontId="9" fillId="22" borderId="36" applyNumberFormat="0" applyAlignment="0" applyProtection="0"/>
    <xf numFmtId="0" fontId="8" fillId="9" borderId="35" applyNumberFormat="0" applyAlignment="0" applyProtection="0"/>
    <xf numFmtId="0" fontId="1" fillId="25" borderId="38" applyNumberFormat="0" applyFont="0" applyAlignment="0" applyProtection="0"/>
    <xf numFmtId="0" fontId="1" fillId="25" borderId="38" applyNumberFormat="0" applyFont="0" applyAlignment="0" applyProtection="0"/>
    <xf numFmtId="0" fontId="14" fillId="0" borderId="37" applyNumberFormat="0" applyFill="0" applyAlignment="0" applyProtection="0"/>
    <xf numFmtId="0" fontId="8" fillId="9" borderId="35" applyNumberFormat="0" applyAlignment="0" applyProtection="0"/>
    <xf numFmtId="0" fontId="14" fillId="0" borderId="37" applyNumberFormat="0" applyFill="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5" applyNumberFormat="0" applyAlignment="0" applyProtection="0"/>
    <xf numFmtId="0" fontId="9" fillId="22" borderId="36" applyNumberFormat="0" applyAlignment="0" applyProtection="0"/>
    <xf numFmtId="0" fontId="10" fillId="22" borderId="35" applyNumberFormat="0" applyAlignment="0" applyProtection="0"/>
    <xf numFmtId="0" fontId="14" fillId="0" borderId="37" applyNumberFormat="0" applyFill="0" applyAlignment="0" applyProtection="0"/>
    <xf numFmtId="0" fontId="1" fillId="25" borderId="38"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8" fillId="9"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4" fillId="0" borderId="41" applyNumberFormat="0" applyFill="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10" fillId="22" borderId="39" applyNumberFormat="0" applyAlignment="0" applyProtection="0"/>
    <xf numFmtId="0" fontId="9" fillId="22" borderId="40" applyNumberFormat="0" applyAlignment="0" applyProtection="0"/>
    <xf numFmtId="0" fontId="9" fillId="22" borderId="40" applyNumberForma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4" fillId="0" borderId="41" applyNumberFormat="0" applyFill="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10" fillId="22" borderId="39" applyNumberFormat="0" applyAlignment="0" applyProtection="0"/>
    <xf numFmtId="0" fontId="8" fillId="9" borderId="39" applyNumberForma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10" fillId="22" borderId="39" applyNumberFormat="0" applyAlignment="0" applyProtection="0"/>
    <xf numFmtId="0" fontId="8" fillId="9" borderId="39" applyNumberFormat="0" applyAlignment="0" applyProtection="0"/>
    <xf numFmtId="0" fontId="8" fillId="9" borderId="39"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8" fillId="9"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4" fillId="0" borderId="41" applyNumberFormat="0" applyFill="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10" fillId="22" borderId="39" applyNumberFormat="0" applyAlignment="0" applyProtection="0"/>
    <xf numFmtId="0" fontId="9" fillId="22" borderId="40" applyNumberFormat="0" applyAlignment="0" applyProtection="0"/>
    <xf numFmtId="0" fontId="9" fillId="22" borderId="40" applyNumberForma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4" fillId="0" borderId="41" applyNumberFormat="0" applyFill="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10" fillId="22" borderId="39" applyNumberFormat="0" applyAlignment="0" applyProtection="0"/>
    <xf numFmtId="0" fontId="8" fillId="9" borderId="39" applyNumberForma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0" fillId="22" borderId="39" applyNumberFormat="0" applyAlignment="0" applyProtection="0"/>
    <xf numFmtId="0" fontId="10" fillId="22" borderId="39" applyNumberFormat="0" applyAlignment="0" applyProtection="0"/>
    <xf numFmtId="0" fontId="8" fillId="9" borderId="39" applyNumberFormat="0" applyAlignment="0" applyProtection="0"/>
    <xf numFmtId="0" fontId="8" fillId="9" borderId="39"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9" fillId="22" borderId="40" applyNumberFormat="0" applyAlignment="0" applyProtection="0"/>
    <xf numFmtId="0" fontId="10" fillId="22"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4" fillId="0" borderId="41" applyNumberFormat="0" applyFill="0" applyAlignment="0" applyProtection="0"/>
    <xf numFmtId="0" fontId="10" fillId="22" borderId="39" applyNumberFormat="0" applyAlignment="0" applyProtection="0"/>
    <xf numFmtId="0" fontId="10" fillId="22" borderId="39"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0" fillId="22" borderId="39" applyNumberFormat="0" applyAlignment="0" applyProtection="0"/>
    <xf numFmtId="0" fontId="9" fillId="22" borderId="40"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1" fillId="25" borderId="42" applyNumberFormat="0" applyFont="0" applyAlignment="0" applyProtection="0"/>
    <xf numFmtId="0" fontId="8" fillId="9" borderId="39" applyNumberFormat="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10" fillId="22" borderId="39" applyNumberFormat="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1" fillId="25" borderId="42" applyNumberFormat="0" applyFont="0" applyAlignment="0" applyProtection="0"/>
    <xf numFmtId="0" fontId="10" fillId="22" borderId="39" applyNumberFormat="0" applyAlignment="0" applyProtection="0"/>
    <xf numFmtId="0" fontId="14" fillId="0" borderId="41" applyNumberFormat="0" applyFill="0" applyAlignment="0" applyProtection="0"/>
    <xf numFmtId="0" fontId="9" fillId="22" borderId="40" applyNumberFormat="0" applyAlignment="0" applyProtection="0"/>
    <xf numFmtId="0" fontId="14" fillId="0" borderId="41" applyNumberFormat="0" applyFill="0" applyAlignment="0" applyProtection="0"/>
    <xf numFmtId="0" fontId="8" fillId="9" borderId="39" applyNumberFormat="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9" fillId="22" borderId="40" applyNumberFormat="0" applyAlignment="0" applyProtection="0"/>
    <xf numFmtId="0" fontId="1" fillId="25" borderId="42" applyNumberFormat="0" applyFont="0" applyAlignment="0" applyProtection="0"/>
    <xf numFmtId="0" fontId="9" fillId="22" borderId="40" applyNumberFormat="0" applyAlignment="0" applyProtection="0"/>
    <xf numFmtId="0" fontId="14" fillId="0" borderId="41" applyNumberFormat="0" applyFill="0" applyAlignment="0" applyProtection="0"/>
    <xf numFmtId="0" fontId="10" fillId="22" borderId="39" applyNumberFormat="0" applyAlignment="0" applyProtection="0"/>
    <xf numFmtId="0" fontId="14" fillId="0" borderId="41" applyNumberFormat="0" applyFill="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8" fillId="9" borderId="39" applyNumberFormat="0" applyAlignment="0" applyProtection="0"/>
    <xf numFmtId="0" fontId="9" fillId="22" borderId="40" applyNumberFormat="0" applyAlignment="0" applyProtection="0"/>
    <xf numFmtId="0" fontId="9" fillId="22" borderId="40" applyNumberFormat="0" applyAlignment="0" applyProtection="0"/>
    <xf numFmtId="0" fontId="1" fillId="25" borderId="42" applyNumberFormat="0" applyFont="0" applyAlignment="0" applyProtection="0"/>
    <xf numFmtId="0" fontId="10" fillId="22" borderId="39" applyNumberFormat="0" applyAlignment="0" applyProtection="0"/>
    <xf numFmtId="0" fontId="14" fillId="0" borderId="41" applyNumberFormat="0" applyFill="0" applyAlignment="0" applyProtection="0"/>
    <xf numFmtId="0" fontId="10" fillId="22"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10" fillId="22" borderId="39" applyNumberFormat="0" applyAlignment="0" applyProtection="0"/>
    <xf numFmtId="0" fontId="9" fillId="22" borderId="40" applyNumberFormat="0" applyAlignment="0" applyProtection="0"/>
    <xf numFmtId="0" fontId="10" fillId="22" borderId="39" applyNumberFormat="0" applyAlignment="0" applyProtection="0"/>
    <xf numFmtId="0" fontId="9" fillId="22" borderId="40" applyNumberFormat="0" applyAlignment="0" applyProtection="0"/>
    <xf numFmtId="0" fontId="8" fillId="9" borderId="39" applyNumberFormat="0" applyAlignment="0" applyProtection="0"/>
    <xf numFmtId="0" fontId="1" fillId="25" borderId="42" applyNumberFormat="0" applyFont="0" applyAlignment="0" applyProtection="0"/>
    <xf numFmtId="0" fontId="1" fillId="25" borderId="42" applyNumberFormat="0" applyFont="0" applyAlignment="0" applyProtection="0"/>
    <xf numFmtId="0" fontId="14" fillId="0" borderId="41" applyNumberFormat="0" applyFill="0" applyAlignment="0" applyProtection="0"/>
    <xf numFmtId="0" fontId="8" fillId="9" borderId="39" applyNumberFormat="0" applyAlignment="0" applyProtection="0"/>
    <xf numFmtId="0" fontId="14" fillId="0" borderId="41" applyNumberFormat="0" applyFill="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39" applyNumberFormat="0" applyAlignment="0" applyProtection="0"/>
    <xf numFmtId="0" fontId="9" fillId="22" borderId="40" applyNumberFormat="0" applyAlignment="0" applyProtection="0"/>
    <xf numFmtId="0" fontId="10" fillId="22" borderId="39" applyNumberFormat="0" applyAlignment="0" applyProtection="0"/>
    <xf numFmtId="0" fontId="14" fillId="0" borderId="41" applyNumberFormat="0" applyFill="0" applyAlignment="0" applyProtection="0"/>
    <xf numFmtId="0" fontId="1" fillId="25" borderId="42"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0" fillId="22" borderId="44" applyNumberFormat="0" applyAlignment="0" applyProtection="0"/>
    <xf numFmtId="0" fontId="10" fillId="22" borderId="44" applyNumberFormat="0" applyAlignment="0" applyProtection="0"/>
    <xf numFmtId="0" fontId="10" fillId="22" borderId="44" applyNumberFormat="0" applyAlignment="0" applyProtection="0"/>
    <xf numFmtId="0" fontId="9" fillId="22" borderId="45" applyNumberFormat="0" applyAlignment="0" applyProtection="0"/>
    <xf numFmtId="0" fontId="8" fillId="9" borderId="44" applyNumberFormat="0" applyAlignment="0" applyProtection="0"/>
    <xf numFmtId="0" fontId="10" fillId="22"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1" fillId="25" borderId="47" applyNumberFormat="0" applyFon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1" fillId="25" borderId="47" applyNumberFormat="0" applyFont="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9" fillId="22" borderId="45" applyNumberFormat="0" applyAlignment="0" applyProtection="0"/>
    <xf numFmtId="0" fontId="10" fillId="22" borderId="44" applyNumberFormat="0" applyAlignment="0" applyProtection="0"/>
    <xf numFmtId="0" fontId="10" fillId="22"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4" fillId="0" borderId="46" applyNumberFormat="0" applyFill="0" applyAlignment="0" applyProtection="0"/>
    <xf numFmtId="0" fontId="8" fillId="9" borderId="44" applyNumberFormat="0" applyAlignment="0" applyProtection="0"/>
    <xf numFmtId="0" fontId="8" fillId="9" borderId="44" applyNumberFormat="0" applyAlignment="0" applyProtection="0"/>
    <xf numFmtId="0" fontId="14" fillId="0" borderId="46" applyNumberFormat="0" applyFill="0" applyAlignment="0" applyProtection="0"/>
    <xf numFmtId="0" fontId="8" fillId="9" borderId="44" applyNumberFormat="0" applyAlignment="0" applyProtection="0"/>
    <xf numFmtId="0" fontId="14" fillId="0" borderId="46" applyNumberFormat="0" applyFill="0" applyAlignment="0" applyProtection="0"/>
    <xf numFmtId="0" fontId="9" fillId="22" borderId="45" applyNumberFormat="0" applyAlignment="0" applyProtection="0"/>
    <xf numFmtId="0" fontId="1" fillId="25" borderId="47" applyNumberFormat="0" applyFont="0" applyAlignment="0" applyProtection="0"/>
    <xf numFmtId="0" fontId="9" fillId="22" borderId="45" applyNumberFormat="0" applyAlignment="0" applyProtection="0"/>
    <xf numFmtId="0" fontId="14" fillId="0" borderId="46" applyNumberFormat="0" applyFill="0" applyAlignment="0" applyProtection="0"/>
    <xf numFmtId="0" fontId="10" fillId="22" borderId="44" applyNumberFormat="0" applyAlignment="0" applyProtection="0"/>
    <xf numFmtId="0" fontId="14" fillId="0" borderId="46" applyNumberFormat="0" applyFill="0" applyAlignment="0" applyProtection="0"/>
    <xf numFmtId="0" fontId="1" fillId="25" borderId="47" applyNumberFormat="0" applyFont="0" applyAlignment="0" applyProtection="0"/>
    <xf numFmtId="0" fontId="8" fillId="9" borderId="44" applyNumberFormat="0" applyAlignment="0" applyProtection="0"/>
    <xf numFmtId="0" fontId="9" fillId="22" borderId="45" applyNumberFormat="0" applyAlignment="0" applyProtection="0"/>
    <xf numFmtId="0" fontId="8" fillId="9" borderId="44" applyNumberFormat="0" applyAlignment="0" applyProtection="0"/>
    <xf numFmtId="0" fontId="9" fillId="22" borderId="45" applyNumberFormat="0" applyAlignment="0" applyProtection="0"/>
    <xf numFmtId="0" fontId="9" fillId="22" borderId="45" applyNumberFormat="0" applyAlignment="0" applyProtection="0"/>
    <xf numFmtId="0" fontId="1" fillId="25" borderId="47" applyNumberFormat="0" applyFont="0" applyAlignment="0" applyProtection="0"/>
    <xf numFmtId="0" fontId="10" fillId="22" borderId="44" applyNumberFormat="0" applyAlignment="0" applyProtection="0"/>
    <xf numFmtId="0" fontId="14" fillId="0" borderId="46" applyNumberFormat="0" applyFill="0" applyAlignment="0" applyProtection="0"/>
    <xf numFmtId="0" fontId="10" fillId="22" borderId="44" applyNumberFormat="0" applyAlignment="0" applyProtection="0"/>
    <xf numFmtId="0" fontId="1" fillId="25" borderId="47" applyNumberFormat="0" applyFont="0" applyAlignment="0" applyProtection="0"/>
    <xf numFmtId="0" fontId="14" fillId="0" borderId="46" applyNumberFormat="0" applyFill="0" applyAlignment="0" applyProtection="0"/>
    <xf numFmtId="0" fontId="1" fillId="25" borderId="47" applyNumberFormat="0" applyFont="0" applyAlignment="0" applyProtection="0"/>
  </cellStyleXfs>
  <cellXfs count="1133">
    <xf numFmtId="0" fontId="0" fillId="0" borderId="0" xfId="0"/>
    <xf numFmtId="0" fontId="4" fillId="0" borderId="1" xfId="0" applyFont="1" applyBorder="1" applyAlignment="1">
      <alignment horizontal="center" vertical="center" textRotation="90" wrapText="1"/>
    </xf>
    <xf numFmtId="0" fontId="4" fillId="0" borderId="0" xfId="0" applyFont="1" applyAlignment="1">
      <alignment horizontal="center" vertical="center" wrapText="1"/>
    </xf>
    <xf numFmtId="0" fontId="6" fillId="0" borderId="0" xfId="0" applyFont="1" applyAlignment="1">
      <alignment horizontal="center" vertical="center" wrapText="1"/>
    </xf>
    <xf numFmtId="0" fontId="4" fillId="2" borderId="1" xfId="0" applyFont="1" applyFill="1" applyBorder="1" applyAlignment="1">
      <alignment horizontal="center" vertical="center" wrapText="1"/>
    </xf>
    <xf numFmtId="0" fontId="5" fillId="0" borderId="0" xfId="0" applyFont="1" applyAlignment="1">
      <alignment horizontal="center" vertical="center" wrapText="1"/>
    </xf>
    <xf numFmtId="164" fontId="6" fillId="0" borderId="0" xfId="0" applyNumberFormat="1" applyFont="1" applyAlignment="1">
      <alignment horizontal="center" vertical="center" wrapText="1"/>
    </xf>
    <xf numFmtId="165" fontId="6"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0" fontId="4" fillId="0" borderId="0" xfId="0" applyFont="1" applyFill="1" applyAlignment="1">
      <alignment horizontal="center" vertical="center" wrapText="1"/>
    </xf>
    <xf numFmtId="0" fontId="23" fillId="0" borderId="0" xfId="0" applyFont="1" applyBorder="1" applyAlignment="1">
      <alignment horizontal="center" vertical="center"/>
    </xf>
    <xf numFmtId="0" fontId="6" fillId="28" borderId="1" xfId="0" applyFont="1" applyFill="1" applyBorder="1" applyAlignment="1">
      <alignment horizontal="center" vertical="center" wrapText="1"/>
    </xf>
    <xf numFmtId="0" fontId="6" fillId="26" borderId="1" xfId="0" applyFont="1" applyFill="1" applyBorder="1" applyAlignment="1">
      <alignment horizontal="center" vertical="center" wrapText="1"/>
    </xf>
    <xf numFmtId="0" fontId="4" fillId="30" borderId="0" xfId="0" applyFont="1" applyFill="1" applyAlignment="1">
      <alignment horizontal="center" vertical="center" wrapText="1"/>
    </xf>
    <xf numFmtId="0" fontId="5" fillId="27" borderId="17" xfId="0" applyFont="1" applyFill="1" applyBorder="1" applyAlignment="1">
      <alignment vertical="center" wrapText="1"/>
    </xf>
    <xf numFmtId="0" fontId="4" fillId="31" borderId="17" xfId="0" applyFont="1" applyFill="1" applyBorder="1" applyAlignment="1">
      <alignment horizontal="center" vertical="center" wrapText="1"/>
    </xf>
    <xf numFmtId="0" fontId="4" fillId="32" borderId="17" xfId="0" applyFont="1" applyFill="1" applyBorder="1" applyAlignment="1">
      <alignment horizontal="center" vertical="center" wrapText="1"/>
    </xf>
    <xf numFmtId="0" fontId="4" fillId="33" borderId="1" xfId="0" applyFont="1" applyFill="1" applyBorder="1" applyAlignment="1">
      <alignment horizontal="center" vertical="center" wrapText="1"/>
    </xf>
    <xf numFmtId="0" fontId="5" fillId="3" borderId="16" xfId="0" applyFont="1" applyFill="1" applyBorder="1" applyAlignment="1">
      <alignment horizontal="center" vertical="center" wrapText="1"/>
    </xf>
    <xf numFmtId="0" fontId="6" fillId="34" borderId="17" xfId="0" applyFont="1" applyFill="1" applyBorder="1" applyAlignment="1">
      <alignment horizontal="center" vertical="center" wrapText="1"/>
    </xf>
    <xf numFmtId="0" fontId="6" fillId="29" borderId="17" xfId="0" applyFont="1" applyFill="1" applyBorder="1" applyAlignment="1">
      <alignment vertical="center" wrapText="1"/>
    </xf>
    <xf numFmtId="0" fontId="4" fillId="35" borderId="17" xfId="0" applyFont="1" applyFill="1" applyBorder="1" applyAlignment="1">
      <alignment horizontal="center" vertical="center" wrapText="1"/>
    </xf>
    <xf numFmtId="0" fontId="4" fillId="2" borderId="17" xfId="0" applyFont="1" applyFill="1" applyBorder="1" applyAlignment="1">
      <alignment horizontal="center" vertical="center" wrapText="1"/>
    </xf>
    <xf numFmtId="0" fontId="6" fillId="36" borderId="18" xfId="0" applyFont="1" applyFill="1" applyBorder="1" applyAlignment="1">
      <alignment horizontal="center" vertical="center" wrapText="1"/>
    </xf>
    <xf numFmtId="0" fontId="4" fillId="37" borderId="17" xfId="0" applyFont="1" applyFill="1" applyBorder="1" applyAlignment="1">
      <alignment horizontal="center" vertical="center" wrapText="1"/>
    </xf>
    <xf numFmtId="0" fontId="4" fillId="38" borderId="17" xfId="0" applyFont="1" applyFill="1" applyBorder="1" applyAlignment="1">
      <alignment horizontal="center" vertical="center" wrapText="1"/>
    </xf>
    <xf numFmtId="0" fontId="4" fillId="39" borderId="0" xfId="0" applyFont="1" applyFill="1" applyAlignment="1">
      <alignment horizontal="center" vertical="center" wrapText="1"/>
    </xf>
    <xf numFmtId="0" fontId="4" fillId="0" borderId="0" xfId="0" applyFont="1" applyAlignment="1" applyProtection="1">
      <alignment horizontal="center" vertical="center" wrapText="1"/>
    </xf>
    <xf numFmtId="0" fontId="4" fillId="0" borderId="0" xfId="0" applyFont="1" applyFill="1" applyAlignment="1" applyProtection="1">
      <alignment horizontal="center" vertical="center" wrapText="1"/>
      <protection locked="0"/>
    </xf>
    <xf numFmtId="165" fontId="4" fillId="0" borderId="0" xfId="0" applyNumberFormat="1" applyFont="1" applyBorder="1" applyAlignment="1">
      <alignment horizontal="center" vertical="center" wrapText="1"/>
    </xf>
    <xf numFmtId="165" fontId="4" fillId="0" borderId="1" xfId="0" applyNumberFormat="1" applyFont="1" applyBorder="1" applyAlignment="1">
      <alignment horizontal="center" vertical="center" wrapText="1"/>
    </xf>
    <xf numFmtId="165" fontId="4" fillId="0" borderId="0" xfId="0" applyNumberFormat="1" applyFont="1" applyAlignment="1">
      <alignment horizontal="center" vertical="center" wrapText="1"/>
    </xf>
    <xf numFmtId="0" fontId="6" fillId="40" borderId="1" xfId="0" applyFont="1" applyFill="1" applyBorder="1" applyAlignment="1">
      <alignment horizontal="center" vertical="center" wrapText="1"/>
    </xf>
    <xf numFmtId="0" fontId="6" fillId="41" borderId="1" xfId="0" applyNumberFormat="1" applyFont="1" applyFill="1" applyBorder="1" applyAlignment="1">
      <alignment horizontal="center" vertical="center" wrapText="1"/>
    </xf>
    <xf numFmtId="49" fontId="4" fillId="0" borderId="0" xfId="0" applyNumberFormat="1" applyFont="1" applyFill="1" applyAlignment="1">
      <alignment horizontal="center" vertical="center" wrapText="1"/>
    </xf>
    <xf numFmtId="49" fontId="4" fillId="0" borderId="0" xfId="0" applyNumberFormat="1" applyFont="1" applyAlignment="1">
      <alignment horizontal="center" vertical="center" wrapText="1"/>
    </xf>
    <xf numFmtId="0" fontId="4" fillId="0" borderId="0" xfId="0" applyNumberFormat="1" applyFont="1" applyFill="1" applyAlignment="1">
      <alignment horizontal="center" vertical="center" wrapText="1"/>
    </xf>
    <xf numFmtId="0" fontId="4" fillId="0" borderId="0" xfId="0" applyNumberFormat="1" applyFont="1" applyAlignment="1">
      <alignment horizontal="center" vertical="center" wrapText="1"/>
    </xf>
    <xf numFmtId="0" fontId="4" fillId="0" borderId="1" xfId="0" applyFont="1" applyFill="1" applyBorder="1" applyAlignment="1">
      <alignment horizontal="center" vertical="center" wrapText="1"/>
    </xf>
    <xf numFmtId="0" fontId="4" fillId="42" borderId="0" xfId="0" applyFont="1" applyFill="1" applyAlignment="1">
      <alignment horizontal="center" vertical="center" wrapText="1"/>
    </xf>
    <xf numFmtId="0" fontId="6" fillId="43" borderId="43" xfId="0" applyFont="1" applyFill="1" applyBorder="1" applyAlignment="1">
      <alignment horizontal="center" vertical="center" wrapText="1"/>
    </xf>
    <xf numFmtId="167" fontId="6" fillId="0" borderId="1" xfId="0" applyNumberFormat="1" applyFont="1" applyFill="1" applyBorder="1" applyAlignment="1">
      <alignment horizontal="center" vertical="center" wrapText="1"/>
    </xf>
    <xf numFmtId="0" fontId="0" fillId="0" borderId="1" xfId="0" applyBorder="1"/>
    <xf numFmtId="0" fontId="6" fillId="0" borderId="1" xfId="4" applyFont="1" applyBorder="1" applyAlignment="1">
      <alignment horizontal="center" vertical="center" wrapText="1"/>
    </xf>
    <xf numFmtId="49" fontId="5" fillId="0" borderId="1" xfId="4" applyNumberFormat="1" applyFont="1" applyBorder="1" applyAlignment="1">
      <alignment horizontal="center" vertical="center" wrapText="1"/>
    </xf>
    <xf numFmtId="49" fontId="0" fillId="0" borderId="0" xfId="0" applyNumberFormat="1" applyFill="1"/>
    <xf numFmtId="0" fontId="0" fillId="0" borderId="0" xfId="0" applyBorder="1" applyAlignment="1"/>
    <xf numFmtId="164" fontId="4" fillId="0" borderId="1" xfId="0" applyNumberFormat="1" applyFont="1" applyFill="1" applyBorder="1" applyAlignment="1">
      <alignment horizontal="center" vertical="center" wrapText="1"/>
    </xf>
    <xf numFmtId="0" fontId="0" fillId="0" borderId="0" xfId="0" applyFill="1"/>
    <xf numFmtId="0" fontId="4" fillId="44" borderId="0" xfId="0" applyFont="1" applyFill="1" applyAlignment="1">
      <alignment horizontal="center" vertical="center" wrapText="1"/>
    </xf>
    <xf numFmtId="0" fontId="5" fillId="44" borderId="1" xfId="0" applyNumberFormat="1" applyFont="1" applyFill="1" applyBorder="1" applyAlignment="1">
      <alignment horizontal="center" vertical="center" wrapText="1"/>
    </xf>
    <xf numFmtId="165" fontId="6" fillId="44" borderId="1" xfId="0" applyNumberFormat="1" applyFont="1" applyFill="1" applyBorder="1" applyAlignment="1">
      <alignment horizontal="center" vertical="center" wrapText="1"/>
    </xf>
    <xf numFmtId="165" fontId="4" fillId="0" borderId="1" xfId="0" applyNumberFormat="1" applyFont="1" applyFill="1" applyBorder="1" applyAlignment="1">
      <alignment horizontal="center" vertical="center" wrapText="1"/>
    </xf>
    <xf numFmtId="0" fontId="4" fillId="0" borderId="1" xfId="0" applyNumberFormat="1" applyFont="1" applyFill="1" applyBorder="1" applyAlignment="1">
      <alignment horizontal="center" vertical="center" wrapText="1"/>
    </xf>
    <xf numFmtId="0" fontId="24" fillId="0" borderId="1" xfId="0" applyFont="1" applyFill="1" applyBorder="1" applyAlignment="1">
      <alignment horizontal="center" vertical="center" wrapText="1"/>
    </xf>
    <xf numFmtId="0" fontId="0" fillId="44" borderId="0" xfId="0" applyFill="1"/>
    <xf numFmtId="49" fontId="0" fillId="44" borderId="0" xfId="0" applyNumberFormat="1" applyFill="1"/>
    <xf numFmtId="165" fontId="5" fillId="0" borderId="1" xfId="0" applyNumberFormat="1" applyFont="1" applyFill="1" applyBorder="1" applyAlignment="1">
      <alignment horizontal="center" vertical="center" wrapText="1"/>
    </xf>
    <xf numFmtId="0" fontId="0" fillId="0" borderId="1" xfId="0" applyBorder="1" applyAlignment="1">
      <alignment horizontal="left"/>
    </xf>
    <xf numFmtId="0" fontId="4" fillId="37" borderId="1" xfId="0" applyFont="1" applyFill="1" applyBorder="1" applyAlignment="1">
      <alignment horizontal="center" vertical="center" wrapText="1"/>
    </xf>
    <xf numFmtId="164" fontId="5" fillId="44" borderId="1" xfId="0" applyNumberFormat="1" applyFont="1" applyFill="1" applyBorder="1" applyAlignment="1">
      <alignment horizontal="center" vertical="center" wrapText="1"/>
    </xf>
    <xf numFmtId="0" fontId="4" fillId="0" borderId="0" xfId="0" applyFont="1" applyFill="1"/>
    <xf numFmtId="0" fontId="5" fillId="27" borderId="1" xfId="0" applyFont="1" applyFill="1" applyBorder="1" applyAlignment="1">
      <alignment vertical="center" wrapText="1"/>
    </xf>
    <xf numFmtId="0" fontId="6" fillId="29" borderId="1" xfId="0" applyFont="1" applyFill="1" applyBorder="1" applyAlignment="1">
      <alignment vertical="center" wrapText="1"/>
    </xf>
    <xf numFmtId="0" fontId="4" fillId="38" borderId="1" xfId="0" applyFont="1" applyFill="1" applyBorder="1" applyAlignment="1">
      <alignment horizontal="center" vertical="center" wrapText="1"/>
    </xf>
    <xf numFmtId="0" fontId="4" fillId="35" borderId="1" xfId="0"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23" fillId="0" borderId="1" xfId="0" applyFont="1" applyBorder="1" applyAlignment="1">
      <alignment horizontal="center" vertical="center" wrapText="1"/>
    </xf>
    <xf numFmtId="0" fontId="4" fillId="31" borderId="1" xfId="0" applyFont="1" applyFill="1" applyBorder="1" applyAlignment="1">
      <alignment horizontal="center" vertical="center" wrapText="1"/>
    </xf>
    <xf numFmtId="0" fontId="4" fillId="32" borderId="1" xfId="0" applyFont="1" applyFill="1" applyBorder="1" applyAlignment="1">
      <alignment horizontal="center" vertical="center" wrapText="1"/>
    </xf>
    <xf numFmtId="0" fontId="4" fillId="2" borderId="1" xfId="0" applyFont="1" applyFill="1" applyBorder="1" applyAlignment="1">
      <alignment horizontal="center" vertical="center"/>
    </xf>
    <xf numFmtId="0" fontId="4" fillId="2" borderId="1" xfId="0" applyNumberFormat="1" applyFont="1" applyFill="1" applyBorder="1" applyAlignment="1">
      <alignment horizontal="center" vertical="center"/>
    </xf>
    <xf numFmtId="0" fontId="4" fillId="0" borderId="0" xfId="0" applyFont="1" applyFill="1" applyAlignment="1">
      <alignment horizontal="left" vertical="center"/>
    </xf>
    <xf numFmtId="0" fontId="4" fillId="0" borderId="0" xfId="0" applyFont="1" applyFill="1" applyAlignment="1" applyProtection="1">
      <alignment horizontal="left" vertical="center"/>
      <protection locked="0"/>
    </xf>
    <xf numFmtId="0" fontId="4" fillId="0" borderId="0" xfId="0" applyNumberFormat="1" applyFont="1" applyAlignment="1">
      <alignment horizontal="center" vertical="center"/>
    </xf>
    <xf numFmtId="0" fontId="4" fillId="0" borderId="0" xfId="0" applyFont="1" applyAlignment="1" applyProtection="1">
      <alignment horizontal="center" vertical="center"/>
    </xf>
    <xf numFmtId="49" fontId="4" fillId="0" borderId="0" xfId="0" applyNumberFormat="1" applyFont="1" applyFill="1" applyAlignment="1">
      <alignment horizontal="center" vertical="center"/>
    </xf>
    <xf numFmtId="49" fontId="4" fillId="0" borderId="0" xfId="0" applyNumberFormat="1" applyFont="1" applyAlignment="1">
      <alignment horizontal="center" vertical="center"/>
    </xf>
    <xf numFmtId="0" fontId="4" fillId="0" borderId="0" xfId="0" applyFont="1" applyAlignment="1">
      <alignment horizontal="center" vertical="center"/>
    </xf>
    <xf numFmtId="0" fontId="5" fillId="0" borderId="1" xfId="0" applyFont="1" applyBorder="1" applyAlignment="1">
      <alignment horizontal="center" vertical="center" wrapText="1"/>
    </xf>
    <xf numFmtId="0" fontId="6" fillId="0" borderId="1" xfId="4" applyFont="1" applyFill="1" applyBorder="1" applyAlignment="1">
      <alignment horizontal="center" vertical="center" wrapText="1"/>
    </xf>
    <xf numFmtId="49" fontId="0" fillId="2" borderId="0" xfId="0" applyNumberFormat="1" applyFill="1"/>
    <xf numFmtId="0" fontId="4" fillId="42" borderId="0" xfId="0" applyFont="1" applyFill="1" applyBorder="1" applyAlignment="1">
      <alignment horizontal="center" vertical="center" wrapText="1"/>
    </xf>
    <xf numFmtId="167" fontId="5" fillId="0" borderId="1" xfId="0" applyNumberFormat="1" applyFont="1" applyFill="1" applyBorder="1" applyAlignment="1">
      <alignment horizontal="center" vertical="center" wrapText="1"/>
    </xf>
    <xf numFmtId="0" fontId="4" fillId="0" borderId="0" xfId="0" applyFont="1" applyFill="1" applyBorder="1" applyAlignment="1">
      <alignment horizontal="center" vertical="center" wrapText="1"/>
    </xf>
    <xf numFmtId="0" fontId="6" fillId="0" borderId="43" xfId="0" applyFont="1" applyFill="1" applyBorder="1" applyAlignment="1">
      <alignment horizontal="center" vertical="center" wrapText="1"/>
    </xf>
    <xf numFmtId="0" fontId="27" fillId="0" borderId="0" xfId="0" applyFont="1"/>
    <xf numFmtId="22" fontId="5" fillId="0" borderId="1" xfId="0" applyNumberFormat="1" applyFont="1" applyBorder="1" applyAlignment="1">
      <alignment horizontal="center" vertical="center" wrapText="1"/>
    </xf>
    <xf numFmtId="0" fontId="27" fillId="44" borderId="0" xfId="0" applyFont="1" applyFill="1"/>
    <xf numFmtId="0" fontId="4" fillId="3" borderId="1" xfId="0" applyFont="1" applyFill="1" applyBorder="1" applyAlignment="1">
      <alignment horizontal="center" vertical="center" wrapText="1"/>
    </xf>
    <xf numFmtId="0" fontId="6" fillId="34" borderId="1" xfId="0" applyFont="1" applyFill="1" applyBorder="1" applyAlignment="1">
      <alignment horizontal="center" vertical="center" wrapText="1"/>
    </xf>
    <xf numFmtId="0" fontId="4" fillId="2" borderId="53" xfId="0" applyFont="1" applyFill="1" applyBorder="1" applyAlignment="1">
      <alignment horizontal="center" vertical="center"/>
    </xf>
    <xf numFmtId="0" fontId="0" fillId="0" borderId="60" xfId="0" applyBorder="1" applyAlignment="1">
      <alignment horizontal="center" vertical="center" wrapText="1"/>
    </xf>
    <xf numFmtId="0" fontId="0" fillId="0" borderId="57" xfId="0" applyBorder="1" applyAlignment="1">
      <alignment horizontal="center" vertical="center" wrapText="1"/>
    </xf>
    <xf numFmtId="0" fontId="0" fillId="0" borderId="57" xfId="0" applyBorder="1" applyAlignment="1">
      <alignment vertical="center" wrapText="1"/>
    </xf>
    <xf numFmtId="0" fontId="0" fillId="0" borderId="60" xfId="0" applyBorder="1" applyAlignment="1">
      <alignment vertical="center" wrapText="1"/>
    </xf>
    <xf numFmtId="0" fontId="0" fillId="0" borderId="57" xfId="0" applyBorder="1" applyAlignment="1">
      <alignment horizontal="justify" vertical="center" wrapText="1"/>
    </xf>
    <xf numFmtId="0" fontId="0" fillId="0" borderId="1" xfId="0" applyBorder="1" applyAlignment="1">
      <alignment horizontal="center" vertical="center" wrapText="1"/>
    </xf>
    <xf numFmtId="0" fontId="29" fillId="0" borderId="0" xfId="0" applyFont="1"/>
    <xf numFmtId="49" fontId="29" fillId="0" borderId="1" xfId="0" applyNumberFormat="1" applyFont="1" applyBorder="1" applyAlignment="1">
      <alignment vertical="center"/>
    </xf>
    <xf numFmtId="49" fontId="29" fillId="0" borderId="1" xfId="0" applyNumberFormat="1" applyFont="1" applyBorder="1" applyAlignment="1">
      <alignment horizontal="center"/>
    </xf>
    <xf numFmtId="0" fontId="29" fillId="0" borderId="57" xfId="0" applyFont="1" applyBorder="1" applyAlignment="1">
      <alignment horizontal="center" vertical="center" wrapText="1"/>
    </xf>
    <xf numFmtId="0" fontId="29" fillId="0" borderId="60" xfId="0" applyFont="1" applyBorder="1" applyAlignment="1">
      <alignment horizontal="center" vertical="center" wrapText="1"/>
    </xf>
    <xf numFmtId="0" fontId="29" fillId="0" borderId="52" xfId="0" applyFont="1" applyBorder="1" applyAlignment="1">
      <alignment horizontal="center" vertical="center" wrapText="1"/>
    </xf>
    <xf numFmtId="0" fontId="29" fillId="0" borderId="1" xfId="0" applyFont="1" applyBorder="1" applyAlignment="1">
      <alignment horizontal="center" vertical="center" wrapText="1"/>
    </xf>
    <xf numFmtId="0" fontId="31" fillId="0" borderId="57" xfId="0" applyFont="1" applyBorder="1" applyAlignment="1">
      <alignment horizontal="center" vertical="center" wrapText="1"/>
    </xf>
    <xf numFmtId="0" fontId="29" fillId="0" borderId="60" xfId="0" applyFont="1" applyBorder="1" applyAlignment="1">
      <alignment vertical="center" wrapText="1"/>
    </xf>
    <xf numFmtId="0" fontId="28" fillId="0" borderId="60" xfId="0" applyFont="1" applyBorder="1" applyAlignment="1">
      <alignment horizontal="center" vertical="center" wrapText="1"/>
    </xf>
    <xf numFmtId="0" fontId="0" fillId="0" borderId="1" xfId="0" applyBorder="1" applyAlignment="1">
      <alignment vertical="center" wrapText="1"/>
    </xf>
    <xf numFmtId="0" fontId="28" fillId="0" borderId="1" xfId="0" applyFont="1" applyBorder="1" applyAlignment="1">
      <alignment vertical="center" wrapText="1"/>
    </xf>
    <xf numFmtId="0" fontId="28" fillId="0" borderId="1" xfId="0" applyFont="1" applyBorder="1" applyAlignment="1">
      <alignment horizontal="center" vertical="center" wrapText="1"/>
    </xf>
    <xf numFmtId="164" fontId="0" fillId="0" borderId="57" xfId="0" applyNumberFormat="1" applyBorder="1" applyAlignment="1">
      <alignment horizontal="center" vertical="center" wrapText="1"/>
    </xf>
    <xf numFmtId="0" fontId="0" fillId="0" borderId="62" xfId="0" applyBorder="1" applyAlignment="1">
      <alignment vertical="center" wrapText="1"/>
    </xf>
    <xf numFmtId="0" fontId="23" fillId="0" borderId="54" xfId="0" applyFont="1" applyBorder="1" applyAlignment="1">
      <alignment horizontal="center" vertical="center" wrapText="1"/>
    </xf>
    <xf numFmtId="0" fontId="23" fillId="0" borderId="58" xfId="0" applyFont="1" applyBorder="1" applyAlignment="1">
      <alignment horizontal="center" vertical="center" wrapText="1"/>
    </xf>
    <xf numFmtId="0" fontId="25" fillId="0" borderId="1" xfId="0" applyFont="1" applyFill="1" applyBorder="1" applyAlignment="1">
      <alignment horizontal="center" vertical="center"/>
    </xf>
    <xf numFmtId="0" fontId="5" fillId="0" borderId="1" xfId="0" applyNumberFormat="1" applyFont="1" applyFill="1" applyBorder="1" applyAlignment="1">
      <alignment horizontal="center" vertical="center" wrapText="1"/>
    </xf>
    <xf numFmtId="0" fontId="6" fillId="26" borderId="1" xfId="0" applyFont="1" applyFill="1" applyBorder="1" applyAlignment="1">
      <alignment horizontal="center" vertical="center" wrapText="1"/>
    </xf>
    <xf numFmtId="0" fontId="5" fillId="0" borderId="1" xfId="0" applyFont="1" applyBorder="1" applyAlignment="1">
      <alignment horizontal="center" vertical="top" wrapText="1"/>
    </xf>
    <xf numFmtId="49" fontId="4" fillId="0" borderId="1" xfId="4" applyNumberFormat="1" applyFont="1" applyFill="1" applyBorder="1" applyAlignment="1">
      <alignment horizontal="center" vertical="center" wrapText="1"/>
    </xf>
    <xf numFmtId="0" fontId="26" fillId="0" borderId="1" xfId="0" applyFont="1" applyBorder="1" applyAlignment="1">
      <alignment horizontal="center" vertical="center" wrapText="1"/>
    </xf>
    <xf numFmtId="0" fontId="4" fillId="0" borderId="1" xfId="0" applyFont="1" applyBorder="1" applyAlignment="1">
      <alignment horizontal="center" vertical="top" wrapText="1"/>
    </xf>
    <xf numFmtId="0" fontId="5" fillId="0" borderId="69" xfId="0" applyFont="1" applyFill="1" applyBorder="1" applyAlignment="1">
      <alignment horizontal="center" vertical="center" wrapText="1"/>
    </xf>
    <xf numFmtId="0" fontId="5" fillId="0" borderId="68" xfId="0" applyFont="1" applyFill="1" applyBorder="1" applyAlignment="1">
      <alignment horizontal="center" vertical="center" wrapText="1"/>
    </xf>
    <xf numFmtId="164" fontId="5" fillId="0" borderId="68" xfId="0" applyNumberFormat="1" applyFont="1" applyFill="1" applyBorder="1" applyAlignment="1">
      <alignment horizontal="center" vertical="center" wrapText="1"/>
    </xf>
    <xf numFmtId="164" fontId="24" fillId="0" borderId="68" xfId="0" applyNumberFormat="1" applyFont="1" applyFill="1" applyBorder="1" applyAlignment="1">
      <alignment horizontal="center" vertical="center" wrapText="1"/>
    </xf>
    <xf numFmtId="0" fontId="27" fillId="0" borderId="0" xfId="0" applyFont="1" applyAlignment="1">
      <alignment horizontal="center" vertical="center" wrapText="1"/>
    </xf>
    <xf numFmtId="0" fontId="27" fillId="0" borderId="0" xfId="0" applyFont="1" applyFill="1"/>
    <xf numFmtId="0" fontId="6" fillId="0" borderId="68" xfId="0" applyFont="1" applyFill="1" applyBorder="1" applyAlignment="1">
      <alignment horizontal="center" vertical="center" wrapText="1"/>
    </xf>
    <xf numFmtId="2" fontId="4" fillId="0" borderId="1" xfId="0" applyNumberFormat="1" applyFont="1" applyBorder="1" applyAlignment="1">
      <alignment horizontal="center" vertical="center" wrapText="1"/>
    </xf>
    <xf numFmtId="49" fontId="4" fillId="0" borderId="0" xfId="0" applyNumberFormat="1" applyFont="1" applyFill="1"/>
    <xf numFmtId="49" fontId="4" fillId="0" borderId="0" xfId="0" applyNumberFormat="1" applyFont="1" applyFill="1" applyBorder="1" applyAlignment="1">
      <alignment horizontal="center" vertical="center" wrapText="1"/>
    </xf>
    <xf numFmtId="164" fontId="4" fillId="42" borderId="1" xfId="0" applyNumberFormat="1" applyFont="1" applyFill="1" applyBorder="1" applyAlignment="1">
      <alignment horizontal="center" vertical="center" wrapText="1"/>
    </xf>
    <xf numFmtId="0" fontId="4" fillId="42" borderId="0" xfId="0" applyFont="1" applyFill="1"/>
    <xf numFmtId="167" fontId="6" fillId="44" borderId="1" xfId="0" applyNumberFormat="1" applyFont="1" applyFill="1" applyBorder="1" applyAlignment="1">
      <alignment horizontal="center" vertical="center" wrapText="1"/>
    </xf>
    <xf numFmtId="49" fontId="6" fillId="0" borderId="1" xfId="4" applyNumberFormat="1" applyFont="1" applyFill="1" applyBorder="1" applyAlignment="1">
      <alignment horizontal="center" vertical="center" wrapText="1"/>
    </xf>
    <xf numFmtId="164" fontId="6" fillId="42" borderId="1" xfId="0" applyNumberFormat="1" applyFont="1" applyFill="1" applyBorder="1" applyAlignment="1">
      <alignment horizontal="center" vertical="center"/>
    </xf>
    <xf numFmtId="20" fontId="4" fillId="0" borderId="1" xfId="0" applyNumberFormat="1" applyFont="1" applyBorder="1" applyAlignment="1">
      <alignment horizontal="center" vertical="center" wrapText="1"/>
    </xf>
    <xf numFmtId="164" fontId="24" fillId="42" borderId="1" xfId="0" applyNumberFormat="1" applyFont="1" applyFill="1" applyBorder="1" applyAlignment="1">
      <alignment horizontal="center" vertical="center" wrapText="1"/>
    </xf>
    <xf numFmtId="49" fontId="4" fillId="2" borderId="0" xfId="0" applyNumberFormat="1" applyFont="1" applyFill="1" applyAlignment="1">
      <alignment horizontal="center" vertical="center" wrapText="1"/>
    </xf>
    <xf numFmtId="164" fontId="24" fillId="0" borderId="1" xfId="0" applyNumberFormat="1" applyFont="1" applyFill="1" applyBorder="1" applyAlignment="1">
      <alignment horizontal="center" vertical="center" wrapText="1"/>
    </xf>
    <xf numFmtId="0" fontId="6" fillId="44" borderId="48" xfId="0" applyFont="1" applyFill="1" applyBorder="1" applyAlignment="1">
      <alignment vertical="center" wrapText="1"/>
    </xf>
    <xf numFmtId="0" fontId="6" fillId="44" borderId="48" xfId="0" applyFont="1" applyFill="1" applyBorder="1" applyAlignment="1">
      <alignment horizontal="center" vertical="center"/>
    </xf>
    <xf numFmtId="20" fontId="4" fillId="0" borderId="1" xfId="0" applyNumberFormat="1"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22" fontId="4" fillId="42" borderId="1" xfId="0" applyNumberFormat="1" applyFont="1" applyFill="1" applyBorder="1" applyAlignment="1">
      <alignment horizontal="center" vertical="center" wrapText="1"/>
    </xf>
    <xf numFmtId="0" fontId="4" fillId="42" borderId="1" xfId="0" applyFont="1" applyFill="1" applyBorder="1" applyAlignment="1">
      <alignment horizontal="center" vertical="center" wrapText="1"/>
    </xf>
    <xf numFmtId="0" fontId="33" fillId="42" borderId="0" xfId="0" applyFont="1" applyFill="1"/>
    <xf numFmtId="0" fontId="27" fillId="42" borderId="0" xfId="0" applyFont="1" applyFill="1"/>
    <xf numFmtId="164" fontId="6" fillId="0" borderId="1" xfId="0" applyNumberFormat="1" applyFont="1" applyBorder="1" applyAlignment="1">
      <alignment horizontal="center" vertical="center" wrapText="1"/>
    </xf>
    <xf numFmtId="164" fontId="4" fillId="0" borderId="1" xfId="0" applyNumberFormat="1" applyFont="1" applyBorder="1" applyAlignment="1">
      <alignment horizontal="center" vertical="center" wrapText="1"/>
    </xf>
    <xf numFmtId="164" fontId="6" fillId="0" borderId="1" xfId="0" applyNumberFormat="1" applyFont="1" applyBorder="1" applyAlignment="1">
      <alignment horizontal="center" vertical="center"/>
    </xf>
    <xf numFmtId="167" fontId="6" fillId="0" borderId="1" xfId="0" applyNumberFormat="1" applyFont="1" applyBorder="1" applyAlignment="1">
      <alignment horizontal="center" vertical="center" wrapText="1"/>
    </xf>
    <xf numFmtId="22" fontId="6" fillId="0" borderId="1" xfId="0" applyNumberFormat="1" applyFont="1" applyBorder="1" applyAlignment="1">
      <alignment horizontal="center" vertical="center" wrapText="1"/>
    </xf>
    <xf numFmtId="0" fontId="6" fillId="0" borderId="1" xfId="0" applyFont="1" applyBorder="1" applyAlignment="1">
      <alignment horizontal="center" vertical="center"/>
    </xf>
    <xf numFmtId="165" fontId="6" fillId="42" borderId="1" xfId="0" applyNumberFormat="1" applyFont="1" applyFill="1" applyBorder="1" applyAlignment="1">
      <alignment horizontal="center" vertical="center" wrapText="1"/>
    </xf>
    <xf numFmtId="22" fontId="24" fillId="42" borderId="1" xfId="0" applyNumberFormat="1" applyFont="1" applyFill="1" applyBorder="1" applyAlignment="1">
      <alignment horizontal="center" vertical="center" wrapText="1"/>
    </xf>
    <xf numFmtId="21" fontId="4" fillId="0" borderId="1" xfId="0" applyNumberFormat="1" applyFont="1" applyFill="1" applyBorder="1" applyAlignment="1">
      <alignment horizontal="center" vertical="center" wrapText="1"/>
    </xf>
    <xf numFmtId="22" fontId="24" fillId="0" borderId="1" xfId="0" applyNumberFormat="1" applyFont="1" applyFill="1" applyBorder="1" applyAlignment="1">
      <alignment horizontal="center" vertical="center" wrapText="1"/>
    </xf>
    <xf numFmtId="164" fontId="24" fillId="0" borderId="1" xfId="4" applyNumberFormat="1" applyFont="1" applyFill="1" applyBorder="1" applyAlignment="1">
      <alignment horizontal="center" vertical="center" wrapText="1"/>
    </xf>
    <xf numFmtId="168" fontId="5" fillId="44" borderId="1" xfId="0" applyNumberFormat="1" applyFont="1" applyFill="1" applyBorder="1" applyAlignment="1">
      <alignment horizontal="center" vertical="center" wrapText="1"/>
    </xf>
    <xf numFmtId="49" fontId="5" fillId="0" borderId="1" xfId="4" applyNumberFormat="1" applyFont="1" applyFill="1" applyBorder="1" applyAlignment="1">
      <alignment horizontal="center" vertical="center" wrapText="1"/>
    </xf>
    <xf numFmtId="0" fontId="24" fillId="0" borderId="1" xfId="4" applyFont="1" applyFill="1" applyBorder="1" applyAlignment="1">
      <alignment horizontal="center" vertical="center" wrapText="1"/>
    </xf>
    <xf numFmtId="168" fontId="5" fillId="0" borderId="1" xfId="0" applyNumberFormat="1" applyFont="1" applyFill="1" applyBorder="1" applyAlignment="1">
      <alignment horizontal="center" vertical="center" wrapText="1"/>
    </xf>
    <xf numFmtId="0" fontId="24" fillId="0" borderId="1" xfId="0" applyNumberFormat="1" applyFont="1" applyFill="1" applyBorder="1" applyAlignment="1">
      <alignment horizontal="center" vertical="center" wrapText="1"/>
    </xf>
    <xf numFmtId="20" fontId="4" fillId="44" borderId="1" xfId="0" applyNumberFormat="1" applyFont="1" applyFill="1" applyBorder="1" applyAlignment="1">
      <alignment horizontal="center" vertical="center" wrapText="1"/>
    </xf>
    <xf numFmtId="20" fontId="4" fillId="44" borderId="48" xfId="0" applyNumberFormat="1" applyFont="1" applyFill="1" applyBorder="1" applyAlignment="1">
      <alignment horizontal="center" vertical="center" wrapText="1"/>
    </xf>
    <xf numFmtId="0" fontId="4" fillId="44" borderId="1" xfId="0" applyNumberFormat="1" applyFont="1" applyFill="1" applyBorder="1" applyAlignment="1">
      <alignment horizontal="center" vertical="center" wrapText="1"/>
    </xf>
    <xf numFmtId="21" fontId="4" fillId="44" borderId="1" xfId="0" applyNumberFormat="1" applyFont="1" applyFill="1" applyBorder="1" applyAlignment="1">
      <alignment horizontal="center" vertical="center" wrapText="1"/>
    </xf>
    <xf numFmtId="168" fontId="6" fillId="0" borderId="1" xfId="0" applyNumberFormat="1" applyFont="1" applyFill="1" applyBorder="1" applyAlignment="1">
      <alignment horizontal="center" vertical="center" wrapText="1"/>
    </xf>
    <xf numFmtId="21" fontId="4" fillId="0" borderId="1" xfId="0" applyNumberFormat="1" applyFont="1" applyBorder="1" applyAlignment="1">
      <alignment horizontal="center" vertical="center" wrapText="1"/>
    </xf>
    <xf numFmtId="22" fontId="24" fillId="44" borderId="1" xfId="0" applyNumberFormat="1" applyFont="1" applyFill="1" applyBorder="1" applyAlignment="1">
      <alignment horizontal="center" vertical="center" wrapText="1"/>
    </xf>
    <xf numFmtId="0" fontId="6" fillId="44" borderId="1" xfId="0" applyNumberFormat="1" applyFont="1" applyFill="1" applyBorder="1" applyAlignment="1">
      <alignment horizontal="center" vertical="center" wrapText="1"/>
    </xf>
    <xf numFmtId="165" fontId="6" fillId="0" borderId="1" xfId="0" applyNumberFormat="1" applyFont="1" applyBorder="1" applyAlignment="1">
      <alignment horizontal="center" vertical="center" wrapText="1"/>
    </xf>
    <xf numFmtId="0" fontId="34" fillId="44" borderId="0" xfId="0" applyFont="1" applyFill="1" applyAlignment="1">
      <alignment horizontal="center" vertical="center" wrapText="1"/>
    </xf>
    <xf numFmtId="164" fontId="5" fillId="0" borderId="1" xfId="0" applyNumberFormat="1" applyFont="1" applyBorder="1" applyAlignment="1">
      <alignment horizontal="center" vertical="center" wrapText="1"/>
    </xf>
    <xf numFmtId="0" fontId="34" fillId="0" borderId="0" xfId="0" applyFont="1" applyFill="1" applyAlignment="1">
      <alignment horizontal="center" vertical="center" wrapText="1"/>
    </xf>
    <xf numFmtId="0" fontId="34" fillId="0" borderId="0" xfId="0" applyFont="1" applyBorder="1" applyAlignment="1">
      <alignment horizontal="center" vertical="center" wrapText="1"/>
    </xf>
    <xf numFmtId="49" fontId="6" fillId="44" borderId="1" xfId="0" applyNumberFormat="1" applyFont="1" applyFill="1" applyBorder="1" applyAlignment="1">
      <alignment horizontal="center" vertical="center" wrapText="1"/>
    </xf>
    <xf numFmtId="165" fontId="5" fillId="42" borderId="1" xfId="0" applyNumberFormat="1" applyFont="1" applyFill="1" applyBorder="1" applyAlignment="1">
      <alignment horizontal="center" vertical="center" wrapText="1"/>
    </xf>
    <xf numFmtId="0" fontId="34" fillId="0" borderId="0" xfId="0" applyFont="1" applyFill="1" applyBorder="1" applyAlignment="1">
      <alignment horizontal="center" vertical="center" wrapText="1"/>
    </xf>
    <xf numFmtId="164" fontId="5" fillId="44" borderId="1" xfId="4" applyNumberFormat="1" applyFont="1" applyFill="1" applyBorder="1" applyAlignment="1">
      <alignment horizontal="center" vertical="center" wrapText="1"/>
    </xf>
    <xf numFmtId="165" fontId="5" fillId="44" borderId="1" xfId="0" applyNumberFormat="1" applyFont="1" applyFill="1" applyBorder="1" applyAlignment="1">
      <alignment horizontal="center" vertical="center" wrapText="1"/>
    </xf>
    <xf numFmtId="0" fontId="26" fillId="44" borderId="1" xfId="0" applyFont="1" applyFill="1" applyBorder="1" applyAlignment="1">
      <alignment horizontal="center" vertical="center" wrapText="1"/>
    </xf>
    <xf numFmtId="49" fontId="24" fillId="44" borderId="1" xfId="4" applyNumberFormat="1" applyFont="1" applyFill="1" applyBorder="1" applyAlignment="1">
      <alignment horizontal="center" vertical="center" wrapText="1"/>
    </xf>
    <xf numFmtId="49" fontId="5" fillId="44" borderId="1" xfId="4" applyNumberFormat="1" applyFont="1" applyFill="1" applyBorder="1" applyAlignment="1">
      <alignment horizontal="center" vertical="center" wrapText="1"/>
    </xf>
    <xf numFmtId="165" fontId="5" fillId="0" borderId="1" xfId="0" applyNumberFormat="1" applyFont="1" applyBorder="1" applyAlignment="1">
      <alignment horizontal="center" vertical="center" wrapText="1"/>
    </xf>
    <xf numFmtId="0" fontId="4" fillId="0" borderId="1" xfId="0" applyFont="1" applyBorder="1" applyAlignment="1">
      <alignment vertical="center" wrapText="1"/>
    </xf>
    <xf numFmtId="164" fontId="5" fillId="0" borderId="1" xfId="0" applyNumberFormat="1" applyFont="1" applyFill="1" applyBorder="1" applyAlignment="1">
      <alignment horizontal="center" vertical="center" wrapText="1"/>
    </xf>
    <xf numFmtId="20" fontId="5" fillId="0" borderId="1" xfId="0" applyNumberFormat="1" applyFont="1" applyBorder="1" applyAlignment="1">
      <alignment horizontal="center" vertical="center" wrapText="1"/>
    </xf>
    <xf numFmtId="22" fontId="4" fillId="0" borderId="1" xfId="0" applyNumberFormat="1" applyFont="1" applyFill="1" applyBorder="1" applyAlignment="1">
      <alignment vertical="center" wrapText="1"/>
    </xf>
    <xf numFmtId="0" fontId="4" fillId="0" borderId="1" xfId="0" applyFont="1" applyFill="1" applyBorder="1" applyAlignment="1">
      <alignment vertical="center" wrapText="1"/>
    </xf>
    <xf numFmtId="0" fontId="4" fillId="0" borderId="1" xfId="0" applyFont="1" applyBorder="1" applyAlignment="1">
      <alignment horizontal="center" vertical="center" wrapText="1"/>
    </xf>
    <xf numFmtId="0" fontId="6" fillId="0"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165" fontId="6" fillId="0" borderId="1" xfId="0" applyNumberFormat="1" applyFont="1" applyFill="1" applyBorder="1" applyAlignment="1">
      <alignment horizontal="center" vertical="center" wrapText="1"/>
    </xf>
    <xf numFmtId="0" fontId="6" fillId="0" borderId="69" xfId="0" applyFont="1" applyFill="1" applyBorder="1" applyAlignment="1">
      <alignment horizontal="center" vertical="center" wrapText="1"/>
    </xf>
    <xf numFmtId="164" fontId="6" fillId="0" borderId="68" xfId="0" applyNumberFormat="1" applyFont="1" applyFill="1" applyBorder="1" applyAlignment="1">
      <alignment horizontal="center" vertical="center" wrapText="1"/>
    </xf>
    <xf numFmtId="0" fontId="0" fillId="0" borderId="0" xfId="0" applyFill="1" applyBorder="1" applyAlignment="1">
      <alignment horizontal="center" vertical="center" wrapText="1"/>
    </xf>
    <xf numFmtId="0" fontId="5" fillId="0" borderId="16" xfId="0" applyFont="1" applyFill="1" applyBorder="1" applyAlignment="1">
      <alignment horizontal="center" vertical="center" wrapText="1"/>
    </xf>
    <xf numFmtId="164" fontId="5" fillId="0" borderId="1" xfId="4" applyNumberFormat="1" applyFont="1" applyFill="1" applyBorder="1" applyAlignment="1">
      <alignment horizontal="center" vertical="center" wrapText="1"/>
    </xf>
    <xf numFmtId="164" fontId="6" fillId="0" borderId="1" xfId="4" applyNumberFormat="1" applyFont="1" applyFill="1" applyBorder="1" applyAlignment="1">
      <alignment horizontal="center" vertical="center" wrapText="1"/>
    </xf>
    <xf numFmtId="0" fontId="6" fillId="43" borderId="1" xfId="0" applyFont="1" applyFill="1" applyBorder="1" applyAlignment="1">
      <alignment horizontal="center" vertical="center" wrapText="1"/>
    </xf>
    <xf numFmtId="0" fontId="5" fillId="43" borderId="1" xfId="0" applyFont="1" applyFill="1" applyBorder="1" applyAlignment="1">
      <alignment horizontal="center" vertical="center" wrapText="1"/>
    </xf>
    <xf numFmtId="49" fontId="35" fillId="43" borderId="1" xfId="0" applyNumberFormat="1" applyFont="1" applyFill="1" applyBorder="1" applyAlignment="1">
      <alignment horizontal="center" vertical="center" wrapText="1"/>
    </xf>
    <xf numFmtId="0" fontId="0" fillId="42" borderId="0" xfId="0" applyFill="1" applyAlignment="1">
      <alignment horizontal="center" vertical="center" wrapText="1"/>
    </xf>
    <xf numFmtId="168" fontId="4" fillId="0" borderId="1" xfId="0" applyNumberFormat="1" applyFont="1" applyFill="1" applyBorder="1" applyAlignment="1">
      <alignment horizontal="center" vertical="center" wrapText="1"/>
    </xf>
    <xf numFmtId="2" fontId="4" fillId="0" borderId="1" xfId="0" applyNumberFormat="1" applyFont="1" applyFill="1" applyBorder="1" applyAlignment="1">
      <alignment horizontal="center" vertical="center" wrapText="1"/>
    </xf>
    <xf numFmtId="0" fontId="5" fillId="0" borderId="0" xfId="0" applyFont="1" applyFill="1" applyAlignment="1">
      <alignment horizontal="center" vertical="center" wrapText="1"/>
    </xf>
    <xf numFmtId="0" fontId="6"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34" fillId="42" borderId="0" xfId="0" applyFont="1" applyFill="1" applyAlignment="1">
      <alignment horizontal="center" vertical="center" wrapText="1"/>
    </xf>
    <xf numFmtId="22" fontId="4" fillId="0" borderId="1" xfId="0" applyNumberFormat="1" applyFont="1" applyFill="1" applyBorder="1" applyAlignment="1">
      <alignment horizontal="center" vertical="center" wrapText="1"/>
    </xf>
    <xf numFmtId="0" fontId="6" fillId="42" borderId="68" xfId="0" applyFont="1" applyFill="1" applyBorder="1" applyAlignment="1">
      <alignment horizontal="center" vertical="center" wrapText="1"/>
    </xf>
    <xf numFmtId="0" fontId="6" fillId="42" borderId="1" xfId="0" applyFont="1" applyFill="1" applyBorder="1"/>
    <xf numFmtId="0" fontId="5" fillId="42" borderId="0" xfId="0" applyFont="1" applyFill="1" applyAlignment="1">
      <alignment horizontal="center" vertical="center" wrapText="1"/>
    </xf>
    <xf numFmtId="0" fontId="6" fillId="42" borderId="0" xfId="0" applyFont="1" applyFill="1" applyAlignment="1">
      <alignment horizontal="center" vertical="center" wrapText="1"/>
    </xf>
    <xf numFmtId="164" fontId="6" fillId="44" borderId="1" xfId="4" applyNumberFormat="1" applyFont="1" applyFill="1" applyBorder="1" applyAlignment="1">
      <alignment horizontal="center" vertical="center" wrapText="1"/>
    </xf>
    <xf numFmtId="0" fontId="34" fillId="42" borderId="0" xfId="0" applyFont="1" applyFill="1" applyBorder="1" applyAlignment="1">
      <alignment horizontal="center" vertical="center" wrapText="1"/>
    </xf>
    <xf numFmtId="0" fontId="6" fillId="42" borderId="0" xfId="0" applyFont="1" applyFill="1" applyBorder="1" applyAlignment="1">
      <alignment horizontal="center" vertical="center" wrapText="1"/>
    </xf>
    <xf numFmtId="0" fontId="4" fillId="44" borderId="0" xfId="0" applyFont="1" applyFill="1" applyBorder="1" applyAlignment="1">
      <alignment horizontal="center" vertical="center" wrapText="1"/>
    </xf>
    <xf numFmtId="21" fontId="6" fillId="42" borderId="72" xfId="0" applyNumberFormat="1" applyFont="1" applyFill="1" applyBorder="1" applyAlignment="1">
      <alignment horizontal="center" vertical="center" wrapText="1"/>
    </xf>
    <xf numFmtId="21" fontId="6" fillId="0" borderId="1" xfId="0" applyNumberFormat="1" applyFont="1" applyFill="1" applyBorder="1" applyAlignment="1">
      <alignment horizontal="center" vertical="center" wrapText="1"/>
    </xf>
    <xf numFmtId="0" fontId="0" fillId="42" borderId="0" xfId="0" applyFill="1"/>
    <xf numFmtId="164" fontId="6" fillId="0" borderId="1" xfId="4" applyNumberFormat="1" applyFont="1" applyBorder="1" applyAlignment="1">
      <alignment horizontal="center" vertical="center" wrapText="1"/>
    </xf>
    <xf numFmtId="164" fontId="4" fillId="0" borderId="1" xfId="4" applyNumberFormat="1" applyFont="1" applyBorder="1" applyAlignment="1">
      <alignment horizontal="center" vertical="center" wrapText="1"/>
    </xf>
    <xf numFmtId="49" fontId="6" fillId="0" borderId="1" xfId="4" applyNumberFormat="1" applyFont="1" applyBorder="1" applyAlignment="1">
      <alignment horizontal="center" vertical="center" wrapText="1"/>
    </xf>
    <xf numFmtId="164" fontId="4" fillId="42" borderId="1" xfId="4" applyNumberFormat="1" applyFont="1" applyFill="1" applyBorder="1" applyAlignment="1">
      <alignment horizontal="center" vertical="center" wrapText="1"/>
    </xf>
    <xf numFmtId="49" fontId="6" fillId="42" borderId="1" xfId="4" applyNumberFormat="1" applyFont="1" applyFill="1" applyBorder="1" applyAlignment="1">
      <alignment horizontal="center" vertical="center" wrapText="1"/>
    </xf>
    <xf numFmtId="0" fontId="24" fillId="42" borderId="1" xfId="0" applyFont="1" applyFill="1" applyBorder="1" applyAlignment="1">
      <alignment horizontal="center" vertical="center" wrapText="1"/>
    </xf>
    <xf numFmtId="164" fontId="6" fillId="45" borderId="1" xfId="0" applyNumberFormat="1" applyFont="1" applyFill="1" applyBorder="1" applyAlignment="1">
      <alignment horizontal="center" vertical="center" wrapText="1"/>
    </xf>
    <xf numFmtId="164" fontId="26" fillId="45" borderId="1" xfId="0" applyNumberFormat="1" applyFont="1" applyFill="1" applyBorder="1" applyAlignment="1">
      <alignment horizontal="center" vertical="center" wrapText="1"/>
    </xf>
    <xf numFmtId="164" fontId="6" fillId="44" borderId="1" xfId="0" applyNumberFormat="1" applyFont="1" applyFill="1" applyBorder="1" applyAlignment="1">
      <alignment horizontal="center" vertical="center"/>
    </xf>
    <xf numFmtId="22" fontId="26" fillId="45"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xf>
    <xf numFmtId="0" fontId="5" fillId="0" borderId="1" xfId="0" applyFont="1" applyFill="1" applyBorder="1" applyAlignment="1">
      <alignment horizontal="center" vertical="center"/>
    </xf>
    <xf numFmtId="0" fontId="4" fillId="0" borderId="68" xfId="0" applyFont="1" applyBorder="1" applyAlignment="1">
      <alignment horizontal="center" vertical="center" wrapText="1"/>
    </xf>
    <xf numFmtId="2" fontId="4" fillId="0" borderId="70" xfId="0" applyNumberFormat="1" applyFont="1" applyBorder="1" applyAlignment="1">
      <alignment horizontal="center" vertical="center" wrapText="1"/>
    </xf>
    <xf numFmtId="0" fontId="4" fillId="2" borderId="68" xfId="0" applyFont="1" applyFill="1" applyBorder="1" applyAlignment="1">
      <alignment horizontal="center" vertical="center"/>
    </xf>
    <xf numFmtId="0" fontId="4" fillId="2" borderId="70" xfId="0" applyNumberFormat="1" applyFont="1" applyFill="1" applyBorder="1" applyAlignment="1">
      <alignment horizontal="center" vertical="center"/>
    </xf>
    <xf numFmtId="165" fontId="26" fillId="44" borderId="1" xfId="0" applyNumberFormat="1" applyFont="1" applyFill="1" applyBorder="1" applyAlignment="1">
      <alignment horizontal="center" vertical="center" wrapText="1"/>
    </xf>
    <xf numFmtId="0" fontId="26" fillId="0" borderId="1" xfId="0" applyFont="1" applyFill="1" applyBorder="1" applyAlignment="1">
      <alignment horizontal="center" vertical="center" wrapText="1"/>
    </xf>
    <xf numFmtId="167" fontId="5" fillId="42"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0" fontId="5" fillId="0" borderId="68" xfId="0" applyNumberFormat="1" applyFont="1" applyFill="1" applyBorder="1" applyAlignment="1">
      <alignment horizontal="center" vertical="center" wrapText="1"/>
    </xf>
    <xf numFmtId="0" fontId="5" fillId="0" borderId="70" xfId="0" applyNumberFormat="1" applyFont="1" applyFill="1" applyBorder="1" applyAlignment="1">
      <alignment horizontal="center" vertical="center" wrapText="1"/>
    </xf>
    <xf numFmtId="165" fontId="4" fillId="44" borderId="1" xfId="0" applyNumberFormat="1" applyFont="1" applyFill="1" applyBorder="1" applyAlignment="1">
      <alignment horizontal="center" vertical="center" wrapText="1"/>
    </xf>
    <xf numFmtId="164" fontId="4" fillId="0" borderId="1" xfId="0" applyNumberFormat="1" applyFont="1" applyFill="1" applyBorder="1" applyAlignment="1" applyProtection="1">
      <alignment horizontal="center" vertical="center" wrapText="1"/>
      <protection locked="0"/>
    </xf>
    <xf numFmtId="0" fontId="0" fillId="0" borderId="0" xfId="0" applyFill="1" applyAlignment="1">
      <alignment horizontal="center" vertical="center" wrapText="1"/>
    </xf>
    <xf numFmtId="22" fontId="6" fillId="0" borderId="1" xfId="0" applyNumberFormat="1" applyFont="1" applyFill="1" applyBorder="1" applyAlignment="1">
      <alignment vertical="center" wrapText="1"/>
    </xf>
    <xf numFmtId="164" fontId="5" fillId="42" borderId="1" xfId="4" applyNumberFormat="1" applyFont="1" applyFill="1" applyBorder="1" applyAlignment="1">
      <alignment horizontal="center" vertical="center" wrapText="1"/>
    </xf>
    <xf numFmtId="0" fontId="6" fillId="0" borderId="70" xfId="0" applyFont="1" applyFill="1" applyBorder="1" applyAlignment="1">
      <alignment horizontal="center" vertical="center" wrapText="1"/>
    </xf>
    <xf numFmtId="22" fontId="6" fillId="42" borderId="1" xfId="0" applyNumberFormat="1" applyFont="1" applyFill="1" applyBorder="1" applyAlignment="1">
      <alignment vertical="center" wrapText="1"/>
    </xf>
    <xf numFmtId="164" fontId="4" fillId="44" borderId="1" xfId="4" applyNumberFormat="1" applyFont="1" applyFill="1" applyBorder="1" applyAlignment="1">
      <alignment horizontal="center" vertical="center" wrapText="1"/>
    </xf>
    <xf numFmtId="21" fontId="6" fillId="42" borderId="1" xfId="0" applyNumberFormat="1" applyFont="1" applyFill="1" applyBorder="1" applyAlignment="1">
      <alignment horizontal="center" vertical="center" wrapText="1"/>
    </xf>
    <xf numFmtId="164" fontId="4" fillId="0" borderId="1" xfId="4" applyNumberFormat="1" applyFont="1" applyFill="1" applyBorder="1" applyAlignment="1">
      <alignment horizontal="center" vertical="center" wrapText="1"/>
    </xf>
    <xf numFmtId="0" fontId="6" fillId="42" borderId="1" xfId="4" applyNumberFormat="1" applyFont="1" applyFill="1" applyBorder="1" applyAlignment="1">
      <alignment horizontal="center" vertical="center" wrapText="1"/>
    </xf>
    <xf numFmtId="0" fontId="5" fillId="42" borderId="1" xfId="0" applyNumberFormat="1" applyFont="1" applyFill="1" applyBorder="1" applyAlignment="1">
      <alignment horizontal="center" vertical="center" wrapText="1"/>
    </xf>
    <xf numFmtId="167" fontId="5" fillId="44" borderId="1" xfId="0" applyNumberFormat="1" applyFont="1" applyFill="1" applyBorder="1" applyAlignment="1">
      <alignment horizontal="center" vertical="center" wrapText="1"/>
    </xf>
    <xf numFmtId="164" fontId="5" fillId="0" borderId="1" xfId="0" applyNumberFormat="1" applyFont="1" applyFill="1" applyBorder="1" applyAlignment="1" applyProtection="1">
      <alignment horizontal="center" vertical="center" wrapText="1"/>
      <protection locked="0"/>
    </xf>
    <xf numFmtId="0" fontId="23" fillId="0" borderId="0" xfId="0" applyFont="1" applyFill="1"/>
    <xf numFmtId="0" fontId="23" fillId="0" borderId="0" xfId="0" applyNumberFormat="1" applyFont="1" applyFill="1"/>
    <xf numFmtId="0" fontId="28" fillId="0" borderId="0" xfId="0" applyFont="1"/>
    <xf numFmtId="164" fontId="5" fillId="0" borderId="1" xfId="0" applyNumberFormat="1" applyFont="1" applyFill="1" applyBorder="1" applyAlignment="1">
      <alignment horizontal="center" vertical="center" wrapText="1"/>
    </xf>
    <xf numFmtId="22" fontId="4" fillId="0" borderId="1" xfId="0" applyNumberFormat="1" applyFont="1" applyFill="1" applyBorder="1" applyAlignment="1">
      <alignment horizontal="center" vertical="center" wrapText="1"/>
    </xf>
    <xf numFmtId="22" fontId="6" fillId="0" borderId="1" xfId="0" applyNumberFormat="1" applyFont="1" applyFill="1" applyBorder="1" applyAlignment="1">
      <alignment horizontal="center" vertical="center" wrapText="1"/>
    </xf>
    <xf numFmtId="167" fontId="6" fillId="42" borderId="69" xfId="0" applyNumberFormat="1" applyFont="1" applyFill="1" applyBorder="1" applyAlignment="1">
      <alignment horizontal="center" vertical="center" wrapText="1"/>
    </xf>
    <xf numFmtId="14" fontId="6" fillId="42"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17" xfId="0" applyFont="1" applyFill="1" applyBorder="1" applyAlignment="1">
      <alignment horizontal="center" vertical="center" wrapText="1"/>
    </xf>
    <xf numFmtId="22" fontId="5" fillId="0" borderId="1" xfId="0" applyNumberFormat="1" applyFont="1" applyBorder="1" applyAlignment="1">
      <alignment horizontal="center" vertical="center"/>
    </xf>
    <xf numFmtId="46" fontId="5" fillId="0" borderId="1" xfId="0" applyNumberFormat="1" applyFont="1" applyBorder="1" applyAlignment="1">
      <alignment horizontal="center" vertical="center" wrapText="1"/>
    </xf>
    <xf numFmtId="0" fontId="5" fillId="0" borderId="1" xfId="0" applyFont="1" applyBorder="1" applyAlignment="1">
      <alignment horizontal="center" vertical="center"/>
    </xf>
    <xf numFmtId="0" fontId="5" fillId="0" borderId="0" xfId="0" applyFont="1" applyFill="1" applyBorder="1" applyAlignment="1">
      <alignment horizontal="center" vertical="center" wrapText="1"/>
    </xf>
    <xf numFmtId="0" fontId="28" fillId="0" borderId="0" xfId="0" applyFont="1" applyFill="1"/>
    <xf numFmtId="0" fontId="36" fillId="0" borderId="0" xfId="0" applyFont="1" applyFill="1"/>
    <xf numFmtId="0" fontId="4" fillId="0" borderId="1" xfId="0" applyFont="1" applyBorder="1" applyAlignment="1">
      <alignment horizontal="center" vertical="center"/>
    </xf>
    <xf numFmtId="0" fontId="4" fillId="0" borderId="48" xfId="0" applyFont="1" applyBorder="1" applyAlignment="1">
      <alignment horizontal="center" vertical="center"/>
    </xf>
    <xf numFmtId="22" fontId="5" fillId="0" borderId="1" xfId="0" applyNumberFormat="1" applyFont="1" applyFill="1" applyBorder="1" applyAlignment="1">
      <alignment horizontal="center" vertical="center"/>
    </xf>
    <xf numFmtId="0" fontId="6" fillId="42" borderId="1" xfId="0" applyFont="1" applyFill="1" applyBorder="1" applyAlignment="1">
      <alignment vertical="center" wrapText="1"/>
    </xf>
    <xf numFmtId="167" fontId="6" fillId="42" borderId="1" xfId="0" applyNumberFormat="1" applyFont="1" applyFill="1" applyBorder="1" applyAlignment="1">
      <alignment horizontal="center" vertical="center" wrapText="1"/>
    </xf>
    <xf numFmtId="167" fontId="5" fillId="0" borderId="1" xfId="0" applyNumberFormat="1" applyFont="1" applyBorder="1" applyAlignment="1">
      <alignment horizontal="center" vertical="center" wrapText="1"/>
    </xf>
    <xf numFmtId="164" fontId="24" fillId="44" borderId="1" xfId="0" applyNumberFormat="1" applyFont="1" applyFill="1" applyBorder="1" applyAlignment="1">
      <alignment horizontal="center" vertical="center" wrapText="1"/>
    </xf>
    <xf numFmtId="0" fontId="5" fillId="2" borderId="1" xfId="0" applyFont="1" applyFill="1" applyBorder="1" applyAlignment="1">
      <alignment horizontal="center" vertical="center" wrapText="1"/>
    </xf>
    <xf numFmtId="0" fontId="6" fillId="2" borderId="1" xfId="0" applyFont="1" applyFill="1" applyBorder="1" applyAlignment="1">
      <alignment horizontal="center" vertical="center" wrapText="1"/>
    </xf>
    <xf numFmtId="0" fontId="6" fillId="44" borderId="1" xfId="4" applyFont="1" applyFill="1" applyBorder="1" applyAlignment="1">
      <alignment horizontal="center" vertical="center" wrapText="1"/>
    </xf>
    <xf numFmtId="168" fontId="4" fillId="44" borderId="1" xfId="0" applyNumberFormat="1" applyFont="1" applyFill="1" applyBorder="1" applyAlignment="1">
      <alignment horizontal="center" vertical="center" wrapText="1"/>
    </xf>
    <xf numFmtId="22" fontId="4" fillId="0" borderId="68" xfId="0" applyNumberFormat="1" applyFont="1" applyFill="1" applyBorder="1" applyAlignment="1">
      <alignment horizontal="center" vertical="center" wrapText="1"/>
    </xf>
    <xf numFmtId="0" fontId="4" fillId="0" borderId="68" xfId="0" applyFont="1" applyFill="1" applyBorder="1" applyAlignment="1">
      <alignment horizontal="center" vertical="center" wrapText="1"/>
    </xf>
    <xf numFmtId="0" fontId="28" fillId="44" borderId="0" xfId="0" applyFont="1" applyFill="1"/>
    <xf numFmtId="0" fontId="5" fillId="44" borderId="0" xfId="0" applyFont="1" applyFill="1" applyAlignment="1">
      <alignment horizontal="center" vertical="center" wrapText="1"/>
    </xf>
    <xf numFmtId="14" fontId="5" fillId="44" borderId="1" xfId="0" applyNumberFormat="1" applyFont="1" applyFill="1" applyBorder="1" applyAlignment="1">
      <alignment horizontal="center" vertical="center" wrapText="1"/>
    </xf>
    <xf numFmtId="0" fontId="5" fillId="44" borderId="1" xfId="4" applyFont="1" applyFill="1" applyBorder="1" applyAlignment="1">
      <alignment horizontal="center" vertical="center" wrapText="1"/>
    </xf>
    <xf numFmtId="0" fontId="24" fillId="44" borderId="1" xfId="0" applyFont="1" applyFill="1" applyBorder="1" applyAlignment="1">
      <alignment horizontal="center" vertical="center" wrapText="1"/>
    </xf>
    <xf numFmtId="0" fontId="5" fillId="0" borderId="1" xfId="4" applyFont="1" applyFill="1" applyBorder="1" applyAlignment="1">
      <alignment horizontal="center" vertical="center" wrapText="1"/>
    </xf>
    <xf numFmtId="20" fontId="5" fillId="44" borderId="1" xfId="0" applyNumberFormat="1" applyFont="1" applyFill="1" applyBorder="1" applyAlignment="1">
      <alignment horizontal="center" vertical="center" wrapText="1"/>
    </xf>
    <xf numFmtId="0" fontId="34" fillId="0" borderId="1" xfId="0" applyFont="1" applyFill="1" applyBorder="1" applyAlignment="1">
      <alignment horizontal="center" vertical="center" wrapText="1"/>
    </xf>
    <xf numFmtId="0" fontId="6" fillId="44" borderId="68" xfId="0" applyFont="1" applyFill="1" applyBorder="1" applyAlignment="1">
      <alignment horizontal="center" vertical="center" wrapText="1"/>
    </xf>
    <xf numFmtId="0" fontId="5" fillId="44" borderId="68" xfId="0" applyFont="1" applyFill="1" applyBorder="1" applyAlignment="1">
      <alignment horizontal="center" vertical="center" wrapText="1"/>
    </xf>
    <xf numFmtId="0" fontId="5" fillId="0" borderId="68" xfId="0" applyFont="1" applyFill="1" applyBorder="1" applyAlignment="1">
      <alignment horizontal="center" vertical="center"/>
    </xf>
    <xf numFmtId="0" fontId="4" fillId="44" borderId="68" xfId="0" applyFont="1" applyFill="1" applyBorder="1" applyAlignment="1">
      <alignment horizontal="center" vertical="center" wrapText="1"/>
    </xf>
    <xf numFmtId="0" fontId="5" fillId="42" borderId="68" xfId="0" applyFont="1" applyFill="1" applyBorder="1" applyAlignment="1">
      <alignment horizontal="center" vertical="center" wrapText="1"/>
    </xf>
    <xf numFmtId="0" fontId="34" fillId="0" borderId="70"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22" fontId="5" fillId="0" borderId="1" xfId="0" applyNumberFormat="1" applyFont="1" applyFill="1" applyBorder="1" applyAlignment="1">
      <alignment horizontal="center" vertical="center" wrapText="1"/>
    </xf>
    <xf numFmtId="167" fontId="5" fillId="42" borderId="69" xfId="0" applyNumberFormat="1" applyFont="1" applyFill="1" applyBorder="1" applyAlignment="1">
      <alignment horizontal="center" vertical="center" wrapText="1"/>
    </xf>
    <xf numFmtId="0" fontId="5" fillId="42" borderId="69" xfId="0" applyFont="1" applyFill="1" applyBorder="1" applyAlignment="1">
      <alignment horizontal="center" vertical="center" wrapText="1"/>
    </xf>
    <xf numFmtId="0" fontId="6" fillId="44" borderId="1" xfId="0" applyFont="1" applyFill="1" applyBorder="1" applyAlignment="1">
      <alignment vertical="center" wrapText="1"/>
    </xf>
    <xf numFmtId="49" fontId="6" fillId="44" borderId="1" xfId="4" applyNumberFormat="1" applyFont="1" applyFill="1" applyBorder="1" applyAlignment="1">
      <alignment horizontal="center" vertical="center" wrapText="1"/>
    </xf>
    <xf numFmtId="49" fontId="4" fillId="44" borderId="0" xfId="0" applyNumberFormat="1" applyFont="1" applyFill="1" applyAlignment="1">
      <alignment horizontal="center" vertical="center" wrapText="1"/>
    </xf>
    <xf numFmtId="0" fontId="0" fillId="0" borderId="0" xfId="0" applyAlignment="1">
      <alignment horizontal="center" vertical="center" wrapText="1"/>
    </xf>
    <xf numFmtId="49" fontId="0" fillId="0" borderId="0" xfId="0" applyNumberFormat="1"/>
    <xf numFmtId="0" fontId="4" fillId="0" borderId="0" xfId="0" applyFont="1" applyFill="1" applyBorder="1" applyAlignment="1">
      <alignment vertical="center" wrapText="1"/>
    </xf>
    <xf numFmtId="0" fontId="34" fillId="0" borderId="75" xfId="0" applyFont="1" applyBorder="1" applyAlignment="1">
      <alignment horizontal="center" vertical="center" wrapText="1"/>
    </xf>
    <xf numFmtId="0" fontId="4" fillId="44" borderId="0" xfId="0" applyFont="1" applyFill="1"/>
    <xf numFmtId="0" fontId="34" fillId="44" borderId="0" xfId="0" applyFont="1" applyFill="1" applyBorder="1" applyAlignment="1">
      <alignment horizontal="center" vertical="center" wrapText="1"/>
    </xf>
    <xf numFmtId="164" fontId="24" fillId="44" borderId="1" xfId="4" applyNumberFormat="1" applyFont="1" applyFill="1" applyBorder="1" applyAlignment="1">
      <alignment horizontal="center" vertical="center" wrapText="1"/>
    </xf>
    <xf numFmtId="0" fontId="39" fillId="0" borderId="1" xfId="0" applyFont="1" applyFill="1" applyBorder="1" applyAlignment="1">
      <alignment horizontal="center" vertical="center" wrapText="1"/>
    </xf>
    <xf numFmtId="0" fontId="4" fillId="0" borderId="0" xfId="0" applyFont="1"/>
    <xf numFmtId="0" fontId="6" fillId="0" borderId="1" xfId="0" applyFont="1" applyBorder="1" applyAlignment="1">
      <alignment horizontal="center" vertical="top" wrapText="1"/>
    </xf>
    <xf numFmtId="49"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top" wrapText="1"/>
    </xf>
    <xf numFmtId="0" fontId="34" fillId="42" borderId="1" xfId="0" applyFont="1" applyFill="1" applyBorder="1" applyAlignment="1">
      <alignment horizontal="center" vertical="center" wrapText="1"/>
    </xf>
    <xf numFmtId="164" fontId="40" fillId="0" borderId="1" xfId="0" applyNumberFormat="1" applyFont="1" applyFill="1" applyBorder="1" applyAlignment="1">
      <alignment horizontal="center" vertical="center" wrapText="1"/>
    </xf>
    <xf numFmtId="0" fontId="4" fillId="0" borderId="76" xfId="0" applyFont="1" applyFill="1" applyBorder="1" applyAlignment="1">
      <alignment horizontal="center" vertical="center" wrapText="1"/>
    </xf>
    <xf numFmtId="0" fontId="6" fillId="0" borderId="1" xfId="0" applyNumberFormat="1" applyFont="1" applyFill="1" applyBorder="1" applyAlignment="1">
      <alignment horizontal="center" vertical="center"/>
    </xf>
    <xf numFmtId="0" fontId="6" fillId="42" borderId="48" xfId="0" applyFont="1" applyFill="1" applyBorder="1" applyAlignment="1">
      <alignment horizontal="center" vertical="center" wrapText="1"/>
    </xf>
    <xf numFmtId="0" fontId="25" fillId="0" borderId="72" xfId="0" applyFont="1" applyFill="1" applyBorder="1" applyAlignment="1">
      <alignment horizontal="center" vertical="center"/>
    </xf>
    <xf numFmtId="164" fontId="6" fillId="42" borderId="48" xfId="0" applyNumberFormat="1" applyFont="1" applyFill="1" applyBorder="1" applyAlignment="1">
      <alignment horizontal="center" vertical="center" wrapText="1"/>
    </xf>
    <xf numFmtId="0" fontId="6" fillId="44" borderId="48" xfId="0"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6" fillId="42" borderId="48"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164" fontId="6" fillId="0" borderId="48"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6" fillId="0" borderId="48"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4" fillId="0" borderId="1" xfId="0" applyFont="1" applyFill="1" applyBorder="1" applyAlignment="1">
      <alignment horizontal="center" vertical="center"/>
    </xf>
    <xf numFmtId="0" fontId="4" fillId="44" borderId="48" xfId="0" applyFont="1" applyFill="1" applyBorder="1" applyAlignment="1">
      <alignment horizontal="center" vertical="center" wrapText="1"/>
    </xf>
    <xf numFmtId="0" fontId="6" fillId="0" borderId="72" xfId="0"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164" fontId="4" fillId="44"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0" fontId="5" fillId="0" borderId="48" xfId="0" applyFont="1" applyFill="1" applyBorder="1" applyAlignment="1">
      <alignment horizontal="center" vertical="center" wrapText="1"/>
    </xf>
    <xf numFmtId="0" fontId="6" fillId="0" borderId="48" xfId="0" applyFont="1" applyFill="1" applyBorder="1" applyAlignment="1">
      <alignment horizontal="center" vertical="center" wrapText="1"/>
    </xf>
    <xf numFmtId="0" fontId="6" fillId="44" borderId="72" xfId="0" applyFont="1" applyFill="1" applyBorder="1" applyAlignment="1">
      <alignment horizontal="center" vertical="center" wrapText="1"/>
    </xf>
    <xf numFmtId="0" fontId="6" fillId="36" borderId="18" xfId="0" applyFont="1" applyFill="1" applyBorder="1" applyAlignment="1">
      <alignment horizontal="center" vertical="center" wrapText="1"/>
    </xf>
    <xf numFmtId="0" fontId="5" fillId="0" borderId="48" xfId="0" applyNumberFormat="1" applyFont="1" applyFill="1" applyBorder="1" applyAlignment="1">
      <alignment horizontal="center" vertical="center" wrapText="1"/>
    </xf>
    <xf numFmtId="0" fontId="5" fillId="44" borderId="48" xfId="0" applyNumberFormat="1" applyFont="1" applyFill="1" applyBorder="1" applyAlignment="1">
      <alignment horizontal="center" vertical="center" wrapText="1"/>
    </xf>
    <xf numFmtId="164" fontId="4" fillId="0" borderId="48" xfId="0" applyNumberFormat="1" applyFont="1" applyFill="1" applyBorder="1" applyAlignment="1">
      <alignment horizontal="center" vertical="center" wrapText="1"/>
    </xf>
    <xf numFmtId="164" fontId="5" fillId="0" borderId="48" xfId="0" applyNumberFormat="1"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0" fontId="5" fillId="42" borderId="48" xfId="0" applyFont="1" applyFill="1" applyBorder="1" applyAlignment="1">
      <alignment horizontal="center" vertical="center" wrapText="1"/>
    </xf>
    <xf numFmtId="0" fontId="5" fillId="44" borderId="48" xfId="0" applyFont="1" applyFill="1" applyBorder="1" applyAlignment="1">
      <alignment horizontal="center" vertical="center" wrapText="1"/>
    </xf>
    <xf numFmtId="0" fontId="5" fillId="0" borderId="48" xfId="0" applyFont="1" applyFill="1" applyBorder="1" applyAlignment="1">
      <alignment horizontal="center" vertical="center"/>
    </xf>
    <xf numFmtId="0" fontId="6" fillId="42" borderId="72" xfId="0" applyFont="1" applyFill="1" applyBorder="1" applyAlignment="1">
      <alignment horizontal="center" vertical="center" wrapText="1"/>
    </xf>
    <xf numFmtId="0" fontId="5" fillId="42" borderId="1" xfId="0" applyFont="1" applyFill="1" applyBorder="1" applyAlignment="1">
      <alignment horizontal="center" vertical="center" wrapText="1"/>
    </xf>
    <xf numFmtId="0" fontId="5" fillId="44" borderId="1" xfId="0" applyFont="1" applyFill="1" applyBorder="1" applyAlignment="1">
      <alignment horizontal="center" vertical="center" wrapText="1"/>
    </xf>
    <xf numFmtId="0" fontId="4" fillId="44" borderId="1" xfId="0" applyFont="1" applyFill="1" applyBorder="1" applyAlignment="1">
      <alignment horizontal="center" vertical="center" wrapText="1"/>
    </xf>
    <xf numFmtId="22" fontId="5" fillId="44" borderId="1" xfId="0" applyNumberFormat="1"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48" xfId="0" applyFont="1" applyFill="1" applyBorder="1" applyAlignment="1">
      <alignment horizontal="center" vertical="center" wrapText="1"/>
    </xf>
    <xf numFmtId="22" fontId="4" fillId="0" borderId="48" xfId="0" applyNumberFormat="1" applyFont="1" applyFill="1" applyBorder="1" applyAlignment="1">
      <alignment horizontal="center" vertical="center" wrapText="1"/>
    </xf>
    <xf numFmtId="22" fontId="4" fillId="0" borderId="1" xfId="0" applyNumberFormat="1" applyFont="1" applyBorder="1" applyAlignment="1">
      <alignment horizontal="center" vertical="center" wrapText="1"/>
    </xf>
    <xf numFmtId="22" fontId="4" fillId="44" borderId="48" xfId="0" applyNumberFormat="1" applyFont="1" applyFill="1" applyBorder="1" applyAlignment="1">
      <alignment horizontal="center" vertical="center" wrapText="1"/>
    </xf>
    <xf numFmtId="0" fontId="6" fillId="0" borderId="1" xfId="0" applyFont="1" applyBorder="1" applyAlignment="1">
      <alignment horizontal="center" vertical="center" wrapText="1"/>
    </xf>
    <xf numFmtId="0" fontId="5" fillId="27"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22" fontId="4" fillId="44"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xf>
    <xf numFmtId="22" fontId="6" fillId="42" borderId="1" xfId="0" applyNumberFormat="1" applyFont="1" applyFill="1" applyBorder="1" applyAlignment="1">
      <alignment horizontal="center" vertical="center" wrapText="1"/>
    </xf>
    <xf numFmtId="0" fontId="5" fillId="0" borderId="0" xfId="0" applyFont="1" applyBorder="1" applyAlignment="1">
      <alignment horizontal="center" vertical="center" wrapText="1"/>
    </xf>
    <xf numFmtId="0" fontId="4" fillId="0" borderId="0" xfId="0" applyFont="1" applyBorder="1" applyAlignment="1">
      <alignment horizontal="center" vertical="center" wrapText="1"/>
    </xf>
    <xf numFmtId="0" fontId="5" fillId="3" borderId="1" xfId="0" applyFont="1" applyFill="1" applyBorder="1" applyAlignment="1">
      <alignment horizontal="center" vertical="center" wrapText="1"/>
    </xf>
    <xf numFmtId="167" fontId="6" fillId="44" borderId="48"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xf>
    <xf numFmtId="0" fontId="6" fillId="0" borderId="1" xfId="0" applyFont="1" applyFill="1" applyBorder="1" applyAlignment="1">
      <alignment horizontal="center" vertical="center"/>
    </xf>
    <xf numFmtId="164" fontId="5" fillId="42" borderId="1" xfId="0" applyNumberFormat="1" applyFont="1" applyFill="1" applyBorder="1" applyAlignment="1">
      <alignment horizontal="center" vertical="center" wrapText="1"/>
    </xf>
    <xf numFmtId="22" fontId="5" fillId="42" borderId="1" xfId="0" applyNumberFormat="1" applyFont="1" applyFill="1" applyBorder="1" applyAlignment="1">
      <alignment horizontal="center" vertical="center" wrapText="1"/>
    </xf>
    <xf numFmtId="0" fontId="6" fillId="29" borderId="1" xfId="0" applyFont="1" applyFill="1" applyBorder="1" applyAlignment="1">
      <alignment horizontal="center" vertical="center" wrapText="1"/>
    </xf>
    <xf numFmtId="0" fontId="6" fillId="41" borderId="1" xfId="0" applyNumberFormat="1" applyFont="1" applyFill="1" applyBorder="1" applyAlignment="1">
      <alignment horizontal="center" vertical="center" wrapText="1"/>
    </xf>
    <xf numFmtId="22" fontId="6" fillId="44" borderId="1" xfId="0" applyNumberFormat="1" applyFont="1" applyFill="1" applyBorder="1" applyAlignment="1">
      <alignment horizontal="center" vertical="center" wrapText="1"/>
    </xf>
    <xf numFmtId="0" fontId="6" fillId="42" borderId="72" xfId="0" applyNumberFormat="1" applyFont="1" applyFill="1" applyBorder="1" applyAlignment="1">
      <alignment horizontal="center" vertical="center" wrapText="1"/>
    </xf>
    <xf numFmtId="0" fontId="6" fillId="42" borderId="1" xfId="4" applyFont="1" applyFill="1" applyBorder="1" applyAlignment="1">
      <alignment horizontal="center" vertical="center" wrapText="1"/>
    </xf>
    <xf numFmtId="164" fontId="6" fillId="42" borderId="1" xfId="4" applyNumberFormat="1" applyFont="1" applyFill="1" applyBorder="1" applyAlignment="1">
      <alignment horizontal="center" vertical="center" wrapText="1"/>
    </xf>
    <xf numFmtId="0" fontId="6" fillId="42" borderId="70" xfId="0"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164" fontId="5" fillId="42" borderId="1" xfId="0" applyNumberFormat="1"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4" fillId="0" borderId="71" xfId="0" applyFont="1" applyBorder="1" applyAlignment="1">
      <alignment horizontal="center" vertical="center" wrapText="1"/>
    </xf>
    <xf numFmtId="0" fontId="6" fillId="42" borderId="71" xfId="0" applyFont="1" applyFill="1" applyBorder="1" applyAlignment="1">
      <alignment horizontal="center" vertical="center" wrapText="1"/>
    </xf>
    <xf numFmtId="0" fontId="4" fillId="0" borderId="71" xfId="0" applyFont="1" applyFill="1" applyBorder="1" applyAlignment="1">
      <alignment horizontal="center" vertical="center" wrapText="1"/>
    </xf>
    <xf numFmtId="22" fontId="4" fillId="44" borderId="71" xfId="0" applyNumberFormat="1" applyFont="1" applyFill="1" applyBorder="1" applyAlignment="1">
      <alignment horizontal="center" vertical="center" wrapText="1"/>
    </xf>
    <xf numFmtId="22" fontId="5" fillId="44" borderId="71" xfId="0" applyNumberFormat="1" applyFont="1" applyFill="1" applyBorder="1" applyAlignment="1">
      <alignment horizontal="center" vertical="center" wrapText="1"/>
    </xf>
    <xf numFmtId="0" fontId="4" fillId="44" borderId="71" xfId="0" applyFont="1" applyFill="1" applyBorder="1" applyAlignment="1">
      <alignment horizontal="center" vertical="center" wrapText="1"/>
    </xf>
    <xf numFmtId="0" fontId="5" fillId="0" borderId="71" xfId="0" applyFont="1" applyFill="1" applyBorder="1" applyAlignment="1">
      <alignment horizontal="center" vertical="center" wrapText="1"/>
    </xf>
    <xf numFmtId="164" fontId="6" fillId="42" borderId="71" xfId="0" applyNumberFormat="1" applyFont="1" applyFill="1" applyBorder="1" applyAlignment="1">
      <alignment horizontal="center" vertical="center" wrapText="1"/>
    </xf>
    <xf numFmtId="164" fontId="4" fillId="42" borderId="71" xfId="0" applyNumberFormat="1" applyFont="1" applyFill="1" applyBorder="1" applyAlignment="1">
      <alignment horizontal="center" vertical="center" wrapText="1"/>
    </xf>
    <xf numFmtId="167" fontId="6" fillId="42" borderId="71" xfId="0" applyNumberFormat="1" applyFont="1" applyFill="1" applyBorder="1" applyAlignment="1">
      <alignment horizontal="center" vertical="center" wrapText="1"/>
    </xf>
    <xf numFmtId="22" fontId="4" fillId="0" borderId="71" xfId="0" applyNumberFormat="1" applyFont="1" applyFill="1" applyBorder="1" applyAlignment="1">
      <alignment horizontal="center" vertical="center" wrapText="1"/>
    </xf>
    <xf numFmtId="22" fontId="5" fillId="0" borderId="71" xfId="0" applyNumberFormat="1" applyFont="1" applyFill="1" applyBorder="1" applyAlignment="1">
      <alignment horizontal="center" vertical="center" wrapText="1"/>
    </xf>
    <xf numFmtId="46" fontId="4" fillId="0" borderId="71" xfId="0" applyNumberFormat="1" applyFont="1" applyFill="1" applyBorder="1" applyAlignment="1">
      <alignment horizontal="center" vertical="center" wrapText="1"/>
    </xf>
    <xf numFmtId="0" fontId="6" fillId="44" borderId="71" xfId="0" applyFont="1" applyFill="1" applyBorder="1" applyAlignment="1">
      <alignment horizontal="center" vertical="center" wrapText="1"/>
    </xf>
    <xf numFmtId="0" fontId="6" fillId="0" borderId="71" xfId="0" applyFont="1" applyFill="1" applyBorder="1" applyAlignment="1">
      <alignment horizontal="center" vertical="center" wrapText="1"/>
    </xf>
    <xf numFmtId="164" fontId="6" fillId="0" borderId="71" xfId="0" applyNumberFormat="1" applyFont="1" applyFill="1" applyBorder="1" applyAlignment="1">
      <alignment horizontal="center" vertical="center" wrapText="1"/>
    </xf>
    <xf numFmtId="165" fontId="5" fillId="0" borderId="71" xfId="0" applyNumberFormat="1" applyFont="1" applyFill="1" applyBorder="1" applyAlignment="1">
      <alignment horizontal="center" vertical="center" wrapText="1"/>
    </xf>
    <xf numFmtId="167" fontId="6" fillId="0" borderId="71" xfId="0" applyNumberFormat="1" applyFont="1" applyFill="1" applyBorder="1" applyAlignment="1">
      <alignment horizontal="center" vertical="center" wrapText="1"/>
    </xf>
    <xf numFmtId="20" fontId="4" fillId="0" borderId="71" xfId="0" applyNumberFormat="1" applyFont="1" applyFill="1" applyBorder="1" applyAlignment="1">
      <alignment horizontal="center" vertical="center" wrapText="1"/>
    </xf>
    <xf numFmtId="164" fontId="5" fillId="0" borderId="71" xfId="0" applyNumberFormat="1" applyFont="1" applyFill="1" applyBorder="1" applyAlignment="1">
      <alignment horizontal="center" vertical="center" wrapText="1"/>
    </xf>
    <xf numFmtId="49" fontId="6" fillId="42" borderId="71" xfId="0" applyNumberFormat="1" applyFont="1" applyFill="1" applyBorder="1" applyAlignment="1">
      <alignment horizontal="center" vertical="center" wrapText="1"/>
    </xf>
    <xf numFmtId="164" fontId="6" fillId="42" borderId="71" xfId="0" applyNumberFormat="1" applyFont="1" applyFill="1" applyBorder="1" applyAlignment="1">
      <alignment horizontal="center" vertical="center"/>
    </xf>
    <xf numFmtId="164" fontId="6" fillId="0" borderId="71" xfId="4" applyNumberFormat="1" applyFont="1" applyFill="1" applyBorder="1" applyAlignment="1">
      <alignment horizontal="center" vertical="center" wrapText="1"/>
    </xf>
    <xf numFmtId="164" fontId="26" fillId="0" borderId="71" xfId="4" applyNumberFormat="1" applyFont="1" applyFill="1" applyBorder="1" applyAlignment="1">
      <alignment horizontal="center" vertical="center" wrapText="1"/>
    </xf>
    <xf numFmtId="0" fontId="6" fillId="0" borderId="71" xfId="0" applyFont="1" applyBorder="1" applyAlignment="1">
      <alignment horizontal="center" vertical="center" wrapText="1"/>
    </xf>
    <xf numFmtId="46" fontId="5" fillId="0" borderId="71" xfId="0" applyNumberFormat="1" applyFont="1" applyFill="1" applyBorder="1" applyAlignment="1">
      <alignment horizontal="center" vertical="center" wrapText="1"/>
    </xf>
    <xf numFmtId="0" fontId="5" fillId="42" borderId="71" xfId="0" applyFont="1" applyFill="1" applyBorder="1" applyAlignment="1">
      <alignment horizontal="center" vertical="center" wrapText="1"/>
    </xf>
    <xf numFmtId="164" fontId="5" fillId="42" borderId="71" xfId="0" applyNumberFormat="1" applyFont="1" applyFill="1" applyBorder="1" applyAlignment="1">
      <alignment horizontal="center" vertical="center" wrapText="1"/>
    </xf>
    <xf numFmtId="0" fontId="6" fillId="36" borderId="71" xfId="0" applyFont="1" applyFill="1" applyBorder="1" applyAlignment="1">
      <alignment horizontal="center" vertical="center" wrapText="1"/>
    </xf>
    <xf numFmtId="167" fontId="5" fillId="0" borderId="71" xfId="0" applyNumberFormat="1" applyFont="1" applyFill="1" applyBorder="1" applyAlignment="1">
      <alignment horizontal="center" vertical="center" wrapText="1"/>
    </xf>
    <xf numFmtId="165" fontId="6" fillId="0" borderId="71" xfId="0" applyNumberFormat="1" applyFont="1" applyFill="1" applyBorder="1" applyAlignment="1">
      <alignment horizontal="center" vertical="center" wrapText="1"/>
    </xf>
    <xf numFmtId="164" fontId="6" fillId="42" borderId="1" xfId="0" applyNumberFormat="1" applyFont="1" applyFill="1" applyBorder="1" applyAlignment="1">
      <alignment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0" borderId="1" xfId="4"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0" fontId="6" fillId="42" borderId="72" xfId="0" applyFont="1" applyFill="1" applyBorder="1" applyAlignment="1">
      <alignment horizontal="center" vertical="center" wrapText="1"/>
    </xf>
    <xf numFmtId="0" fontId="5" fillId="27"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48"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164" fontId="5" fillId="42"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0" fontId="5" fillId="27" borderId="1" xfId="0"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6" fillId="0" borderId="1" xfId="0" applyFont="1" applyBorder="1" applyAlignment="1">
      <alignment horizontal="center" vertical="center" wrapText="1"/>
    </xf>
    <xf numFmtId="0" fontId="6" fillId="0"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164" fontId="5" fillId="42"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164" fontId="5" fillId="42" borderId="1" xfId="0" applyNumberFormat="1"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6" fillId="0"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22" fontId="6" fillId="42"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0" fontId="5" fillId="27" borderId="1" xfId="0" applyFont="1" applyFill="1" applyBorder="1" applyAlignment="1">
      <alignment horizontal="center" vertical="center" wrapText="1"/>
    </xf>
    <xf numFmtId="164" fontId="5" fillId="42" borderId="1" xfId="0" applyNumberFormat="1" applyFont="1" applyFill="1" applyBorder="1" applyAlignment="1">
      <alignment horizontal="center" vertical="center" wrapText="1"/>
    </xf>
    <xf numFmtId="0" fontId="6" fillId="41"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0" fontId="6" fillId="42" borderId="72" xfId="0" applyFont="1" applyFill="1" applyBorder="1" applyAlignment="1">
      <alignment horizontal="center" vertical="center" wrapText="1"/>
    </xf>
    <xf numFmtId="0" fontId="5" fillId="27"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164" fontId="4" fillId="44" borderId="1" xfId="0" applyNumberFormat="1"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7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6" fillId="0" borderId="48" xfId="0" applyNumberFormat="1"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72" xfId="0" applyFont="1" applyFill="1" applyBorder="1" applyAlignment="1">
      <alignment horizontal="center" vertical="center" wrapText="1"/>
    </xf>
    <xf numFmtId="164" fontId="4" fillId="0" borderId="48"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6" fillId="0" borderId="1" xfId="0" applyFont="1" applyBorder="1" applyAlignment="1">
      <alignment horizontal="center" vertical="center" wrapText="1"/>
    </xf>
    <xf numFmtId="0" fontId="25" fillId="0" borderId="18" xfId="0" applyFont="1" applyFill="1" applyBorder="1" applyAlignment="1">
      <alignment horizontal="center" vertical="center"/>
    </xf>
    <xf numFmtId="2" fontId="4" fillId="0" borderId="18" xfId="0" applyNumberFormat="1"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44"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25" fillId="0" borderId="18" xfId="0" applyFont="1" applyFill="1" applyBorder="1" applyAlignment="1">
      <alignment horizontal="center" vertical="center"/>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0" fontId="6" fillId="0" borderId="1" xfId="0" applyFont="1" applyBorder="1" applyAlignment="1">
      <alignment horizontal="center" vertical="center" wrapText="1"/>
    </xf>
    <xf numFmtId="0" fontId="5" fillId="27" borderId="1" xfId="0" applyFont="1" applyFill="1" applyBorder="1" applyAlignment="1">
      <alignment horizontal="center" vertical="center" wrapText="1"/>
    </xf>
    <xf numFmtId="0" fontId="6" fillId="41" borderId="1" xfId="0" applyNumberFormat="1" applyFont="1" applyFill="1" applyBorder="1" applyAlignment="1">
      <alignment horizontal="center" vertical="center" wrapText="1"/>
    </xf>
    <xf numFmtId="0" fontId="6" fillId="42" borderId="1" xfId="4" applyFont="1" applyFill="1" applyBorder="1" applyAlignment="1">
      <alignment horizontal="center" vertical="center" wrapText="1"/>
    </xf>
    <xf numFmtId="164" fontId="6" fillId="42" borderId="1" xfId="4" applyNumberFormat="1"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6" fillId="41" borderId="1" xfId="0" applyNumberFormat="1" applyFont="1" applyFill="1" applyBorder="1" applyAlignment="1">
      <alignment horizontal="center" vertical="center" wrapText="1"/>
    </xf>
    <xf numFmtId="0" fontId="6" fillId="42" borderId="18" xfId="0" applyFont="1" applyFill="1" applyBorder="1" applyAlignment="1">
      <alignment horizontal="center" vertical="center" wrapText="1"/>
    </xf>
    <xf numFmtId="0" fontId="25" fillId="0" borderId="18" xfId="0" applyFont="1" applyFill="1" applyBorder="1" applyAlignment="1">
      <alignment horizontal="center" vertical="center"/>
    </xf>
    <xf numFmtId="0" fontId="6" fillId="42" borderId="1" xfId="0" applyNumberFormat="1" applyFont="1" applyFill="1" applyBorder="1" applyAlignment="1">
      <alignment horizontal="center" vertical="center" wrapText="1"/>
    </xf>
    <xf numFmtId="22" fontId="6" fillId="42"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0" fontId="4" fillId="44"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5" fillId="27"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22" fontId="5" fillId="42" borderId="1" xfId="0" applyNumberFormat="1" applyFont="1" applyFill="1" applyBorder="1" applyAlignment="1">
      <alignment horizontal="center" vertical="center" wrapText="1"/>
    </xf>
    <xf numFmtId="168" fontId="5" fillId="0" borderId="18"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0" fontId="5" fillId="44" borderId="1" xfId="0" applyFont="1" applyFill="1" applyBorder="1" applyAlignment="1">
      <alignment horizontal="center" vertical="center" wrapText="1"/>
    </xf>
    <xf numFmtId="0" fontId="4" fillId="44" borderId="1" xfId="0" applyFont="1" applyFill="1" applyBorder="1" applyAlignment="1">
      <alignment horizontal="center" vertical="center" wrapText="1"/>
    </xf>
    <xf numFmtId="22" fontId="5" fillId="44"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22" fontId="4" fillId="44" borderId="1" xfId="0" applyNumberFormat="1" applyFont="1" applyFill="1" applyBorder="1" applyAlignment="1">
      <alignment horizontal="center" vertical="center" wrapText="1"/>
    </xf>
    <xf numFmtId="164" fontId="5" fillId="42" borderId="1" xfId="0" applyNumberFormat="1" applyFont="1" applyFill="1" applyBorder="1" applyAlignment="1">
      <alignment horizontal="center" vertical="center" wrapText="1"/>
    </xf>
    <xf numFmtId="0" fontId="6" fillId="41" borderId="1" xfId="0" applyNumberFormat="1" applyFont="1" applyFill="1" applyBorder="1" applyAlignment="1">
      <alignment horizontal="center" vertical="center" wrapText="1"/>
    </xf>
    <xf numFmtId="0" fontId="4" fillId="44" borderId="1" xfId="4" applyFont="1" applyFill="1" applyBorder="1" applyAlignment="1">
      <alignment horizontal="center" vertical="center" wrapText="1"/>
    </xf>
    <xf numFmtId="49" fontId="4" fillId="44" borderId="1" xfId="4" applyNumberFormat="1" applyFont="1" applyFill="1" applyBorder="1" applyAlignment="1">
      <alignment horizontal="center" vertical="center" wrapText="1"/>
    </xf>
    <xf numFmtId="0" fontId="4" fillId="0" borderId="68" xfId="0" applyNumberFormat="1" applyFont="1" applyFill="1" applyBorder="1" applyAlignment="1">
      <alignment horizontal="center" vertical="center" wrapText="1"/>
    </xf>
    <xf numFmtId="0" fontId="6" fillId="42" borderId="2"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44" borderId="1" xfId="0" applyFont="1" applyFill="1" applyBorder="1" applyAlignment="1">
      <alignment horizontal="center" vertical="center" wrapText="1"/>
    </xf>
    <xf numFmtId="0" fontId="4" fillId="44" borderId="1" xfId="0" applyFont="1" applyFill="1" applyBorder="1" applyAlignment="1">
      <alignment horizontal="center" vertical="center" wrapText="1"/>
    </xf>
    <xf numFmtId="0" fontId="5" fillId="27" borderId="1" xfId="0" applyFont="1" applyFill="1" applyBorder="1" applyAlignment="1">
      <alignment horizontal="center" vertical="center" wrapText="1"/>
    </xf>
    <xf numFmtId="0" fontId="4" fillId="0" borderId="0" xfId="0" applyFont="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5" fillId="44" borderId="1" xfId="0" applyFont="1" applyFill="1" applyBorder="1" applyAlignment="1">
      <alignment horizontal="center" vertical="center" wrapText="1"/>
    </xf>
    <xf numFmtId="49" fontId="4" fillId="44"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6" fillId="41" borderId="1" xfId="0" applyNumberFormat="1" applyFont="1" applyFill="1" applyBorder="1" applyAlignment="1">
      <alignment horizontal="center" vertical="center" wrapText="1"/>
    </xf>
    <xf numFmtId="0" fontId="5" fillId="0" borderId="0" xfId="0" applyFont="1"/>
    <xf numFmtId="0" fontId="6" fillId="0"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5" fillId="27"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46" fontId="4" fillId="0" borderId="1" xfId="0" applyNumberFormat="1" applyFont="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0" fontId="5" fillId="44"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5" fillId="27"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0" xfId="0" applyFont="1" applyBorder="1" applyAlignment="1">
      <alignment horizontal="center" vertical="center" wrapText="1"/>
    </xf>
    <xf numFmtId="0" fontId="6" fillId="41"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41"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0" fontId="5" fillId="27"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24" fillId="0" borderId="69"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0" fontId="4" fillId="0" borderId="18"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5" fillId="27"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0" fontId="5" fillId="42" borderId="1" xfId="0" applyFont="1" applyFill="1" applyBorder="1" applyAlignment="1">
      <alignment horizontal="center" vertical="center" wrapText="1"/>
    </xf>
    <xf numFmtId="0" fontId="5" fillId="44" borderId="1" xfId="0" applyFont="1" applyFill="1" applyBorder="1" applyAlignment="1">
      <alignment horizontal="center" vertical="center" wrapText="1"/>
    </xf>
    <xf numFmtId="0" fontId="4" fillId="44" borderId="1" xfId="0" applyFont="1" applyFill="1" applyBorder="1" applyAlignment="1">
      <alignment horizontal="center" vertical="center" wrapText="1"/>
    </xf>
    <xf numFmtId="0" fontId="5" fillId="27"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22" fontId="4" fillId="44" borderId="1" xfId="0" applyNumberFormat="1" applyFont="1" applyFill="1" applyBorder="1" applyAlignment="1">
      <alignment horizontal="center" vertical="center" wrapText="1"/>
    </xf>
    <xf numFmtId="0" fontId="4" fillId="0" borderId="0" xfId="0" applyFont="1" applyBorder="1" applyAlignment="1">
      <alignment horizontal="center" vertical="center" wrapText="1"/>
    </xf>
    <xf numFmtId="164" fontId="5" fillId="42"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4" fillId="44"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5" fillId="27" borderId="1" xfId="0" applyFont="1" applyFill="1" applyBorder="1" applyAlignment="1">
      <alignment horizontal="center" vertical="center" wrapText="1"/>
    </xf>
    <xf numFmtId="22" fontId="4" fillId="44" borderId="1" xfId="0" applyNumberFormat="1" applyFont="1" applyFill="1" applyBorder="1" applyAlignment="1">
      <alignment horizontal="center" vertical="center" wrapText="1"/>
    </xf>
    <xf numFmtId="22" fontId="5" fillId="44" borderId="1" xfId="0" applyNumberFormat="1" applyFont="1" applyFill="1" applyBorder="1" applyAlignment="1">
      <alignment horizontal="center" vertical="center" wrapText="1"/>
    </xf>
    <xf numFmtId="0" fontId="4" fillId="39" borderId="1" xfId="0" applyFont="1" applyFill="1" applyBorder="1" applyAlignment="1">
      <alignment horizontal="center" vertical="center" wrapText="1"/>
    </xf>
    <xf numFmtId="0" fontId="5" fillId="0" borderId="1" xfId="0" applyNumberFormat="1" applyFont="1" applyFill="1" applyBorder="1" applyAlignment="1">
      <alignment horizontal="center" vertical="center" wrapText="1"/>
    </xf>
    <xf numFmtId="0" fontId="6" fillId="0" borderId="48" xfId="0" applyFont="1" applyFill="1" applyBorder="1" applyAlignment="1">
      <alignment horizontal="center" vertical="center" wrapText="1"/>
    </xf>
    <xf numFmtId="0" fontId="4" fillId="0" borderId="18"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4" fillId="44" borderId="1" xfId="0"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0" fontId="4" fillId="0" borderId="1" xfId="0" applyFont="1" applyFill="1" applyBorder="1" applyAlignment="1">
      <alignment horizontal="center" vertical="center" wrapText="1"/>
    </xf>
    <xf numFmtId="22" fontId="5" fillId="44" borderId="1" xfId="0" applyNumberFormat="1"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4" fillId="44" borderId="18" xfId="0" applyFont="1" applyFill="1" applyBorder="1" applyAlignment="1">
      <alignment horizontal="center" vertical="center" wrapText="1"/>
    </xf>
    <xf numFmtId="49" fontId="5" fillId="0" borderId="18" xfId="4" applyNumberFormat="1" applyFont="1" applyFill="1" applyBorder="1" applyAlignment="1">
      <alignment horizontal="center" vertical="center" wrapText="1"/>
    </xf>
    <xf numFmtId="22" fontId="24" fillId="0" borderId="1" xfId="0" applyNumberFormat="1" applyFont="1" applyBorder="1" applyAlignment="1">
      <alignment horizontal="center" vertical="center"/>
    </xf>
    <xf numFmtId="0" fontId="4" fillId="0" borderId="48" xfId="0" applyFont="1" applyFill="1" applyBorder="1" applyAlignment="1">
      <alignment horizontal="center" vertical="center" wrapText="1"/>
    </xf>
    <xf numFmtId="0" fontId="6" fillId="42" borderId="48"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71" xfId="0" applyFont="1" applyFill="1" applyBorder="1" applyAlignment="1">
      <alignment horizontal="center" vertical="center" wrapText="1"/>
    </xf>
    <xf numFmtId="164" fontId="6" fillId="44" borderId="71" xfId="0" applyNumberFormat="1" applyFont="1" applyFill="1" applyBorder="1" applyAlignment="1">
      <alignment horizontal="center" vertical="center" wrapText="1"/>
    </xf>
    <xf numFmtId="0" fontId="6" fillId="44" borderId="71" xfId="0" applyFont="1" applyFill="1" applyBorder="1" applyAlignment="1">
      <alignment horizontal="center" vertical="center" wrapText="1"/>
    </xf>
    <xf numFmtId="0" fontId="5" fillId="0"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167" fontId="6" fillId="44" borderId="71" xfId="0" applyNumberFormat="1" applyFont="1" applyFill="1" applyBorder="1" applyAlignment="1">
      <alignment horizontal="center" vertical="center" wrapText="1"/>
    </xf>
    <xf numFmtId="0" fontId="6" fillId="44" borderId="76" xfId="0" applyFont="1" applyFill="1" applyBorder="1" applyAlignment="1">
      <alignment horizontal="center" vertical="center" wrapText="1"/>
    </xf>
    <xf numFmtId="0" fontId="6" fillId="44" borderId="2" xfId="0" applyFont="1" applyFill="1" applyBorder="1" applyAlignment="1">
      <alignment horizontal="center" vertical="center" wrapText="1"/>
    </xf>
    <xf numFmtId="0" fontId="6" fillId="44" borderId="1" xfId="0" applyFont="1" applyFill="1" applyBorder="1" applyAlignment="1">
      <alignment horizontal="center" vertical="center" wrapText="1"/>
    </xf>
    <xf numFmtId="0" fontId="5" fillId="42" borderId="1" xfId="0" applyFont="1" applyFill="1" applyBorder="1" applyAlignment="1">
      <alignment horizontal="center" vertical="center" wrapText="1"/>
    </xf>
    <xf numFmtId="0" fontId="5" fillId="44"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22" fontId="4" fillId="44" borderId="1" xfId="0" applyNumberFormat="1" applyFont="1" applyFill="1" applyBorder="1" applyAlignment="1">
      <alignment horizontal="center" vertical="center" wrapText="1"/>
    </xf>
    <xf numFmtId="0" fontId="4" fillId="0" borderId="0" xfId="0" applyFont="1" applyBorder="1" applyAlignment="1">
      <alignment horizontal="center" vertical="center" wrapText="1"/>
    </xf>
    <xf numFmtId="164" fontId="5" fillId="42" borderId="1" xfId="0" applyNumberFormat="1" applyFont="1" applyFill="1" applyBorder="1" applyAlignment="1">
      <alignment horizontal="center" vertical="center" wrapText="1"/>
    </xf>
    <xf numFmtId="164" fontId="4" fillId="0" borderId="18" xfId="4" applyNumberFormat="1" applyFont="1" applyFill="1" applyBorder="1" applyAlignment="1">
      <alignment horizontal="center" vertical="center" wrapText="1"/>
    </xf>
    <xf numFmtId="0" fontId="26" fillId="0" borderId="18" xfId="0" applyFont="1" applyFill="1" applyBorder="1" applyAlignment="1">
      <alignment horizontal="center" vertical="center" wrapText="1"/>
    </xf>
    <xf numFmtId="20" fontId="6" fillId="0" borderId="48" xfId="0" applyNumberFormat="1" applyFont="1" applyFill="1" applyBorder="1" applyAlignment="1">
      <alignment horizontal="center" vertical="center" wrapText="1"/>
    </xf>
    <xf numFmtId="0" fontId="26" fillId="0" borderId="48" xfId="0" applyFont="1" applyFill="1" applyBorder="1" applyAlignment="1">
      <alignment horizontal="center" vertical="center" wrapText="1"/>
    </xf>
    <xf numFmtId="22" fontId="5" fillId="44" borderId="18" xfId="0" applyNumberFormat="1" applyFont="1" applyFill="1" applyBorder="1" applyAlignment="1">
      <alignment horizontal="center" vertical="center" wrapText="1"/>
    </xf>
    <xf numFmtId="20" fontId="4" fillId="44" borderId="18" xfId="0" applyNumberFormat="1" applyFont="1" applyFill="1" applyBorder="1" applyAlignment="1">
      <alignment horizontal="center" vertical="center" wrapText="1"/>
    </xf>
    <xf numFmtId="22" fontId="4" fillId="44" borderId="18" xfId="0" applyNumberFormat="1" applyFont="1" applyFill="1" applyBorder="1" applyAlignment="1">
      <alignment horizontal="center" vertical="center" wrapText="1"/>
    </xf>
    <xf numFmtId="0" fontId="34" fillId="0" borderId="48" xfId="0" applyFont="1" applyFill="1" applyBorder="1" applyAlignment="1">
      <alignment horizontal="center" vertical="center" wrapText="1"/>
    </xf>
    <xf numFmtId="0" fontId="6" fillId="41"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168" fontId="42" fillId="44" borderId="1" xfId="0" applyNumberFormat="1" applyFont="1" applyFill="1" applyBorder="1" applyAlignment="1">
      <alignment horizontal="center" vertical="center" wrapText="1"/>
    </xf>
    <xf numFmtId="0" fontId="5" fillId="44" borderId="1" xfId="0" applyFont="1" applyFill="1" applyBorder="1" applyAlignment="1">
      <alignment horizontal="center" vertical="center"/>
    </xf>
    <xf numFmtId="0" fontId="5" fillId="0" borderId="71" xfId="0" applyNumberFormat="1" applyFont="1" applyBorder="1" applyAlignment="1">
      <alignment horizontal="center" vertical="center" wrapText="1"/>
    </xf>
    <xf numFmtId="0" fontId="6" fillId="42"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6" fillId="42" borderId="72" xfId="0" applyFont="1" applyFill="1" applyBorder="1" applyAlignment="1">
      <alignment horizontal="center" vertical="center" wrapText="1"/>
    </xf>
    <xf numFmtId="0" fontId="5" fillId="27" borderId="1" xfId="0" applyFont="1" applyFill="1" applyBorder="1" applyAlignment="1">
      <alignment horizontal="center" vertical="center" wrapText="1"/>
    </xf>
    <xf numFmtId="164" fontId="5" fillId="42" borderId="1" xfId="0" applyNumberFormat="1" applyFont="1" applyFill="1" applyBorder="1" applyAlignment="1">
      <alignment horizontal="center" vertical="center" wrapText="1"/>
    </xf>
    <xf numFmtId="0" fontId="6" fillId="42" borderId="72" xfId="0"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164" fontId="6" fillId="42" borderId="1" xfId="4"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0" fontId="6" fillId="41"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164" fontId="5" fillId="42" borderId="1" xfId="0" applyNumberFormat="1" applyFont="1" applyFill="1" applyBorder="1" applyAlignment="1">
      <alignment horizontal="center" vertical="center" wrapText="1"/>
    </xf>
    <xf numFmtId="0" fontId="43" fillId="0" borderId="1" xfId="0" applyFont="1" applyFill="1" applyBorder="1" applyAlignment="1">
      <alignment horizontal="center" vertical="center"/>
    </xf>
    <xf numFmtId="0" fontId="6" fillId="44"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4" fillId="44" borderId="1" xfId="0" applyFont="1" applyFill="1" applyBorder="1" applyAlignment="1">
      <alignment horizontal="center" vertical="center" wrapText="1"/>
    </xf>
    <xf numFmtId="22" fontId="4" fillId="0" borderId="1" xfId="0" applyNumberFormat="1" applyFont="1" applyBorder="1" applyAlignment="1">
      <alignment horizontal="center" vertical="center" wrapText="1"/>
    </xf>
    <xf numFmtId="0" fontId="4" fillId="0"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5" fillId="27"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5" fillId="27" borderId="1" xfId="0" applyFont="1" applyFill="1" applyBorder="1" applyAlignment="1">
      <alignment horizontal="center" vertical="center" wrapText="1"/>
    </xf>
    <xf numFmtId="22" fontId="5" fillId="45" borderId="1" xfId="0" applyNumberFormat="1" applyFont="1" applyFill="1" applyBorder="1" applyAlignment="1">
      <alignment horizontal="center" vertical="center" wrapText="1"/>
    </xf>
    <xf numFmtId="20" fontId="26"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0" fontId="4" fillId="0" borderId="0" xfId="0" applyFont="1" applyBorder="1" applyAlignment="1">
      <alignment horizontal="center" vertical="center" wrapText="1"/>
    </xf>
    <xf numFmtId="164" fontId="5" fillId="0" borderId="1"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49" fontId="5" fillId="44" borderId="1" xfId="0" applyNumberFormat="1" applyFont="1" applyFill="1" applyBorder="1" applyAlignment="1">
      <alignment horizontal="center" vertical="center" wrapText="1"/>
    </xf>
    <xf numFmtId="164" fontId="6" fillId="46" borderId="1" xfId="0" applyNumberFormat="1" applyFont="1" applyFill="1" applyBorder="1" applyAlignment="1">
      <alignment horizontal="center" vertical="center" wrapText="1"/>
    </xf>
    <xf numFmtId="0" fontId="4" fillId="0" borderId="73"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6" fillId="42" borderId="1" xfId="0"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164" fontId="6" fillId="42" borderId="18" xfId="0" applyNumberFormat="1" applyFont="1" applyFill="1" applyBorder="1" applyAlignment="1">
      <alignment horizontal="center" vertical="center" wrapText="1"/>
    </xf>
    <xf numFmtId="0" fontId="6" fillId="43" borderId="18"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42" borderId="18" xfId="0"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0" fontId="5" fillId="44" borderId="1" xfId="0" applyFont="1" applyFill="1" applyBorder="1" applyAlignment="1">
      <alignment horizontal="center" vertical="center" wrapText="1"/>
    </xf>
    <xf numFmtId="0" fontId="4" fillId="44" borderId="1" xfId="0" applyFont="1" applyFill="1" applyBorder="1" applyAlignment="1">
      <alignment horizontal="center" vertical="center" wrapText="1"/>
    </xf>
    <xf numFmtId="0" fontId="5" fillId="27" borderId="1"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6" fillId="0" borderId="1" xfId="0" applyFont="1" applyFill="1" applyBorder="1" applyAlignment="1">
      <alignment horizontal="center" vertical="center"/>
    </xf>
    <xf numFmtId="0" fontId="6" fillId="41" borderId="1" xfId="0" applyNumberFormat="1" applyFont="1" applyFill="1" applyBorder="1" applyAlignment="1">
      <alignment horizontal="center" vertical="center" wrapText="1"/>
    </xf>
    <xf numFmtId="167" fontId="6" fillId="42" borderId="18" xfId="0" applyNumberFormat="1" applyFont="1" applyFill="1" applyBorder="1" applyAlignment="1">
      <alignment horizontal="center" vertical="center" wrapText="1"/>
    </xf>
    <xf numFmtId="164" fontId="5" fillId="42" borderId="18" xfId="0" applyNumberFormat="1" applyFont="1" applyFill="1" applyBorder="1" applyAlignment="1">
      <alignment horizontal="center" vertical="center" wrapText="1"/>
    </xf>
    <xf numFmtId="0" fontId="4" fillId="0" borderId="79" xfId="0" applyFont="1" applyBorder="1" applyAlignment="1">
      <alignment horizontal="center" vertical="center" wrapText="1"/>
    </xf>
    <xf numFmtId="0" fontId="5" fillId="0" borderId="18" xfId="0" applyFont="1" applyBorder="1" applyAlignment="1">
      <alignment horizontal="center" wrapText="1"/>
    </xf>
    <xf numFmtId="0" fontId="5" fillId="42" borderId="18" xfId="0"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44" borderId="1" xfId="4"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27" borderId="1"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22" fontId="4" fillId="0" borderId="71" xfId="0" applyNumberFormat="1" applyFont="1" applyFill="1" applyBorder="1" applyAlignment="1">
      <alignment horizontal="center" vertical="center" wrapText="1"/>
    </xf>
    <xf numFmtId="22" fontId="4" fillId="0" borderId="48" xfId="0" applyNumberFormat="1" applyFont="1" applyFill="1" applyBorder="1" applyAlignment="1">
      <alignment horizontal="center" vertical="center" wrapText="1"/>
    </xf>
    <xf numFmtId="0" fontId="6" fillId="0" borderId="18" xfId="0" applyFont="1" applyFill="1" applyBorder="1" applyAlignment="1">
      <alignment horizontal="center" vertical="center" wrapText="1"/>
    </xf>
    <xf numFmtId="0" fontId="6" fillId="0" borderId="72" xfId="0" applyFont="1" applyFill="1" applyBorder="1" applyAlignment="1">
      <alignment horizontal="center" vertical="center" wrapText="1"/>
    </xf>
    <xf numFmtId="0" fontId="6" fillId="0" borderId="48" xfId="0" applyFont="1" applyFill="1" applyBorder="1" applyAlignment="1">
      <alignment horizontal="center" vertical="center" wrapText="1"/>
    </xf>
    <xf numFmtId="0" fontId="5" fillId="0" borderId="18" xfId="0" applyFont="1" applyFill="1" applyBorder="1" applyAlignment="1">
      <alignment horizontal="center" vertical="center" wrapText="1"/>
    </xf>
    <xf numFmtId="0" fontId="5" fillId="0" borderId="72" xfId="0" applyFont="1" applyFill="1" applyBorder="1" applyAlignment="1">
      <alignment horizontal="center" vertical="center" wrapText="1"/>
    </xf>
    <xf numFmtId="0" fontId="5" fillId="0" borderId="48" xfId="0" applyFont="1" applyFill="1" applyBorder="1" applyAlignment="1">
      <alignment horizontal="center" vertical="center" wrapText="1"/>
    </xf>
    <xf numFmtId="164" fontId="6" fillId="44" borderId="18" xfId="0" applyNumberFormat="1" applyFont="1" applyFill="1" applyBorder="1" applyAlignment="1">
      <alignment horizontal="center" vertical="center" wrapText="1"/>
    </xf>
    <xf numFmtId="164" fontId="6" fillId="44" borderId="72" xfId="0" applyNumberFormat="1" applyFont="1" applyFill="1" applyBorder="1" applyAlignment="1">
      <alignment horizontal="center" vertical="center" wrapText="1"/>
    </xf>
    <xf numFmtId="164" fontId="6" fillId="44" borderId="48" xfId="0" applyNumberFormat="1" applyFont="1" applyFill="1" applyBorder="1" applyAlignment="1">
      <alignment horizontal="center" vertical="center" wrapText="1"/>
    </xf>
    <xf numFmtId="0" fontId="6" fillId="44" borderId="1" xfId="0" applyFont="1" applyFill="1" applyBorder="1" applyAlignment="1">
      <alignment horizontal="center" vertical="center" wrapText="1"/>
    </xf>
    <xf numFmtId="0" fontId="6" fillId="44" borderId="1" xfId="4" applyFont="1" applyFill="1" applyBorder="1" applyAlignment="1">
      <alignment horizontal="center" vertical="center" wrapText="1"/>
    </xf>
    <xf numFmtId="0" fontId="25" fillId="0" borderId="18" xfId="0" applyFont="1" applyFill="1" applyBorder="1" applyAlignment="1">
      <alignment horizontal="center" vertical="center"/>
    </xf>
    <xf numFmtId="0" fontId="25" fillId="0" borderId="48" xfId="0" applyFont="1" applyFill="1" applyBorder="1" applyAlignment="1">
      <alignment horizontal="center" vertical="center"/>
    </xf>
    <xf numFmtId="22" fontId="6" fillId="42" borderId="18" xfId="0" applyNumberFormat="1" applyFont="1" applyFill="1" applyBorder="1" applyAlignment="1">
      <alignment horizontal="center" vertical="center" wrapText="1"/>
    </xf>
    <xf numFmtId="22" fontId="6" fillId="42" borderId="48" xfId="0" applyNumberFormat="1" applyFont="1" applyFill="1" applyBorder="1" applyAlignment="1">
      <alignment horizontal="center" vertical="center" wrapText="1"/>
    </xf>
    <xf numFmtId="0" fontId="4" fillId="39" borderId="73" xfId="0" applyFont="1" applyFill="1" applyBorder="1" applyAlignment="1">
      <alignment horizontal="center" vertical="center" wrapText="1"/>
    </xf>
    <xf numFmtId="0" fontId="6" fillId="41" borderId="71" xfId="0" applyNumberFormat="1" applyFont="1" applyFill="1" applyBorder="1" applyAlignment="1">
      <alignment horizontal="center" vertical="center" wrapText="1"/>
    </xf>
    <xf numFmtId="0" fontId="6" fillId="41" borderId="48" xfId="0" applyNumberFormat="1" applyFont="1" applyFill="1" applyBorder="1" applyAlignment="1">
      <alignment horizontal="center" vertical="center" wrapText="1"/>
    </xf>
    <xf numFmtId="0" fontId="5" fillId="0" borderId="18" xfId="4" applyFont="1" applyFill="1" applyBorder="1" applyAlignment="1">
      <alignment horizontal="center" vertical="center" wrapText="1"/>
    </xf>
    <xf numFmtId="0" fontId="5" fillId="0" borderId="48" xfId="4" applyFont="1" applyFill="1" applyBorder="1" applyAlignment="1">
      <alignment horizontal="center" vertical="center" wrapText="1"/>
    </xf>
    <xf numFmtId="164" fontId="5" fillId="0" borderId="18" xfId="4" applyNumberFormat="1" applyFont="1" applyFill="1" applyBorder="1" applyAlignment="1">
      <alignment horizontal="center" vertical="center" wrapText="1"/>
    </xf>
    <xf numFmtId="164" fontId="5" fillId="0" borderId="48" xfId="4" applyNumberFormat="1" applyFont="1" applyFill="1" applyBorder="1" applyAlignment="1">
      <alignment horizontal="center" vertical="center" wrapText="1"/>
    </xf>
    <xf numFmtId="0" fontId="5" fillId="44" borderId="18" xfId="0" applyFont="1" applyFill="1" applyBorder="1" applyAlignment="1">
      <alignment horizontal="center" vertical="center" wrapText="1"/>
    </xf>
    <xf numFmtId="0" fontId="5" fillId="44" borderId="48" xfId="0" applyFont="1" applyFill="1" applyBorder="1" applyAlignment="1">
      <alignment horizontal="center" vertical="center" wrapText="1"/>
    </xf>
    <xf numFmtId="0" fontId="4" fillId="0" borderId="71" xfId="0" applyFont="1" applyFill="1" applyBorder="1" applyAlignment="1">
      <alignment horizontal="center" vertical="center" wrapText="1"/>
    </xf>
    <xf numFmtId="0" fontId="4" fillId="0" borderId="48" xfId="0" applyFont="1" applyFill="1" applyBorder="1" applyAlignment="1">
      <alignment horizontal="center" vertical="center" wrapText="1"/>
    </xf>
    <xf numFmtId="0" fontId="4" fillId="39" borderId="78" xfId="0" applyFont="1" applyFill="1" applyBorder="1" applyAlignment="1">
      <alignment horizontal="center" vertical="center" wrapText="1"/>
    </xf>
    <xf numFmtId="0" fontId="5" fillId="27" borderId="71" xfId="0" applyFont="1" applyFill="1" applyBorder="1" applyAlignment="1">
      <alignment horizontal="center" vertical="center" wrapText="1"/>
    </xf>
    <xf numFmtId="0" fontId="5" fillId="27" borderId="48" xfId="0" applyFont="1" applyFill="1" applyBorder="1" applyAlignment="1">
      <alignment horizontal="center" vertical="center" wrapText="1"/>
    </xf>
    <xf numFmtId="0" fontId="6" fillId="0" borderId="71" xfId="0" applyFont="1" applyFill="1" applyBorder="1" applyAlignment="1">
      <alignment horizontal="center" vertical="center" wrapText="1"/>
    </xf>
    <xf numFmtId="164" fontId="6" fillId="0" borderId="71" xfId="0" applyNumberFormat="1" applyFont="1" applyFill="1" applyBorder="1" applyAlignment="1">
      <alignment horizontal="center" vertical="center" wrapText="1"/>
    </xf>
    <xf numFmtId="164" fontId="6" fillId="0" borderId="48" xfId="0" applyNumberFormat="1" applyFont="1" applyFill="1" applyBorder="1" applyAlignment="1">
      <alignment horizontal="center" vertical="center" wrapText="1"/>
    </xf>
    <xf numFmtId="21" fontId="6" fillId="0" borderId="71" xfId="0" applyNumberFormat="1" applyFont="1" applyFill="1" applyBorder="1" applyAlignment="1">
      <alignment horizontal="center" vertical="center" wrapText="1"/>
    </xf>
    <xf numFmtId="21" fontId="6" fillId="0" borderId="48" xfId="0" applyNumberFormat="1" applyFont="1" applyFill="1" applyBorder="1" applyAlignment="1">
      <alignment horizontal="center" vertical="center" wrapText="1"/>
    </xf>
    <xf numFmtId="0" fontId="5" fillId="0" borderId="71" xfId="0" applyFont="1" applyFill="1" applyBorder="1" applyAlignment="1">
      <alignment horizontal="center" vertical="center" wrapText="1"/>
    </xf>
    <xf numFmtId="0" fontId="4" fillId="38" borderId="18" xfId="0" applyFont="1" applyFill="1" applyBorder="1" applyAlignment="1">
      <alignment horizontal="center" vertical="center" wrapText="1"/>
    </xf>
    <xf numFmtId="0" fontId="4" fillId="38" borderId="48" xfId="0" applyFont="1" applyFill="1" applyBorder="1" applyAlignment="1">
      <alignment horizontal="center" vertical="center" wrapText="1"/>
    </xf>
    <xf numFmtId="0" fontId="5" fillId="27" borderId="18" xfId="0" applyFont="1" applyFill="1" applyBorder="1" applyAlignment="1">
      <alignment horizontal="center" vertical="center" wrapText="1"/>
    </xf>
    <xf numFmtId="0" fontId="6" fillId="42" borderId="18" xfId="0" applyFont="1" applyFill="1" applyBorder="1" applyAlignment="1">
      <alignment horizontal="center" vertical="center" wrapText="1"/>
    </xf>
    <xf numFmtId="0" fontId="6" fillId="42" borderId="48" xfId="0" applyFont="1" applyFill="1" applyBorder="1" applyAlignment="1">
      <alignment horizontal="center" vertical="center" wrapText="1"/>
    </xf>
    <xf numFmtId="164" fontId="6" fillId="42" borderId="18" xfId="0" applyNumberFormat="1" applyFont="1" applyFill="1" applyBorder="1" applyAlignment="1">
      <alignment horizontal="center" vertical="center" wrapText="1"/>
    </xf>
    <xf numFmtId="164" fontId="6" fillId="42" borderId="48" xfId="0" applyNumberFormat="1" applyFont="1" applyFill="1" applyBorder="1" applyAlignment="1">
      <alignment horizontal="center" vertical="center" wrapText="1"/>
    </xf>
    <xf numFmtId="0" fontId="6" fillId="41" borderId="18" xfId="0" applyNumberFormat="1" applyFont="1" applyFill="1" applyBorder="1" applyAlignment="1">
      <alignment horizontal="center" vertical="center" wrapText="1"/>
    </xf>
    <xf numFmtId="0" fontId="6" fillId="42" borderId="18" xfId="0" applyNumberFormat="1" applyFont="1" applyFill="1" applyBorder="1" applyAlignment="1">
      <alignment horizontal="center" vertical="center" wrapText="1"/>
    </xf>
    <xf numFmtId="0" fontId="6" fillId="42" borderId="48" xfId="0" applyNumberFormat="1" applyFont="1" applyFill="1" applyBorder="1" applyAlignment="1">
      <alignment horizontal="center" vertical="center" wrapText="1"/>
    </xf>
    <xf numFmtId="0" fontId="6" fillId="44" borderId="18" xfId="0" applyNumberFormat="1" applyFont="1" applyFill="1" applyBorder="1" applyAlignment="1">
      <alignment horizontal="center" vertical="center" wrapText="1"/>
    </xf>
    <xf numFmtId="0" fontId="6" fillId="44" borderId="48" xfId="0" applyNumberFormat="1" applyFont="1" applyFill="1" applyBorder="1" applyAlignment="1">
      <alignment horizontal="center" vertical="center" wrapText="1"/>
    </xf>
    <xf numFmtId="49" fontId="6" fillId="44" borderId="18" xfId="0" applyNumberFormat="1" applyFont="1" applyFill="1" applyBorder="1" applyAlignment="1">
      <alignment horizontal="center" vertical="center" wrapText="1"/>
    </xf>
    <xf numFmtId="49" fontId="6" fillId="44" borderId="48" xfId="0" applyNumberFormat="1" applyFont="1" applyFill="1" applyBorder="1" applyAlignment="1">
      <alignment horizontal="center" vertical="center" wrapText="1"/>
    </xf>
    <xf numFmtId="0" fontId="6" fillId="42" borderId="1" xfId="0" applyNumberFormat="1" applyFont="1" applyFill="1" applyBorder="1" applyAlignment="1">
      <alignment horizontal="center" vertical="center" wrapText="1"/>
    </xf>
    <xf numFmtId="164" fontId="6" fillId="0" borderId="1" xfId="0" applyNumberFormat="1" applyFont="1" applyFill="1" applyBorder="1" applyAlignment="1">
      <alignment horizontal="center" vertical="center" wrapText="1"/>
    </xf>
    <xf numFmtId="164" fontId="6" fillId="44" borderId="1" xfId="0" applyNumberFormat="1"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4" fillId="37" borderId="71" xfId="0" applyFont="1" applyFill="1" applyBorder="1" applyAlignment="1">
      <alignment horizontal="center" vertical="center" wrapText="1"/>
    </xf>
    <xf numFmtId="0" fontId="4" fillId="37" borderId="48" xfId="0" applyFont="1" applyFill="1" applyBorder="1" applyAlignment="1">
      <alignment horizontal="center" vertical="center" wrapText="1"/>
    </xf>
    <xf numFmtId="0" fontId="6" fillId="42" borderId="71" xfId="0" applyNumberFormat="1" applyFont="1" applyFill="1" applyBorder="1" applyAlignment="1">
      <alignment horizontal="center" vertical="center" wrapText="1"/>
    </xf>
    <xf numFmtId="0" fontId="6" fillId="42" borderId="71" xfId="0" applyFont="1" applyFill="1" applyBorder="1" applyAlignment="1">
      <alignment horizontal="center" vertical="center" wrapText="1"/>
    </xf>
    <xf numFmtId="0" fontId="6" fillId="0" borderId="71" xfId="0" applyNumberFormat="1" applyFont="1" applyFill="1" applyBorder="1" applyAlignment="1">
      <alignment horizontal="center" vertical="center" wrapText="1"/>
    </xf>
    <xf numFmtId="0" fontId="6" fillId="0" borderId="48" xfId="0" applyNumberFormat="1" applyFont="1" applyFill="1" applyBorder="1" applyAlignment="1">
      <alignment horizontal="center" vertical="center" wrapText="1"/>
    </xf>
    <xf numFmtId="0" fontId="25" fillId="0" borderId="71" xfId="0" applyFont="1" applyFill="1" applyBorder="1" applyAlignment="1">
      <alignment horizontal="center" vertical="center"/>
    </xf>
    <xf numFmtId="164" fontId="6" fillId="42" borderId="71" xfId="0" applyNumberFormat="1" applyFont="1" applyFill="1" applyBorder="1" applyAlignment="1">
      <alignment horizontal="center" vertical="center" wrapText="1"/>
    </xf>
    <xf numFmtId="0" fontId="6" fillId="44" borderId="71" xfId="0" applyFont="1" applyFill="1" applyBorder="1" applyAlignment="1">
      <alignment horizontal="center" vertical="center" wrapText="1"/>
    </xf>
    <xf numFmtId="0" fontId="6" fillId="44" borderId="48" xfId="0" applyFont="1" applyFill="1" applyBorder="1" applyAlignment="1">
      <alignment horizontal="center" vertical="center" wrapText="1"/>
    </xf>
    <xf numFmtId="0" fontId="4" fillId="31" borderId="71" xfId="0" applyFont="1" applyFill="1" applyBorder="1" applyAlignment="1">
      <alignment horizontal="center" vertical="center" wrapText="1"/>
    </xf>
    <xf numFmtId="0" fontId="4" fillId="31" borderId="48" xfId="0" applyFont="1" applyFill="1" applyBorder="1" applyAlignment="1">
      <alignment horizontal="center" vertical="center" wrapText="1"/>
    </xf>
    <xf numFmtId="164" fontId="6" fillId="42" borderId="1" xfId="0" applyNumberFormat="1" applyFont="1" applyFill="1" applyBorder="1" applyAlignment="1">
      <alignment horizontal="center" vertical="center" wrapText="1"/>
    </xf>
    <xf numFmtId="0" fontId="4" fillId="37" borderId="18" xfId="0" applyFont="1" applyFill="1" applyBorder="1" applyAlignment="1">
      <alignment horizontal="center" vertical="center" wrapText="1"/>
    </xf>
    <xf numFmtId="0" fontId="4" fillId="37" borderId="72" xfId="0" applyFont="1" applyFill="1" applyBorder="1" applyAlignment="1">
      <alignment horizontal="center" vertical="center" wrapText="1"/>
    </xf>
    <xf numFmtId="0" fontId="5" fillId="27" borderId="72" xfId="0" applyFont="1" applyFill="1" applyBorder="1" applyAlignment="1">
      <alignment horizontal="center" vertical="center" wrapText="1"/>
    </xf>
    <xf numFmtId="164" fontId="6" fillId="0" borderId="72" xfId="0" applyNumberFormat="1" applyFont="1" applyFill="1" applyBorder="1" applyAlignment="1">
      <alignment horizontal="center" vertical="center" wrapText="1"/>
    </xf>
    <xf numFmtId="164" fontId="6" fillId="0" borderId="18" xfId="0" applyNumberFormat="1" applyFont="1" applyFill="1" applyBorder="1" applyAlignment="1">
      <alignment horizontal="center" vertical="center" wrapText="1"/>
    </xf>
    <xf numFmtId="0" fontId="6" fillId="0" borderId="18" xfId="0" applyNumberFormat="1" applyFont="1" applyFill="1" applyBorder="1" applyAlignment="1">
      <alignment horizontal="center" vertical="center" wrapText="1"/>
    </xf>
    <xf numFmtId="49" fontId="6" fillId="0" borderId="18" xfId="0" applyNumberFormat="1" applyFont="1" applyFill="1" applyBorder="1" applyAlignment="1">
      <alignment horizontal="center" vertical="center" wrapText="1"/>
    </xf>
    <xf numFmtId="49" fontId="6" fillId="0" borderId="48" xfId="0" applyNumberFormat="1" applyFont="1" applyFill="1" applyBorder="1" applyAlignment="1">
      <alignment horizontal="center" vertical="center" wrapText="1"/>
    </xf>
    <xf numFmtId="0" fontId="6" fillId="42" borderId="1" xfId="0" applyFont="1" applyFill="1" applyBorder="1" applyAlignment="1">
      <alignment horizontal="center" vertical="center" wrapText="1"/>
    </xf>
    <xf numFmtId="0" fontId="4" fillId="0" borderId="1" xfId="0" applyFont="1" applyFill="1" applyBorder="1" applyAlignment="1">
      <alignment horizontal="center" vertical="center"/>
    </xf>
    <xf numFmtId="0" fontId="5" fillId="0" borderId="1" xfId="0" applyFont="1" applyFill="1" applyBorder="1" applyAlignment="1">
      <alignment horizontal="center" vertical="center" wrapText="1"/>
    </xf>
    <xf numFmtId="164" fontId="4" fillId="44" borderId="1" xfId="0" applyNumberFormat="1" applyFont="1" applyFill="1" applyBorder="1" applyAlignment="1">
      <alignment horizontal="center" vertical="center" wrapText="1"/>
    </xf>
    <xf numFmtId="0" fontId="6" fillId="28" borderId="71" xfId="0" applyFont="1" applyFill="1" applyBorder="1" applyAlignment="1">
      <alignment horizontal="center" vertical="center" wrapText="1"/>
    </xf>
    <xf numFmtId="0" fontId="6" fillId="28" borderId="48" xfId="0" applyFont="1" applyFill="1" applyBorder="1" applyAlignment="1">
      <alignment horizontal="center" vertical="center" wrapText="1"/>
    </xf>
    <xf numFmtId="0" fontId="6" fillId="0" borderId="1" xfId="0" applyFont="1" applyBorder="1" applyAlignment="1">
      <alignment horizontal="center" vertical="center" wrapText="1"/>
    </xf>
    <xf numFmtId="164" fontId="6" fillId="44" borderId="71" xfId="0" applyNumberFormat="1" applyFont="1" applyFill="1" applyBorder="1" applyAlignment="1">
      <alignment horizontal="center" vertical="center" wrapText="1"/>
    </xf>
    <xf numFmtId="0" fontId="6" fillId="26" borderId="71" xfId="0" applyFont="1" applyFill="1" applyBorder="1" applyAlignment="1">
      <alignment horizontal="center" vertical="center" wrapText="1"/>
    </xf>
    <xf numFmtId="0" fontId="6" fillId="26" borderId="48" xfId="0" applyFont="1" applyFill="1" applyBorder="1" applyAlignment="1">
      <alignment horizontal="center" vertical="center" wrapText="1"/>
    </xf>
    <xf numFmtId="22" fontId="6" fillId="0" borderId="48" xfId="0" applyNumberFormat="1" applyFont="1" applyFill="1" applyBorder="1" applyAlignment="1">
      <alignment horizontal="center" vertical="center" wrapText="1"/>
    </xf>
    <xf numFmtId="22" fontId="6" fillId="0" borderId="72" xfId="0" applyNumberFormat="1" applyFont="1" applyFill="1" applyBorder="1" applyAlignment="1">
      <alignment horizontal="center" vertical="center" wrapText="1"/>
    </xf>
    <xf numFmtId="0" fontId="6" fillId="44" borderId="71" xfId="0" applyNumberFormat="1" applyFont="1" applyFill="1" applyBorder="1" applyAlignment="1">
      <alignment horizontal="center" vertical="center" wrapText="1"/>
    </xf>
    <xf numFmtId="0" fontId="6" fillId="44" borderId="72" xfId="0" applyNumberFormat="1" applyFont="1" applyFill="1" applyBorder="1" applyAlignment="1">
      <alignment horizontal="center" vertical="center" wrapText="1"/>
    </xf>
    <xf numFmtId="0" fontId="25" fillId="0" borderId="72" xfId="0" applyFont="1" applyFill="1" applyBorder="1" applyAlignment="1">
      <alignment horizontal="center" vertical="center"/>
    </xf>
    <xf numFmtId="0" fontId="4" fillId="31" borderId="72" xfId="0" applyFont="1" applyFill="1" applyBorder="1" applyAlignment="1">
      <alignment horizontal="center" vertical="center" wrapText="1"/>
    </xf>
    <xf numFmtId="22" fontId="6" fillId="44" borderId="71" xfId="0" applyNumberFormat="1" applyFont="1" applyFill="1" applyBorder="1" applyAlignment="1">
      <alignment horizontal="center" vertical="center" wrapText="1"/>
    </xf>
    <xf numFmtId="22" fontId="6" fillId="44" borderId="72" xfId="0" applyNumberFormat="1" applyFont="1" applyFill="1" applyBorder="1" applyAlignment="1">
      <alignment horizontal="center" vertical="center" wrapText="1"/>
    </xf>
    <xf numFmtId="22" fontId="6" fillId="44" borderId="48" xfId="0" applyNumberFormat="1" applyFont="1" applyFill="1" applyBorder="1" applyAlignment="1">
      <alignment horizontal="center" vertical="center" wrapText="1"/>
    </xf>
    <xf numFmtId="0" fontId="5" fillId="0" borderId="71" xfId="0" applyNumberFormat="1" applyFont="1" applyFill="1" applyBorder="1" applyAlignment="1">
      <alignment horizontal="center" vertical="center" wrapText="1"/>
    </xf>
    <xf numFmtId="0" fontId="5" fillId="0" borderId="48" xfId="0" applyNumberFormat="1" applyFont="1" applyFill="1" applyBorder="1" applyAlignment="1">
      <alignment horizontal="center" vertical="center" wrapText="1"/>
    </xf>
    <xf numFmtId="0" fontId="5" fillId="0" borderId="76" xfId="0" applyNumberFormat="1" applyFont="1" applyFill="1" applyBorder="1" applyAlignment="1">
      <alignment horizontal="center" vertical="center" wrapText="1"/>
    </xf>
    <xf numFmtId="0" fontId="5" fillId="0" borderId="74" xfId="0" applyNumberFormat="1" applyFont="1" applyFill="1" applyBorder="1" applyAlignment="1">
      <alignment horizontal="center" vertical="center" wrapText="1"/>
    </xf>
    <xf numFmtId="0" fontId="6" fillId="0" borderId="1" xfId="0" applyFont="1" applyFill="1" applyBorder="1" applyAlignment="1">
      <alignment horizontal="center" vertical="center" wrapText="1"/>
    </xf>
    <xf numFmtId="0" fontId="6" fillId="44" borderId="72" xfId="0" applyFont="1" applyFill="1" applyBorder="1" applyAlignment="1">
      <alignment horizontal="center" vertical="center" wrapText="1"/>
    </xf>
    <xf numFmtId="164" fontId="6" fillId="44" borderId="71" xfId="4" applyNumberFormat="1" applyFont="1" applyFill="1" applyBorder="1" applyAlignment="1">
      <alignment horizontal="center" vertical="center" wrapText="1"/>
    </xf>
    <xf numFmtId="164" fontId="6" fillId="44" borderId="48" xfId="4" applyNumberFormat="1" applyFont="1" applyFill="1" applyBorder="1" applyAlignment="1">
      <alignment horizontal="center" vertical="center" wrapText="1"/>
    </xf>
    <xf numFmtId="0" fontId="4" fillId="0" borderId="71" xfId="0" applyNumberFormat="1" applyFont="1" applyFill="1" applyBorder="1" applyAlignment="1">
      <alignment horizontal="center" vertical="center" wrapText="1"/>
    </xf>
    <xf numFmtId="0" fontId="4" fillId="0" borderId="48" xfId="0" applyNumberFormat="1" applyFont="1" applyFill="1" applyBorder="1" applyAlignment="1">
      <alignment horizontal="center" vertical="center" wrapText="1"/>
    </xf>
    <xf numFmtId="0" fontId="24" fillId="0" borderId="48" xfId="0" applyNumberFormat="1" applyFont="1" applyFill="1" applyBorder="1" applyAlignment="1">
      <alignment horizontal="center" vertical="center" wrapText="1"/>
    </xf>
    <xf numFmtId="49" fontId="6" fillId="44" borderId="71" xfId="4" applyNumberFormat="1" applyFont="1" applyFill="1" applyBorder="1" applyAlignment="1">
      <alignment horizontal="center" vertical="center" wrapText="1"/>
    </xf>
    <xf numFmtId="49" fontId="6" fillId="44" borderId="48" xfId="4" applyNumberFormat="1" applyFont="1" applyFill="1" applyBorder="1" applyAlignment="1">
      <alignment horizontal="center" vertical="center" wrapText="1"/>
    </xf>
    <xf numFmtId="0" fontId="4" fillId="44" borderId="71" xfId="0" applyFont="1" applyFill="1" applyBorder="1" applyAlignment="1">
      <alignment horizontal="center" vertical="center" wrapText="1"/>
    </xf>
    <xf numFmtId="0" fontId="4" fillId="44" borderId="72" xfId="0" applyFont="1" applyFill="1" applyBorder="1" applyAlignment="1">
      <alignment horizontal="center" vertical="center" wrapText="1"/>
    </xf>
    <xf numFmtId="0" fontId="4" fillId="44" borderId="48" xfId="0" applyFont="1" applyFill="1" applyBorder="1" applyAlignment="1">
      <alignment horizontal="center" vertical="center" wrapText="1"/>
    </xf>
    <xf numFmtId="0" fontId="5" fillId="44" borderId="71" xfId="0" applyFont="1" applyFill="1" applyBorder="1" applyAlignment="1">
      <alignment horizontal="center" vertical="center" wrapText="1"/>
    </xf>
    <xf numFmtId="0" fontId="5" fillId="44" borderId="72" xfId="0" applyFont="1" applyFill="1" applyBorder="1" applyAlignment="1">
      <alignment horizontal="center" vertical="center" wrapText="1"/>
    </xf>
    <xf numFmtId="0" fontId="38" fillId="0" borderId="48" xfId="0" applyNumberFormat="1" applyFont="1" applyFill="1" applyBorder="1" applyAlignment="1">
      <alignment horizontal="center" vertical="center" wrapText="1"/>
    </xf>
    <xf numFmtId="0" fontId="6" fillId="42" borderId="76" xfId="0" applyFont="1" applyFill="1" applyBorder="1" applyAlignment="1">
      <alignment horizontal="center" vertical="center" wrapText="1"/>
    </xf>
    <xf numFmtId="0" fontId="6" fillId="42" borderId="74" xfId="0" applyFont="1" applyFill="1" applyBorder="1" applyAlignment="1">
      <alignment horizontal="center" vertical="center" wrapText="1"/>
    </xf>
    <xf numFmtId="0" fontId="6" fillId="36" borderId="71" xfId="0" applyFont="1" applyFill="1" applyBorder="1" applyAlignment="1">
      <alignment horizontal="center" vertical="center" wrapText="1"/>
    </xf>
    <xf numFmtId="0" fontId="6" fillId="36" borderId="48" xfId="0" applyFont="1" applyFill="1" applyBorder="1" applyAlignment="1">
      <alignment horizontal="center" vertical="center" wrapText="1"/>
    </xf>
    <xf numFmtId="22" fontId="6" fillId="42" borderId="1" xfId="0" applyNumberFormat="1" applyFont="1" applyFill="1" applyBorder="1" applyAlignment="1">
      <alignment horizontal="center" vertical="center" wrapText="1"/>
    </xf>
    <xf numFmtId="0" fontId="5" fillId="44" borderId="71" xfId="0" applyNumberFormat="1" applyFont="1" applyFill="1" applyBorder="1" applyAlignment="1">
      <alignment horizontal="center" vertical="center" wrapText="1"/>
    </xf>
    <xf numFmtId="0" fontId="5" fillId="44" borderId="72" xfId="0" applyNumberFormat="1" applyFont="1" applyFill="1" applyBorder="1" applyAlignment="1">
      <alignment horizontal="center" vertical="center" wrapText="1"/>
    </xf>
    <xf numFmtId="0" fontId="5" fillId="44" borderId="48" xfId="0" applyNumberFormat="1" applyFont="1" applyFill="1" applyBorder="1" applyAlignment="1">
      <alignment horizontal="center" vertical="center" wrapText="1"/>
    </xf>
    <xf numFmtId="164" fontId="5" fillId="44" borderId="71" xfId="0" applyNumberFormat="1" applyFont="1" applyFill="1" applyBorder="1" applyAlignment="1">
      <alignment horizontal="center" vertical="center" wrapText="1"/>
    </xf>
    <xf numFmtId="164" fontId="5" fillId="44" borderId="48" xfId="0" applyNumberFormat="1" applyFont="1" applyFill="1" applyBorder="1" applyAlignment="1">
      <alignment horizontal="center" vertical="center" wrapText="1"/>
    </xf>
    <xf numFmtId="167" fontId="5" fillId="44" borderId="71" xfId="0" applyNumberFormat="1" applyFont="1" applyFill="1" applyBorder="1" applyAlignment="1">
      <alignment horizontal="center" vertical="center" wrapText="1"/>
    </xf>
    <xf numFmtId="167" fontId="5" fillId="44" borderId="48" xfId="0" applyNumberFormat="1" applyFont="1" applyFill="1" applyBorder="1" applyAlignment="1">
      <alignment horizontal="center" vertical="center" wrapText="1"/>
    </xf>
    <xf numFmtId="0" fontId="6" fillId="36" borderId="72" xfId="0" applyFont="1" applyFill="1" applyBorder="1" applyAlignment="1">
      <alignment horizontal="center" vertical="center" wrapText="1"/>
    </xf>
    <xf numFmtId="164" fontId="5" fillId="0" borderId="71" xfId="0" applyNumberFormat="1" applyFont="1" applyFill="1" applyBorder="1" applyAlignment="1">
      <alignment horizontal="center" vertical="center" wrapText="1"/>
    </xf>
    <xf numFmtId="164" fontId="5" fillId="0" borderId="48" xfId="0" applyNumberFormat="1" applyFont="1" applyFill="1" applyBorder="1" applyAlignment="1">
      <alignment horizontal="center" vertical="center" wrapText="1"/>
    </xf>
    <xf numFmtId="168" fontId="5" fillId="0" borderId="71" xfId="0" applyNumberFormat="1" applyFont="1" applyFill="1" applyBorder="1" applyAlignment="1">
      <alignment horizontal="center" vertical="center" wrapText="1"/>
    </xf>
    <xf numFmtId="168" fontId="5" fillId="0" borderId="48" xfId="0" applyNumberFormat="1" applyFont="1" applyFill="1" applyBorder="1" applyAlignment="1">
      <alignment horizontal="center" vertical="center" wrapText="1"/>
    </xf>
    <xf numFmtId="0" fontId="4" fillId="44" borderId="1" xfId="0" applyFont="1" applyFill="1" applyBorder="1" applyAlignment="1">
      <alignment horizontal="center" vertical="center" wrapText="1"/>
    </xf>
    <xf numFmtId="0" fontId="6" fillId="41" borderId="72" xfId="0" applyNumberFormat="1" applyFont="1" applyFill="1" applyBorder="1" applyAlignment="1">
      <alignment horizontal="center" vertical="center" wrapText="1"/>
    </xf>
    <xf numFmtId="49" fontId="6" fillId="0" borderId="1" xfId="0" applyNumberFormat="1" applyFont="1" applyFill="1" applyBorder="1" applyAlignment="1">
      <alignment horizontal="center" vertical="center" wrapText="1"/>
    </xf>
    <xf numFmtId="0" fontId="4" fillId="2" borderId="71" xfId="0" applyFont="1" applyFill="1" applyBorder="1" applyAlignment="1">
      <alignment horizontal="center" vertical="center" wrapText="1"/>
    </xf>
    <xf numFmtId="0" fontId="4" fillId="2" borderId="48" xfId="0" applyFont="1" applyFill="1" applyBorder="1" applyAlignment="1">
      <alignment horizontal="center" vertical="center" wrapText="1"/>
    </xf>
    <xf numFmtId="49" fontId="5" fillId="0" borderId="71" xfId="4" applyNumberFormat="1" applyFont="1" applyFill="1" applyBorder="1" applyAlignment="1">
      <alignment horizontal="center" vertical="center" wrapText="1"/>
    </xf>
    <xf numFmtId="49" fontId="5" fillId="0" borderId="48" xfId="4" applyNumberFormat="1" applyFont="1" applyFill="1" applyBorder="1" applyAlignment="1">
      <alignment horizontal="center" vertical="center" wrapText="1"/>
    </xf>
    <xf numFmtId="164" fontId="5" fillId="0" borderId="71" xfId="4" applyNumberFormat="1" applyFont="1" applyFill="1" applyBorder="1" applyAlignment="1">
      <alignment horizontal="center" vertical="center" wrapText="1"/>
    </xf>
    <xf numFmtId="46" fontId="5" fillId="44" borderId="71" xfId="0" applyNumberFormat="1" applyFont="1" applyFill="1" applyBorder="1" applyAlignment="1">
      <alignment horizontal="center" vertical="center" wrapText="1"/>
    </xf>
    <xf numFmtId="46" fontId="5" fillId="44" borderId="48" xfId="0" applyNumberFormat="1" applyFont="1" applyFill="1" applyBorder="1" applyAlignment="1">
      <alignment horizontal="center" vertical="center" wrapText="1"/>
    </xf>
    <xf numFmtId="0" fontId="4" fillId="0" borderId="71" xfId="0" applyFont="1" applyBorder="1" applyAlignment="1">
      <alignment horizontal="center" vertical="center" wrapText="1"/>
    </xf>
    <xf numFmtId="0" fontId="4" fillId="0" borderId="48" xfId="0" applyFont="1" applyBorder="1" applyAlignment="1">
      <alignment horizontal="center" vertical="center" wrapText="1"/>
    </xf>
    <xf numFmtId="0" fontId="6" fillId="43" borderId="71" xfId="0" applyFont="1" applyFill="1" applyBorder="1" applyAlignment="1">
      <alignment horizontal="center" vertical="center" wrapText="1"/>
    </xf>
    <xf numFmtId="0" fontId="6" fillId="43" borderId="48" xfId="0" applyFont="1" applyFill="1" applyBorder="1" applyAlignment="1">
      <alignment horizontal="center" vertical="center" wrapText="1"/>
    </xf>
    <xf numFmtId="164" fontId="4" fillId="0" borderId="71" xfId="0" applyNumberFormat="1" applyFont="1" applyBorder="1" applyAlignment="1">
      <alignment horizontal="center" vertical="center" wrapText="1"/>
    </xf>
    <xf numFmtId="164" fontId="4" fillId="0" borderId="48" xfId="0" applyNumberFormat="1" applyFont="1" applyBorder="1" applyAlignment="1">
      <alignment horizontal="center" vertical="center" wrapText="1"/>
    </xf>
    <xf numFmtId="0" fontId="6" fillId="42" borderId="1" xfId="4" applyFont="1" applyFill="1" applyBorder="1" applyAlignment="1">
      <alignment horizontal="center" vertical="center" wrapText="1"/>
    </xf>
    <xf numFmtId="164" fontId="6" fillId="0" borderId="71" xfId="4" applyNumberFormat="1" applyFont="1" applyFill="1" applyBorder="1" applyAlignment="1">
      <alignment horizontal="center" vertical="center" wrapText="1"/>
    </xf>
    <xf numFmtId="164" fontId="6" fillId="0" borderId="48" xfId="4" applyNumberFormat="1" applyFont="1" applyFill="1" applyBorder="1" applyAlignment="1">
      <alignment horizontal="center" vertical="center" wrapText="1"/>
    </xf>
    <xf numFmtId="167" fontId="6" fillId="44" borderId="71" xfId="0" applyNumberFormat="1" applyFont="1" applyFill="1" applyBorder="1" applyAlignment="1">
      <alignment horizontal="center" vertical="center" wrapText="1"/>
    </xf>
    <xf numFmtId="167" fontId="6" fillId="44" borderId="48" xfId="0" applyNumberFormat="1" applyFont="1" applyFill="1" applyBorder="1" applyAlignment="1">
      <alignment horizontal="center" vertical="center" wrapText="1"/>
    </xf>
    <xf numFmtId="0" fontId="4" fillId="2" borderId="72" xfId="0" applyFont="1" applyFill="1" applyBorder="1" applyAlignment="1">
      <alignment horizontal="center" vertical="center" wrapText="1"/>
    </xf>
    <xf numFmtId="0" fontId="6" fillId="42" borderId="72" xfId="0" applyNumberFormat="1" applyFont="1" applyFill="1" applyBorder="1" applyAlignment="1">
      <alignment horizontal="center" vertical="center" wrapText="1"/>
    </xf>
    <xf numFmtId="0" fontId="5" fillId="0" borderId="72" xfId="0" applyNumberFormat="1" applyFont="1" applyFill="1" applyBorder="1" applyAlignment="1">
      <alignment horizontal="center" vertical="center" wrapText="1"/>
    </xf>
    <xf numFmtId="164" fontId="5" fillId="0" borderId="72" xfId="0" applyNumberFormat="1" applyFont="1" applyFill="1" applyBorder="1" applyAlignment="1">
      <alignment horizontal="center" vertical="center" wrapText="1"/>
    </xf>
    <xf numFmtId="0" fontId="4" fillId="35" borderId="71" xfId="0" applyFont="1" applyFill="1" applyBorder="1" applyAlignment="1">
      <alignment horizontal="center" vertical="center" wrapText="1"/>
    </xf>
    <xf numFmtId="0" fontId="4" fillId="35" borderId="48" xfId="0" applyFont="1" applyFill="1" applyBorder="1" applyAlignment="1">
      <alignment horizontal="center" vertical="center" wrapText="1"/>
    </xf>
    <xf numFmtId="0" fontId="24" fillId="0" borderId="71" xfId="0" applyFont="1" applyFill="1" applyBorder="1" applyAlignment="1">
      <alignment horizontal="center" vertical="center" wrapText="1"/>
    </xf>
    <xf numFmtId="0" fontId="24" fillId="0" borderId="48" xfId="0" applyFont="1" applyFill="1" applyBorder="1" applyAlignment="1">
      <alignment horizontal="center" vertical="center" wrapText="1"/>
    </xf>
    <xf numFmtId="0" fontId="6" fillId="34" borderId="71" xfId="0" applyFont="1" applyFill="1" applyBorder="1" applyAlignment="1">
      <alignment horizontal="center" vertical="center" wrapText="1"/>
    </xf>
    <xf numFmtId="0" fontId="6" fillId="34" borderId="48" xfId="0" applyFont="1" applyFill="1" applyBorder="1" applyAlignment="1">
      <alignment horizontal="center" vertical="center" wrapText="1"/>
    </xf>
    <xf numFmtId="0" fontId="6" fillId="29" borderId="1" xfId="0" applyFont="1" applyFill="1" applyBorder="1" applyAlignment="1">
      <alignment horizontal="center" vertical="center" wrapText="1"/>
    </xf>
    <xf numFmtId="0" fontId="6" fillId="41" borderId="1" xfId="0" applyNumberFormat="1" applyFont="1" applyFill="1" applyBorder="1" applyAlignment="1">
      <alignment horizontal="center" vertical="center" wrapText="1"/>
    </xf>
    <xf numFmtId="22" fontId="6" fillId="44" borderId="1" xfId="0" applyNumberFormat="1" applyFont="1" applyFill="1" applyBorder="1" applyAlignment="1">
      <alignment horizontal="center" vertical="center" wrapText="1"/>
    </xf>
    <xf numFmtId="49" fontId="6" fillId="44" borderId="71" xfId="0" applyNumberFormat="1" applyFont="1" applyFill="1" applyBorder="1" applyAlignment="1">
      <alignment horizontal="center" vertical="center" wrapText="1"/>
    </xf>
    <xf numFmtId="0" fontId="6" fillId="29" borderId="71" xfId="0" applyFont="1" applyFill="1" applyBorder="1" applyAlignment="1">
      <alignment horizontal="center" vertical="center" wrapText="1"/>
    </xf>
    <xf numFmtId="0" fontId="6" fillId="29" borderId="48" xfId="0" applyFont="1" applyFill="1" applyBorder="1" applyAlignment="1">
      <alignment horizontal="center" vertical="center" wrapText="1"/>
    </xf>
    <xf numFmtId="49" fontId="6" fillId="0" borderId="71" xfId="0" applyNumberFormat="1" applyFont="1" applyFill="1" applyBorder="1" applyAlignment="1">
      <alignment horizontal="center" vertical="center" wrapText="1"/>
    </xf>
    <xf numFmtId="0" fontId="5" fillId="42" borderId="1" xfId="0" applyFont="1" applyFill="1" applyBorder="1" applyAlignment="1">
      <alignment horizontal="center" vertical="center" wrapText="1"/>
    </xf>
    <xf numFmtId="164" fontId="5" fillId="42" borderId="1" xfId="0" applyNumberFormat="1" applyFont="1" applyFill="1" applyBorder="1" applyAlignment="1">
      <alignment horizontal="center" vertical="center" wrapText="1"/>
    </xf>
    <xf numFmtId="22" fontId="5" fillId="42" borderId="1" xfId="0" applyNumberFormat="1" applyFont="1" applyFill="1" applyBorder="1" applyAlignment="1">
      <alignment horizontal="center" vertical="center" wrapText="1"/>
    </xf>
    <xf numFmtId="164" fontId="6" fillId="0" borderId="71" xfId="0" applyNumberFormat="1" applyFont="1" applyFill="1" applyBorder="1" applyAlignment="1">
      <alignment horizontal="center" vertical="center"/>
    </xf>
    <xf numFmtId="164" fontId="6" fillId="0" borderId="48" xfId="0" applyNumberFormat="1" applyFont="1" applyFill="1" applyBorder="1" applyAlignment="1">
      <alignment horizontal="center" vertical="center"/>
    </xf>
    <xf numFmtId="0" fontId="6" fillId="0" borderId="1" xfId="0" applyFont="1" applyFill="1" applyBorder="1" applyAlignment="1">
      <alignment horizontal="center" vertical="center"/>
    </xf>
    <xf numFmtId="49" fontId="6" fillId="42" borderId="71" xfId="0" applyNumberFormat="1" applyFont="1" applyFill="1" applyBorder="1" applyAlignment="1">
      <alignment horizontal="center" vertical="center" wrapText="1"/>
    </xf>
    <xf numFmtId="49" fontId="6" fillId="42" borderId="48" xfId="0" applyNumberFormat="1" applyFont="1" applyFill="1" applyBorder="1" applyAlignment="1">
      <alignment horizontal="center" vertical="center" wrapText="1"/>
    </xf>
    <xf numFmtId="164" fontId="6" fillId="42" borderId="71" xfId="0" applyNumberFormat="1" applyFont="1" applyFill="1" applyBorder="1" applyAlignment="1">
      <alignment horizontal="center" vertical="center"/>
    </xf>
    <xf numFmtId="164" fontId="6" fillId="42" borderId="48" xfId="0" applyNumberFormat="1" applyFont="1" applyFill="1" applyBorder="1" applyAlignment="1">
      <alignment horizontal="center" vertical="center"/>
    </xf>
    <xf numFmtId="164" fontId="6" fillId="0" borderId="1" xfId="0" applyNumberFormat="1" applyFont="1" applyFill="1" applyBorder="1" applyAlignment="1">
      <alignment horizontal="center" vertical="center"/>
    </xf>
    <xf numFmtId="164" fontId="6" fillId="42" borderId="71" xfId="0" applyNumberFormat="1" applyFont="1" applyFill="1" applyBorder="1" applyAlignment="1">
      <alignment horizontal="center" vertical="top" wrapText="1"/>
    </xf>
    <xf numFmtId="164" fontId="6" fillId="42" borderId="48" xfId="0" applyNumberFormat="1" applyFont="1" applyFill="1" applyBorder="1" applyAlignment="1">
      <alignment horizontal="center" vertical="top" wrapText="1"/>
    </xf>
    <xf numFmtId="22" fontId="4" fillId="0" borderId="1" xfId="0" applyNumberFormat="1" applyFont="1" applyBorder="1" applyAlignment="1">
      <alignment horizontal="center" vertical="center" wrapText="1"/>
    </xf>
    <xf numFmtId="22" fontId="4" fillId="44" borderId="71" xfId="0" applyNumberFormat="1" applyFont="1" applyFill="1" applyBorder="1" applyAlignment="1">
      <alignment horizontal="center" vertical="center" wrapText="1"/>
    </xf>
    <xf numFmtId="0" fontId="6" fillId="0" borderId="71" xfId="0" applyFont="1" applyBorder="1" applyAlignment="1">
      <alignment horizontal="center" vertical="center" wrapText="1"/>
    </xf>
    <xf numFmtId="0" fontId="6" fillId="0" borderId="72" xfId="0" applyFont="1" applyBorder="1" applyAlignment="1">
      <alignment horizontal="center" vertical="center" wrapText="1"/>
    </xf>
    <xf numFmtId="0" fontId="6" fillId="0" borderId="48" xfId="0" applyFont="1" applyBorder="1" applyAlignment="1">
      <alignment horizontal="center" vertical="center" wrapText="1"/>
    </xf>
    <xf numFmtId="0" fontId="5" fillId="3" borderId="71" xfId="0" applyFont="1" applyFill="1" applyBorder="1" applyAlignment="1">
      <alignment horizontal="center" vertical="center" wrapText="1"/>
    </xf>
    <xf numFmtId="0" fontId="5" fillId="3" borderId="48" xfId="0" applyFont="1" applyFill="1" applyBorder="1" applyAlignment="1">
      <alignment horizontal="center" vertical="center" wrapText="1"/>
    </xf>
    <xf numFmtId="164" fontId="6" fillId="0" borderId="71" xfId="0" applyNumberFormat="1" applyFont="1" applyBorder="1" applyAlignment="1">
      <alignment horizontal="center" vertical="center" wrapText="1"/>
    </xf>
    <xf numFmtId="22" fontId="6" fillId="0" borderId="72" xfId="0" applyNumberFormat="1" applyFont="1" applyBorder="1" applyAlignment="1">
      <alignment horizontal="center" vertical="center" wrapText="1"/>
    </xf>
    <xf numFmtId="22" fontId="6" fillId="0" borderId="48" xfId="0" applyNumberFormat="1" applyFont="1" applyBorder="1" applyAlignment="1">
      <alignment horizontal="center" vertical="center" wrapText="1"/>
    </xf>
    <xf numFmtId="0" fontId="5" fillId="3" borderId="1" xfId="0" applyFont="1" applyFill="1" applyBorder="1" applyAlignment="1">
      <alignment horizontal="center" vertical="center" wrapText="1"/>
    </xf>
    <xf numFmtId="22" fontId="4" fillId="44" borderId="48" xfId="0" applyNumberFormat="1" applyFont="1" applyFill="1" applyBorder="1" applyAlignment="1">
      <alignment horizontal="center" vertical="center" wrapText="1"/>
    </xf>
    <xf numFmtId="0" fontId="4" fillId="33" borderId="71" xfId="0" applyFont="1" applyFill="1" applyBorder="1" applyAlignment="1">
      <alignment horizontal="center" vertical="center" wrapText="1"/>
    </xf>
    <xf numFmtId="0" fontId="4" fillId="33" borderId="72" xfId="0" applyFont="1" applyFill="1" applyBorder="1" applyAlignment="1">
      <alignment horizontal="center" vertical="center" wrapText="1"/>
    </xf>
    <xf numFmtId="0" fontId="4" fillId="33" borderId="48" xfId="0" applyFont="1" applyFill="1" applyBorder="1" applyAlignment="1">
      <alignment horizontal="center" vertical="center" wrapText="1"/>
    </xf>
    <xf numFmtId="0" fontId="6" fillId="42" borderId="72" xfId="0" applyFont="1" applyFill="1" applyBorder="1" applyAlignment="1">
      <alignment horizontal="center" vertical="center" wrapText="1"/>
    </xf>
    <xf numFmtId="49" fontId="24" fillId="0" borderId="71" xfId="0" applyNumberFormat="1" applyFont="1" applyFill="1" applyBorder="1" applyAlignment="1">
      <alignment horizontal="center" vertical="center" wrapText="1"/>
    </xf>
    <xf numFmtId="49" fontId="24" fillId="0" borderId="48" xfId="0" applyNumberFormat="1" applyFont="1" applyFill="1" applyBorder="1" applyAlignment="1">
      <alignment horizontal="center" vertical="center" wrapText="1"/>
    </xf>
    <xf numFmtId="164" fontId="24" fillId="0" borderId="71" xfId="0" applyNumberFormat="1" applyFont="1" applyFill="1" applyBorder="1" applyAlignment="1">
      <alignment horizontal="center" vertical="center" wrapText="1"/>
    </xf>
    <xf numFmtId="164" fontId="24" fillId="0" borderId="48" xfId="0" applyNumberFormat="1" applyFont="1" applyFill="1" applyBorder="1" applyAlignment="1">
      <alignment horizontal="center" vertical="center" wrapText="1"/>
    </xf>
    <xf numFmtId="0" fontId="6" fillId="0" borderId="72" xfId="0" applyNumberFormat="1" applyFont="1" applyFill="1" applyBorder="1" applyAlignment="1">
      <alignment horizontal="center" vertical="center" wrapText="1"/>
    </xf>
    <xf numFmtId="164" fontId="4" fillId="0" borderId="71" xfId="0" applyNumberFormat="1" applyFont="1" applyFill="1" applyBorder="1" applyAlignment="1">
      <alignment horizontal="center" vertical="center" wrapText="1"/>
    </xf>
    <xf numFmtId="164" fontId="4" fillId="0" borderId="48" xfId="0" applyNumberFormat="1" applyFont="1" applyFill="1" applyBorder="1" applyAlignment="1">
      <alignment horizontal="center" vertical="center" wrapText="1"/>
    </xf>
    <xf numFmtId="0" fontId="25" fillId="0" borderId="76" xfId="0" applyFont="1" applyFill="1" applyBorder="1" applyAlignment="1">
      <alignment horizontal="center" vertical="center"/>
    </xf>
    <xf numFmtId="0" fontId="25" fillId="0" borderId="74" xfId="0" applyFont="1" applyFill="1" applyBorder="1" applyAlignment="1">
      <alignment horizontal="center" vertical="center"/>
    </xf>
    <xf numFmtId="164" fontId="5" fillId="42" borderId="71" xfId="0" applyNumberFormat="1" applyFont="1" applyFill="1" applyBorder="1" applyAlignment="1">
      <alignment horizontal="center" vertical="center" wrapText="1"/>
    </xf>
    <xf numFmtId="164" fontId="5" fillId="42" borderId="48" xfId="0" applyNumberFormat="1" applyFont="1" applyFill="1" applyBorder="1" applyAlignment="1">
      <alignment horizontal="center" vertical="center" wrapText="1"/>
    </xf>
    <xf numFmtId="0" fontId="5" fillId="42" borderId="71" xfId="0" applyFont="1" applyFill="1" applyBorder="1" applyAlignment="1">
      <alignment horizontal="center" vertical="center" wrapText="1"/>
    </xf>
    <xf numFmtId="0" fontId="5" fillId="42" borderId="48" xfId="0" applyFont="1" applyFill="1" applyBorder="1" applyAlignment="1">
      <alignment horizontal="center" vertical="center" wrapText="1"/>
    </xf>
    <xf numFmtId="22" fontId="4" fillId="0" borderId="71" xfId="0" applyNumberFormat="1" applyFont="1" applyBorder="1" applyAlignment="1">
      <alignment horizontal="center" vertical="center" wrapText="1"/>
    </xf>
    <xf numFmtId="22" fontId="4" fillId="0" borderId="48" xfId="0" applyNumberFormat="1" applyFont="1" applyBorder="1" applyAlignment="1">
      <alignment horizontal="center" vertical="center" wrapText="1"/>
    </xf>
    <xf numFmtId="0" fontId="4" fillId="0" borderId="1" xfId="0" applyFont="1" applyFill="1" applyBorder="1" applyAlignment="1">
      <alignment horizontal="center" vertical="center" wrapText="1"/>
    </xf>
    <xf numFmtId="0" fontId="4" fillId="0" borderId="1" xfId="0" applyFont="1" applyBorder="1" applyAlignment="1">
      <alignment horizontal="center" vertical="center" wrapText="1"/>
    </xf>
    <xf numFmtId="22" fontId="5" fillId="0" borderId="71" xfId="0" applyNumberFormat="1" applyFont="1" applyFill="1" applyBorder="1" applyAlignment="1">
      <alignment horizontal="center" vertical="center" wrapText="1"/>
    </xf>
    <xf numFmtId="22" fontId="5" fillId="0" borderId="48" xfId="0" applyNumberFormat="1" applyFont="1" applyFill="1" applyBorder="1" applyAlignment="1">
      <alignment horizontal="center" vertical="center" wrapText="1"/>
    </xf>
    <xf numFmtId="0" fontId="5" fillId="0" borderId="0" xfId="0" applyFont="1" applyBorder="1" applyAlignment="1">
      <alignment horizontal="center" vertical="center" wrapText="1"/>
    </xf>
    <xf numFmtId="0" fontId="4" fillId="0" borderId="0" xfId="0" applyFont="1" applyBorder="1" applyAlignment="1">
      <alignment horizontal="center" vertical="center" wrapText="1"/>
    </xf>
    <xf numFmtId="0" fontId="4" fillId="0" borderId="2" xfId="0" applyFont="1" applyBorder="1" applyAlignment="1">
      <alignment horizontal="center" vertical="center" wrapText="1"/>
    </xf>
    <xf numFmtId="22" fontId="6" fillId="42" borderId="72" xfId="0" applyNumberFormat="1" applyFont="1" applyFill="1" applyBorder="1" applyAlignment="1">
      <alignment horizontal="center" vertical="center" wrapText="1"/>
    </xf>
    <xf numFmtId="164" fontId="6" fillId="42" borderId="72" xfId="0" applyNumberFormat="1" applyFont="1" applyFill="1" applyBorder="1" applyAlignment="1">
      <alignment horizontal="center" vertical="center" wrapText="1"/>
    </xf>
    <xf numFmtId="167" fontId="6" fillId="42" borderId="71" xfId="0" applyNumberFormat="1" applyFont="1" applyFill="1" applyBorder="1" applyAlignment="1">
      <alignment horizontal="center" vertical="center" wrapText="1"/>
    </xf>
    <xf numFmtId="167" fontId="6" fillId="42" borderId="72" xfId="0" applyNumberFormat="1" applyFont="1" applyFill="1" applyBorder="1" applyAlignment="1">
      <alignment horizontal="center" vertical="center" wrapText="1"/>
    </xf>
    <xf numFmtId="0" fontId="32" fillId="0" borderId="48" xfId="0" applyFont="1" applyBorder="1" applyAlignment="1">
      <alignment horizontal="center" vertical="center"/>
    </xf>
    <xf numFmtId="0" fontId="6" fillId="44" borderId="1" xfId="0" applyFont="1" applyFill="1" applyBorder="1" applyAlignment="1">
      <alignment horizontal="center" vertical="center"/>
    </xf>
    <xf numFmtId="0" fontId="6" fillId="44" borderId="77" xfId="0" applyFont="1" applyFill="1" applyBorder="1" applyAlignment="1">
      <alignment horizontal="center" vertical="center" wrapText="1"/>
    </xf>
    <xf numFmtId="0" fontId="6" fillId="44" borderId="73" xfId="0" applyFont="1" applyFill="1" applyBorder="1" applyAlignment="1">
      <alignment horizontal="center" vertical="center" wrapText="1"/>
    </xf>
    <xf numFmtId="0" fontId="32" fillId="42" borderId="48" xfId="0" applyFont="1" applyFill="1" applyBorder="1" applyAlignment="1">
      <alignment vertical="center" wrapText="1"/>
    </xf>
    <xf numFmtId="0" fontId="32" fillId="42" borderId="48" xfId="0" applyFont="1" applyFill="1" applyBorder="1" applyAlignment="1">
      <alignment horizontal="center" vertical="center" wrapText="1"/>
    </xf>
    <xf numFmtId="0" fontId="32" fillId="0" borderId="1" xfId="0" applyFont="1" applyFill="1" applyBorder="1" applyAlignment="1">
      <alignment horizontal="center" vertical="center" wrapText="1"/>
    </xf>
    <xf numFmtId="49" fontId="5" fillId="0" borderId="71" xfId="0" applyNumberFormat="1" applyFont="1" applyFill="1" applyBorder="1" applyAlignment="1">
      <alignment horizontal="center" vertical="center" wrapText="1"/>
    </xf>
    <xf numFmtId="49" fontId="5" fillId="0" borderId="48" xfId="0" applyNumberFormat="1" applyFont="1" applyFill="1" applyBorder="1" applyAlignment="1">
      <alignment horizontal="center" vertical="center" wrapText="1"/>
    </xf>
    <xf numFmtId="0" fontId="5" fillId="3" borderId="72" xfId="0" applyFont="1" applyFill="1" applyBorder="1" applyAlignment="1">
      <alignment horizontal="center" vertical="center" wrapText="1"/>
    </xf>
    <xf numFmtId="0" fontId="5" fillId="27" borderId="1" xfId="0" applyFont="1" applyFill="1" applyBorder="1" applyAlignment="1">
      <alignment horizontal="center" vertical="center" wrapText="1"/>
    </xf>
    <xf numFmtId="22" fontId="4" fillId="44" borderId="1" xfId="0" applyNumberFormat="1" applyFont="1" applyFill="1" applyBorder="1" applyAlignment="1">
      <alignment horizontal="center" vertical="center" wrapText="1"/>
    </xf>
    <xf numFmtId="0" fontId="5" fillId="44" borderId="1" xfId="0" applyFont="1" applyFill="1" applyBorder="1" applyAlignment="1">
      <alignment horizontal="center" vertical="center" wrapText="1"/>
    </xf>
    <xf numFmtId="164" fontId="5" fillId="44" borderId="71" xfId="4" applyNumberFormat="1" applyFont="1" applyFill="1" applyBorder="1" applyAlignment="1">
      <alignment horizontal="center" vertical="center" wrapText="1"/>
    </xf>
    <xf numFmtId="164" fontId="5" fillId="44" borderId="48" xfId="4" applyNumberFormat="1" applyFont="1" applyFill="1" applyBorder="1" applyAlignment="1">
      <alignment horizontal="center" vertical="center" wrapText="1"/>
    </xf>
    <xf numFmtId="22" fontId="5" fillId="0" borderId="71" xfId="0" applyNumberFormat="1" applyFont="1" applyBorder="1" applyAlignment="1">
      <alignment horizontal="center" vertical="center" wrapText="1"/>
    </xf>
    <xf numFmtId="22" fontId="5" fillId="0" borderId="48" xfId="0" applyNumberFormat="1" applyFont="1" applyBorder="1" applyAlignment="1">
      <alignment horizontal="center" vertical="center" wrapText="1"/>
    </xf>
    <xf numFmtId="0" fontId="6" fillId="26" borderId="72" xfId="0" applyFont="1" applyFill="1" applyBorder="1" applyAlignment="1">
      <alignment horizontal="center" vertical="center" wrapText="1"/>
    </xf>
    <xf numFmtId="0" fontId="6" fillId="0" borderId="71" xfId="0" applyFont="1" applyFill="1" applyBorder="1" applyAlignment="1">
      <alignment horizontal="center" vertical="center"/>
    </xf>
    <xf numFmtId="0" fontId="6" fillId="0" borderId="72" xfId="0" applyFont="1" applyFill="1" applyBorder="1" applyAlignment="1">
      <alignment horizontal="center" vertical="center"/>
    </xf>
    <xf numFmtId="0" fontId="6" fillId="0" borderId="48" xfId="0" applyFont="1" applyFill="1" applyBorder="1" applyAlignment="1">
      <alignment horizontal="center" vertical="center"/>
    </xf>
    <xf numFmtId="164" fontId="6" fillId="0" borderId="72" xfId="0" applyNumberFormat="1" applyFont="1" applyFill="1" applyBorder="1" applyAlignment="1">
      <alignment horizontal="center" vertical="center"/>
    </xf>
    <xf numFmtId="22" fontId="5" fillId="44" borderId="1" xfId="0" applyNumberFormat="1" applyFont="1" applyFill="1" applyBorder="1" applyAlignment="1">
      <alignment horizontal="center" vertical="center" wrapText="1"/>
    </xf>
    <xf numFmtId="0" fontId="5" fillId="42" borderId="76" xfId="0" applyFont="1" applyFill="1" applyBorder="1" applyAlignment="1">
      <alignment horizontal="center" vertical="center" wrapText="1"/>
    </xf>
    <xf numFmtId="0" fontId="5" fillId="42" borderId="74" xfId="0" applyFont="1" applyFill="1" applyBorder="1" applyAlignment="1">
      <alignment horizontal="center" vertical="center" wrapText="1"/>
    </xf>
    <xf numFmtId="22" fontId="6" fillId="42" borderId="71" xfId="0" applyNumberFormat="1" applyFont="1" applyFill="1" applyBorder="1" applyAlignment="1">
      <alignment horizontal="center" vertical="center" wrapText="1"/>
    </xf>
    <xf numFmtId="0" fontId="4" fillId="35" borderId="72" xfId="0" applyFont="1" applyFill="1" applyBorder="1" applyAlignment="1">
      <alignment horizontal="center" vertical="center" wrapText="1"/>
    </xf>
    <xf numFmtId="167" fontId="6" fillId="0" borderId="71" xfId="0" applyNumberFormat="1" applyFont="1" applyFill="1" applyBorder="1" applyAlignment="1">
      <alignment horizontal="center" vertical="center" wrapText="1"/>
    </xf>
    <xf numFmtId="167" fontId="6" fillId="0" borderId="48" xfId="0" applyNumberFormat="1" applyFont="1" applyFill="1" applyBorder="1" applyAlignment="1">
      <alignment horizontal="center" vertical="center" wrapText="1"/>
    </xf>
    <xf numFmtId="0" fontId="5" fillId="42" borderId="71" xfId="0" applyNumberFormat="1" applyFont="1" applyFill="1" applyBorder="1" applyAlignment="1">
      <alignment horizontal="center" vertical="center" wrapText="1"/>
    </xf>
    <xf numFmtId="0" fontId="5" fillId="42" borderId="48" xfId="0" applyNumberFormat="1" applyFont="1" applyFill="1" applyBorder="1" applyAlignment="1">
      <alignment horizontal="center" vertical="center" wrapText="1"/>
    </xf>
    <xf numFmtId="0" fontId="5" fillId="0" borderId="71" xfId="0" applyFont="1" applyFill="1" applyBorder="1" applyAlignment="1">
      <alignment horizontal="center" vertical="center"/>
    </xf>
    <xf numFmtId="0" fontId="5" fillId="0" borderId="48" xfId="0" applyFont="1" applyFill="1" applyBorder="1" applyAlignment="1">
      <alignment horizontal="center" vertical="center"/>
    </xf>
    <xf numFmtId="164" fontId="6" fillId="0" borderId="72" xfId="0" applyNumberFormat="1" applyFont="1" applyBorder="1" applyAlignment="1">
      <alignment horizontal="center" vertical="center" wrapText="1"/>
    </xf>
    <xf numFmtId="164" fontId="6" fillId="0" borderId="48" xfId="0" applyNumberFormat="1" applyFont="1" applyBorder="1" applyAlignment="1">
      <alignment horizontal="center" vertical="center" wrapText="1"/>
    </xf>
    <xf numFmtId="0" fontId="5" fillId="0" borderId="71" xfId="4" applyFont="1" applyFill="1" applyBorder="1" applyAlignment="1">
      <alignment horizontal="center" vertical="center" wrapText="1"/>
    </xf>
    <xf numFmtId="164" fontId="4" fillId="0" borderId="72" xfId="0" applyNumberFormat="1" applyFont="1" applyFill="1" applyBorder="1" applyAlignment="1">
      <alignment horizontal="center" vertical="center" wrapText="1"/>
    </xf>
    <xf numFmtId="0" fontId="5" fillId="0" borderId="71" xfId="0" applyFont="1" applyBorder="1" applyAlignment="1">
      <alignment horizontal="center" vertical="center" wrapText="1"/>
    </xf>
    <xf numFmtId="0" fontId="5" fillId="0" borderId="48" xfId="0" applyFont="1" applyBorder="1" applyAlignment="1">
      <alignment horizontal="center" vertical="center" wrapText="1"/>
    </xf>
    <xf numFmtId="14" fontId="5" fillId="42" borderId="71" xfId="0" applyNumberFormat="1" applyFont="1" applyFill="1" applyBorder="1" applyAlignment="1">
      <alignment horizontal="center" vertical="center" wrapText="1"/>
    </xf>
    <xf numFmtId="14" fontId="5" fillId="42" borderId="48" xfId="0" applyNumberFormat="1" applyFont="1" applyFill="1" applyBorder="1" applyAlignment="1">
      <alignment horizontal="center" vertical="center" wrapText="1"/>
    </xf>
    <xf numFmtId="0" fontId="6" fillId="0" borderId="76" xfId="0" applyFont="1" applyBorder="1" applyAlignment="1">
      <alignment horizontal="center" vertical="center" wrapText="1"/>
    </xf>
    <xf numFmtId="0" fontId="6" fillId="0" borderId="74" xfId="0" applyFont="1" applyBorder="1" applyAlignment="1">
      <alignment horizontal="center" vertical="center" wrapText="1"/>
    </xf>
    <xf numFmtId="0" fontId="5" fillId="42" borderId="72" xfId="0" applyFont="1" applyFill="1" applyBorder="1" applyAlignment="1">
      <alignment horizontal="center" vertical="center" wrapText="1"/>
    </xf>
    <xf numFmtId="164" fontId="5" fillId="44" borderId="72" xfId="0" applyNumberFormat="1" applyFont="1" applyFill="1" applyBorder="1" applyAlignment="1">
      <alignment horizontal="center" vertical="center" wrapText="1"/>
    </xf>
    <xf numFmtId="0" fontId="6" fillId="44" borderId="76" xfId="0" applyFont="1" applyFill="1" applyBorder="1" applyAlignment="1">
      <alignment horizontal="center" vertical="center" wrapText="1"/>
    </xf>
    <xf numFmtId="0" fontId="6" fillId="44" borderId="2" xfId="0" applyFont="1" applyFill="1" applyBorder="1" applyAlignment="1">
      <alignment horizontal="center" vertical="center" wrapText="1"/>
    </xf>
    <xf numFmtId="0" fontId="6" fillId="44" borderId="74" xfId="0" applyFont="1" applyFill="1" applyBorder="1" applyAlignment="1">
      <alignment horizontal="center" vertical="center" wrapText="1"/>
    </xf>
    <xf numFmtId="164" fontId="5" fillId="0" borderId="1" xfId="0" applyNumberFormat="1" applyFont="1" applyFill="1" applyBorder="1" applyAlignment="1">
      <alignment horizontal="center" vertical="center" wrapText="1"/>
    </xf>
    <xf numFmtId="164" fontId="6" fillId="42" borderId="1" xfId="4" applyNumberFormat="1" applyFont="1" applyFill="1" applyBorder="1" applyAlignment="1">
      <alignment horizontal="center" vertical="center" wrapText="1"/>
    </xf>
    <xf numFmtId="0" fontId="6" fillId="42" borderId="18" xfId="0" applyFont="1" applyFill="1" applyBorder="1" applyAlignment="1">
      <alignment horizontal="center" vertical="center"/>
    </xf>
    <xf numFmtId="0" fontId="6" fillId="42" borderId="48" xfId="0" applyFont="1" applyFill="1" applyBorder="1" applyAlignment="1">
      <alignment horizontal="center" vertical="center"/>
    </xf>
    <xf numFmtId="0" fontId="6" fillId="42" borderId="71" xfId="0" applyFont="1" applyFill="1" applyBorder="1" applyAlignment="1">
      <alignment horizontal="center" vertical="center"/>
    </xf>
    <xf numFmtId="0" fontId="6" fillId="44" borderId="71" xfId="4" applyFont="1" applyFill="1" applyBorder="1" applyAlignment="1">
      <alignment horizontal="center" vertical="center" wrapText="1"/>
    </xf>
    <xf numFmtId="0" fontId="6" fillId="44" borderId="48" xfId="4" applyFont="1" applyFill="1" applyBorder="1" applyAlignment="1">
      <alignment horizontal="center" vertical="center" wrapText="1"/>
    </xf>
    <xf numFmtId="0" fontId="4" fillId="38" borderId="71" xfId="0" applyFont="1" applyFill="1" applyBorder="1" applyAlignment="1">
      <alignment horizontal="center" vertical="center" wrapText="1"/>
    </xf>
    <xf numFmtId="0" fontId="6" fillId="0" borderId="1" xfId="4" applyFont="1" applyFill="1" applyBorder="1" applyAlignment="1">
      <alignment horizontal="center" vertical="center" wrapText="1"/>
    </xf>
    <xf numFmtId="0" fontId="4" fillId="32" borderId="18" xfId="0" applyFont="1" applyFill="1" applyBorder="1" applyAlignment="1">
      <alignment horizontal="center" vertical="center" wrapText="1"/>
    </xf>
    <xf numFmtId="0" fontId="4" fillId="32" borderId="48" xfId="0" applyFont="1" applyFill="1" applyBorder="1" applyAlignment="1">
      <alignment horizontal="center" vertical="center" wrapText="1"/>
    </xf>
    <xf numFmtId="0" fontId="4" fillId="38" borderId="72" xfId="0" applyFont="1" applyFill="1" applyBorder="1" applyAlignment="1">
      <alignment horizontal="center" vertical="center" wrapText="1"/>
    </xf>
    <xf numFmtId="0" fontId="4" fillId="0" borderId="18" xfId="0" applyFont="1" applyFill="1" applyBorder="1" applyAlignment="1">
      <alignment horizontal="center" vertical="center" wrapText="1"/>
    </xf>
    <xf numFmtId="0" fontId="4" fillId="44" borderId="18" xfId="0" applyFont="1" applyFill="1" applyBorder="1" applyAlignment="1">
      <alignment horizontal="center" vertical="center" wrapText="1"/>
    </xf>
    <xf numFmtId="22" fontId="5" fillId="44" borderId="18" xfId="0" applyNumberFormat="1" applyFont="1" applyFill="1" applyBorder="1" applyAlignment="1">
      <alignment horizontal="center" vertical="center" wrapText="1"/>
    </xf>
    <xf numFmtId="0" fontId="6" fillId="44" borderId="18" xfId="0" applyFont="1" applyFill="1" applyBorder="1" applyAlignment="1">
      <alignment horizontal="center" vertical="center" wrapText="1"/>
    </xf>
    <xf numFmtId="0" fontId="4" fillId="32" borderId="72" xfId="0" applyFont="1" applyFill="1" applyBorder="1" applyAlignment="1">
      <alignment horizontal="center" vertical="center" wrapText="1"/>
    </xf>
    <xf numFmtId="0" fontId="6" fillId="43" borderId="18" xfId="0" applyFont="1" applyFill="1" applyBorder="1" applyAlignment="1">
      <alignment horizontal="center" vertical="center" wrapText="1"/>
    </xf>
    <xf numFmtId="0" fontId="4" fillId="0" borderId="18" xfId="0" applyNumberFormat="1" applyFont="1" applyFill="1" applyBorder="1" applyAlignment="1">
      <alignment horizontal="center" vertical="center" wrapText="1"/>
    </xf>
    <xf numFmtId="49" fontId="5" fillId="0" borderId="18" xfId="4" applyNumberFormat="1" applyFont="1" applyFill="1" applyBorder="1" applyAlignment="1">
      <alignment horizontal="center" vertical="center" wrapText="1"/>
    </xf>
    <xf numFmtId="0" fontId="6" fillId="28" borderId="18" xfId="0" applyFont="1" applyFill="1" applyBorder="1" applyAlignment="1">
      <alignment horizontal="center" vertical="center" wrapText="1"/>
    </xf>
    <xf numFmtId="164" fontId="5" fillId="44" borderId="18" xfId="0" applyNumberFormat="1" applyFont="1" applyFill="1" applyBorder="1" applyAlignment="1">
      <alignment horizontal="center" vertical="center" wrapText="1"/>
    </xf>
    <xf numFmtId="0" fontId="0" fillId="0" borderId="1" xfId="0" applyBorder="1" applyAlignment="1">
      <alignment horizontal="left"/>
    </xf>
    <xf numFmtId="0" fontId="0" fillId="0" borderId="50" xfId="0" applyBorder="1" applyAlignment="1">
      <alignment horizontal="left"/>
    </xf>
    <xf numFmtId="0" fontId="0" fillId="0" borderId="51" xfId="0" applyBorder="1" applyAlignment="1">
      <alignment horizontal="left"/>
    </xf>
    <xf numFmtId="0" fontId="0" fillId="0" borderId="49" xfId="0" applyBorder="1" applyAlignment="1">
      <alignment horizontal="left"/>
    </xf>
    <xf numFmtId="0" fontId="29" fillId="0" borderId="55" xfId="0" applyFont="1" applyBorder="1" applyAlignment="1">
      <alignment horizontal="center" vertical="center" wrapText="1"/>
    </xf>
    <xf numFmtId="0" fontId="29" fillId="0" borderId="56" xfId="0" applyFont="1" applyBorder="1" applyAlignment="1">
      <alignment horizontal="center" vertical="center" wrapText="1"/>
    </xf>
    <xf numFmtId="0" fontId="29" fillId="0" borderId="57" xfId="0" applyFont="1" applyBorder="1" applyAlignment="1">
      <alignment horizontal="center" vertical="center" wrapText="1"/>
    </xf>
    <xf numFmtId="0" fontId="29" fillId="0" borderId="62" xfId="0" applyFont="1" applyBorder="1" applyAlignment="1">
      <alignment horizontal="center" vertical="center" wrapText="1"/>
    </xf>
    <xf numFmtId="0" fontId="29" fillId="0" borderId="59" xfId="0" applyFont="1" applyBorder="1" applyAlignment="1">
      <alignment horizontal="center" vertical="center" wrapText="1"/>
    </xf>
    <xf numFmtId="0" fontId="29" fillId="0" borderId="58" xfId="0" applyFont="1" applyBorder="1" applyAlignment="1">
      <alignment horizontal="center" vertical="center" wrapText="1"/>
    </xf>
    <xf numFmtId="0" fontId="29" fillId="0" borderId="62" xfId="0" applyFont="1" applyBorder="1" applyAlignment="1">
      <alignment horizontal="center"/>
    </xf>
    <xf numFmtId="0" fontId="29" fillId="0" borderId="59" xfId="0" applyFont="1" applyBorder="1" applyAlignment="1">
      <alignment horizontal="center"/>
    </xf>
    <xf numFmtId="0" fontId="29" fillId="0" borderId="58" xfId="0" applyFont="1" applyBorder="1" applyAlignment="1">
      <alignment horizontal="center"/>
    </xf>
    <xf numFmtId="0" fontId="30" fillId="0" borderId="62" xfId="0" applyFont="1" applyBorder="1" applyAlignment="1">
      <alignment horizontal="center" vertical="center" wrapText="1"/>
    </xf>
    <xf numFmtId="0" fontId="30" fillId="0" borderId="59" xfId="0" applyFont="1" applyBorder="1" applyAlignment="1">
      <alignment horizontal="center" vertical="center" wrapText="1"/>
    </xf>
    <xf numFmtId="0" fontId="30" fillId="0" borderId="58" xfId="0" applyFont="1" applyBorder="1" applyAlignment="1">
      <alignment horizontal="center" vertical="center" wrapText="1"/>
    </xf>
    <xf numFmtId="0" fontId="29" fillId="0" borderId="61" xfId="0" applyFont="1" applyBorder="1" applyAlignment="1">
      <alignment horizontal="center" vertical="center" wrapText="1"/>
    </xf>
    <xf numFmtId="0" fontId="29" fillId="0" borderId="60" xfId="0" applyFont="1" applyBorder="1" applyAlignment="1">
      <alignment horizontal="center" vertical="center" wrapText="1"/>
    </xf>
    <xf numFmtId="0" fontId="29" fillId="0" borderId="67" xfId="0" applyFont="1" applyBorder="1" applyAlignment="1">
      <alignment horizontal="center" vertical="center" wrapText="1"/>
    </xf>
    <xf numFmtId="0" fontId="29" fillId="0" borderId="66" xfId="0" applyFont="1" applyBorder="1" applyAlignment="1">
      <alignment horizontal="center" vertical="center" wrapText="1"/>
    </xf>
    <xf numFmtId="49" fontId="29" fillId="0" borderId="71" xfId="0" applyNumberFormat="1" applyFont="1" applyBorder="1" applyAlignment="1">
      <alignment horizontal="center"/>
    </xf>
    <xf numFmtId="49" fontId="29" fillId="0" borderId="48" xfId="0" applyNumberFormat="1" applyFont="1" applyBorder="1" applyAlignment="1">
      <alignment horizontal="center"/>
    </xf>
    <xf numFmtId="0" fontId="29" fillId="0" borderId="63" xfId="0" applyFont="1" applyBorder="1" applyAlignment="1">
      <alignment horizontal="center" vertical="center" wrapText="1"/>
    </xf>
    <xf numFmtId="0" fontId="29" fillId="0" borderId="64" xfId="0" applyFont="1" applyBorder="1" applyAlignment="1">
      <alignment horizontal="center" vertical="center" wrapText="1"/>
    </xf>
    <xf numFmtId="0" fontId="29" fillId="0" borderId="65" xfId="0" applyFont="1" applyBorder="1" applyAlignment="1">
      <alignment horizontal="center" vertical="center" wrapText="1"/>
    </xf>
    <xf numFmtId="49" fontId="29" fillId="0" borderId="1" xfId="0" applyNumberFormat="1" applyFont="1" applyBorder="1" applyAlignment="1">
      <alignment horizontal="center" vertical="center"/>
    </xf>
    <xf numFmtId="49" fontId="29" fillId="0" borderId="68" xfId="0" applyNumberFormat="1" applyFont="1" applyBorder="1" applyAlignment="1">
      <alignment horizontal="center"/>
    </xf>
    <xf numFmtId="49" fontId="29" fillId="0" borderId="69" xfId="0" applyNumberFormat="1" applyFont="1" applyBorder="1" applyAlignment="1">
      <alignment horizontal="center"/>
    </xf>
    <xf numFmtId="49" fontId="29" fillId="0" borderId="70" xfId="0" applyNumberFormat="1" applyFont="1" applyBorder="1" applyAlignment="1">
      <alignment horizontal="center"/>
    </xf>
    <xf numFmtId="0" fontId="0" fillId="0" borderId="55" xfId="0" applyBorder="1" applyAlignment="1">
      <alignment horizontal="center" vertical="center" wrapText="1"/>
    </xf>
    <xf numFmtId="0" fontId="0" fillId="0" borderId="66" xfId="0" applyBorder="1" applyAlignment="1">
      <alignment horizontal="center" vertical="center" wrapText="1"/>
    </xf>
    <xf numFmtId="0" fontId="0" fillId="0" borderId="63" xfId="0" applyBorder="1" applyAlignment="1">
      <alignment horizontal="center" vertical="center" wrapText="1"/>
    </xf>
    <xf numFmtId="0" fontId="0" fillId="0" borderId="64" xfId="0" applyBorder="1" applyAlignment="1">
      <alignment horizontal="center" vertical="center" wrapText="1"/>
    </xf>
    <xf numFmtId="0" fontId="0" fillId="0" borderId="58" xfId="0" applyBorder="1" applyAlignment="1">
      <alignment horizontal="center" vertical="center" wrapText="1"/>
    </xf>
    <xf numFmtId="0" fontId="0" fillId="0" borderId="62" xfId="0" applyBorder="1" applyAlignment="1">
      <alignment horizontal="center" vertical="center" wrapText="1"/>
    </xf>
    <xf numFmtId="0" fontId="0" fillId="0" borderId="57" xfId="0" applyBorder="1" applyAlignment="1">
      <alignment horizontal="center" vertical="center" wrapText="1"/>
    </xf>
    <xf numFmtId="0" fontId="4" fillId="33" borderId="18" xfId="0" applyFont="1" applyFill="1" applyBorder="1" applyAlignment="1">
      <alignment horizontal="center" vertical="center" wrapText="1"/>
    </xf>
  </cellXfs>
  <cellStyles count="9031">
    <cellStyle name="20% - Акцент1 2" xfId="9"/>
    <cellStyle name="20% - Акцент2 2" xfId="10"/>
    <cellStyle name="20% - Акцент3 2" xfId="11"/>
    <cellStyle name="20% - Акцент4 2" xfId="12"/>
    <cellStyle name="20% - Акцент5 2" xfId="13"/>
    <cellStyle name="20% - Акцент6 2" xfId="14"/>
    <cellStyle name="40% - Акцент1 2" xfId="15"/>
    <cellStyle name="40% - Акцент2 2" xfId="16"/>
    <cellStyle name="40% - Акцент3 2" xfId="17"/>
    <cellStyle name="40% - Акцент4 2" xfId="18"/>
    <cellStyle name="40% - Акцент5 2" xfId="19"/>
    <cellStyle name="40% - Акцент6 2" xfId="20"/>
    <cellStyle name="60% - Акцент1 2" xfId="21"/>
    <cellStyle name="60% - Акцент2 2" xfId="22"/>
    <cellStyle name="60% - Акцент3 2" xfId="23"/>
    <cellStyle name="60% - Акцент4 2" xfId="24"/>
    <cellStyle name="60% - Акцент5 2" xfId="25"/>
    <cellStyle name="60% - Акцент6 2" xfId="26"/>
    <cellStyle name="Excel Built-in Normal 1" xfId="1"/>
    <cellStyle name="TableStyleLight1" xfId="2"/>
    <cellStyle name="Акцент1 2" xfId="27"/>
    <cellStyle name="Акцент2 2" xfId="28"/>
    <cellStyle name="Акцент3 2" xfId="29"/>
    <cellStyle name="Акцент4 2" xfId="30"/>
    <cellStyle name="Акцент5 2" xfId="31"/>
    <cellStyle name="Акцент6 2" xfId="32"/>
    <cellStyle name="Ввод  2" xfId="33"/>
    <cellStyle name="Ввод  2 10" xfId="1847"/>
    <cellStyle name="Ввод  2 10 2" xfId="7755"/>
    <cellStyle name="Ввод  2 10 3" xfId="6155"/>
    <cellStyle name="Ввод  2 11" xfId="1830"/>
    <cellStyle name="Ввод  2 12" xfId="5511"/>
    <cellStyle name="Ввод  2 2" xfId="51"/>
    <cellStyle name="Ввод  2 2 10" xfId="4140"/>
    <cellStyle name="Ввод  2 2 11" xfId="5516"/>
    <cellStyle name="Ввод  2 2 2" xfId="119"/>
    <cellStyle name="Ввод  2 2 2 10" xfId="689"/>
    <cellStyle name="Ввод  2 2 2 10 2" xfId="2027"/>
    <cellStyle name="Ввод  2 2 2 10 3" xfId="3347"/>
    <cellStyle name="Ввод  2 2 2 10 4" xfId="4718"/>
    <cellStyle name="Ввод  2 2 2 11" xfId="1257"/>
    <cellStyle name="Ввод  2 2 2 11 2" xfId="2595"/>
    <cellStyle name="Ввод  2 2 2 11 3" xfId="3915"/>
    <cellStyle name="Ввод  2 2 2 11 4" xfId="5286"/>
    <cellStyle name="Ввод  2 2 2 12" xfId="1492"/>
    <cellStyle name="Ввод  2 2 2 13" xfId="70"/>
    <cellStyle name="Ввод  2 2 2 14" xfId="4150"/>
    <cellStyle name="Ввод  2 2 2 15" xfId="5526"/>
    <cellStyle name="Ввод  2 2 2 2" xfId="129"/>
    <cellStyle name="Ввод  2 2 2 2 10" xfId="5546"/>
    <cellStyle name="Ввод  2 2 2 2 2" xfId="251"/>
    <cellStyle name="Ввод  2 2 2 2 2 2" xfId="430"/>
    <cellStyle name="Ввод  2 2 2 2 2 2 2" xfId="998"/>
    <cellStyle name="Ввод  2 2 2 2 2 2 2 2" xfId="2336"/>
    <cellStyle name="Ввод  2 2 2 2 2 2 2 2 2" xfId="6722"/>
    <cellStyle name="Ввод  2 2 2 2 2 2 2 2 2 2" xfId="8322"/>
    <cellStyle name="Ввод  2 2 2 2 2 2 2 2 3" xfId="7357"/>
    <cellStyle name="Ввод  2 2 2 2 2 2 2 2 3 2" xfId="8957"/>
    <cellStyle name="Ввод  2 2 2 2 2 2 2 2 4" xfId="7677"/>
    <cellStyle name="Ввод  2 2 2 2 2 2 2 2 5" xfId="6077"/>
    <cellStyle name="Ввод  2 2 2 2 2 2 2 3" xfId="3656"/>
    <cellStyle name="Ввод  2 2 2 2 2 2 2 3 2" xfId="8002"/>
    <cellStyle name="Ввод  2 2 2 2 2 2 2 3 3" xfId="6402"/>
    <cellStyle name="Ввод  2 2 2 2 2 2 2 4" xfId="5027"/>
    <cellStyle name="Ввод  2 2 2 2 2 2 2 4 2" xfId="8637"/>
    <cellStyle name="Ввод  2 2 2 2 2 2 2 4 3" xfId="7037"/>
    <cellStyle name="Ввод  2 2 2 2 2 2 2 5" xfId="5757"/>
    <cellStyle name="Ввод  2 2 2 2 2 2 3" xfId="1328"/>
    <cellStyle name="Ввод  2 2 2 2 2 2 3 2" xfId="2666"/>
    <cellStyle name="Ввод  2 2 2 2 2 2 3 2 2" xfId="8162"/>
    <cellStyle name="Ввод  2 2 2 2 2 2 3 2 3" xfId="6562"/>
    <cellStyle name="Ввод  2 2 2 2 2 2 3 3" xfId="3986"/>
    <cellStyle name="Ввод  2 2 2 2 2 2 3 3 2" xfId="8797"/>
    <cellStyle name="Ввод  2 2 2 2 2 2 3 3 3" xfId="7197"/>
    <cellStyle name="Ввод  2 2 2 2 2 2 3 4" xfId="5357"/>
    <cellStyle name="Ввод  2 2 2 2 2 2 3 4 2" xfId="7517"/>
    <cellStyle name="Ввод  2 2 2 2 2 2 3 5" xfId="5917"/>
    <cellStyle name="Ввод  2 2 2 2 2 2 4" xfId="1787"/>
    <cellStyle name="Ввод  2 2 2 2 2 2 4 2" xfId="7842"/>
    <cellStyle name="Ввод  2 2 2 2 2 2 4 3" xfId="6242"/>
    <cellStyle name="Ввод  2 2 2 2 2 2 5" xfId="3088"/>
    <cellStyle name="Ввод  2 2 2 2 2 2 5 2" xfId="8477"/>
    <cellStyle name="Ввод  2 2 2 2 2 2 5 3" xfId="6877"/>
    <cellStyle name="Ввод  2 2 2 2 2 2 6" xfId="4459"/>
    <cellStyle name="Ввод  2 2 2 2 2 2 7" xfId="5597"/>
    <cellStyle name="Ввод  2 2 2 2 2 3" xfId="819"/>
    <cellStyle name="Ввод  2 2 2 2 2 3 2" xfId="1477"/>
    <cellStyle name="Ввод  2 2 2 2 2 3 2 2" xfId="2815"/>
    <cellStyle name="Ввод  2 2 2 2 2 3 2 2 2" xfId="8311"/>
    <cellStyle name="Ввод  2 2 2 2 2 3 2 2 3" xfId="6711"/>
    <cellStyle name="Ввод  2 2 2 2 2 3 2 3" xfId="4135"/>
    <cellStyle name="Ввод  2 2 2 2 2 3 2 3 2" xfId="8946"/>
    <cellStyle name="Ввод  2 2 2 2 2 3 2 3 3" xfId="7346"/>
    <cellStyle name="Ввод  2 2 2 2 2 3 2 4" xfId="5506"/>
    <cellStyle name="Ввод  2 2 2 2 2 3 2 4 2" xfId="7666"/>
    <cellStyle name="Ввод  2 2 2 2 2 3 2 5" xfId="6066"/>
    <cellStyle name="Ввод  2 2 2 2 2 3 3" xfId="2157"/>
    <cellStyle name="Ввод  2 2 2 2 2 3 3 2" xfId="7991"/>
    <cellStyle name="Ввод  2 2 2 2 2 3 3 3" xfId="6391"/>
    <cellStyle name="Ввод  2 2 2 2 2 3 4" xfId="3477"/>
    <cellStyle name="Ввод  2 2 2 2 2 3 4 2" xfId="8626"/>
    <cellStyle name="Ввод  2 2 2 2 2 3 4 3" xfId="7026"/>
    <cellStyle name="Ввод  2 2 2 2 2 3 5" xfId="4848"/>
    <cellStyle name="Ввод  2 2 2 2 2 3 6" xfId="5746"/>
    <cellStyle name="Ввод  2 2 2 2 2 4" xfId="1317"/>
    <cellStyle name="Ввод  2 2 2 2 2 4 2" xfId="2655"/>
    <cellStyle name="Ввод  2 2 2 2 2 4 2 2" xfId="8151"/>
    <cellStyle name="Ввод  2 2 2 2 2 4 2 3" xfId="6551"/>
    <cellStyle name="Ввод  2 2 2 2 2 4 3" xfId="3975"/>
    <cellStyle name="Ввод  2 2 2 2 2 4 3 2" xfId="8786"/>
    <cellStyle name="Ввод  2 2 2 2 2 4 3 3" xfId="7186"/>
    <cellStyle name="Ввод  2 2 2 2 2 4 4" xfId="5346"/>
    <cellStyle name="Ввод  2 2 2 2 2 4 4 2" xfId="7506"/>
    <cellStyle name="Ввод  2 2 2 2 2 4 5" xfId="5906"/>
    <cellStyle name="Ввод  2 2 2 2 2 5" xfId="1619"/>
    <cellStyle name="Ввод  2 2 2 2 2 5 2" xfId="7831"/>
    <cellStyle name="Ввод  2 2 2 2 2 5 3" xfId="6231"/>
    <cellStyle name="Ввод  2 2 2 2 2 6" xfId="2909"/>
    <cellStyle name="Ввод  2 2 2 2 2 6 2" xfId="8466"/>
    <cellStyle name="Ввод  2 2 2 2 2 6 3" xfId="6866"/>
    <cellStyle name="Ввод  2 2 2 2 2 7" xfId="4280"/>
    <cellStyle name="Ввод  2 2 2 2 2 8" xfId="5586"/>
    <cellStyle name="Ввод  2 2 2 2 3" xfId="234"/>
    <cellStyle name="Ввод  2 2 2 2 3 2" xfId="492"/>
    <cellStyle name="Ввод  2 2 2 2 3 2 2" xfId="1060"/>
    <cellStyle name="Ввод  2 2 2 2 3 2 2 2" xfId="2398"/>
    <cellStyle name="Ввод  2 2 2 2 3 2 2 2 2" xfId="8353"/>
    <cellStyle name="Ввод  2 2 2 2 3 2 2 2 3" xfId="6753"/>
    <cellStyle name="Ввод  2 2 2 2 3 2 2 3" xfId="3718"/>
    <cellStyle name="Ввод  2 2 2 2 3 2 2 3 2" xfId="8988"/>
    <cellStyle name="Ввод  2 2 2 2 3 2 2 3 3" xfId="7388"/>
    <cellStyle name="Ввод  2 2 2 2 3 2 2 4" xfId="5089"/>
    <cellStyle name="Ввод  2 2 2 2 3 2 2 4 2" xfId="7708"/>
    <cellStyle name="Ввод  2 2 2 2 3 2 2 5" xfId="6108"/>
    <cellStyle name="Ввод  2 2 2 2 3 2 3" xfId="1845"/>
    <cellStyle name="Ввод  2 2 2 2 3 2 3 2" xfId="8033"/>
    <cellStyle name="Ввод  2 2 2 2 3 2 3 3" xfId="6433"/>
    <cellStyle name="Ввод  2 2 2 2 3 2 4" xfId="3150"/>
    <cellStyle name="Ввод  2 2 2 2 3 2 4 2" xfId="8668"/>
    <cellStyle name="Ввод  2 2 2 2 3 2 4 3" xfId="7068"/>
    <cellStyle name="Ввод  2 2 2 2 3 2 5" xfId="4521"/>
    <cellStyle name="Ввод  2 2 2 2 3 2 6" xfId="5788"/>
    <cellStyle name="Ввод  2 2 2 2 3 3" xfId="802"/>
    <cellStyle name="Ввод  2 2 2 2 3 3 2" xfId="2140"/>
    <cellStyle name="Ввод  2 2 2 2 3 3 2 2" xfId="8196"/>
    <cellStyle name="Ввод  2 2 2 2 3 3 2 3" xfId="6596"/>
    <cellStyle name="Ввод  2 2 2 2 3 3 3" xfId="3460"/>
    <cellStyle name="Ввод  2 2 2 2 3 3 3 2" xfId="8831"/>
    <cellStyle name="Ввод  2 2 2 2 3 3 3 3" xfId="7231"/>
    <cellStyle name="Ввод  2 2 2 2 3 3 4" xfId="4831"/>
    <cellStyle name="Ввод  2 2 2 2 3 3 4 2" xfId="7551"/>
    <cellStyle name="Ввод  2 2 2 2 3 3 5" xfId="5951"/>
    <cellStyle name="Ввод  2 2 2 2 3 4" xfId="1362"/>
    <cellStyle name="Ввод  2 2 2 2 3 4 2" xfId="2700"/>
    <cellStyle name="Ввод  2 2 2 2 3 4 2 2" xfId="7876"/>
    <cellStyle name="Ввод  2 2 2 2 3 4 3" xfId="4020"/>
    <cellStyle name="Ввод  2 2 2 2 3 4 4" xfId="5391"/>
    <cellStyle name="Ввод  2 2 2 2 3 4 5" xfId="6276"/>
    <cellStyle name="Ввод  2 2 2 2 3 5" xfId="1603"/>
    <cellStyle name="Ввод  2 2 2 2 3 5 2" xfId="8511"/>
    <cellStyle name="Ввод  2 2 2 2 3 5 3" xfId="6911"/>
    <cellStyle name="Ввод  2 2 2 2 3 6" xfId="2892"/>
    <cellStyle name="Ввод  2 2 2 2 3 7" xfId="4263"/>
    <cellStyle name="Ввод  2 2 2 2 3 8" xfId="5631"/>
    <cellStyle name="Ввод  2 2 2 2 4" xfId="396"/>
    <cellStyle name="Ввод  2 2 2 2 4 2" xfId="964"/>
    <cellStyle name="Ввод  2 2 2 2 4 2 2" xfId="2302"/>
    <cellStyle name="Ввод  2 2 2 2 4 2 2 2" xfId="8271"/>
    <cellStyle name="Ввод  2 2 2 2 4 2 2 3" xfId="6671"/>
    <cellStyle name="Ввод  2 2 2 2 4 2 3" xfId="3622"/>
    <cellStyle name="Ввод  2 2 2 2 4 2 3 2" xfId="8906"/>
    <cellStyle name="Ввод  2 2 2 2 4 2 3 3" xfId="7306"/>
    <cellStyle name="Ввод  2 2 2 2 4 2 4" xfId="4993"/>
    <cellStyle name="Ввод  2 2 2 2 4 2 4 2" xfId="7626"/>
    <cellStyle name="Ввод  2 2 2 2 4 2 5" xfId="6026"/>
    <cellStyle name="Ввод  2 2 2 2 4 3" xfId="1437"/>
    <cellStyle name="Ввод  2 2 2 2 4 3 2" xfId="2775"/>
    <cellStyle name="Ввод  2 2 2 2 4 3 2 2" xfId="7951"/>
    <cellStyle name="Ввод  2 2 2 2 4 3 3" xfId="4095"/>
    <cellStyle name="Ввод  2 2 2 2 4 3 4" xfId="5466"/>
    <cellStyle name="Ввод  2 2 2 2 4 3 5" xfId="6351"/>
    <cellStyle name="Ввод  2 2 2 2 4 4" xfId="1755"/>
    <cellStyle name="Ввод  2 2 2 2 4 4 2" xfId="8586"/>
    <cellStyle name="Ввод  2 2 2 2 4 4 3" xfId="6986"/>
    <cellStyle name="Ввод  2 2 2 2 4 5" xfId="3054"/>
    <cellStyle name="Ввод  2 2 2 2 4 6" xfId="4425"/>
    <cellStyle name="Ввод  2 2 2 2 4 7" xfId="5706"/>
    <cellStyle name="Ввод  2 2 2 2 5" xfId="699"/>
    <cellStyle name="Ввод  2 2 2 2 5 2" xfId="2037"/>
    <cellStyle name="Ввод  2 2 2 2 5 2 2" xfId="8111"/>
    <cellStyle name="Ввод  2 2 2 2 5 2 3" xfId="6511"/>
    <cellStyle name="Ввод  2 2 2 2 5 3" xfId="3357"/>
    <cellStyle name="Ввод  2 2 2 2 5 3 2" xfId="8746"/>
    <cellStyle name="Ввод  2 2 2 2 5 3 3" xfId="7146"/>
    <cellStyle name="Ввод  2 2 2 2 5 4" xfId="4728"/>
    <cellStyle name="Ввод  2 2 2 2 5 4 2" xfId="7466"/>
    <cellStyle name="Ввод  2 2 2 2 5 5" xfId="5866"/>
    <cellStyle name="Ввод  2 2 2 2 6" xfId="1277"/>
    <cellStyle name="Ввод  2 2 2 2 6 2" xfId="2615"/>
    <cellStyle name="Ввод  2 2 2 2 6 2 2" xfId="7791"/>
    <cellStyle name="Ввод  2 2 2 2 6 3" xfId="3935"/>
    <cellStyle name="Ввод  2 2 2 2 6 4" xfId="5306"/>
    <cellStyle name="Ввод  2 2 2 2 6 5" xfId="6191"/>
    <cellStyle name="Ввод  2 2 2 2 7" xfId="1502"/>
    <cellStyle name="Ввод  2 2 2 2 7 2" xfId="8426"/>
    <cellStyle name="Ввод  2 2 2 2 7 3" xfId="6826"/>
    <cellStyle name="Ввод  2 2 2 2 8" xfId="78"/>
    <cellStyle name="Ввод  2 2 2 2 9" xfId="4160"/>
    <cellStyle name="Ввод  2 2 2 3" xfId="149"/>
    <cellStyle name="Ввод  2 2 2 3 10" xfId="5566"/>
    <cellStyle name="Ввод  2 2 2 3 2" xfId="266"/>
    <cellStyle name="Ввод  2 2 2 3 2 2" xfId="506"/>
    <cellStyle name="Ввод  2 2 2 3 2 2 2" xfId="1074"/>
    <cellStyle name="Ввод  2 2 2 3 2 2 2 2" xfId="2412"/>
    <cellStyle name="Ввод  2 2 2 3 2 2 2 2 2" xfId="8340"/>
    <cellStyle name="Ввод  2 2 2 3 2 2 2 2 3" xfId="6740"/>
    <cellStyle name="Ввод  2 2 2 3 2 2 2 3" xfId="3732"/>
    <cellStyle name="Ввод  2 2 2 3 2 2 2 3 2" xfId="8975"/>
    <cellStyle name="Ввод  2 2 2 3 2 2 2 3 3" xfId="7375"/>
    <cellStyle name="Ввод  2 2 2 3 2 2 2 4" xfId="5103"/>
    <cellStyle name="Ввод  2 2 2 3 2 2 2 4 2" xfId="7695"/>
    <cellStyle name="Ввод  2 2 2 3 2 2 2 5" xfId="6095"/>
    <cellStyle name="Ввод  2 2 2 3 2 2 3" xfId="1857"/>
    <cellStyle name="Ввод  2 2 2 3 2 2 3 2" xfId="8020"/>
    <cellStyle name="Ввод  2 2 2 3 2 2 3 3" xfId="6420"/>
    <cellStyle name="Ввод  2 2 2 3 2 2 4" xfId="3164"/>
    <cellStyle name="Ввод  2 2 2 3 2 2 4 2" xfId="8655"/>
    <cellStyle name="Ввод  2 2 2 3 2 2 4 3" xfId="7055"/>
    <cellStyle name="Ввод  2 2 2 3 2 2 5" xfId="4535"/>
    <cellStyle name="Ввод  2 2 2 3 2 2 6" xfId="5775"/>
    <cellStyle name="Ввод  2 2 2 3 2 3" xfId="834"/>
    <cellStyle name="Ввод  2 2 2 3 2 3 2" xfId="2172"/>
    <cellStyle name="Ввод  2 2 2 3 2 3 2 2" xfId="8180"/>
    <cellStyle name="Ввод  2 2 2 3 2 3 2 3" xfId="6580"/>
    <cellStyle name="Ввод  2 2 2 3 2 3 3" xfId="3492"/>
    <cellStyle name="Ввод  2 2 2 3 2 3 3 2" xfId="8815"/>
    <cellStyle name="Ввод  2 2 2 3 2 3 3 3" xfId="7215"/>
    <cellStyle name="Ввод  2 2 2 3 2 3 4" xfId="4863"/>
    <cellStyle name="Ввод  2 2 2 3 2 3 4 2" xfId="7535"/>
    <cellStyle name="Ввод  2 2 2 3 2 3 5" xfId="5935"/>
    <cellStyle name="Ввод  2 2 2 3 2 4" xfId="1346"/>
    <cellStyle name="Ввод  2 2 2 3 2 4 2" xfId="2684"/>
    <cellStyle name="Ввод  2 2 2 3 2 4 2 2" xfId="7860"/>
    <cellStyle name="Ввод  2 2 2 3 2 4 3" xfId="4004"/>
    <cellStyle name="Ввод  2 2 2 3 2 4 4" xfId="5375"/>
    <cellStyle name="Ввод  2 2 2 3 2 4 5" xfId="6260"/>
    <cellStyle name="Ввод  2 2 2 3 2 5" xfId="1632"/>
    <cellStyle name="Ввод  2 2 2 3 2 5 2" xfId="8495"/>
    <cellStyle name="Ввод  2 2 2 3 2 5 3" xfId="6895"/>
    <cellStyle name="Ввод  2 2 2 3 2 6" xfId="2924"/>
    <cellStyle name="Ввод  2 2 2 3 2 7" xfId="4295"/>
    <cellStyle name="Ввод  2 2 2 3 2 8" xfId="5615"/>
    <cellStyle name="Ввод  2 2 2 3 3" xfId="216"/>
    <cellStyle name="Ввод  2 2 2 3 3 2" xfId="474"/>
    <cellStyle name="Ввод  2 2 2 3 3 2 2" xfId="1042"/>
    <cellStyle name="Ввод  2 2 2 3 3 2 2 2" xfId="2380"/>
    <cellStyle name="Ввод  2 2 2 3 3 2 2 2 2" xfId="8291"/>
    <cellStyle name="Ввод  2 2 2 3 3 2 2 3" xfId="3700"/>
    <cellStyle name="Ввод  2 2 2 3 3 2 2 4" xfId="5071"/>
    <cellStyle name="Ввод  2 2 2 3 3 2 2 5" xfId="6691"/>
    <cellStyle name="Ввод  2 2 2 3 3 2 3" xfId="1829"/>
    <cellStyle name="Ввод  2 2 2 3 3 2 3 2" xfId="8926"/>
    <cellStyle name="Ввод  2 2 2 3 3 2 3 3" xfId="7326"/>
    <cellStyle name="Ввод  2 2 2 3 3 2 4" xfId="3132"/>
    <cellStyle name="Ввод  2 2 2 3 3 2 4 2" xfId="7646"/>
    <cellStyle name="Ввод  2 2 2 3 3 2 5" xfId="4503"/>
    <cellStyle name="Ввод  2 2 2 3 3 2 6" xfId="6046"/>
    <cellStyle name="Ввод  2 2 2 3 3 3" xfId="784"/>
    <cellStyle name="Ввод  2 2 2 3 3 3 2" xfId="2122"/>
    <cellStyle name="Ввод  2 2 2 3 3 3 2 2" xfId="7971"/>
    <cellStyle name="Ввод  2 2 2 3 3 3 3" xfId="3442"/>
    <cellStyle name="Ввод  2 2 2 3 3 3 4" xfId="4813"/>
    <cellStyle name="Ввод  2 2 2 3 3 3 5" xfId="6371"/>
    <cellStyle name="Ввод  2 2 2 3 3 4" xfId="1457"/>
    <cellStyle name="Ввод  2 2 2 3 3 4 2" xfId="2795"/>
    <cellStyle name="Ввод  2 2 2 3 3 4 2 2" xfId="8606"/>
    <cellStyle name="Ввод  2 2 2 3 3 4 3" xfId="4115"/>
    <cellStyle name="Ввод  2 2 2 3 3 4 4" xfId="5486"/>
    <cellStyle name="Ввод  2 2 2 3 3 4 5" xfId="7006"/>
    <cellStyle name="Ввод  2 2 2 3 3 5" xfId="1585"/>
    <cellStyle name="Ввод  2 2 2 3 3 6" xfId="2874"/>
    <cellStyle name="Ввод  2 2 2 3 3 7" xfId="4245"/>
    <cellStyle name="Ввод  2 2 2 3 3 8" xfId="5726"/>
    <cellStyle name="Ввод  2 2 2 3 4" xfId="414"/>
    <cellStyle name="Ввод  2 2 2 3 4 2" xfId="982"/>
    <cellStyle name="Ввод  2 2 2 3 4 2 2" xfId="2320"/>
    <cellStyle name="Ввод  2 2 2 3 4 2 2 2" xfId="8131"/>
    <cellStyle name="Ввод  2 2 2 3 4 2 3" xfId="3640"/>
    <cellStyle name="Ввод  2 2 2 3 4 2 4" xfId="5011"/>
    <cellStyle name="Ввод  2 2 2 3 4 2 5" xfId="6531"/>
    <cellStyle name="Ввод  2 2 2 3 4 3" xfId="1771"/>
    <cellStyle name="Ввод  2 2 2 3 4 3 2" xfId="8766"/>
    <cellStyle name="Ввод  2 2 2 3 4 3 3" xfId="7166"/>
    <cellStyle name="Ввод  2 2 2 3 4 4" xfId="3072"/>
    <cellStyle name="Ввод  2 2 2 3 4 4 2" xfId="7486"/>
    <cellStyle name="Ввод  2 2 2 3 4 5" xfId="4443"/>
    <cellStyle name="Ввод  2 2 2 3 4 6" xfId="5886"/>
    <cellStyle name="Ввод  2 2 2 3 5" xfId="719"/>
    <cellStyle name="Ввод  2 2 2 3 5 2" xfId="2057"/>
    <cellStyle name="Ввод  2 2 2 3 5 2 2" xfId="7811"/>
    <cellStyle name="Ввод  2 2 2 3 5 3" xfId="3377"/>
    <cellStyle name="Ввод  2 2 2 3 5 4" xfId="4748"/>
    <cellStyle name="Ввод  2 2 2 3 5 5" xfId="6211"/>
    <cellStyle name="Ввод  2 2 2 3 6" xfId="1297"/>
    <cellStyle name="Ввод  2 2 2 3 6 2" xfId="2635"/>
    <cellStyle name="Ввод  2 2 2 3 6 2 2" xfId="8446"/>
    <cellStyle name="Ввод  2 2 2 3 6 3" xfId="3955"/>
    <cellStyle name="Ввод  2 2 2 3 6 4" xfId="5326"/>
    <cellStyle name="Ввод  2 2 2 3 6 5" xfId="6846"/>
    <cellStyle name="Ввод  2 2 2 3 7" xfId="1522"/>
    <cellStyle name="Ввод  2 2 2 3 8" xfId="95"/>
    <cellStyle name="Ввод  2 2 2 3 9" xfId="4180"/>
    <cellStyle name="Ввод  2 2 2 4" xfId="161"/>
    <cellStyle name="Ввод  2 2 2 4 10" xfId="5653"/>
    <cellStyle name="Ввод  2 2 2 4 2" xfId="276"/>
    <cellStyle name="Ввод  2 2 2 4 2 2" xfId="514"/>
    <cellStyle name="Ввод  2 2 2 4 2 2 2" xfId="1082"/>
    <cellStyle name="Ввод  2 2 2 4 2 2 2 2" xfId="2420"/>
    <cellStyle name="Ввод  2 2 2 4 2 2 2 2 2" xfId="8375"/>
    <cellStyle name="Ввод  2 2 2 4 2 2 2 3" xfId="3740"/>
    <cellStyle name="Ввод  2 2 2 4 2 2 2 4" xfId="5111"/>
    <cellStyle name="Ввод  2 2 2 4 2 2 2 5" xfId="6775"/>
    <cellStyle name="Ввод  2 2 2 4 2 2 3" xfId="1865"/>
    <cellStyle name="Ввод  2 2 2 4 2 2 3 2" xfId="9010"/>
    <cellStyle name="Ввод  2 2 2 4 2 2 3 3" xfId="7410"/>
    <cellStyle name="Ввод  2 2 2 4 2 2 4" xfId="3172"/>
    <cellStyle name="Ввод  2 2 2 4 2 2 4 2" xfId="7730"/>
    <cellStyle name="Ввод  2 2 2 4 2 2 5" xfId="4543"/>
    <cellStyle name="Ввод  2 2 2 4 2 2 6" xfId="6130"/>
    <cellStyle name="Ввод  2 2 2 4 2 3" xfId="844"/>
    <cellStyle name="Ввод  2 2 2 4 2 3 2" xfId="2182"/>
    <cellStyle name="Ввод  2 2 2 4 2 3 2 2" xfId="8055"/>
    <cellStyle name="Ввод  2 2 2 4 2 3 3" xfId="3502"/>
    <cellStyle name="Ввод  2 2 2 4 2 3 4" xfId="4873"/>
    <cellStyle name="Ввод  2 2 2 4 2 3 5" xfId="6455"/>
    <cellStyle name="Ввод  2 2 2 4 2 4" xfId="1640"/>
    <cellStyle name="Ввод  2 2 2 4 2 4 2" xfId="8690"/>
    <cellStyle name="Ввод  2 2 2 4 2 4 3" xfId="7090"/>
    <cellStyle name="Ввод  2 2 2 4 2 5" xfId="2934"/>
    <cellStyle name="Ввод  2 2 2 4 2 6" xfId="4305"/>
    <cellStyle name="Ввод  2 2 2 4 2 7" xfId="5810"/>
    <cellStyle name="Ввод  2 2 2 4 3" xfId="317"/>
    <cellStyle name="Ввод  2 2 2 4 3 2" xfId="545"/>
    <cellStyle name="Ввод  2 2 2 4 3 2 2" xfId="1113"/>
    <cellStyle name="Ввод  2 2 2 4 3 2 2 2" xfId="2451"/>
    <cellStyle name="Ввод  2 2 2 4 3 2 2 3" xfId="3771"/>
    <cellStyle name="Ввод  2 2 2 4 3 2 2 4" xfId="5142"/>
    <cellStyle name="Ввод  2 2 2 4 3 2 2 5" xfId="8218"/>
    <cellStyle name="Ввод  2 2 2 4 3 2 3" xfId="1895"/>
    <cellStyle name="Ввод  2 2 2 4 3 2 4" xfId="3203"/>
    <cellStyle name="Ввод  2 2 2 4 3 2 5" xfId="4574"/>
    <cellStyle name="Ввод  2 2 2 4 3 2 6" xfId="6618"/>
    <cellStyle name="Ввод  2 2 2 4 3 3" xfId="885"/>
    <cellStyle name="Ввод  2 2 2 4 3 3 2" xfId="2223"/>
    <cellStyle name="Ввод  2 2 2 4 3 3 2 2" xfId="8853"/>
    <cellStyle name="Ввод  2 2 2 4 3 3 3" xfId="3543"/>
    <cellStyle name="Ввод  2 2 2 4 3 3 4" xfId="4914"/>
    <cellStyle name="Ввод  2 2 2 4 3 3 5" xfId="7253"/>
    <cellStyle name="Ввод  2 2 2 4 3 4" xfId="1676"/>
    <cellStyle name="Ввод  2 2 2 4 3 4 2" xfId="7573"/>
    <cellStyle name="Ввод  2 2 2 4 3 5" xfId="2975"/>
    <cellStyle name="Ввод  2 2 2 4 3 6" xfId="4346"/>
    <cellStyle name="Ввод  2 2 2 4 3 7" xfId="5973"/>
    <cellStyle name="Ввод  2 2 2 4 4" xfId="438"/>
    <cellStyle name="Ввод  2 2 2 4 4 2" xfId="1006"/>
    <cellStyle name="Ввод  2 2 2 4 4 2 2" xfId="2344"/>
    <cellStyle name="Ввод  2 2 2 4 4 2 3" xfId="3664"/>
    <cellStyle name="Ввод  2 2 2 4 4 2 4" xfId="5035"/>
    <cellStyle name="Ввод  2 2 2 4 4 2 5" xfId="7898"/>
    <cellStyle name="Ввод  2 2 2 4 4 3" xfId="1795"/>
    <cellStyle name="Ввод  2 2 2 4 4 4" xfId="3096"/>
    <cellStyle name="Ввод  2 2 2 4 4 5" xfId="4467"/>
    <cellStyle name="Ввод  2 2 2 4 4 6" xfId="6298"/>
    <cellStyle name="Ввод  2 2 2 4 5" xfId="731"/>
    <cellStyle name="Ввод  2 2 2 4 5 2" xfId="2069"/>
    <cellStyle name="Ввод  2 2 2 4 5 2 2" xfId="8533"/>
    <cellStyle name="Ввод  2 2 2 4 5 3" xfId="3389"/>
    <cellStyle name="Ввод  2 2 2 4 5 4" xfId="4760"/>
    <cellStyle name="Ввод  2 2 2 4 5 5" xfId="6933"/>
    <cellStyle name="Ввод  2 2 2 4 6" xfId="1384"/>
    <cellStyle name="Ввод  2 2 2 4 6 2" xfId="2722"/>
    <cellStyle name="Ввод  2 2 2 4 6 3" xfId="4042"/>
    <cellStyle name="Ввод  2 2 2 4 6 4" xfId="5413"/>
    <cellStyle name="Ввод  2 2 2 4 7" xfId="1533"/>
    <cellStyle name="Ввод  2 2 2 4 8" xfId="2821"/>
    <cellStyle name="Ввод  2 2 2 4 9" xfId="4192"/>
    <cellStyle name="Ввод  2 2 2 5" xfId="171"/>
    <cellStyle name="Ввод  2 2 2 5 10" xfId="5686"/>
    <cellStyle name="Ввод  2 2 2 5 2" xfId="286"/>
    <cellStyle name="Ввод  2 2 2 5 2 2" xfId="522"/>
    <cellStyle name="Ввод  2 2 2 5 2 2 2" xfId="1090"/>
    <cellStyle name="Ввод  2 2 2 5 2 2 2 2" xfId="2428"/>
    <cellStyle name="Ввод  2 2 2 5 2 2 2 3" xfId="3748"/>
    <cellStyle name="Ввод  2 2 2 5 2 2 2 4" xfId="5119"/>
    <cellStyle name="Ввод  2 2 2 5 2 2 2 5" xfId="8251"/>
    <cellStyle name="Ввод  2 2 2 5 2 2 3" xfId="1873"/>
    <cellStyle name="Ввод  2 2 2 5 2 2 4" xfId="3180"/>
    <cellStyle name="Ввод  2 2 2 5 2 2 5" xfId="4551"/>
    <cellStyle name="Ввод  2 2 2 5 2 2 6" xfId="6651"/>
    <cellStyle name="Ввод  2 2 2 5 2 3" xfId="854"/>
    <cellStyle name="Ввод  2 2 2 5 2 3 2" xfId="2192"/>
    <cellStyle name="Ввод  2 2 2 5 2 3 2 2" xfId="8886"/>
    <cellStyle name="Ввод  2 2 2 5 2 3 3" xfId="3512"/>
    <cellStyle name="Ввод  2 2 2 5 2 3 4" xfId="4883"/>
    <cellStyle name="Ввод  2 2 2 5 2 3 5" xfId="7286"/>
    <cellStyle name="Ввод  2 2 2 5 2 4" xfId="1648"/>
    <cellStyle name="Ввод  2 2 2 5 2 4 2" xfId="7606"/>
    <cellStyle name="Ввод  2 2 2 5 2 5" xfId="2944"/>
    <cellStyle name="Ввод  2 2 2 5 2 6" xfId="4315"/>
    <cellStyle name="Ввод  2 2 2 5 2 7" xfId="6006"/>
    <cellStyle name="Ввод  2 2 2 5 3" xfId="327"/>
    <cellStyle name="Ввод  2 2 2 5 3 2" xfId="555"/>
    <cellStyle name="Ввод  2 2 2 5 3 2 2" xfId="1123"/>
    <cellStyle name="Ввод  2 2 2 5 3 2 2 2" xfId="2461"/>
    <cellStyle name="Ввод  2 2 2 5 3 2 2 3" xfId="3781"/>
    <cellStyle name="Ввод  2 2 2 5 3 2 2 4" xfId="5152"/>
    <cellStyle name="Ввод  2 2 2 5 3 2 3" xfId="1904"/>
    <cellStyle name="Ввод  2 2 2 5 3 2 4" xfId="3213"/>
    <cellStyle name="Ввод  2 2 2 5 3 2 5" xfId="4584"/>
    <cellStyle name="Ввод  2 2 2 5 3 2 6" xfId="7931"/>
    <cellStyle name="Ввод  2 2 2 5 3 3" xfId="895"/>
    <cellStyle name="Ввод  2 2 2 5 3 3 2" xfId="2233"/>
    <cellStyle name="Ввод  2 2 2 5 3 3 3" xfId="3553"/>
    <cellStyle name="Ввод  2 2 2 5 3 3 4" xfId="4924"/>
    <cellStyle name="Ввод  2 2 2 5 3 4" xfId="1686"/>
    <cellStyle name="Ввод  2 2 2 5 3 5" xfId="2985"/>
    <cellStyle name="Ввод  2 2 2 5 3 6" xfId="4356"/>
    <cellStyle name="Ввод  2 2 2 5 3 7" xfId="6331"/>
    <cellStyle name="Ввод  2 2 2 5 4" xfId="446"/>
    <cellStyle name="Ввод  2 2 2 5 4 2" xfId="1014"/>
    <cellStyle name="Ввод  2 2 2 5 4 2 2" xfId="2352"/>
    <cellStyle name="Ввод  2 2 2 5 4 2 3" xfId="3672"/>
    <cellStyle name="Ввод  2 2 2 5 4 2 4" xfId="5043"/>
    <cellStyle name="Ввод  2 2 2 5 4 2 5" xfId="8566"/>
    <cellStyle name="Ввод  2 2 2 5 4 3" xfId="1803"/>
    <cellStyle name="Ввод  2 2 2 5 4 4" xfId="3104"/>
    <cellStyle name="Ввод  2 2 2 5 4 5" xfId="4475"/>
    <cellStyle name="Ввод  2 2 2 5 4 6" xfId="6966"/>
    <cellStyle name="Ввод  2 2 2 5 5" xfId="741"/>
    <cellStyle name="Ввод  2 2 2 5 5 2" xfId="2079"/>
    <cellStyle name="Ввод  2 2 2 5 5 3" xfId="3399"/>
    <cellStyle name="Ввод  2 2 2 5 5 4" xfId="4770"/>
    <cellStyle name="Ввод  2 2 2 5 6" xfId="1417"/>
    <cellStyle name="Ввод  2 2 2 5 6 2" xfId="2755"/>
    <cellStyle name="Ввод  2 2 2 5 6 3" xfId="4075"/>
    <cellStyle name="Ввод  2 2 2 5 6 4" xfId="5446"/>
    <cellStyle name="Ввод  2 2 2 5 7" xfId="1543"/>
    <cellStyle name="Ввод  2 2 2 5 8" xfId="2831"/>
    <cellStyle name="Ввод  2 2 2 5 9" xfId="4202"/>
    <cellStyle name="Ввод  2 2 2 6" xfId="181"/>
    <cellStyle name="Ввод  2 2 2 6 2" xfId="296"/>
    <cellStyle name="Ввод  2 2 2 6 2 2" xfId="530"/>
    <cellStyle name="Ввод  2 2 2 6 2 2 2" xfId="1098"/>
    <cellStyle name="Ввод  2 2 2 6 2 2 2 2" xfId="2436"/>
    <cellStyle name="Ввод  2 2 2 6 2 2 2 3" xfId="3756"/>
    <cellStyle name="Ввод  2 2 2 6 2 2 2 4" xfId="5127"/>
    <cellStyle name="Ввод  2 2 2 6 2 2 3" xfId="1881"/>
    <cellStyle name="Ввод  2 2 2 6 2 2 4" xfId="3188"/>
    <cellStyle name="Ввод  2 2 2 6 2 2 5" xfId="4559"/>
    <cellStyle name="Ввод  2 2 2 6 2 2 6" xfId="8091"/>
    <cellStyle name="Ввод  2 2 2 6 2 3" xfId="864"/>
    <cellStyle name="Ввод  2 2 2 6 2 3 2" xfId="2202"/>
    <cellStyle name="Ввод  2 2 2 6 2 3 3" xfId="3522"/>
    <cellStyle name="Ввод  2 2 2 6 2 3 4" xfId="4893"/>
    <cellStyle name="Ввод  2 2 2 6 2 4" xfId="1657"/>
    <cellStyle name="Ввод  2 2 2 6 2 5" xfId="2954"/>
    <cellStyle name="Ввод  2 2 2 6 2 6" xfId="4325"/>
    <cellStyle name="Ввод  2 2 2 6 2 7" xfId="6491"/>
    <cellStyle name="Ввод  2 2 2 6 3" xfId="337"/>
    <cellStyle name="Ввод  2 2 2 6 3 2" xfId="565"/>
    <cellStyle name="Ввод  2 2 2 6 3 2 2" xfId="1133"/>
    <cellStyle name="Ввод  2 2 2 6 3 2 2 2" xfId="2471"/>
    <cellStyle name="Ввод  2 2 2 6 3 2 2 3" xfId="3791"/>
    <cellStyle name="Ввод  2 2 2 6 3 2 2 4" xfId="5162"/>
    <cellStyle name="Ввод  2 2 2 6 3 2 3" xfId="1912"/>
    <cellStyle name="Ввод  2 2 2 6 3 2 4" xfId="3223"/>
    <cellStyle name="Ввод  2 2 2 6 3 2 5" xfId="4594"/>
    <cellStyle name="Ввод  2 2 2 6 3 2 6" xfId="8726"/>
    <cellStyle name="Ввод  2 2 2 6 3 3" xfId="905"/>
    <cellStyle name="Ввод  2 2 2 6 3 3 2" xfId="2243"/>
    <cellStyle name="Ввод  2 2 2 6 3 3 3" xfId="3563"/>
    <cellStyle name="Ввод  2 2 2 6 3 3 4" xfId="4934"/>
    <cellStyle name="Ввод  2 2 2 6 3 4" xfId="1696"/>
    <cellStyle name="Ввод  2 2 2 6 3 5" xfId="2995"/>
    <cellStyle name="Ввод  2 2 2 6 3 6" xfId="4366"/>
    <cellStyle name="Ввод  2 2 2 6 3 7" xfId="7126"/>
    <cellStyle name="Ввод  2 2 2 6 4" xfId="454"/>
    <cellStyle name="Ввод  2 2 2 6 4 2" xfId="1022"/>
    <cellStyle name="Ввод  2 2 2 6 4 2 2" xfId="2360"/>
    <cellStyle name="Ввод  2 2 2 6 4 2 3" xfId="3680"/>
    <cellStyle name="Ввод  2 2 2 6 4 2 4" xfId="5051"/>
    <cellStyle name="Ввод  2 2 2 6 4 3" xfId="1811"/>
    <cellStyle name="Ввод  2 2 2 6 4 4" xfId="3112"/>
    <cellStyle name="Ввод  2 2 2 6 4 5" xfId="4483"/>
    <cellStyle name="Ввод  2 2 2 6 4 6" xfId="7446"/>
    <cellStyle name="Ввод  2 2 2 6 5" xfId="751"/>
    <cellStyle name="Ввод  2 2 2 6 5 2" xfId="2089"/>
    <cellStyle name="Ввод  2 2 2 6 5 3" xfId="3409"/>
    <cellStyle name="Ввод  2 2 2 6 5 4" xfId="4780"/>
    <cellStyle name="Ввод  2 2 2 6 6" xfId="1553"/>
    <cellStyle name="Ввод  2 2 2 6 7" xfId="2841"/>
    <cellStyle name="Ввод  2 2 2 6 8" xfId="4212"/>
    <cellStyle name="Ввод  2 2 2 6 9" xfId="5846"/>
    <cellStyle name="Ввод  2 2 2 7" xfId="191"/>
    <cellStyle name="Ввод  2 2 2 7 2" xfId="347"/>
    <cellStyle name="Ввод  2 2 2 7 2 2" xfId="575"/>
    <cellStyle name="Ввод  2 2 2 7 2 2 2" xfId="1143"/>
    <cellStyle name="Ввод  2 2 2 7 2 2 2 2" xfId="2481"/>
    <cellStyle name="Ввод  2 2 2 7 2 2 2 3" xfId="3801"/>
    <cellStyle name="Ввод  2 2 2 7 2 2 2 4" xfId="5172"/>
    <cellStyle name="Ввод  2 2 2 7 2 2 3" xfId="1920"/>
    <cellStyle name="Ввод  2 2 2 7 2 2 4" xfId="3233"/>
    <cellStyle name="Ввод  2 2 2 7 2 2 5" xfId="4604"/>
    <cellStyle name="Ввод  2 2 2 7 2 3" xfId="915"/>
    <cellStyle name="Ввод  2 2 2 7 2 3 2" xfId="2253"/>
    <cellStyle name="Ввод  2 2 2 7 2 3 3" xfId="3573"/>
    <cellStyle name="Ввод  2 2 2 7 2 3 4" xfId="4944"/>
    <cellStyle name="Ввод  2 2 2 7 2 4" xfId="1706"/>
    <cellStyle name="Ввод  2 2 2 7 2 5" xfId="3005"/>
    <cellStyle name="Ввод  2 2 2 7 2 6" xfId="4376"/>
    <cellStyle name="Ввод  2 2 2 7 2 7" xfId="7771"/>
    <cellStyle name="Ввод  2 2 2 7 3" xfId="462"/>
    <cellStyle name="Ввод  2 2 2 7 3 2" xfId="1030"/>
    <cellStyle name="Ввод  2 2 2 7 3 2 2" xfId="2368"/>
    <cellStyle name="Ввод  2 2 2 7 3 2 3" xfId="3688"/>
    <cellStyle name="Ввод  2 2 2 7 3 2 4" xfId="5059"/>
    <cellStyle name="Ввод  2 2 2 7 3 3" xfId="1819"/>
    <cellStyle name="Ввод  2 2 2 7 3 4" xfId="3120"/>
    <cellStyle name="Ввод  2 2 2 7 3 5" xfId="4491"/>
    <cellStyle name="Ввод  2 2 2 7 4" xfId="761"/>
    <cellStyle name="Ввод  2 2 2 7 4 2" xfId="2099"/>
    <cellStyle name="Ввод  2 2 2 7 4 3" xfId="3419"/>
    <cellStyle name="Ввод  2 2 2 7 4 4" xfId="4790"/>
    <cellStyle name="Ввод  2 2 2 7 5" xfId="1563"/>
    <cellStyle name="Ввод  2 2 2 7 6" xfId="2851"/>
    <cellStyle name="Ввод  2 2 2 7 7" xfId="4222"/>
    <cellStyle name="Ввод  2 2 2 7 8" xfId="6171"/>
    <cellStyle name="Ввод  2 2 2 8" xfId="235"/>
    <cellStyle name="Ввод  2 2 2 8 2" xfId="493"/>
    <cellStyle name="Ввод  2 2 2 8 2 2" xfId="1061"/>
    <cellStyle name="Ввод  2 2 2 8 2 2 2" xfId="2399"/>
    <cellStyle name="Ввод  2 2 2 8 2 2 3" xfId="3719"/>
    <cellStyle name="Ввод  2 2 2 8 2 2 4" xfId="5090"/>
    <cellStyle name="Ввод  2 2 2 8 2 3" xfId="1846"/>
    <cellStyle name="Ввод  2 2 2 8 2 4" xfId="3151"/>
    <cellStyle name="Ввод  2 2 2 8 2 5" xfId="4522"/>
    <cellStyle name="Ввод  2 2 2 8 2 6" xfId="8406"/>
    <cellStyle name="Ввод  2 2 2 8 3" xfId="803"/>
    <cellStyle name="Ввод  2 2 2 8 3 2" xfId="2141"/>
    <cellStyle name="Ввод  2 2 2 8 3 3" xfId="3461"/>
    <cellStyle name="Ввод  2 2 2 8 3 4" xfId="4832"/>
    <cellStyle name="Ввод  2 2 2 8 4" xfId="1604"/>
    <cellStyle name="Ввод  2 2 2 8 5" xfId="2893"/>
    <cellStyle name="Ввод  2 2 2 8 6" xfId="4264"/>
    <cellStyle name="Ввод  2 2 2 8 7" xfId="6806"/>
    <cellStyle name="Ввод  2 2 2 9" xfId="377"/>
    <cellStyle name="Ввод  2 2 2 9 2" xfId="945"/>
    <cellStyle name="Ввод  2 2 2 9 2 2" xfId="2283"/>
    <cellStyle name="Ввод  2 2 2 9 2 3" xfId="3603"/>
    <cellStyle name="Ввод  2 2 2 9 2 4" xfId="4974"/>
    <cellStyle name="Ввод  2 2 2 9 3" xfId="1736"/>
    <cellStyle name="Ввод  2 2 2 9 4" xfId="3035"/>
    <cellStyle name="Ввод  2 2 2 9 5" xfId="4406"/>
    <cellStyle name="Ввод  2 2 3" xfId="139"/>
    <cellStyle name="Ввод  2 2 3 10" xfId="5535"/>
    <cellStyle name="Ввод  2 2 3 2" xfId="201"/>
    <cellStyle name="Ввод  2 2 3 2 2" xfId="356"/>
    <cellStyle name="Ввод  2 2 3 2 2 2" xfId="584"/>
    <cellStyle name="Ввод  2 2 3 2 2 2 2" xfId="1152"/>
    <cellStyle name="Ввод  2 2 3 2 2 2 2 2" xfId="2490"/>
    <cellStyle name="Ввод  2 2 3 2 2 2 2 2 2" xfId="8333"/>
    <cellStyle name="Ввод  2 2 3 2 2 2 2 2 3" xfId="6733"/>
    <cellStyle name="Ввод  2 2 3 2 2 2 2 3" xfId="3810"/>
    <cellStyle name="Ввод  2 2 3 2 2 2 2 3 2" xfId="8968"/>
    <cellStyle name="Ввод  2 2 3 2 2 2 2 3 3" xfId="7368"/>
    <cellStyle name="Ввод  2 2 3 2 2 2 2 4" xfId="5181"/>
    <cellStyle name="Ввод  2 2 3 2 2 2 2 4 2" xfId="7688"/>
    <cellStyle name="Ввод  2 2 3 2 2 2 2 5" xfId="6088"/>
    <cellStyle name="Ввод  2 2 3 2 2 2 3" xfId="1929"/>
    <cellStyle name="Ввод  2 2 3 2 2 2 3 2" xfId="8013"/>
    <cellStyle name="Ввод  2 2 3 2 2 2 3 3" xfId="6413"/>
    <cellStyle name="Ввод  2 2 3 2 2 2 4" xfId="3242"/>
    <cellStyle name="Ввод  2 2 3 2 2 2 4 2" xfId="8648"/>
    <cellStyle name="Ввод  2 2 3 2 2 2 4 3" xfId="7048"/>
    <cellStyle name="Ввод  2 2 3 2 2 2 5" xfId="4613"/>
    <cellStyle name="Ввод  2 2 3 2 2 2 6" xfId="5768"/>
    <cellStyle name="Ввод  2 2 3 2 2 3" xfId="924"/>
    <cellStyle name="Ввод  2 2 3 2 2 3 2" xfId="2262"/>
    <cellStyle name="Ввод  2 2 3 2 2 3 2 2" xfId="8173"/>
    <cellStyle name="Ввод  2 2 3 2 2 3 2 3" xfId="6573"/>
    <cellStyle name="Ввод  2 2 3 2 2 3 3" xfId="3582"/>
    <cellStyle name="Ввод  2 2 3 2 2 3 3 2" xfId="8808"/>
    <cellStyle name="Ввод  2 2 3 2 2 3 3 3" xfId="7208"/>
    <cellStyle name="Ввод  2 2 3 2 2 3 4" xfId="4953"/>
    <cellStyle name="Ввод  2 2 3 2 2 3 4 2" xfId="7528"/>
    <cellStyle name="Ввод  2 2 3 2 2 3 5" xfId="5928"/>
    <cellStyle name="Ввод  2 2 3 2 2 4" xfId="1339"/>
    <cellStyle name="Ввод  2 2 3 2 2 4 2" xfId="2677"/>
    <cellStyle name="Ввод  2 2 3 2 2 4 2 2" xfId="7853"/>
    <cellStyle name="Ввод  2 2 3 2 2 4 3" xfId="3997"/>
    <cellStyle name="Ввод  2 2 3 2 2 4 4" xfId="5368"/>
    <cellStyle name="Ввод  2 2 3 2 2 4 5" xfId="6253"/>
    <cellStyle name="Ввод  2 2 3 2 2 5" xfId="1715"/>
    <cellStyle name="Ввод  2 2 3 2 2 5 2" xfId="8488"/>
    <cellStyle name="Ввод  2 2 3 2 2 5 3" xfId="6888"/>
    <cellStyle name="Ввод  2 2 3 2 2 6" xfId="3014"/>
    <cellStyle name="Ввод  2 2 3 2 2 7" xfId="4385"/>
    <cellStyle name="Ввод  2 2 3 2 2 8" xfId="5608"/>
    <cellStyle name="Ввод  2 2 3 2 3" xfId="422"/>
    <cellStyle name="Ввод  2 2 3 2 3 2" xfId="990"/>
    <cellStyle name="Ввод  2 2 3 2 3 2 2" xfId="2328"/>
    <cellStyle name="Ввод  2 2 3 2 3 2 2 2" xfId="8300"/>
    <cellStyle name="Ввод  2 2 3 2 3 2 2 3" xfId="6700"/>
    <cellStyle name="Ввод  2 2 3 2 3 2 3" xfId="3648"/>
    <cellStyle name="Ввод  2 2 3 2 3 2 3 2" xfId="8935"/>
    <cellStyle name="Ввод  2 2 3 2 3 2 3 3" xfId="7335"/>
    <cellStyle name="Ввод  2 2 3 2 3 2 4" xfId="5019"/>
    <cellStyle name="Ввод  2 2 3 2 3 2 4 2" xfId="7655"/>
    <cellStyle name="Ввод  2 2 3 2 3 2 5" xfId="6055"/>
    <cellStyle name="Ввод  2 2 3 2 3 3" xfId="1466"/>
    <cellStyle name="Ввод  2 2 3 2 3 3 2" xfId="2804"/>
    <cellStyle name="Ввод  2 2 3 2 3 3 2 2" xfId="7980"/>
    <cellStyle name="Ввод  2 2 3 2 3 3 3" xfId="4124"/>
    <cellStyle name="Ввод  2 2 3 2 3 3 4" xfId="5495"/>
    <cellStyle name="Ввод  2 2 3 2 3 3 5" xfId="6380"/>
    <cellStyle name="Ввод  2 2 3 2 3 4" xfId="1779"/>
    <cellStyle name="Ввод  2 2 3 2 3 4 2" xfId="8615"/>
    <cellStyle name="Ввод  2 2 3 2 3 4 3" xfId="7015"/>
    <cellStyle name="Ввод  2 2 3 2 3 5" xfId="3080"/>
    <cellStyle name="Ввод  2 2 3 2 3 6" xfId="4451"/>
    <cellStyle name="Ввод  2 2 3 2 3 7" xfId="5735"/>
    <cellStyle name="Ввод  2 2 3 2 4" xfId="770"/>
    <cellStyle name="Ввод  2 2 3 2 4 2" xfId="2108"/>
    <cellStyle name="Ввод  2 2 3 2 4 2 2" xfId="8140"/>
    <cellStyle name="Ввод  2 2 3 2 4 2 3" xfId="6540"/>
    <cellStyle name="Ввод  2 2 3 2 4 3" xfId="3428"/>
    <cellStyle name="Ввод  2 2 3 2 4 3 2" xfId="8775"/>
    <cellStyle name="Ввод  2 2 3 2 4 3 3" xfId="7175"/>
    <cellStyle name="Ввод  2 2 3 2 4 4" xfId="4799"/>
    <cellStyle name="Ввод  2 2 3 2 4 4 2" xfId="7495"/>
    <cellStyle name="Ввод  2 2 3 2 4 5" xfId="5895"/>
    <cellStyle name="Ввод  2 2 3 2 5" xfId="1306"/>
    <cellStyle name="Ввод  2 2 3 2 5 2" xfId="2644"/>
    <cellStyle name="Ввод  2 2 3 2 5 2 2" xfId="7820"/>
    <cellStyle name="Ввод  2 2 3 2 5 3" xfId="3964"/>
    <cellStyle name="Ввод  2 2 3 2 5 4" xfId="5335"/>
    <cellStyle name="Ввод  2 2 3 2 5 5" xfId="6220"/>
    <cellStyle name="Ввод  2 2 3 2 6" xfId="1573"/>
    <cellStyle name="Ввод  2 2 3 2 6 2" xfId="8455"/>
    <cellStyle name="Ввод  2 2 3 2 6 3" xfId="6855"/>
    <cellStyle name="Ввод  2 2 3 2 7" xfId="2860"/>
    <cellStyle name="Ввод  2 2 3 2 8" xfId="4231"/>
    <cellStyle name="Ввод  2 2 3 2 9" xfId="5575"/>
    <cellStyle name="Ввод  2 2 3 3" xfId="226"/>
    <cellStyle name="Ввод  2 2 3 3 2" xfId="484"/>
    <cellStyle name="Ввод  2 2 3 3 2 2" xfId="1052"/>
    <cellStyle name="Ввод  2 2 3 3 2 2 2" xfId="2390"/>
    <cellStyle name="Ввод  2 2 3 3 2 2 2 2" xfId="8384"/>
    <cellStyle name="Ввод  2 2 3 3 2 2 2 3" xfId="6784"/>
    <cellStyle name="Ввод  2 2 3 3 2 2 3" xfId="3710"/>
    <cellStyle name="Ввод  2 2 3 3 2 2 3 2" xfId="9019"/>
    <cellStyle name="Ввод  2 2 3 3 2 2 3 3" xfId="7419"/>
    <cellStyle name="Ввод  2 2 3 3 2 2 4" xfId="5081"/>
    <cellStyle name="Ввод  2 2 3 3 2 2 4 2" xfId="7739"/>
    <cellStyle name="Ввод  2 2 3 3 2 2 5" xfId="6139"/>
    <cellStyle name="Ввод  2 2 3 3 2 3" xfId="1838"/>
    <cellStyle name="Ввод  2 2 3 3 2 3 2" xfId="8064"/>
    <cellStyle name="Ввод  2 2 3 3 2 3 3" xfId="6464"/>
    <cellStyle name="Ввод  2 2 3 3 2 4" xfId="3142"/>
    <cellStyle name="Ввод  2 2 3 3 2 4 2" xfId="8699"/>
    <cellStyle name="Ввод  2 2 3 3 2 4 3" xfId="7099"/>
    <cellStyle name="Ввод  2 2 3 3 2 5" xfId="4513"/>
    <cellStyle name="Ввод  2 2 3 3 2 6" xfId="5819"/>
    <cellStyle name="Ввод  2 2 3 3 3" xfId="794"/>
    <cellStyle name="Ввод  2 2 3 3 3 2" xfId="2132"/>
    <cellStyle name="Ввод  2 2 3 3 3 2 2" xfId="8228"/>
    <cellStyle name="Ввод  2 2 3 3 3 2 3" xfId="6628"/>
    <cellStyle name="Ввод  2 2 3 3 3 3" xfId="3452"/>
    <cellStyle name="Ввод  2 2 3 3 3 3 2" xfId="8863"/>
    <cellStyle name="Ввод  2 2 3 3 3 3 3" xfId="7263"/>
    <cellStyle name="Ввод  2 2 3 3 3 4" xfId="4823"/>
    <cellStyle name="Ввод  2 2 3 3 3 4 2" xfId="7583"/>
    <cellStyle name="Ввод  2 2 3 3 3 5" xfId="5983"/>
    <cellStyle name="Ввод  2 2 3 3 4" xfId="1394"/>
    <cellStyle name="Ввод  2 2 3 3 4 2" xfId="2732"/>
    <cellStyle name="Ввод  2 2 3 3 4 2 2" xfId="7908"/>
    <cellStyle name="Ввод  2 2 3 3 4 3" xfId="4052"/>
    <cellStyle name="Ввод  2 2 3 3 4 4" xfId="5423"/>
    <cellStyle name="Ввод  2 2 3 3 4 5" xfId="6308"/>
    <cellStyle name="Ввод  2 2 3 3 5" xfId="1595"/>
    <cellStyle name="Ввод  2 2 3 3 5 2" xfId="8543"/>
    <cellStyle name="Ввод  2 2 3 3 5 3" xfId="6943"/>
    <cellStyle name="Ввод  2 2 3 3 6" xfId="2884"/>
    <cellStyle name="Ввод  2 2 3 3 7" xfId="4255"/>
    <cellStyle name="Ввод  2 2 3 3 8" xfId="5663"/>
    <cellStyle name="Ввод  2 2 3 4" xfId="386"/>
    <cellStyle name="Ввод  2 2 3 4 2" xfId="954"/>
    <cellStyle name="Ввод  2 2 3 4 2 2" xfId="2292"/>
    <cellStyle name="Ввод  2 2 3 4 2 2 2" xfId="8260"/>
    <cellStyle name="Ввод  2 2 3 4 2 2 3" xfId="6660"/>
    <cellStyle name="Ввод  2 2 3 4 2 3" xfId="3612"/>
    <cellStyle name="Ввод  2 2 3 4 2 3 2" xfId="8895"/>
    <cellStyle name="Ввод  2 2 3 4 2 3 3" xfId="7295"/>
    <cellStyle name="Ввод  2 2 3 4 2 4" xfId="4983"/>
    <cellStyle name="Ввод  2 2 3 4 2 4 2" xfId="7615"/>
    <cellStyle name="Ввод  2 2 3 4 2 5" xfId="6015"/>
    <cellStyle name="Ввод  2 2 3 4 3" xfId="1426"/>
    <cellStyle name="Ввод  2 2 3 4 3 2" xfId="2764"/>
    <cellStyle name="Ввод  2 2 3 4 3 2 2" xfId="7940"/>
    <cellStyle name="Ввод  2 2 3 4 3 3" xfId="4084"/>
    <cellStyle name="Ввод  2 2 3 4 3 4" xfId="5455"/>
    <cellStyle name="Ввод  2 2 3 4 3 5" xfId="6340"/>
    <cellStyle name="Ввод  2 2 3 4 4" xfId="1745"/>
    <cellStyle name="Ввод  2 2 3 4 4 2" xfId="8575"/>
    <cellStyle name="Ввод  2 2 3 4 4 3" xfId="6975"/>
    <cellStyle name="Ввод  2 2 3 4 5" xfId="3044"/>
    <cellStyle name="Ввод  2 2 3 4 6" xfId="4415"/>
    <cellStyle name="Ввод  2 2 3 4 7" xfId="5695"/>
    <cellStyle name="Ввод  2 2 3 5" xfId="709"/>
    <cellStyle name="Ввод  2 2 3 5 2" xfId="2047"/>
    <cellStyle name="Ввод  2 2 3 5 2 2" xfId="8100"/>
    <cellStyle name="Ввод  2 2 3 5 2 3" xfId="6500"/>
    <cellStyle name="Ввод  2 2 3 5 3" xfId="3367"/>
    <cellStyle name="Ввод  2 2 3 5 3 2" xfId="8735"/>
    <cellStyle name="Ввод  2 2 3 5 3 3" xfId="7135"/>
    <cellStyle name="Ввод  2 2 3 5 4" xfId="4738"/>
    <cellStyle name="Ввод  2 2 3 5 4 2" xfId="7455"/>
    <cellStyle name="Ввод  2 2 3 5 5" xfId="5855"/>
    <cellStyle name="Ввод  2 2 3 6" xfId="1266"/>
    <cellStyle name="Ввод  2 2 3 6 2" xfId="2604"/>
    <cellStyle name="Ввод  2 2 3 6 2 2" xfId="7780"/>
    <cellStyle name="Ввод  2 2 3 6 3" xfId="3924"/>
    <cellStyle name="Ввод  2 2 3 6 4" xfId="5295"/>
    <cellStyle name="Ввод  2 2 3 6 5" xfId="6180"/>
    <cellStyle name="Ввод  2 2 3 7" xfId="1512"/>
    <cellStyle name="Ввод  2 2 3 7 2" xfId="8415"/>
    <cellStyle name="Ввод  2 2 3 7 3" xfId="6815"/>
    <cellStyle name="Ввод  2 2 3 8" xfId="61"/>
    <cellStyle name="Ввод  2 2 3 9" xfId="4170"/>
    <cellStyle name="Ввод  2 2 4" xfId="236"/>
    <cellStyle name="Ввод  2 2 4 2" xfId="405"/>
    <cellStyle name="Ввод  2 2 4 2 2" xfId="973"/>
    <cellStyle name="Ввод  2 2 4 2 2 2" xfId="2311"/>
    <cellStyle name="Ввод  2 2 4 2 2 2 2" xfId="6773"/>
    <cellStyle name="Ввод  2 2 4 2 2 2 2 2" xfId="8373"/>
    <cellStyle name="Ввод  2 2 4 2 2 2 3" xfId="7408"/>
    <cellStyle name="Ввод  2 2 4 2 2 2 3 2" xfId="9008"/>
    <cellStyle name="Ввод  2 2 4 2 2 2 4" xfId="7728"/>
    <cellStyle name="Ввод  2 2 4 2 2 2 5" xfId="6128"/>
    <cellStyle name="Ввод  2 2 4 2 2 3" xfId="3631"/>
    <cellStyle name="Ввод  2 2 4 2 2 3 2" xfId="8053"/>
    <cellStyle name="Ввод  2 2 4 2 2 3 3" xfId="6453"/>
    <cellStyle name="Ввод  2 2 4 2 2 4" xfId="5002"/>
    <cellStyle name="Ввод  2 2 4 2 2 4 2" xfId="8688"/>
    <cellStyle name="Ввод  2 2 4 2 2 4 3" xfId="7088"/>
    <cellStyle name="Ввод  2 2 4 2 2 5" xfId="5808"/>
    <cellStyle name="Ввод  2 2 4 2 3" xfId="1382"/>
    <cellStyle name="Ввод  2 2 4 2 3 2" xfId="2720"/>
    <cellStyle name="Ввод  2 2 4 2 3 2 2" xfId="8216"/>
    <cellStyle name="Ввод  2 2 4 2 3 2 3" xfId="6616"/>
    <cellStyle name="Ввод  2 2 4 2 3 3" xfId="4040"/>
    <cellStyle name="Ввод  2 2 4 2 3 3 2" xfId="8851"/>
    <cellStyle name="Ввод  2 2 4 2 3 3 3" xfId="7251"/>
    <cellStyle name="Ввод  2 2 4 2 3 4" xfId="5411"/>
    <cellStyle name="Ввод  2 2 4 2 3 4 2" xfId="7571"/>
    <cellStyle name="Ввод  2 2 4 2 3 5" xfId="5971"/>
    <cellStyle name="Ввод  2 2 4 2 4" xfId="1763"/>
    <cellStyle name="Ввод  2 2 4 2 4 2" xfId="7896"/>
    <cellStyle name="Ввод  2 2 4 2 4 3" xfId="6296"/>
    <cellStyle name="Ввод  2 2 4 2 5" xfId="3063"/>
    <cellStyle name="Ввод  2 2 4 2 5 2" xfId="8531"/>
    <cellStyle name="Ввод  2 2 4 2 5 3" xfId="6931"/>
    <cellStyle name="Ввод  2 2 4 2 6" xfId="4434"/>
    <cellStyle name="Ввод  2 2 4 2 7" xfId="5651"/>
    <cellStyle name="Ввод  2 2 4 3" xfId="804"/>
    <cellStyle name="Ввод  2 2 4 3 2" xfId="1447"/>
    <cellStyle name="Ввод  2 2 4 3 2 2" xfId="2785"/>
    <cellStyle name="Ввод  2 2 4 3 2 2 2" xfId="8281"/>
    <cellStyle name="Ввод  2 2 4 3 2 2 3" xfId="6681"/>
    <cellStyle name="Ввод  2 2 4 3 2 3" xfId="4105"/>
    <cellStyle name="Ввод  2 2 4 3 2 3 2" xfId="8916"/>
    <cellStyle name="Ввод  2 2 4 3 2 3 3" xfId="7316"/>
    <cellStyle name="Ввод  2 2 4 3 2 4" xfId="5476"/>
    <cellStyle name="Ввод  2 2 4 3 2 4 2" xfId="7636"/>
    <cellStyle name="Ввод  2 2 4 3 2 5" xfId="6036"/>
    <cellStyle name="Ввод  2 2 4 3 3" xfId="2142"/>
    <cellStyle name="Ввод  2 2 4 3 3 2" xfId="7961"/>
    <cellStyle name="Ввод  2 2 4 3 3 3" xfId="6361"/>
    <cellStyle name="Ввод  2 2 4 3 4" xfId="3462"/>
    <cellStyle name="Ввод  2 2 4 3 4 2" xfId="8596"/>
    <cellStyle name="Ввод  2 2 4 3 4 3" xfId="6996"/>
    <cellStyle name="Ввод  2 2 4 3 5" xfId="4833"/>
    <cellStyle name="Ввод  2 2 4 3 6" xfId="5716"/>
    <cellStyle name="Ввод  2 2 4 4" xfId="1287"/>
    <cellStyle name="Ввод  2 2 4 4 2" xfId="2625"/>
    <cellStyle name="Ввод  2 2 4 4 2 2" xfId="8121"/>
    <cellStyle name="Ввод  2 2 4 4 2 3" xfId="6521"/>
    <cellStyle name="Ввод  2 2 4 4 3" xfId="3945"/>
    <cellStyle name="Ввод  2 2 4 4 3 2" xfId="8756"/>
    <cellStyle name="Ввод  2 2 4 4 3 3" xfId="7156"/>
    <cellStyle name="Ввод  2 2 4 4 4" xfId="5316"/>
    <cellStyle name="Ввод  2 2 4 4 4 2" xfId="7476"/>
    <cellStyle name="Ввод  2 2 4 4 5" xfId="5876"/>
    <cellStyle name="Ввод  2 2 4 5" xfId="1605"/>
    <cellStyle name="Ввод  2 2 4 5 2" xfId="7801"/>
    <cellStyle name="Ввод  2 2 4 5 3" xfId="6201"/>
    <cellStyle name="Ввод  2 2 4 6" xfId="2894"/>
    <cellStyle name="Ввод  2 2 4 6 2" xfId="8436"/>
    <cellStyle name="Ввод  2 2 4 6 3" xfId="6836"/>
    <cellStyle name="Ввод  2 2 4 7" xfId="4265"/>
    <cellStyle name="Ввод  2 2 4 8" xfId="5556"/>
    <cellStyle name="Ввод  2 2 5" xfId="367"/>
    <cellStyle name="Ввод  2 2 5 2" xfId="935"/>
    <cellStyle name="Ввод  2 2 5 2 2" xfId="2273"/>
    <cellStyle name="Ввод  2 2 5 2 2 2" xfId="6747"/>
    <cellStyle name="Ввод  2 2 5 2 2 2 2" xfId="8347"/>
    <cellStyle name="Ввод  2 2 5 2 2 3" xfId="7382"/>
    <cellStyle name="Ввод  2 2 5 2 2 3 2" xfId="8982"/>
    <cellStyle name="Ввод  2 2 5 2 2 4" xfId="7702"/>
    <cellStyle name="Ввод  2 2 5 2 2 5" xfId="6102"/>
    <cellStyle name="Ввод  2 2 5 2 3" xfId="3593"/>
    <cellStyle name="Ввод  2 2 5 2 3 2" xfId="8027"/>
    <cellStyle name="Ввод  2 2 5 2 3 3" xfId="6427"/>
    <cellStyle name="Ввод  2 2 5 2 4" xfId="4964"/>
    <cellStyle name="Ввод  2 2 5 2 4 2" xfId="8662"/>
    <cellStyle name="Ввод  2 2 5 2 4 3" xfId="7062"/>
    <cellStyle name="Ввод  2 2 5 2 5" xfId="5782"/>
    <cellStyle name="Ввод  2 2 5 3" xfId="1353"/>
    <cellStyle name="Ввод  2 2 5 3 2" xfId="2691"/>
    <cellStyle name="Ввод  2 2 5 3 2 2" xfId="8187"/>
    <cellStyle name="Ввод  2 2 5 3 2 3" xfId="6587"/>
    <cellStyle name="Ввод  2 2 5 3 3" xfId="4011"/>
    <cellStyle name="Ввод  2 2 5 3 3 2" xfId="8822"/>
    <cellStyle name="Ввод  2 2 5 3 3 3" xfId="7222"/>
    <cellStyle name="Ввод  2 2 5 3 4" xfId="5382"/>
    <cellStyle name="Ввод  2 2 5 3 4 2" xfId="7542"/>
    <cellStyle name="Ввод  2 2 5 3 5" xfId="5942"/>
    <cellStyle name="Ввод  2 2 5 4" xfId="1726"/>
    <cellStyle name="Ввод  2 2 5 4 2" xfId="7867"/>
    <cellStyle name="Ввод  2 2 5 4 3" xfId="6267"/>
    <cellStyle name="Ввод  2 2 5 5" xfId="3025"/>
    <cellStyle name="Ввод  2 2 5 5 2" xfId="8502"/>
    <cellStyle name="Ввод  2 2 5 5 3" xfId="6902"/>
    <cellStyle name="Ввод  2 2 5 6" xfId="4396"/>
    <cellStyle name="Ввод  2 2 5 7" xfId="5622"/>
    <cellStyle name="Ввод  2 2 6" xfId="679"/>
    <cellStyle name="Ввод  2 2 6 2" xfId="1407"/>
    <cellStyle name="Ввод  2 2 6 2 2" xfId="2745"/>
    <cellStyle name="Ввод  2 2 6 2 2 2" xfId="8241"/>
    <cellStyle name="Ввод  2 2 6 2 2 3" xfId="6641"/>
    <cellStyle name="Ввод  2 2 6 2 3" xfId="4065"/>
    <cellStyle name="Ввод  2 2 6 2 3 2" xfId="8876"/>
    <cellStyle name="Ввод  2 2 6 2 3 3" xfId="7276"/>
    <cellStyle name="Ввод  2 2 6 2 4" xfId="5436"/>
    <cellStyle name="Ввод  2 2 6 2 4 2" xfId="7596"/>
    <cellStyle name="Ввод  2 2 6 2 5" xfId="5996"/>
    <cellStyle name="Ввод  2 2 6 3" xfId="2017"/>
    <cellStyle name="Ввод  2 2 6 3 2" xfId="7921"/>
    <cellStyle name="Ввод  2 2 6 3 3" xfId="6321"/>
    <cellStyle name="Ввод  2 2 6 4" xfId="3337"/>
    <cellStyle name="Ввод  2 2 6 4 2" xfId="8556"/>
    <cellStyle name="Ввод  2 2 6 4 3" xfId="6956"/>
    <cellStyle name="Ввод  2 2 6 5" xfId="4708"/>
    <cellStyle name="Ввод  2 2 6 6" xfId="5676"/>
    <cellStyle name="Ввод  2 2 7" xfId="1247"/>
    <cellStyle name="Ввод  2 2 7 2" xfId="2585"/>
    <cellStyle name="Ввод  2 2 7 2 2" xfId="8081"/>
    <cellStyle name="Ввод  2 2 7 2 3" xfId="6481"/>
    <cellStyle name="Ввод  2 2 7 3" xfId="3905"/>
    <cellStyle name="Ввод  2 2 7 3 2" xfId="8716"/>
    <cellStyle name="Ввод  2 2 7 3 3" xfId="7116"/>
    <cellStyle name="Ввод  2 2 7 4" xfId="5276"/>
    <cellStyle name="Ввод  2 2 7 4 2" xfId="7436"/>
    <cellStyle name="Ввод  2 2 7 5" xfId="5836"/>
    <cellStyle name="Ввод  2 2 8" xfId="109"/>
    <cellStyle name="Ввод  2 2 8 2" xfId="7761"/>
    <cellStyle name="Ввод  2 2 8 3" xfId="6161"/>
    <cellStyle name="Ввод  2 2 9" xfId="1482"/>
    <cellStyle name="Ввод  2 2 9 2" xfId="8396"/>
    <cellStyle name="Ввод  2 2 9 3" xfId="6796"/>
    <cellStyle name="Ввод  2 3" xfId="55"/>
    <cellStyle name="Ввод  2 3 10" xfId="684"/>
    <cellStyle name="Ввод  2 3 10 2" xfId="2022"/>
    <cellStyle name="Ввод  2 3 10 3" xfId="3342"/>
    <cellStyle name="Ввод  2 3 10 4" xfId="4713"/>
    <cellStyle name="Ввод  2 3 11" xfId="1252"/>
    <cellStyle name="Ввод  2 3 11 2" xfId="2590"/>
    <cellStyle name="Ввод  2 3 11 3" xfId="3910"/>
    <cellStyle name="Ввод  2 3 11 4" xfId="5281"/>
    <cellStyle name="Ввод  2 3 12" xfId="114"/>
    <cellStyle name="Ввод  2 3 13" xfId="1487"/>
    <cellStyle name="Ввод  2 3 14" xfId="67"/>
    <cellStyle name="Ввод  2 3 15" xfId="4145"/>
    <cellStyle name="Ввод  2 3 16" xfId="5521"/>
    <cellStyle name="Ввод  2 3 2" xfId="124"/>
    <cellStyle name="Ввод  2 3 2 10" xfId="5541"/>
    <cellStyle name="Ввод  2 3 2 2" xfId="246"/>
    <cellStyle name="Ввод  2 3 2 2 2" xfId="426"/>
    <cellStyle name="Ввод  2 3 2 2 2 2" xfId="994"/>
    <cellStyle name="Ввод  2 3 2 2 2 2 2" xfId="2332"/>
    <cellStyle name="Ввод  2 3 2 2 2 2 2 2" xfId="6727"/>
    <cellStyle name="Ввод  2 3 2 2 2 2 2 2 2" xfId="8327"/>
    <cellStyle name="Ввод  2 3 2 2 2 2 2 3" xfId="7362"/>
    <cellStyle name="Ввод  2 3 2 2 2 2 2 3 2" xfId="8962"/>
    <cellStyle name="Ввод  2 3 2 2 2 2 2 4" xfId="7682"/>
    <cellStyle name="Ввод  2 3 2 2 2 2 2 5" xfId="6082"/>
    <cellStyle name="Ввод  2 3 2 2 2 2 3" xfId="3652"/>
    <cellStyle name="Ввод  2 3 2 2 2 2 3 2" xfId="8007"/>
    <cellStyle name="Ввод  2 3 2 2 2 2 3 3" xfId="6407"/>
    <cellStyle name="Ввод  2 3 2 2 2 2 4" xfId="5023"/>
    <cellStyle name="Ввод  2 3 2 2 2 2 4 2" xfId="8642"/>
    <cellStyle name="Ввод  2 3 2 2 2 2 4 3" xfId="7042"/>
    <cellStyle name="Ввод  2 3 2 2 2 2 5" xfId="5762"/>
    <cellStyle name="Ввод  2 3 2 2 2 3" xfId="1333"/>
    <cellStyle name="Ввод  2 3 2 2 2 3 2" xfId="2671"/>
    <cellStyle name="Ввод  2 3 2 2 2 3 2 2" xfId="8167"/>
    <cellStyle name="Ввод  2 3 2 2 2 3 2 3" xfId="6567"/>
    <cellStyle name="Ввод  2 3 2 2 2 3 3" xfId="3991"/>
    <cellStyle name="Ввод  2 3 2 2 2 3 3 2" xfId="8802"/>
    <cellStyle name="Ввод  2 3 2 2 2 3 3 3" xfId="7202"/>
    <cellStyle name="Ввод  2 3 2 2 2 3 4" xfId="5362"/>
    <cellStyle name="Ввод  2 3 2 2 2 3 4 2" xfId="7522"/>
    <cellStyle name="Ввод  2 3 2 2 2 3 5" xfId="5922"/>
    <cellStyle name="Ввод  2 3 2 2 2 4" xfId="1783"/>
    <cellStyle name="Ввод  2 3 2 2 2 4 2" xfId="7847"/>
    <cellStyle name="Ввод  2 3 2 2 2 4 3" xfId="6247"/>
    <cellStyle name="Ввод  2 3 2 2 2 5" xfId="3084"/>
    <cellStyle name="Ввод  2 3 2 2 2 5 2" xfId="8482"/>
    <cellStyle name="Ввод  2 3 2 2 2 5 3" xfId="6882"/>
    <cellStyle name="Ввод  2 3 2 2 2 6" xfId="4455"/>
    <cellStyle name="Ввод  2 3 2 2 2 7" xfId="5602"/>
    <cellStyle name="Ввод  2 3 2 2 3" xfId="814"/>
    <cellStyle name="Ввод  2 3 2 2 3 2" xfId="1472"/>
    <cellStyle name="Ввод  2 3 2 2 3 2 2" xfId="2810"/>
    <cellStyle name="Ввод  2 3 2 2 3 2 2 2" xfId="8306"/>
    <cellStyle name="Ввод  2 3 2 2 3 2 2 3" xfId="6706"/>
    <cellStyle name="Ввод  2 3 2 2 3 2 3" xfId="4130"/>
    <cellStyle name="Ввод  2 3 2 2 3 2 3 2" xfId="8941"/>
    <cellStyle name="Ввод  2 3 2 2 3 2 3 3" xfId="7341"/>
    <cellStyle name="Ввод  2 3 2 2 3 2 4" xfId="5501"/>
    <cellStyle name="Ввод  2 3 2 2 3 2 4 2" xfId="7661"/>
    <cellStyle name="Ввод  2 3 2 2 3 2 5" xfId="6061"/>
    <cellStyle name="Ввод  2 3 2 2 3 3" xfId="2152"/>
    <cellStyle name="Ввод  2 3 2 2 3 3 2" xfId="7986"/>
    <cellStyle name="Ввод  2 3 2 2 3 3 3" xfId="6386"/>
    <cellStyle name="Ввод  2 3 2 2 3 4" xfId="3472"/>
    <cellStyle name="Ввод  2 3 2 2 3 4 2" xfId="8621"/>
    <cellStyle name="Ввод  2 3 2 2 3 4 3" xfId="7021"/>
    <cellStyle name="Ввод  2 3 2 2 3 5" xfId="4843"/>
    <cellStyle name="Ввод  2 3 2 2 3 6" xfId="5741"/>
    <cellStyle name="Ввод  2 3 2 2 4" xfId="1312"/>
    <cellStyle name="Ввод  2 3 2 2 4 2" xfId="2650"/>
    <cellStyle name="Ввод  2 3 2 2 4 2 2" xfId="8146"/>
    <cellStyle name="Ввод  2 3 2 2 4 2 3" xfId="6546"/>
    <cellStyle name="Ввод  2 3 2 2 4 3" xfId="3970"/>
    <cellStyle name="Ввод  2 3 2 2 4 3 2" xfId="8781"/>
    <cellStyle name="Ввод  2 3 2 2 4 3 3" xfId="7181"/>
    <cellStyle name="Ввод  2 3 2 2 4 4" xfId="5341"/>
    <cellStyle name="Ввод  2 3 2 2 4 4 2" xfId="7501"/>
    <cellStyle name="Ввод  2 3 2 2 4 5" xfId="5901"/>
    <cellStyle name="Ввод  2 3 2 2 5" xfId="1615"/>
    <cellStyle name="Ввод  2 3 2 2 5 2" xfId="7826"/>
    <cellStyle name="Ввод  2 3 2 2 5 3" xfId="6226"/>
    <cellStyle name="Ввод  2 3 2 2 6" xfId="2904"/>
    <cellStyle name="Ввод  2 3 2 2 6 2" xfId="8461"/>
    <cellStyle name="Ввод  2 3 2 2 6 3" xfId="6861"/>
    <cellStyle name="Ввод  2 3 2 2 7" xfId="4275"/>
    <cellStyle name="Ввод  2 3 2 2 8" xfId="5581"/>
    <cellStyle name="Ввод  2 3 2 3" xfId="310"/>
    <cellStyle name="Ввод  2 3 2 3 2" xfId="538"/>
    <cellStyle name="Ввод  2 3 2 3 2 2" xfId="1106"/>
    <cellStyle name="Ввод  2 3 2 3 2 2 2" xfId="2444"/>
    <cellStyle name="Ввод  2 3 2 3 2 2 2 2" xfId="8386"/>
    <cellStyle name="Ввод  2 3 2 3 2 2 2 3" xfId="6786"/>
    <cellStyle name="Ввод  2 3 2 3 2 2 3" xfId="3764"/>
    <cellStyle name="Ввод  2 3 2 3 2 2 3 2" xfId="9021"/>
    <cellStyle name="Ввод  2 3 2 3 2 2 3 3" xfId="7421"/>
    <cellStyle name="Ввод  2 3 2 3 2 2 4" xfId="5135"/>
    <cellStyle name="Ввод  2 3 2 3 2 2 4 2" xfId="7741"/>
    <cellStyle name="Ввод  2 3 2 3 2 2 5" xfId="6141"/>
    <cellStyle name="Ввод  2 3 2 3 2 3" xfId="1889"/>
    <cellStyle name="Ввод  2 3 2 3 2 3 2" xfId="8066"/>
    <cellStyle name="Ввод  2 3 2 3 2 3 3" xfId="6466"/>
    <cellStyle name="Ввод  2 3 2 3 2 4" xfId="3196"/>
    <cellStyle name="Ввод  2 3 2 3 2 4 2" xfId="8701"/>
    <cellStyle name="Ввод  2 3 2 3 2 4 3" xfId="7101"/>
    <cellStyle name="Ввод  2 3 2 3 2 5" xfId="4567"/>
    <cellStyle name="Ввод  2 3 2 3 2 6" xfId="5821"/>
    <cellStyle name="Ввод  2 3 2 3 3" xfId="878"/>
    <cellStyle name="Ввод  2 3 2 3 3 2" xfId="2216"/>
    <cellStyle name="Ввод  2 3 2 3 3 2 2" xfId="8230"/>
    <cellStyle name="Ввод  2 3 2 3 3 2 3" xfId="6630"/>
    <cellStyle name="Ввод  2 3 2 3 3 3" xfId="3536"/>
    <cellStyle name="Ввод  2 3 2 3 3 3 2" xfId="8865"/>
    <cellStyle name="Ввод  2 3 2 3 3 3 3" xfId="7265"/>
    <cellStyle name="Ввод  2 3 2 3 3 4" xfId="4907"/>
    <cellStyle name="Ввод  2 3 2 3 3 4 2" xfId="7585"/>
    <cellStyle name="Ввод  2 3 2 3 3 5" xfId="5985"/>
    <cellStyle name="Ввод  2 3 2 3 4" xfId="1396"/>
    <cellStyle name="Ввод  2 3 2 3 4 2" xfId="2734"/>
    <cellStyle name="Ввод  2 3 2 3 4 2 2" xfId="7910"/>
    <cellStyle name="Ввод  2 3 2 3 4 3" xfId="4054"/>
    <cellStyle name="Ввод  2 3 2 3 4 4" xfId="5425"/>
    <cellStyle name="Ввод  2 3 2 3 4 5" xfId="6310"/>
    <cellStyle name="Ввод  2 3 2 3 5" xfId="1669"/>
    <cellStyle name="Ввод  2 3 2 3 5 2" xfId="8545"/>
    <cellStyle name="Ввод  2 3 2 3 5 3" xfId="6945"/>
    <cellStyle name="Ввод  2 3 2 3 6" xfId="2968"/>
    <cellStyle name="Ввод  2 3 2 3 7" xfId="4339"/>
    <cellStyle name="Ввод  2 3 2 3 8" xfId="5665"/>
    <cellStyle name="Ввод  2 3 2 4" xfId="392"/>
    <cellStyle name="Ввод  2 3 2 4 2" xfId="960"/>
    <cellStyle name="Ввод  2 3 2 4 2 2" xfId="2298"/>
    <cellStyle name="Ввод  2 3 2 4 2 2 2" xfId="8266"/>
    <cellStyle name="Ввод  2 3 2 4 2 2 3" xfId="6666"/>
    <cellStyle name="Ввод  2 3 2 4 2 3" xfId="3618"/>
    <cellStyle name="Ввод  2 3 2 4 2 3 2" xfId="8901"/>
    <cellStyle name="Ввод  2 3 2 4 2 3 3" xfId="7301"/>
    <cellStyle name="Ввод  2 3 2 4 2 4" xfId="4989"/>
    <cellStyle name="Ввод  2 3 2 4 2 4 2" xfId="7621"/>
    <cellStyle name="Ввод  2 3 2 4 2 5" xfId="6021"/>
    <cellStyle name="Ввод  2 3 2 4 3" xfId="1432"/>
    <cellStyle name="Ввод  2 3 2 4 3 2" xfId="2770"/>
    <cellStyle name="Ввод  2 3 2 4 3 2 2" xfId="7946"/>
    <cellStyle name="Ввод  2 3 2 4 3 3" xfId="4090"/>
    <cellStyle name="Ввод  2 3 2 4 3 4" xfId="5461"/>
    <cellStyle name="Ввод  2 3 2 4 3 5" xfId="6346"/>
    <cellStyle name="Ввод  2 3 2 4 4" xfId="1751"/>
    <cellStyle name="Ввод  2 3 2 4 4 2" xfId="8581"/>
    <cellStyle name="Ввод  2 3 2 4 4 3" xfId="6981"/>
    <cellStyle name="Ввод  2 3 2 4 5" xfId="3050"/>
    <cellStyle name="Ввод  2 3 2 4 6" xfId="4421"/>
    <cellStyle name="Ввод  2 3 2 4 7" xfId="5701"/>
    <cellStyle name="Ввод  2 3 2 5" xfId="694"/>
    <cellStyle name="Ввод  2 3 2 5 2" xfId="2032"/>
    <cellStyle name="Ввод  2 3 2 5 2 2" xfId="8106"/>
    <cellStyle name="Ввод  2 3 2 5 2 3" xfId="6506"/>
    <cellStyle name="Ввод  2 3 2 5 3" xfId="3352"/>
    <cellStyle name="Ввод  2 3 2 5 3 2" xfId="8741"/>
    <cellStyle name="Ввод  2 3 2 5 3 3" xfId="7141"/>
    <cellStyle name="Ввод  2 3 2 5 4" xfId="4723"/>
    <cellStyle name="Ввод  2 3 2 5 4 2" xfId="7461"/>
    <cellStyle name="Ввод  2 3 2 5 5" xfId="5861"/>
    <cellStyle name="Ввод  2 3 2 6" xfId="1272"/>
    <cellStyle name="Ввод  2 3 2 6 2" xfId="2610"/>
    <cellStyle name="Ввод  2 3 2 6 2 2" xfId="7786"/>
    <cellStyle name="Ввод  2 3 2 6 3" xfId="3930"/>
    <cellStyle name="Ввод  2 3 2 6 4" xfId="5301"/>
    <cellStyle name="Ввод  2 3 2 6 5" xfId="6186"/>
    <cellStyle name="Ввод  2 3 2 7" xfId="1497"/>
    <cellStyle name="Ввод  2 3 2 7 2" xfId="8421"/>
    <cellStyle name="Ввод  2 3 2 7 3" xfId="6821"/>
    <cellStyle name="Ввод  2 3 2 8" xfId="74"/>
    <cellStyle name="Ввод  2 3 2 9" xfId="4155"/>
    <cellStyle name="Ввод  2 3 3" xfId="144"/>
    <cellStyle name="Ввод  2 3 3 10" xfId="5561"/>
    <cellStyle name="Ввод  2 3 3 2" xfId="261"/>
    <cellStyle name="Ввод  2 3 3 2 2" xfId="502"/>
    <cellStyle name="Ввод  2 3 3 2 2 2" xfId="1070"/>
    <cellStyle name="Ввод  2 3 3 2 2 2 2" xfId="2408"/>
    <cellStyle name="Ввод  2 3 3 2 2 2 2 2" xfId="8366"/>
    <cellStyle name="Ввод  2 3 3 2 2 2 2 3" xfId="6766"/>
    <cellStyle name="Ввод  2 3 3 2 2 2 3" xfId="3728"/>
    <cellStyle name="Ввод  2 3 3 2 2 2 3 2" xfId="9001"/>
    <cellStyle name="Ввод  2 3 3 2 2 2 3 3" xfId="7401"/>
    <cellStyle name="Ввод  2 3 3 2 2 2 4" xfId="5099"/>
    <cellStyle name="Ввод  2 3 3 2 2 2 4 2" xfId="7721"/>
    <cellStyle name="Ввод  2 3 3 2 2 2 5" xfId="6121"/>
    <cellStyle name="Ввод  2 3 3 2 2 3" xfId="1853"/>
    <cellStyle name="Ввод  2 3 3 2 2 3 2" xfId="8046"/>
    <cellStyle name="Ввод  2 3 3 2 2 3 3" xfId="6446"/>
    <cellStyle name="Ввод  2 3 3 2 2 4" xfId="3160"/>
    <cellStyle name="Ввод  2 3 3 2 2 4 2" xfId="8681"/>
    <cellStyle name="Ввод  2 3 3 2 2 4 3" xfId="7081"/>
    <cellStyle name="Ввод  2 3 3 2 2 5" xfId="4531"/>
    <cellStyle name="Ввод  2 3 3 2 2 6" xfId="5801"/>
    <cellStyle name="Ввод  2 3 3 2 3" xfId="829"/>
    <cellStyle name="Ввод  2 3 3 2 3 2" xfId="2167"/>
    <cellStyle name="Ввод  2 3 3 2 3 2 2" xfId="8209"/>
    <cellStyle name="Ввод  2 3 3 2 3 2 3" xfId="6609"/>
    <cellStyle name="Ввод  2 3 3 2 3 3" xfId="3487"/>
    <cellStyle name="Ввод  2 3 3 2 3 3 2" xfId="8844"/>
    <cellStyle name="Ввод  2 3 3 2 3 3 3" xfId="7244"/>
    <cellStyle name="Ввод  2 3 3 2 3 4" xfId="4858"/>
    <cellStyle name="Ввод  2 3 3 2 3 4 2" xfId="7564"/>
    <cellStyle name="Ввод  2 3 3 2 3 5" xfId="5964"/>
    <cellStyle name="Ввод  2 3 3 2 4" xfId="1375"/>
    <cellStyle name="Ввод  2 3 3 2 4 2" xfId="2713"/>
    <cellStyle name="Ввод  2 3 3 2 4 2 2" xfId="7889"/>
    <cellStyle name="Ввод  2 3 3 2 4 3" xfId="4033"/>
    <cellStyle name="Ввод  2 3 3 2 4 4" xfId="5404"/>
    <cellStyle name="Ввод  2 3 3 2 4 5" xfId="6289"/>
    <cellStyle name="Ввод  2 3 3 2 5" xfId="1628"/>
    <cellStyle name="Ввод  2 3 3 2 5 2" xfId="8524"/>
    <cellStyle name="Ввод  2 3 3 2 5 3" xfId="6924"/>
    <cellStyle name="Ввод  2 3 3 2 6" xfId="2919"/>
    <cellStyle name="Ввод  2 3 3 2 7" xfId="4290"/>
    <cellStyle name="Ввод  2 3 3 2 8" xfId="5644"/>
    <cellStyle name="Ввод  2 3 3 3" xfId="221"/>
    <cellStyle name="Ввод  2 3 3 3 2" xfId="479"/>
    <cellStyle name="Ввод  2 3 3 3 2 2" xfId="1047"/>
    <cellStyle name="Ввод  2 3 3 3 2 2 2" xfId="2385"/>
    <cellStyle name="Ввод  2 3 3 3 2 2 2 2" xfId="8286"/>
    <cellStyle name="Ввод  2 3 3 3 2 2 3" xfId="3705"/>
    <cellStyle name="Ввод  2 3 3 3 2 2 4" xfId="5076"/>
    <cellStyle name="Ввод  2 3 3 3 2 2 5" xfId="6686"/>
    <cellStyle name="Ввод  2 3 3 3 2 3" xfId="1834"/>
    <cellStyle name="Ввод  2 3 3 3 2 3 2" xfId="8921"/>
    <cellStyle name="Ввод  2 3 3 3 2 3 3" xfId="7321"/>
    <cellStyle name="Ввод  2 3 3 3 2 4" xfId="3137"/>
    <cellStyle name="Ввод  2 3 3 3 2 4 2" xfId="7641"/>
    <cellStyle name="Ввод  2 3 3 3 2 5" xfId="4508"/>
    <cellStyle name="Ввод  2 3 3 3 2 6" xfId="6041"/>
    <cellStyle name="Ввод  2 3 3 3 3" xfId="789"/>
    <cellStyle name="Ввод  2 3 3 3 3 2" xfId="2127"/>
    <cellStyle name="Ввод  2 3 3 3 3 2 2" xfId="7966"/>
    <cellStyle name="Ввод  2 3 3 3 3 3" xfId="3447"/>
    <cellStyle name="Ввод  2 3 3 3 3 4" xfId="4818"/>
    <cellStyle name="Ввод  2 3 3 3 3 5" xfId="6366"/>
    <cellStyle name="Ввод  2 3 3 3 4" xfId="1452"/>
    <cellStyle name="Ввод  2 3 3 3 4 2" xfId="2790"/>
    <cellStyle name="Ввод  2 3 3 3 4 2 2" xfId="8601"/>
    <cellStyle name="Ввод  2 3 3 3 4 3" xfId="4110"/>
    <cellStyle name="Ввод  2 3 3 3 4 4" xfId="5481"/>
    <cellStyle name="Ввод  2 3 3 3 4 5" xfId="7001"/>
    <cellStyle name="Ввод  2 3 3 3 5" xfId="1590"/>
    <cellStyle name="Ввод  2 3 3 3 6" xfId="2879"/>
    <cellStyle name="Ввод  2 3 3 3 7" xfId="4250"/>
    <cellStyle name="Ввод  2 3 3 3 8" xfId="5721"/>
    <cellStyle name="Ввод  2 3 3 4" xfId="410"/>
    <cellStyle name="Ввод  2 3 3 4 2" xfId="978"/>
    <cellStyle name="Ввод  2 3 3 4 2 2" xfId="2316"/>
    <cellStyle name="Ввод  2 3 3 4 2 2 2" xfId="8126"/>
    <cellStyle name="Ввод  2 3 3 4 2 3" xfId="3636"/>
    <cellStyle name="Ввод  2 3 3 4 2 4" xfId="5007"/>
    <cellStyle name="Ввод  2 3 3 4 2 5" xfId="6526"/>
    <cellStyle name="Ввод  2 3 3 4 3" xfId="1767"/>
    <cellStyle name="Ввод  2 3 3 4 3 2" xfId="8761"/>
    <cellStyle name="Ввод  2 3 3 4 3 3" xfId="7161"/>
    <cellStyle name="Ввод  2 3 3 4 4" xfId="3068"/>
    <cellStyle name="Ввод  2 3 3 4 4 2" xfId="7481"/>
    <cellStyle name="Ввод  2 3 3 4 5" xfId="4439"/>
    <cellStyle name="Ввод  2 3 3 4 6" xfId="5881"/>
    <cellStyle name="Ввод  2 3 3 5" xfId="714"/>
    <cellStyle name="Ввод  2 3 3 5 2" xfId="2052"/>
    <cellStyle name="Ввод  2 3 3 5 2 2" xfId="7806"/>
    <cellStyle name="Ввод  2 3 3 5 3" xfId="3372"/>
    <cellStyle name="Ввод  2 3 3 5 4" xfId="4743"/>
    <cellStyle name="Ввод  2 3 3 5 5" xfId="6206"/>
    <cellStyle name="Ввод  2 3 3 6" xfId="1292"/>
    <cellStyle name="Ввод  2 3 3 6 2" xfId="2630"/>
    <cellStyle name="Ввод  2 3 3 6 2 2" xfId="8441"/>
    <cellStyle name="Ввод  2 3 3 6 3" xfId="3950"/>
    <cellStyle name="Ввод  2 3 3 6 4" xfId="5321"/>
    <cellStyle name="Ввод  2 3 3 6 5" xfId="6841"/>
    <cellStyle name="Ввод  2 3 3 7" xfId="1517"/>
    <cellStyle name="Ввод  2 3 3 8" xfId="87"/>
    <cellStyle name="Ввод  2 3 3 9" xfId="4175"/>
    <cellStyle name="Ввод  2 3 4" xfId="156"/>
    <cellStyle name="Ввод  2 3 4 10" xfId="5634"/>
    <cellStyle name="Ввод  2 3 4 2" xfId="271"/>
    <cellStyle name="Ввод  2 3 4 2 2" xfId="510"/>
    <cellStyle name="Ввод  2 3 4 2 2 2" xfId="1078"/>
    <cellStyle name="Ввод  2 3 4 2 2 2 2" xfId="2416"/>
    <cellStyle name="Ввод  2 3 4 2 2 2 2 2" xfId="8356"/>
    <cellStyle name="Ввод  2 3 4 2 2 2 3" xfId="3736"/>
    <cellStyle name="Ввод  2 3 4 2 2 2 4" xfId="5107"/>
    <cellStyle name="Ввод  2 3 4 2 2 2 5" xfId="6756"/>
    <cellStyle name="Ввод  2 3 4 2 2 3" xfId="1861"/>
    <cellStyle name="Ввод  2 3 4 2 2 3 2" xfId="8991"/>
    <cellStyle name="Ввод  2 3 4 2 2 3 3" xfId="7391"/>
    <cellStyle name="Ввод  2 3 4 2 2 4" xfId="3168"/>
    <cellStyle name="Ввод  2 3 4 2 2 4 2" xfId="7711"/>
    <cellStyle name="Ввод  2 3 4 2 2 5" xfId="4539"/>
    <cellStyle name="Ввод  2 3 4 2 2 6" xfId="6111"/>
    <cellStyle name="Ввод  2 3 4 2 3" xfId="839"/>
    <cellStyle name="Ввод  2 3 4 2 3 2" xfId="2177"/>
    <cellStyle name="Ввод  2 3 4 2 3 2 2" xfId="8036"/>
    <cellStyle name="Ввод  2 3 4 2 3 3" xfId="3497"/>
    <cellStyle name="Ввод  2 3 4 2 3 4" xfId="4868"/>
    <cellStyle name="Ввод  2 3 4 2 3 5" xfId="6436"/>
    <cellStyle name="Ввод  2 3 4 2 4" xfId="1636"/>
    <cellStyle name="Ввод  2 3 4 2 4 2" xfId="8671"/>
    <cellStyle name="Ввод  2 3 4 2 4 3" xfId="7071"/>
    <cellStyle name="Ввод  2 3 4 2 5" xfId="2929"/>
    <cellStyle name="Ввод  2 3 4 2 6" xfId="4300"/>
    <cellStyle name="Ввод  2 3 4 2 7" xfId="5791"/>
    <cellStyle name="Ввод  2 3 4 3" xfId="312"/>
    <cellStyle name="Ввод  2 3 4 3 2" xfId="540"/>
    <cellStyle name="Ввод  2 3 4 3 2 2" xfId="1108"/>
    <cellStyle name="Ввод  2 3 4 3 2 2 2" xfId="2446"/>
    <cellStyle name="Ввод  2 3 4 3 2 2 3" xfId="3766"/>
    <cellStyle name="Ввод  2 3 4 3 2 2 4" xfId="5137"/>
    <cellStyle name="Ввод  2 3 4 3 2 2 5" xfId="8199"/>
    <cellStyle name="Ввод  2 3 4 3 2 3" xfId="1891"/>
    <cellStyle name="Ввод  2 3 4 3 2 4" xfId="3198"/>
    <cellStyle name="Ввод  2 3 4 3 2 5" xfId="4569"/>
    <cellStyle name="Ввод  2 3 4 3 2 6" xfId="6599"/>
    <cellStyle name="Ввод  2 3 4 3 3" xfId="880"/>
    <cellStyle name="Ввод  2 3 4 3 3 2" xfId="2218"/>
    <cellStyle name="Ввод  2 3 4 3 3 2 2" xfId="8834"/>
    <cellStyle name="Ввод  2 3 4 3 3 3" xfId="3538"/>
    <cellStyle name="Ввод  2 3 4 3 3 4" xfId="4909"/>
    <cellStyle name="Ввод  2 3 4 3 3 5" xfId="7234"/>
    <cellStyle name="Ввод  2 3 4 3 4" xfId="1671"/>
    <cellStyle name="Ввод  2 3 4 3 4 2" xfId="7554"/>
    <cellStyle name="Ввод  2 3 4 3 5" xfId="2970"/>
    <cellStyle name="Ввод  2 3 4 3 6" xfId="4341"/>
    <cellStyle name="Ввод  2 3 4 3 7" xfId="5954"/>
    <cellStyle name="Ввод  2 3 4 4" xfId="434"/>
    <cellStyle name="Ввод  2 3 4 4 2" xfId="1002"/>
    <cellStyle name="Ввод  2 3 4 4 2 2" xfId="2340"/>
    <cellStyle name="Ввод  2 3 4 4 2 3" xfId="3660"/>
    <cellStyle name="Ввод  2 3 4 4 2 4" xfId="5031"/>
    <cellStyle name="Ввод  2 3 4 4 2 5" xfId="7879"/>
    <cellStyle name="Ввод  2 3 4 4 3" xfId="1791"/>
    <cellStyle name="Ввод  2 3 4 4 4" xfId="3092"/>
    <cellStyle name="Ввод  2 3 4 4 5" xfId="4463"/>
    <cellStyle name="Ввод  2 3 4 4 6" xfId="6279"/>
    <cellStyle name="Ввод  2 3 4 5" xfId="726"/>
    <cellStyle name="Ввод  2 3 4 5 2" xfId="2064"/>
    <cellStyle name="Ввод  2 3 4 5 2 2" xfId="8514"/>
    <cellStyle name="Ввод  2 3 4 5 3" xfId="3384"/>
    <cellStyle name="Ввод  2 3 4 5 4" xfId="4755"/>
    <cellStyle name="Ввод  2 3 4 5 5" xfId="6914"/>
    <cellStyle name="Ввод  2 3 4 6" xfId="1365"/>
    <cellStyle name="Ввод  2 3 4 6 2" xfId="2703"/>
    <cellStyle name="Ввод  2 3 4 6 3" xfId="4023"/>
    <cellStyle name="Ввод  2 3 4 6 4" xfId="5394"/>
    <cellStyle name="Ввод  2 3 4 7" xfId="1528"/>
    <cellStyle name="Ввод  2 3 4 8" xfId="60"/>
    <cellStyle name="Ввод  2 3 4 9" xfId="4187"/>
    <cellStyle name="Ввод  2 3 5" xfId="166"/>
    <cellStyle name="Ввод  2 3 5 10" xfId="5681"/>
    <cellStyle name="Ввод  2 3 5 2" xfId="281"/>
    <cellStyle name="Ввод  2 3 5 2 2" xfId="518"/>
    <cellStyle name="Ввод  2 3 5 2 2 2" xfId="1086"/>
    <cellStyle name="Ввод  2 3 5 2 2 2 2" xfId="2424"/>
    <cellStyle name="Ввод  2 3 5 2 2 2 3" xfId="3744"/>
    <cellStyle name="Ввод  2 3 5 2 2 2 4" xfId="5115"/>
    <cellStyle name="Ввод  2 3 5 2 2 2 5" xfId="8246"/>
    <cellStyle name="Ввод  2 3 5 2 2 3" xfId="1869"/>
    <cellStyle name="Ввод  2 3 5 2 2 4" xfId="3176"/>
    <cellStyle name="Ввод  2 3 5 2 2 5" xfId="4547"/>
    <cellStyle name="Ввод  2 3 5 2 2 6" xfId="6646"/>
    <cellStyle name="Ввод  2 3 5 2 3" xfId="849"/>
    <cellStyle name="Ввод  2 3 5 2 3 2" xfId="2187"/>
    <cellStyle name="Ввод  2 3 5 2 3 2 2" xfId="8881"/>
    <cellStyle name="Ввод  2 3 5 2 3 3" xfId="3507"/>
    <cellStyle name="Ввод  2 3 5 2 3 4" xfId="4878"/>
    <cellStyle name="Ввод  2 3 5 2 3 5" xfId="7281"/>
    <cellStyle name="Ввод  2 3 5 2 4" xfId="1644"/>
    <cellStyle name="Ввод  2 3 5 2 4 2" xfId="7601"/>
    <cellStyle name="Ввод  2 3 5 2 5" xfId="2939"/>
    <cellStyle name="Ввод  2 3 5 2 6" xfId="4310"/>
    <cellStyle name="Ввод  2 3 5 2 7" xfId="6001"/>
    <cellStyle name="Ввод  2 3 5 3" xfId="322"/>
    <cellStyle name="Ввод  2 3 5 3 2" xfId="550"/>
    <cellStyle name="Ввод  2 3 5 3 2 2" xfId="1118"/>
    <cellStyle name="Ввод  2 3 5 3 2 2 2" xfId="2456"/>
    <cellStyle name="Ввод  2 3 5 3 2 2 3" xfId="3776"/>
    <cellStyle name="Ввод  2 3 5 3 2 2 4" xfId="5147"/>
    <cellStyle name="Ввод  2 3 5 3 2 3" xfId="1900"/>
    <cellStyle name="Ввод  2 3 5 3 2 4" xfId="3208"/>
    <cellStyle name="Ввод  2 3 5 3 2 5" xfId="4579"/>
    <cellStyle name="Ввод  2 3 5 3 2 6" xfId="7926"/>
    <cellStyle name="Ввод  2 3 5 3 3" xfId="890"/>
    <cellStyle name="Ввод  2 3 5 3 3 2" xfId="2228"/>
    <cellStyle name="Ввод  2 3 5 3 3 3" xfId="3548"/>
    <cellStyle name="Ввод  2 3 5 3 3 4" xfId="4919"/>
    <cellStyle name="Ввод  2 3 5 3 4" xfId="1681"/>
    <cellStyle name="Ввод  2 3 5 3 5" xfId="2980"/>
    <cellStyle name="Ввод  2 3 5 3 6" xfId="4351"/>
    <cellStyle name="Ввод  2 3 5 3 7" xfId="6326"/>
    <cellStyle name="Ввод  2 3 5 4" xfId="442"/>
    <cellStyle name="Ввод  2 3 5 4 2" xfId="1010"/>
    <cellStyle name="Ввод  2 3 5 4 2 2" xfId="2348"/>
    <cellStyle name="Ввод  2 3 5 4 2 3" xfId="3668"/>
    <cellStyle name="Ввод  2 3 5 4 2 4" xfId="5039"/>
    <cellStyle name="Ввод  2 3 5 4 2 5" xfId="8561"/>
    <cellStyle name="Ввод  2 3 5 4 3" xfId="1799"/>
    <cellStyle name="Ввод  2 3 5 4 4" xfId="3100"/>
    <cellStyle name="Ввод  2 3 5 4 5" xfId="4471"/>
    <cellStyle name="Ввод  2 3 5 4 6" xfId="6961"/>
    <cellStyle name="Ввод  2 3 5 5" xfId="736"/>
    <cellStyle name="Ввод  2 3 5 5 2" xfId="2074"/>
    <cellStyle name="Ввод  2 3 5 5 3" xfId="3394"/>
    <cellStyle name="Ввод  2 3 5 5 4" xfId="4765"/>
    <cellStyle name="Ввод  2 3 5 6" xfId="1412"/>
    <cellStyle name="Ввод  2 3 5 6 2" xfId="2750"/>
    <cellStyle name="Ввод  2 3 5 6 3" xfId="4070"/>
    <cellStyle name="Ввод  2 3 5 6 4" xfId="5441"/>
    <cellStyle name="Ввод  2 3 5 7" xfId="1538"/>
    <cellStyle name="Ввод  2 3 5 8" xfId="2826"/>
    <cellStyle name="Ввод  2 3 5 9" xfId="4197"/>
    <cellStyle name="Ввод  2 3 6" xfId="176"/>
    <cellStyle name="Ввод  2 3 6 2" xfId="291"/>
    <cellStyle name="Ввод  2 3 6 2 2" xfId="526"/>
    <cellStyle name="Ввод  2 3 6 2 2 2" xfId="1094"/>
    <cellStyle name="Ввод  2 3 6 2 2 2 2" xfId="2432"/>
    <cellStyle name="Ввод  2 3 6 2 2 2 3" xfId="3752"/>
    <cellStyle name="Ввод  2 3 6 2 2 2 4" xfId="5123"/>
    <cellStyle name="Ввод  2 3 6 2 2 3" xfId="1877"/>
    <cellStyle name="Ввод  2 3 6 2 2 4" xfId="3184"/>
    <cellStyle name="Ввод  2 3 6 2 2 5" xfId="4555"/>
    <cellStyle name="Ввод  2 3 6 2 2 6" xfId="8086"/>
    <cellStyle name="Ввод  2 3 6 2 3" xfId="859"/>
    <cellStyle name="Ввод  2 3 6 2 3 2" xfId="2197"/>
    <cellStyle name="Ввод  2 3 6 2 3 3" xfId="3517"/>
    <cellStyle name="Ввод  2 3 6 2 3 4" xfId="4888"/>
    <cellStyle name="Ввод  2 3 6 2 4" xfId="1652"/>
    <cellStyle name="Ввод  2 3 6 2 5" xfId="2949"/>
    <cellStyle name="Ввод  2 3 6 2 6" xfId="4320"/>
    <cellStyle name="Ввод  2 3 6 2 7" xfId="6486"/>
    <cellStyle name="Ввод  2 3 6 3" xfId="332"/>
    <cellStyle name="Ввод  2 3 6 3 2" xfId="560"/>
    <cellStyle name="Ввод  2 3 6 3 2 2" xfId="1128"/>
    <cellStyle name="Ввод  2 3 6 3 2 2 2" xfId="2466"/>
    <cellStyle name="Ввод  2 3 6 3 2 2 3" xfId="3786"/>
    <cellStyle name="Ввод  2 3 6 3 2 2 4" xfId="5157"/>
    <cellStyle name="Ввод  2 3 6 3 2 3" xfId="1908"/>
    <cellStyle name="Ввод  2 3 6 3 2 4" xfId="3218"/>
    <cellStyle name="Ввод  2 3 6 3 2 5" xfId="4589"/>
    <cellStyle name="Ввод  2 3 6 3 2 6" xfId="8721"/>
    <cellStyle name="Ввод  2 3 6 3 3" xfId="900"/>
    <cellStyle name="Ввод  2 3 6 3 3 2" xfId="2238"/>
    <cellStyle name="Ввод  2 3 6 3 3 3" xfId="3558"/>
    <cellStyle name="Ввод  2 3 6 3 3 4" xfId="4929"/>
    <cellStyle name="Ввод  2 3 6 3 4" xfId="1691"/>
    <cellStyle name="Ввод  2 3 6 3 5" xfId="2990"/>
    <cellStyle name="Ввод  2 3 6 3 6" xfId="4361"/>
    <cellStyle name="Ввод  2 3 6 3 7" xfId="7121"/>
    <cellStyle name="Ввод  2 3 6 4" xfId="450"/>
    <cellStyle name="Ввод  2 3 6 4 2" xfId="1018"/>
    <cellStyle name="Ввод  2 3 6 4 2 2" xfId="2356"/>
    <cellStyle name="Ввод  2 3 6 4 2 3" xfId="3676"/>
    <cellStyle name="Ввод  2 3 6 4 2 4" xfId="5047"/>
    <cellStyle name="Ввод  2 3 6 4 3" xfId="1807"/>
    <cellStyle name="Ввод  2 3 6 4 4" xfId="3108"/>
    <cellStyle name="Ввод  2 3 6 4 5" xfId="4479"/>
    <cellStyle name="Ввод  2 3 6 4 6" xfId="7441"/>
    <cellStyle name="Ввод  2 3 6 5" xfId="746"/>
    <cellStyle name="Ввод  2 3 6 5 2" xfId="2084"/>
    <cellStyle name="Ввод  2 3 6 5 3" xfId="3404"/>
    <cellStyle name="Ввод  2 3 6 5 4" xfId="4775"/>
    <cellStyle name="Ввод  2 3 6 6" xfId="1548"/>
    <cellStyle name="Ввод  2 3 6 7" xfId="2836"/>
    <cellStyle name="Ввод  2 3 6 8" xfId="4207"/>
    <cellStyle name="Ввод  2 3 6 9" xfId="5841"/>
    <cellStyle name="Ввод  2 3 7" xfId="186"/>
    <cellStyle name="Ввод  2 3 7 2" xfId="342"/>
    <cellStyle name="Ввод  2 3 7 2 2" xfId="570"/>
    <cellStyle name="Ввод  2 3 7 2 2 2" xfId="1138"/>
    <cellStyle name="Ввод  2 3 7 2 2 2 2" xfId="2476"/>
    <cellStyle name="Ввод  2 3 7 2 2 2 3" xfId="3796"/>
    <cellStyle name="Ввод  2 3 7 2 2 2 4" xfId="5167"/>
    <cellStyle name="Ввод  2 3 7 2 2 3" xfId="1916"/>
    <cellStyle name="Ввод  2 3 7 2 2 4" xfId="3228"/>
    <cellStyle name="Ввод  2 3 7 2 2 5" xfId="4599"/>
    <cellStyle name="Ввод  2 3 7 2 3" xfId="910"/>
    <cellStyle name="Ввод  2 3 7 2 3 2" xfId="2248"/>
    <cellStyle name="Ввод  2 3 7 2 3 3" xfId="3568"/>
    <cellStyle name="Ввод  2 3 7 2 3 4" xfId="4939"/>
    <cellStyle name="Ввод  2 3 7 2 4" xfId="1701"/>
    <cellStyle name="Ввод  2 3 7 2 5" xfId="3000"/>
    <cellStyle name="Ввод  2 3 7 2 6" xfId="4371"/>
    <cellStyle name="Ввод  2 3 7 2 7" xfId="7766"/>
    <cellStyle name="Ввод  2 3 7 3" xfId="458"/>
    <cellStyle name="Ввод  2 3 7 3 2" xfId="1026"/>
    <cellStyle name="Ввод  2 3 7 3 2 2" xfId="2364"/>
    <cellStyle name="Ввод  2 3 7 3 2 3" xfId="3684"/>
    <cellStyle name="Ввод  2 3 7 3 2 4" xfId="5055"/>
    <cellStyle name="Ввод  2 3 7 3 3" xfId="1815"/>
    <cellStyle name="Ввод  2 3 7 3 4" xfId="3116"/>
    <cellStyle name="Ввод  2 3 7 3 5" xfId="4487"/>
    <cellStyle name="Ввод  2 3 7 4" xfId="756"/>
    <cellStyle name="Ввод  2 3 7 4 2" xfId="2094"/>
    <cellStyle name="Ввод  2 3 7 4 3" xfId="3414"/>
    <cellStyle name="Ввод  2 3 7 4 4" xfId="4785"/>
    <cellStyle name="Ввод  2 3 7 5" xfId="1558"/>
    <cellStyle name="Ввод  2 3 7 6" xfId="2846"/>
    <cellStyle name="Ввод  2 3 7 7" xfId="4217"/>
    <cellStyle name="Ввод  2 3 7 8" xfId="6166"/>
    <cellStyle name="Ввод  2 3 8" xfId="309"/>
    <cellStyle name="Ввод  2 3 8 2" xfId="537"/>
    <cellStyle name="Ввод  2 3 8 2 2" xfId="1105"/>
    <cellStyle name="Ввод  2 3 8 2 2 2" xfId="2443"/>
    <cellStyle name="Ввод  2 3 8 2 2 3" xfId="3763"/>
    <cellStyle name="Ввод  2 3 8 2 2 4" xfId="5134"/>
    <cellStyle name="Ввод  2 3 8 2 3" xfId="1888"/>
    <cellStyle name="Ввод  2 3 8 2 4" xfId="3195"/>
    <cellStyle name="Ввод  2 3 8 2 5" xfId="4566"/>
    <cellStyle name="Ввод  2 3 8 2 6" xfId="8401"/>
    <cellStyle name="Ввод  2 3 8 3" xfId="877"/>
    <cellStyle name="Ввод  2 3 8 3 2" xfId="2215"/>
    <cellStyle name="Ввод  2 3 8 3 3" xfId="3535"/>
    <cellStyle name="Ввод  2 3 8 3 4" xfId="4906"/>
    <cellStyle name="Ввод  2 3 8 4" xfId="1668"/>
    <cellStyle name="Ввод  2 3 8 5" xfId="2967"/>
    <cellStyle name="Ввод  2 3 8 6" xfId="4338"/>
    <cellStyle name="Ввод  2 3 8 7" xfId="6801"/>
    <cellStyle name="Ввод  2 3 9" xfId="372"/>
    <cellStyle name="Ввод  2 3 9 2" xfId="940"/>
    <cellStyle name="Ввод  2 3 9 2 2" xfId="2278"/>
    <cellStyle name="Ввод  2 3 9 2 3" xfId="3598"/>
    <cellStyle name="Ввод  2 3 9 2 4" xfId="4969"/>
    <cellStyle name="Ввод  2 3 9 3" xfId="1731"/>
    <cellStyle name="Ввод  2 3 9 4" xfId="3030"/>
    <cellStyle name="Ввод  2 3 9 5" xfId="4401"/>
    <cellStyle name="Ввод  2 4" xfId="134"/>
    <cellStyle name="Ввод  2 4 10" xfId="5539"/>
    <cellStyle name="Ввод  2 4 2" xfId="205"/>
    <cellStyle name="Ввод  2 4 2 2" xfId="360"/>
    <cellStyle name="Ввод  2 4 2 2 2" xfId="588"/>
    <cellStyle name="Ввод  2 4 2 2 2 2" xfId="1156"/>
    <cellStyle name="Ввод  2 4 2 2 2 2 2" xfId="2494"/>
    <cellStyle name="Ввод  2 4 2 2 2 2 2 2" xfId="8329"/>
    <cellStyle name="Ввод  2 4 2 2 2 2 2 3" xfId="6729"/>
    <cellStyle name="Ввод  2 4 2 2 2 2 3" xfId="3814"/>
    <cellStyle name="Ввод  2 4 2 2 2 2 3 2" xfId="8964"/>
    <cellStyle name="Ввод  2 4 2 2 2 2 3 3" xfId="7364"/>
    <cellStyle name="Ввод  2 4 2 2 2 2 4" xfId="5185"/>
    <cellStyle name="Ввод  2 4 2 2 2 2 4 2" xfId="7684"/>
    <cellStyle name="Ввод  2 4 2 2 2 2 5" xfId="6084"/>
    <cellStyle name="Ввод  2 4 2 2 2 3" xfId="1932"/>
    <cellStyle name="Ввод  2 4 2 2 2 3 2" xfId="8009"/>
    <cellStyle name="Ввод  2 4 2 2 2 3 3" xfId="6409"/>
    <cellStyle name="Ввод  2 4 2 2 2 4" xfId="3246"/>
    <cellStyle name="Ввод  2 4 2 2 2 4 2" xfId="8644"/>
    <cellStyle name="Ввод  2 4 2 2 2 4 3" xfId="7044"/>
    <cellStyle name="Ввод  2 4 2 2 2 5" xfId="4617"/>
    <cellStyle name="Ввод  2 4 2 2 2 6" xfId="5764"/>
    <cellStyle name="Ввод  2 4 2 2 3" xfId="928"/>
    <cellStyle name="Ввод  2 4 2 2 3 2" xfId="2266"/>
    <cellStyle name="Ввод  2 4 2 2 3 2 2" xfId="8169"/>
    <cellStyle name="Ввод  2 4 2 2 3 2 3" xfId="6569"/>
    <cellStyle name="Ввод  2 4 2 2 3 3" xfId="3586"/>
    <cellStyle name="Ввод  2 4 2 2 3 3 2" xfId="8804"/>
    <cellStyle name="Ввод  2 4 2 2 3 3 3" xfId="7204"/>
    <cellStyle name="Ввод  2 4 2 2 3 4" xfId="4957"/>
    <cellStyle name="Ввод  2 4 2 2 3 4 2" xfId="7524"/>
    <cellStyle name="Ввод  2 4 2 2 3 5" xfId="5924"/>
    <cellStyle name="Ввод  2 4 2 2 4" xfId="1335"/>
    <cellStyle name="Ввод  2 4 2 2 4 2" xfId="2673"/>
    <cellStyle name="Ввод  2 4 2 2 4 2 2" xfId="7849"/>
    <cellStyle name="Ввод  2 4 2 2 4 3" xfId="3993"/>
    <cellStyle name="Ввод  2 4 2 2 4 4" xfId="5364"/>
    <cellStyle name="Ввод  2 4 2 2 4 5" xfId="6249"/>
    <cellStyle name="Ввод  2 4 2 2 5" xfId="1719"/>
    <cellStyle name="Ввод  2 4 2 2 5 2" xfId="8484"/>
    <cellStyle name="Ввод  2 4 2 2 5 3" xfId="6884"/>
    <cellStyle name="Ввод  2 4 2 2 6" xfId="3018"/>
    <cellStyle name="Ввод  2 4 2 2 7" xfId="4389"/>
    <cellStyle name="Ввод  2 4 2 2 8" xfId="5604"/>
    <cellStyle name="Ввод  2 4 2 3" xfId="424"/>
    <cellStyle name="Ввод  2 4 2 3 2" xfId="992"/>
    <cellStyle name="Ввод  2 4 2 3 2 2" xfId="2330"/>
    <cellStyle name="Ввод  2 4 2 3 2 2 2" xfId="8304"/>
    <cellStyle name="Ввод  2 4 2 3 2 2 3" xfId="6704"/>
    <cellStyle name="Ввод  2 4 2 3 2 3" xfId="3650"/>
    <cellStyle name="Ввод  2 4 2 3 2 3 2" xfId="8939"/>
    <cellStyle name="Ввод  2 4 2 3 2 3 3" xfId="7339"/>
    <cellStyle name="Ввод  2 4 2 3 2 4" xfId="5021"/>
    <cellStyle name="Ввод  2 4 2 3 2 4 2" xfId="7659"/>
    <cellStyle name="Ввод  2 4 2 3 2 5" xfId="6059"/>
    <cellStyle name="Ввод  2 4 2 3 3" xfId="1470"/>
    <cellStyle name="Ввод  2 4 2 3 3 2" xfId="2808"/>
    <cellStyle name="Ввод  2 4 2 3 3 2 2" xfId="7984"/>
    <cellStyle name="Ввод  2 4 2 3 3 3" xfId="4128"/>
    <cellStyle name="Ввод  2 4 2 3 3 4" xfId="5499"/>
    <cellStyle name="Ввод  2 4 2 3 3 5" xfId="6384"/>
    <cellStyle name="Ввод  2 4 2 3 4" xfId="1781"/>
    <cellStyle name="Ввод  2 4 2 3 4 2" xfId="8619"/>
    <cellStyle name="Ввод  2 4 2 3 4 3" xfId="7019"/>
    <cellStyle name="Ввод  2 4 2 3 5" xfId="3082"/>
    <cellStyle name="Ввод  2 4 2 3 6" xfId="4453"/>
    <cellStyle name="Ввод  2 4 2 3 7" xfId="5739"/>
    <cellStyle name="Ввод  2 4 2 4" xfId="774"/>
    <cellStyle name="Ввод  2 4 2 4 2" xfId="2112"/>
    <cellStyle name="Ввод  2 4 2 4 2 2" xfId="8144"/>
    <cellStyle name="Ввод  2 4 2 4 2 3" xfId="6544"/>
    <cellStyle name="Ввод  2 4 2 4 3" xfId="3432"/>
    <cellStyle name="Ввод  2 4 2 4 3 2" xfId="8779"/>
    <cellStyle name="Ввод  2 4 2 4 3 3" xfId="7179"/>
    <cellStyle name="Ввод  2 4 2 4 4" xfId="4803"/>
    <cellStyle name="Ввод  2 4 2 4 4 2" xfId="7499"/>
    <cellStyle name="Ввод  2 4 2 4 5" xfId="5899"/>
    <cellStyle name="Ввод  2 4 2 5" xfId="1310"/>
    <cellStyle name="Ввод  2 4 2 5 2" xfId="2648"/>
    <cellStyle name="Ввод  2 4 2 5 2 2" xfId="7824"/>
    <cellStyle name="Ввод  2 4 2 5 3" xfId="3968"/>
    <cellStyle name="Ввод  2 4 2 5 4" xfId="5339"/>
    <cellStyle name="Ввод  2 4 2 5 5" xfId="6224"/>
    <cellStyle name="Ввод  2 4 2 6" xfId="1575"/>
    <cellStyle name="Ввод  2 4 2 6 2" xfId="8459"/>
    <cellStyle name="Ввод  2 4 2 6 3" xfId="6859"/>
    <cellStyle name="Ввод  2 4 2 7" xfId="2864"/>
    <cellStyle name="Ввод  2 4 2 8" xfId="4235"/>
    <cellStyle name="Ввод  2 4 2 9" xfId="5579"/>
    <cellStyle name="Ввод  2 4 3" xfId="229"/>
    <cellStyle name="Ввод  2 4 3 2" xfId="487"/>
    <cellStyle name="Ввод  2 4 3 2 2" xfId="1055"/>
    <cellStyle name="Ввод  2 4 3 2 2 2" xfId="2393"/>
    <cellStyle name="Ввод  2 4 3 2 2 2 2" xfId="8364"/>
    <cellStyle name="Ввод  2 4 3 2 2 2 3" xfId="6764"/>
    <cellStyle name="Ввод  2 4 3 2 2 3" xfId="3713"/>
    <cellStyle name="Ввод  2 4 3 2 2 3 2" xfId="8999"/>
    <cellStyle name="Ввод  2 4 3 2 2 3 3" xfId="7399"/>
    <cellStyle name="Ввод  2 4 3 2 2 4" xfId="5084"/>
    <cellStyle name="Ввод  2 4 3 2 2 4 2" xfId="7719"/>
    <cellStyle name="Ввод  2 4 3 2 2 5" xfId="6119"/>
    <cellStyle name="Ввод  2 4 3 2 3" xfId="1840"/>
    <cellStyle name="Ввод  2 4 3 2 3 2" xfId="8044"/>
    <cellStyle name="Ввод  2 4 3 2 3 3" xfId="6444"/>
    <cellStyle name="Ввод  2 4 3 2 4" xfId="3145"/>
    <cellStyle name="Ввод  2 4 3 2 4 2" xfId="8679"/>
    <cellStyle name="Ввод  2 4 3 2 4 3" xfId="7079"/>
    <cellStyle name="Ввод  2 4 3 2 5" xfId="4516"/>
    <cellStyle name="Ввод  2 4 3 2 6" xfId="5799"/>
    <cellStyle name="Ввод  2 4 3 3" xfId="797"/>
    <cellStyle name="Ввод  2 4 3 3 2" xfId="2135"/>
    <cellStyle name="Ввод  2 4 3 3 2 2" xfId="8207"/>
    <cellStyle name="Ввод  2 4 3 3 2 3" xfId="6607"/>
    <cellStyle name="Ввод  2 4 3 3 3" xfId="3455"/>
    <cellStyle name="Ввод  2 4 3 3 3 2" xfId="8842"/>
    <cellStyle name="Ввод  2 4 3 3 3 3" xfId="7242"/>
    <cellStyle name="Ввод  2 4 3 3 4" xfId="4826"/>
    <cellStyle name="Ввод  2 4 3 3 4 2" xfId="7562"/>
    <cellStyle name="Ввод  2 4 3 3 5" xfId="5962"/>
    <cellStyle name="Ввод  2 4 3 4" xfId="1373"/>
    <cellStyle name="Ввод  2 4 3 4 2" xfId="2711"/>
    <cellStyle name="Ввод  2 4 3 4 2 2" xfId="7887"/>
    <cellStyle name="Ввод  2 4 3 4 3" xfId="4031"/>
    <cellStyle name="Ввод  2 4 3 4 4" xfId="5402"/>
    <cellStyle name="Ввод  2 4 3 4 5" xfId="6287"/>
    <cellStyle name="Ввод  2 4 3 5" xfId="1598"/>
    <cellStyle name="Ввод  2 4 3 5 2" xfId="8522"/>
    <cellStyle name="Ввод  2 4 3 5 3" xfId="6922"/>
    <cellStyle name="Ввод  2 4 3 6" xfId="2887"/>
    <cellStyle name="Ввод  2 4 3 7" xfId="4258"/>
    <cellStyle name="Ввод  2 4 3 8" xfId="5642"/>
    <cellStyle name="Ввод  2 4 4" xfId="390"/>
    <cellStyle name="Ввод  2 4 4 2" xfId="958"/>
    <cellStyle name="Ввод  2 4 4 2 2" xfId="2296"/>
    <cellStyle name="Ввод  2 4 4 2 2 2" xfId="8264"/>
    <cellStyle name="Ввод  2 4 4 2 2 3" xfId="6664"/>
    <cellStyle name="Ввод  2 4 4 2 3" xfId="3616"/>
    <cellStyle name="Ввод  2 4 4 2 3 2" xfId="8899"/>
    <cellStyle name="Ввод  2 4 4 2 3 3" xfId="7299"/>
    <cellStyle name="Ввод  2 4 4 2 4" xfId="4987"/>
    <cellStyle name="Ввод  2 4 4 2 4 2" xfId="7619"/>
    <cellStyle name="Ввод  2 4 4 2 5" xfId="6019"/>
    <cellStyle name="Ввод  2 4 4 3" xfId="1430"/>
    <cellStyle name="Ввод  2 4 4 3 2" xfId="2768"/>
    <cellStyle name="Ввод  2 4 4 3 2 2" xfId="7944"/>
    <cellStyle name="Ввод  2 4 4 3 3" xfId="4088"/>
    <cellStyle name="Ввод  2 4 4 3 4" xfId="5459"/>
    <cellStyle name="Ввод  2 4 4 3 5" xfId="6344"/>
    <cellStyle name="Ввод  2 4 4 4" xfId="1749"/>
    <cellStyle name="Ввод  2 4 4 4 2" xfId="8579"/>
    <cellStyle name="Ввод  2 4 4 4 3" xfId="6979"/>
    <cellStyle name="Ввод  2 4 4 5" xfId="3048"/>
    <cellStyle name="Ввод  2 4 4 6" xfId="4419"/>
    <cellStyle name="Ввод  2 4 4 7" xfId="5699"/>
    <cellStyle name="Ввод  2 4 5" xfId="704"/>
    <cellStyle name="Ввод  2 4 5 2" xfId="2042"/>
    <cellStyle name="Ввод  2 4 5 2 2" xfId="8104"/>
    <cellStyle name="Ввод  2 4 5 2 3" xfId="6504"/>
    <cellStyle name="Ввод  2 4 5 3" xfId="3362"/>
    <cellStyle name="Ввод  2 4 5 3 2" xfId="8739"/>
    <cellStyle name="Ввод  2 4 5 3 3" xfId="7139"/>
    <cellStyle name="Ввод  2 4 5 4" xfId="4733"/>
    <cellStyle name="Ввод  2 4 5 4 2" xfId="7459"/>
    <cellStyle name="Ввод  2 4 5 5" xfId="5859"/>
    <cellStyle name="Ввод  2 4 6" xfId="1270"/>
    <cellStyle name="Ввод  2 4 6 2" xfId="2608"/>
    <cellStyle name="Ввод  2 4 6 2 2" xfId="7784"/>
    <cellStyle name="Ввод  2 4 6 3" xfId="3928"/>
    <cellStyle name="Ввод  2 4 6 4" xfId="5299"/>
    <cellStyle name="Ввод  2 4 6 5" xfId="6184"/>
    <cellStyle name="Ввод  2 4 7" xfId="1507"/>
    <cellStyle name="Ввод  2 4 7 2" xfId="8419"/>
    <cellStyle name="Ввод  2 4 7 3" xfId="6819"/>
    <cellStyle name="Ввод  2 4 8" xfId="81"/>
    <cellStyle name="Ввод  2 4 9" xfId="4165"/>
    <cellStyle name="Ввод  2 5" xfId="306"/>
    <cellStyle name="Ввод  2 5 2" xfId="400"/>
    <cellStyle name="Ввод  2 5 2 2" xfId="968"/>
    <cellStyle name="Ввод  2 5 2 2 2" xfId="2306"/>
    <cellStyle name="Ввод  2 5 2 2 2 2" xfId="6762"/>
    <cellStyle name="Ввод  2 5 2 2 2 2 2" xfId="8362"/>
    <cellStyle name="Ввод  2 5 2 2 2 3" xfId="7397"/>
    <cellStyle name="Ввод  2 5 2 2 2 3 2" xfId="8997"/>
    <cellStyle name="Ввод  2 5 2 2 2 4" xfId="7717"/>
    <cellStyle name="Ввод  2 5 2 2 2 5" xfId="6117"/>
    <cellStyle name="Ввод  2 5 2 2 3" xfId="3626"/>
    <cellStyle name="Ввод  2 5 2 2 3 2" xfId="8042"/>
    <cellStyle name="Ввод  2 5 2 2 3 3" xfId="6442"/>
    <cellStyle name="Ввод  2 5 2 2 4" xfId="4997"/>
    <cellStyle name="Ввод  2 5 2 2 4 2" xfId="8677"/>
    <cellStyle name="Ввод  2 5 2 2 4 3" xfId="7077"/>
    <cellStyle name="Ввод  2 5 2 2 5" xfId="5797"/>
    <cellStyle name="Ввод  2 5 2 3" xfId="1371"/>
    <cellStyle name="Ввод  2 5 2 3 2" xfId="2709"/>
    <cellStyle name="Ввод  2 5 2 3 2 2" xfId="8205"/>
    <cellStyle name="Ввод  2 5 2 3 2 3" xfId="6605"/>
    <cellStyle name="Ввод  2 5 2 3 3" xfId="4029"/>
    <cellStyle name="Ввод  2 5 2 3 3 2" xfId="8840"/>
    <cellStyle name="Ввод  2 5 2 3 3 3" xfId="7240"/>
    <cellStyle name="Ввод  2 5 2 3 4" xfId="5400"/>
    <cellStyle name="Ввод  2 5 2 3 4 2" xfId="7560"/>
    <cellStyle name="Ввод  2 5 2 3 5" xfId="5960"/>
    <cellStyle name="Ввод  2 5 2 4" xfId="1759"/>
    <cellStyle name="Ввод  2 5 2 4 2" xfId="7885"/>
    <cellStyle name="Ввод  2 5 2 4 3" xfId="6285"/>
    <cellStyle name="Ввод  2 5 2 5" xfId="3058"/>
    <cellStyle name="Ввод  2 5 2 5 2" xfId="8520"/>
    <cellStyle name="Ввод  2 5 2 5 3" xfId="6920"/>
    <cellStyle name="Ввод  2 5 2 6" xfId="4429"/>
    <cellStyle name="Ввод  2 5 2 7" xfId="5640"/>
    <cellStyle name="Ввод  2 5 3" xfId="874"/>
    <cellStyle name="Ввод  2 5 3 2" xfId="1442"/>
    <cellStyle name="Ввод  2 5 3 2 2" xfId="2780"/>
    <cellStyle name="Ввод  2 5 3 2 2 2" xfId="8276"/>
    <cellStyle name="Ввод  2 5 3 2 2 3" xfId="6676"/>
    <cellStyle name="Ввод  2 5 3 2 3" xfId="4100"/>
    <cellStyle name="Ввод  2 5 3 2 3 2" xfId="8911"/>
    <cellStyle name="Ввод  2 5 3 2 3 3" xfId="7311"/>
    <cellStyle name="Ввод  2 5 3 2 4" xfId="5471"/>
    <cellStyle name="Ввод  2 5 3 2 4 2" xfId="7631"/>
    <cellStyle name="Ввод  2 5 3 2 5" xfId="6031"/>
    <cellStyle name="Ввод  2 5 3 3" xfId="2212"/>
    <cellStyle name="Ввод  2 5 3 3 2" xfId="7956"/>
    <cellStyle name="Ввод  2 5 3 3 3" xfId="6356"/>
    <cellStyle name="Ввод  2 5 3 4" xfId="3532"/>
    <cellStyle name="Ввод  2 5 3 4 2" xfId="8591"/>
    <cellStyle name="Ввод  2 5 3 4 3" xfId="6991"/>
    <cellStyle name="Ввод  2 5 3 5" xfId="4903"/>
    <cellStyle name="Ввод  2 5 3 6" xfId="5711"/>
    <cellStyle name="Ввод  2 5 4" xfId="1282"/>
    <cellStyle name="Ввод  2 5 4 2" xfId="2620"/>
    <cellStyle name="Ввод  2 5 4 2 2" xfId="8116"/>
    <cellStyle name="Ввод  2 5 4 2 3" xfId="6516"/>
    <cellStyle name="Ввод  2 5 4 3" xfId="3940"/>
    <cellStyle name="Ввод  2 5 4 3 2" xfId="8751"/>
    <cellStyle name="Ввод  2 5 4 3 3" xfId="7151"/>
    <cellStyle name="Ввод  2 5 4 4" xfId="5311"/>
    <cellStyle name="Ввод  2 5 4 4 2" xfId="7471"/>
    <cellStyle name="Ввод  2 5 4 5" xfId="5871"/>
    <cellStyle name="Ввод  2 5 5" xfId="1665"/>
    <cellStyle name="Ввод  2 5 5 2" xfId="7796"/>
    <cellStyle name="Ввод  2 5 5 3" xfId="6196"/>
    <cellStyle name="Ввод  2 5 6" xfId="2964"/>
    <cellStyle name="Ввод  2 5 6 2" xfId="8431"/>
    <cellStyle name="Ввод  2 5 6 3" xfId="6831"/>
    <cellStyle name="Ввод  2 5 7" xfId="4335"/>
    <cellStyle name="Ввод  2 5 8" xfId="5551"/>
    <cellStyle name="Ввод  2 6" xfId="362"/>
    <cellStyle name="Ввод  2 6 2" xfId="930"/>
    <cellStyle name="Ввод  2 6 2 2" xfId="2268"/>
    <cellStyle name="Ввод  2 6 2 2 2" xfId="6772"/>
    <cellStyle name="Ввод  2 6 2 2 2 2" xfId="8372"/>
    <cellStyle name="Ввод  2 6 2 2 3" xfId="7407"/>
    <cellStyle name="Ввод  2 6 2 2 3 2" xfId="9007"/>
    <cellStyle name="Ввод  2 6 2 2 4" xfId="7727"/>
    <cellStyle name="Ввод  2 6 2 2 5" xfId="6127"/>
    <cellStyle name="Ввод  2 6 2 3" xfId="3588"/>
    <cellStyle name="Ввод  2 6 2 3 2" xfId="8052"/>
    <cellStyle name="Ввод  2 6 2 3 3" xfId="6452"/>
    <cellStyle name="Ввод  2 6 2 4" xfId="4959"/>
    <cellStyle name="Ввод  2 6 2 4 2" xfId="8687"/>
    <cellStyle name="Ввод  2 6 2 4 3" xfId="7087"/>
    <cellStyle name="Ввод  2 6 2 5" xfId="5807"/>
    <cellStyle name="Ввод  2 6 3" xfId="1381"/>
    <cellStyle name="Ввод  2 6 3 2" xfId="2719"/>
    <cellStyle name="Ввод  2 6 3 2 2" xfId="8215"/>
    <cellStyle name="Ввод  2 6 3 2 3" xfId="6615"/>
    <cellStyle name="Ввод  2 6 3 3" xfId="4039"/>
    <cellStyle name="Ввод  2 6 3 3 2" xfId="8850"/>
    <cellStyle name="Ввод  2 6 3 3 3" xfId="7250"/>
    <cellStyle name="Ввод  2 6 3 4" xfId="5410"/>
    <cellStyle name="Ввод  2 6 3 4 2" xfId="7570"/>
    <cellStyle name="Ввод  2 6 3 5" xfId="5970"/>
    <cellStyle name="Ввод  2 6 4" xfId="1721"/>
    <cellStyle name="Ввод  2 6 4 2" xfId="7895"/>
    <cellStyle name="Ввод  2 6 4 3" xfId="6295"/>
    <cellStyle name="Ввод  2 6 5" xfId="3020"/>
    <cellStyle name="Ввод  2 6 5 2" xfId="8530"/>
    <cellStyle name="Ввод  2 6 5 3" xfId="6930"/>
    <cellStyle name="Ввод  2 6 6" xfId="4391"/>
    <cellStyle name="Ввод  2 6 7" xfId="5650"/>
    <cellStyle name="Ввод  2 7" xfId="674"/>
    <cellStyle name="Ввод  2 7 2" xfId="1354"/>
    <cellStyle name="Ввод  2 7 2 2" xfId="2692"/>
    <cellStyle name="Ввод  2 7 2 2 2" xfId="8188"/>
    <cellStyle name="Ввод  2 7 2 2 3" xfId="6588"/>
    <cellStyle name="Ввод  2 7 2 3" xfId="4012"/>
    <cellStyle name="Ввод  2 7 2 3 2" xfId="8823"/>
    <cellStyle name="Ввод  2 7 2 3 3" xfId="7223"/>
    <cellStyle name="Ввод  2 7 2 4" xfId="5383"/>
    <cellStyle name="Ввод  2 7 2 4 2" xfId="7543"/>
    <cellStyle name="Ввод  2 7 2 5" xfId="5943"/>
    <cellStyle name="Ввод  2 7 3" xfId="2012"/>
    <cellStyle name="Ввод  2 7 3 2" xfId="7868"/>
    <cellStyle name="Ввод  2 7 3 3" xfId="6268"/>
    <cellStyle name="Ввод  2 7 4" xfId="3332"/>
    <cellStyle name="Ввод  2 7 4 2" xfId="8503"/>
    <cellStyle name="Ввод  2 7 4 3" xfId="6903"/>
    <cellStyle name="Ввод  2 7 5" xfId="4703"/>
    <cellStyle name="Ввод  2 7 6" xfId="5623"/>
    <cellStyle name="Ввод  2 8" xfId="1242"/>
    <cellStyle name="Ввод  2 8 2" xfId="2580"/>
    <cellStyle name="Ввод  2 8 2 2" xfId="8076"/>
    <cellStyle name="Ввод  2 8 2 3" xfId="6476"/>
    <cellStyle name="Ввод  2 8 3" xfId="3900"/>
    <cellStyle name="Ввод  2 8 3 2" xfId="8711"/>
    <cellStyle name="Ввод  2 8 3 3" xfId="7111"/>
    <cellStyle name="Ввод  2 8 4" xfId="5271"/>
    <cellStyle name="Ввод  2 8 4 2" xfId="7431"/>
    <cellStyle name="Ввод  2 8 5" xfId="5831"/>
    <cellStyle name="Ввод  2 9" xfId="92"/>
    <cellStyle name="Ввод  2 9 2" xfId="7756"/>
    <cellStyle name="Ввод  2 9 3" xfId="6156"/>
    <cellStyle name="Вывод 2" xfId="34"/>
    <cellStyle name="Вывод 2 10" xfId="1924"/>
    <cellStyle name="Вывод 2 10 2" xfId="7754"/>
    <cellStyle name="Вывод 2 10 3" xfId="6154"/>
    <cellStyle name="Вывод 2 11" xfId="1527"/>
    <cellStyle name="Вывод 2 12" xfId="5512"/>
    <cellStyle name="Вывод 2 2" xfId="52"/>
    <cellStyle name="Вывод 2 2 10" xfId="4141"/>
    <cellStyle name="Вывод 2 2 11" xfId="5517"/>
    <cellStyle name="Вывод 2 2 2" xfId="120"/>
    <cellStyle name="Вывод 2 2 2 10" xfId="690"/>
    <cellStyle name="Вывод 2 2 2 10 2" xfId="2028"/>
    <cellStyle name="Вывод 2 2 2 10 3" xfId="3348"/>
    <cellStyle name="Вывод 2 2 2 10 4" xfId="4719"/>
    <cellStyle name="Вывод 2 2 2 11" xfId="1258"/>
    <cellStyle name="Вывод 2 2 2 11 2" xfId="2596"/>
    <cellStyle name="Вывод 2 2 2 11 3" xfId="3916"/>
    <cellStyle name="Вывод 2 2 2 11 4" xfId="5287"/>
    <cellStyle name="Вывод 2 2 2 12" xfId="1493"/>
    <cellStyle name="Вывод 2 2 2 13" xfId="71"/>
    <cellStyle name="Вывод 2 2 2 14" xfId="4151"/>
    <cellStyle name="Вывод 2 2 2 15" xfId="5527"/>
    <cellStyle name="Вывод 2 2 2 2" xfId="130"/>
    <cellStyle name="Вывод 2 2 2 2 10" xfId="5547"/>
    <cellStyle name="Вывод 2 2 2 2 2" xfId="252"/>
    <cellStyle name="Вывод 2 2 2 2 2 2" xfId="431"/>
    <cellStyle name="Вывод 2 2 2 2 2 2 2" xfId="999"/>
    <cellStyle name="Вывод 2 2 2 2 2 2 2 2" xfId="2337"/>
    <cellStyle name="Вывод 2 2 2 2 2 2 2 2 2" xfId="6721"/>
    <cellStyle name="Вывод 2 2 2 2 2 2 2 2 2 2" xfId="8321"/>
    <cellStyle name="Вывод 2 2 2 2 2 2 2 2 3" xfId="7356"/>
    <cellStyle name="Вывод 2 2 2 2 2 2 2 2 3 2" xfId="8956"/>
    <cellStyle name="Вывод 2 2 2 2 2 2 2 2 4" xfId="7676"/>
    <cellStyle name="Вывод 2 2 2 2 2 2 2 2 5" xfId="6076"/>
    <cellStyle name="Вывод 2 2 2 2 2 2 2 3" xfId="3657"/>
    <cellStyle name="Вывод 2 2 2 2 2 2 2 3 2" xfId="8001"/>
    <cellStyle name="Вывод 2 2 2 2 2 2 2 3 3" xfId="6401"/>
    <cellStyle name="Вывод 2 2 2 2 2 2 2 4" xfId="5028"/>
    <cellStyle name="Вывод 2 2 2 2 2 2 2 4 2" xfId="8636"/>
    <cellStyle name="Вывод 2 2 2 2 2 2 2 4 3" xfId="7036"/>
    <cellStyle name="Вывод 2 2 2 2 2 2 2 5" xfId="5756"/>
    <cellStyle name="Вывод 2 2 2 2 2 2 3" xfId="1327"/>
    <cellStyle name="Вывод 2 2 2 2 2 2 3 2" xfId="2665"/>
    <cellStyle name="Вывод 2 2 2 2 2 2 3 2 2" xfId="8161"/>
    <cellStyle name="Вывод 2 2 2 2 2 2 3 2 3" xfId="6561"/>
    <cellStyle name="Вывод 2 2 2 2 2 2 3 3" xfId="3985"/>
    <cellStyle name="Вывод 2 2 2 2 2 2 3 3 2" xfId="8796"/>
    <cellStyle name="Вывод 2 2 2 2 2 2 3 3 3" xfId="7196"/>
    <cellStyle name="Вывод 2 2 2 2 2 2 3 4" xfId="5356"/>
    <cellStyle name="Вывод 2 2 2 2 2 2 3 4 2" xfId="7516"/>
    <cellStyle name="Вывод 2 2 2 2 2 2 3 5" xfId="5916"/>
    <cellStyle name="Вывод 2 2 2 2 2 2 4" xfId="1788"/>
    <cellStyle name="Вывод 2 2 2 2 2 2 4 2" xfId="7841"/>
    <cellStyle name="Вывод 2 2 2 2 2 2 4 3" xfId="6241"/>
    <cellStyle name="Вывод 2 2 2 2 2 2 5" xfId="3089"/>
    <cellStyle name="Вывод 2 2 2 2 2 2 5 2" xfId="8476"/>
    <cellStyle name="Вывод 2 2 2 2 2 2 5 3" xfId="6876"/>
    <cellStyle name="Вывод 2 2 2 2 2 2 6" xfId="4460"/>
    <cellStyle name="Вывод 2 2 2 2 2 2 7" xfId="5596"/>
    <cellStyle name="Вывод 2 2 2 2 2 3" xfId="820"/>
    <cellStyle name="Вывод 2 2 2 2 2 3 2" xfId="1478"/>
    <cellStyle name="Вывод 2 2 2 2 2 3 2 2" xfId="2816"/>
    <cellStyle name="Вывод 2 2 2 2 2 3 2 2 2" xfId="8312"/>
    <cellStyle name="Вывод 2 2 2 2 2 3 2 2 3" xfId="6712"/>
    <cellStyle name="Вывод 2 2 2 2 2 3 2 3" xfId="4136"/>
    <cellStyle name="Вывод 2 2 2 2 2 3 2 3 2" xfId="8947"/>
    <cellStyle name="Вывод 2 2 2 2 2 3 2 3 3" xfId="7347"/>
    <cellStyle name="Вывод 2 2 2 2 2 3 2 4" xfId="5507"/>
    <cellStyle name="Вывод 2 2 2 2 2 3 2 4 2" xfId="7667"/>
    <cellStyle name="Вывод 2 2 2 2 2 3 2 5" xfId="6067"/>
    <cellStyle name="Вывод 2 2 2 2 2 3 3" xfId="2158"/>
    <cellStyle name="Вывод 2 2 2 2 2 3 3 2" xfId="7992"/>
    <cellStyle name="Вывод 2 2 2 2 2 3 3 3" xfId="6392"/>
    <cellStyle name="Вывод 2 2 2 2 2 3 4" xfId="3478"/>
    <cellStyle name="Вывод 2 2 2 2 2 3 4 2" xfId="8627"/>
    <cellStyle name="Вывод 2 2 2 2 2 3 4 3" xfId="7027"/>
    <cellStyle name="Вывод 2 2 2 2 2 3 5" xfId="4849"/>
    <cellStyle name="Вывод 2 2 2 2 2 3 6" xfId="5747"/>
    <cellStyle name="Вывод 2 2 2 2 2 4" xfId="1318"/>
    <cellStyle name="Вывод 2 2 2 2 2 4 2" xfId="2656"/>
    <cellStyle name="Вывод 2 2 2 2 2 4 2 2" xfId="8152"/>
    <cellStyle name="Вывод 2 2 2 2 2 4 2 3" xfId="6552"/>
    <cellStyle name="Вывод 2 2 2 2 2 4 3" xfId="3976"/>
    <cellStyle name="Вывод 2 2 2 2 2 4 3 2" xfId="8787"/>
    <cellStyle name="Вывод 2 2 2 2 2 4 3 3" xfId="7187"/>
    <cellStyle name="Вывод 2 2 2 2 2 4 4" xfId="5347"/>
    <cellStyle name="Вывод 2 2 2 2 2 4 4 2" xfId="7507"/>
    <cellStyle name="Вывод 2 2 2 2 2 4 5" xfId="5907"/>
    <cellStyle name="Вывод 2 2 2 2 2 5" xfId="1620"/>
    <cellStyle name="Вывод 2 2 2 2 2 5 2" xfId="7832"/>
    <cellStyle name="Вывод 2 2 2 2 2 5 3" xfId="6232"/>
    <cellStyle name="Вывод 2 2 2 2 2 6" xfId="2910"/>
    <cellStyle name="Вывод 2 2 2 2 2 6 2" xfId="8467"/>
    <cellStyle name="Вывод 2 2 2 2 2 6 3" xfId="6867"/>
    <cellStyle name="Вывод 2 2 2 2 2 7" xfId="4281"/>
    <cellStyle name="Вывод 2 2 2 2 2 8" xfId="5587"/>
    <cellStyle name="Вывод 2 2 2 2 3" xfId="233"/>
    <cellStyle name="Вывод 2 2 2 2 3 2" xfId="491"/>
    <cellStyle name="Вывод 2 2 2 2 3 2 2" xfId="1059"/>
    <cellStyle name="Вывод 2 2 2 2 3 2 2 2" xfId="2397"/>
    <cellStyle name="Вывод 2 2 2 2 3 2 2 2 2" xfId="8349"/>
    <cellStyle name="Вывод 2 2 2 2 3 2 2 2 3" xfId="6749"/>
    <cellStyle name="Вывод 2 2 2 2 3 2 2 3" xfId="3717"/>
    <cellStyle name="Вывод 2 2 2 2 3 2 2 3 2" xfId="8984"/>
    <cellStyle name="Вывод 2 2 2 2 3 2 2 3 3" xfId="7384"/>
    <cellStyle name="Вывод 2 2 2 2 3 2 2 4" xfId="5088"/>
    <cellStyle name="Вывод 2 2 2 2 3 2 2 4 2" xfId="7704"/>
    <cellStyle name="Вывод 2 2 2 2 3 2 2 5" xfId="6104"/>
    <cellStyle name="Вывод 2 2 2 2 3 2 3" xfId="1844"/>
    <cellStyle name="Вывод 2 2 2 2 3 2 3 2" xfId="8029"/>
    <cellStyle name="Вывод 2 2 2 2 3 2 3 3" xfId="6429"/>
    <cellStyle name="Вывод 2 2 2 2 3 2 4" xfId="3149"/>
    <cellStyle name="Вывод 2 2 2 2 3 2 4 2" xfId="8664"/>
    <cellStyle name="Вывод 2 2 2 2 3 2 4 3" xfId="7064"/>
    <cellStyle name="Вывод 2 2 2 2 3 2 5" xfId="4520"/>
    <cellStyle name="Вывод 2 2 2 2 3 2 6" xfId="5784"/>
    <cellStyle name="Вывод 2 2 2 2 3 3" xfId="801"/>
    <cellStyle name="Вывод 2 2 2 2 3 3 2" xfId="2139"/>
    <cellStyle name="Вывод 2 2 2 2 3 3 2 2" xfId="8192"/>
    <cellStyle name="Вывод 2 2 2 2 3 3 2 3" xfId="6592"/>
    <cellStyle name="Вывод 2 2 2 2 3 3 3" xfId="3459"/>
    <cellStyle name="Вывод 2 2 2 2 3 3 3 2" xfId="8827"/>
    <cellStyle name="Вывод 2 2 2 2 3 3 3 3" xfId="7227"/>
    <cellStyle name="Вывод 2 2 2 2 3 3 4" xfId="4830"/>
    <cellStyle name="Вывод 2 2 2 2 3 3 4 2" xfId="7547"/>
    <cellStyle name="Вывод 2 2 2 2 3 3 5" xfId="5947"/>
    <cellStyle name="Вывод 2 2 2 2 3 4" xfId="1358"/>
    <cellStyle name="Вывод 2 2 2 2 3 4 2" xfId="2696"/>
    <cellStyle name="Вывод 2 2 2 2 3 4 2 2" xfId="7872"/>
    <cellStyle name="Вывод 2 2 2 2 3 4 3" xfId="4016"/>
    <cellStyle name="Вывод 2 2 2 2 3 4 4" xfId="5387"/>
    <cellStyle name="Вывод 2 2 2 2 3 4 5" xfId="6272"/>
    <cellStyle name="Вывод 2 2 2 2 3 5" xfId="1602"/>
    <cellStyle name="Вывод 2 2 2 2 3 5 2" xfId="8507"/>
    <cellStyle name="Вывод 2 2 2 2 3 5 3" xfId="6907"/>
    <cellStyle name="Вывод 2 2 2 2 3 6" xfId="2891"/>
    <cellStyle name="Вывод 2 2 2 2 3 7" xfId="4262"/>
    <cellStyle name="Вывод 2 2 2 2 3 8" xfId="5627"/>
    <cellStyle name="Вывод 2 2 2 2 4" xfId="397"/>
    <cellStyle name="Вывод 2 2 2 2 4 2" xfId="965"/>
    <cellStyle name="Вывод 2 2 2 2 4 2 2" xfId="2303"/>
    <cellStyle name="Вывод 2 2 2 2 4 2 2 2" xfId="8272"/>
    <cellStyle name="Вывод 2 2 2 2 4 2 2 3" xfId="6672"/>
    <cellStyle name="Вывод 2 2 2 2 4 2 3" xfId="3623"/>
    <cellStyle name="Вывод 2 2 2 2 4 2 3 2" xfId="8907"/>
    <cellStyle name="Вывод 2 2 2 2 4 2 3 3" xfId="7307"/>
    <cellStyle name="Вывод 2 2 2 2 4 2 4" xfId="4994"/>
    <cellStyle name="Вывод 2 2 2 2 4 2 4 2" xfId="7627"/>
    <cellStyle name="Вывод 2 2 2 2 4 2 5" xfId="6027"/>
    <cellStyle name="Вывод 2 2 2 2 4 3" xfId="1438"/>
    <cellStyle name="Вывод 2 2 2 2 4 3 2" xfId="2776"/>
    <cellStyle name="Вывод 2 2 2 2 4 3 2 2" xfId="7952"/>
    <cellStyle name="Вывод 2 2 2 2 4 3 3" xfId="4096"/>
    <cellStyle name="Вывод 2 2 2 2 4 3 4" xfId="5467"/>
    <cellStyle name="Вывод 2 2 2 2 4 3 5" xfId="6352"/>
    <cellStyle name="Вывод 2 2 2 2 4 4" xfId="1756"/>
    <cellStyle name="Вывод 2 2 2 2 4 4 2" xfId="8587"/>
    <cellStyle name="Вывод 2 2 2 2 4 4 3" xfId="6987"/>
    <cellStyle name="Вывод 2 2 2 2 4 5" xfId="3055"/>
    <cellStyle name="Вывод 2 2 2 2 4 6" xfId="4426"/>
    <cellStyle name="Вывод 2 2 2 2 4 7" xfId="5707"/>
    <cellStyle name="Вывод 2 2 2 2 5" xfId="700"/>
    <cellStyle name="Вывод 2 2 2 2 5 2" xfId="2038"/>
    <cellStyle name="Вывод 2 2 2 2 5 2 2" xfId="8112"/>
    <cellStyle name="Вывод 2 2 2 2 5 2 3" xfId="6512"/>
    <cellStyle name="Вывод 2 2 2 2 5 3" xfId="3358"/>
    <cellStyle name="Вывод 2 2 2 2 5 3 2" xfId="8747"/>
    <cellStyle name="Вывод 2 2 2 2 5 3 3" xfId="7147"/>
    <cellStyle name="Вывод 2 2 2 2 5 4" xfId="4729"/>
    <cellStyle name="Вывод 2 2 2 2 5 4 2" xfId="7467"/>
    <cellStyle name="Вывод 2 2 2 2 5 5" xfId="5867"/>
    <cellStyle name="Вывод 2 2 2 2 6" xfId="1278"/>
    <cellStyle name="Вывод 2 2 2 2 6 2" xfId="2616"/>
    <cellStyle name="Вывод 2 2 2 2 6 2 2" xfId="7792"/>
    <cellStyle name="Вывод 2 2 2 2 6 3" xfId="3936"/>
    <cellStyle name="Вывод 2 2 2 2 6 4" xfId="5307"/>
    <cellStyle name="Вывод 2 2 2 2 6 5" xfId="6192"/>
    <cellStyle name="Вывод 2 2 2 2 7" xfId="1503"/>
    <cellStyle name="Вывод 2 2 2 2 7 2" xfId="8427"/>
    <cellStyle name="Вывод 2 2 2 2 7 3" xfId="6827"/>
    <cellStyle name="Вывод 2 2 2 2 8" xfId="1484"/>
    <cellStyle name="Вывод 2 2 2 2 9" xfId="4161"/>
    <cellStyle name="Вывод 2 2 2 3" xfId="150"/>
    <cellStyle name="Вывод 2 2 2 3 10" xfId="5567"/>
    <cellStyle name="Вывод 2 2 2 3 2" xfId="267"/>
    <cellStyle name="Вывод 2 2 2 3 2 2" xfId="507"/>
    <cellStyle name="Вывод 2 2 2 3 2 2 2" xfId="1075"/>
    <cellStyle name="Вывод 2 2 2 3 2 2 2 2" xfId="2413"/>
    <cellStyle name="Вывод 2 2 2 3 2 2 2 2 2" xfId="8339"/>
    <cellStyle name="Вывод 2 2 2 3 2 2 2 2 3" xfId="6739"/>
    <cellStyle name="Вывод 2 2 2 3 2 2 2 3" xfId="3733"/>
    <cellStyle name="Вывод 2 2 2 3 2 2 2 3 2" xfId="8974"/>
    <cellStyle name="Вывод 2 2 2 3 2 2 2 3 3" xfId="7374"/>
    <cellStyle name="Вывод 2 2 2 3 2 2 2 4" xfId="5104"/>
    <cellStyle name="Вывод 2 2 2 3 2 2 2 4 2" xfId="7694"/>
    <cellStyle name="Вывод 2 2 2 3 2 2 2 5" xfId="6094"/>
    <cellStyle name="Вывод 2 2 2 3 2 2 3" xfId="1858"/>
    <cellStyle name="Вывод 2 2 2 3 2 2 3 2" xfId="8019"/>
    <cellStyle name="Вывод 2 2 2 3 2 2 3 3" xfId="6419"/>
    <cellStyle name="Вывод 2 2 2 3 2 2 4" xfId="3165"/>
    <cellStyle name="Вывод 2 2 2 3 2 2 4 2" xfId="8654"/>
    <cellStyle name="Вывод 2 2 2 3 2 2 4 3" xfId="7054"/>
    <cellStyle name="Вывод 2 2 2 3 2 2 5" xfId="4536"/>
    <cellStyle name="Вывод 2 2 2 3 2 2 6" xfId="5774"/>
    <cellStyle name="Вывод 2 2 2 3 2 3" xfId="835"/>
    <cellStyle name="Вывод 2 2 2 3 2 3 2" xfId="2173"/>
    <cellStyle name="Вывод 2 2 2 3 2 3 2 2" xfId="8179"/>
    <cellStyle name="Вывод 2 2 2 3 2 3 2 3" xfId="6579"/>
    <cellStyle name="Вывод 2 2 2 3 2 3 3" xfId="3493"/>
    <cellStyle name="Вывод 2 2 2 3 2 3 3 2" xfId="8814"/>
    <cellStyle name="Вывод 2 2 2 3 2 3 3 3" xfId="7214"/>
    <cellStyle name="Вывод 2 2 2 3 2 3 4" xfId="4864"/>
    <cellStyle name="Вывод 2 2 2 3 2 3 4 2" xfId="7534"/>
    <cellStyle name="Вывод 2 2 2 3 2 3 5" xfId="5934"/>
    <cellStyle name="Вывод 2 2 2 3 2 4" xfId="1345"/>
    <cellStyle name="Вывод 2 2 2 3 2 4 2" xfId="2683"/>
    <cellStyle name="Вывод 2 2 2 3 2 4 2 2" xfId="7859"/>
    <cellStyle name="Вывод 2 2 2 3 2 4 3" xfId="4003"/>
    <cellStyle name="Вывод 2 2 2 3 2 4 4" xfId="5374"/>
    <cellStyle name="Вывод 2 2 2 3 2 4 5" xfId="6259"/>
    <cellStyle name="Вывод 2 2 2 3 2 5" xfId="1633"/>
    <cellStyle name="Вывод 2 2 2 3 2 5 2" xfId="8494"/>
    <cellStyle name="Вывод 2 2 2 3 2 5 3" xfId="6894"/>
    <cellStyle name="Вывод 2 2 2 3 2 6" xfId="2925"/>
    <cellStyle name="Вывод 2 2 2 3 2 7" xfId="4296"/>
    <cellStyle name="Вывод 2 2 2 3 2 8" xfId="5614"/>
    <cellStyle name="Вывод 2 2 2 3 3" xfId="215"/>
    <cellStyle name="Вывод 2 2 2 3 3 2" xfId="473"/>
    <cellStyle name="Вывод 2 2 2 3 3 2 2" xfId="1041"/>
    <cellStyle name="Вывод 2 2 2 3 3 2 2 2" xfId="2379"/>
    <cellStyle name="Вывод 2 2 2 3 3 2 2 2 2" xfId="8292"/>
    <cellStyle name="Вывод 2 2 2 3 3 2 2 3" xfId="3699"/>
    <cellStyle name="Вывод 2 2 2 3 3 2 2 4" xfId="5070"/>
    <cellStyle name="Вывод 2 2 2 3 3 2 2 5" xfId="6692"/>
    <cellStyle name="Вывод 2 2 2 3 3 2 3" xfId="1828"/>
    <cellStyle name="Вывод 2 2 2 3 3 2 3 2" xfId="8927"/>
    <cellStyle name="Вывод 2 2 2 3 3 2 3 3" xfId="7327"/>
    <cellStyle name="Вывод 2 2 2 3 3 2 4" xfId="3131"/>
    <cellStyle name="Вывод 2 2 2 3 3 2 4 2" xfId="7647"/>
    <cellStyle name="Вывод 2 2 2 3 3 2 5" xfId="4502"/>
    <cellStyle name="Вывод 2 2 2 3 3 2 6" xfId="6047"/>
    <cellStyle name="Вывод 2 2 2 3 3 3" xfId="783"/>
    <cellStyle name="Вывод 2 2 2 3 3 3 2" xfId="2121"/>
    <cellStyle name="Вывод 2 2 2 3 3 3 2 2" xfId="7972"/>
    <cellStyle name="Вывод 2 2 2 3 3 3 3" xfId="3441"/>
    <cellStyle name="Вывод 2 2 2 3 3 3 4" xfId="4812"/>
    <cellStyle name="Вывод 2 2 2 3 3 3 5" xfId="6372"/>
    <cellStyle name="Вывод 2 2 2 3 3 4" xfId="1458"/>
    <cellStyle name="Вывод 2 2 2 3 3 4 2" xfId="2796"/>
    <cellStyle name="Вывод 2 2 2 3 3 4 2 2" xfId="8607"/>
    <cellStyle name="Вывод 2 2 2 3 3 4 3" xfId="4116"/>
    <cellStyle name="Вывод 2 2 2 3 3 4 4" xfId="5487"/>
    <cellStyle name="Вывод 2 2 2 3 3 4 5" xfId="7007"/>
    <cellStyle name="Вывод 2 2 2 3 3 5" xfId="1584"/>
    <cellStyle name="Вывод 2 2 2 3 3 6" xfId="2873"/>
    <cellStyle name="Вывод 2 2 2 3 3 7" xfId="4244"/>
    <cellStyle name="Вывод 2 2 2 3 3 8" xfId="5727"/>
    <cellStyle name="Вывод 2 2 2 3 4" xfId="415"/>
    <cellStyle name="Вывод 2 2 2 3 4 2" xfId="983"/>
    <cellStyle name="Вывод 2 2 2 3 4 2 2" xfId="2321"/>
    <cellStyle name="Вывод 2 2 2 3 4 2 2 2" xfId="8132"/>
    <cellStyle name="Вывод 2 2 2 3 4 2 3" xfId="3641"/>
    <cellStyle name="Вывод 2 2 2 3 4 2 4" xfId="5012"/>
    <cellStyle name="Вывод 2 2 2 3 4 2 5" xfId="6532"/>
    <cellStyle name="Вывод 2 2 2 3 4 3" xfId="1772"/>
    <cellStyle name="Вывод 2 2 2 3 4 3 2" xfId="8767"/>
    <cellStyle name="Вывод 2 2 2 3 4 3 3" xfId="7167"/>
    <cellStyle name="Вывод 2 2 2 3 4 4" xfId="3073"/>
    <cellStyle name="Вывод 2 2 2 3 4 4 2" xfId="7487"/>
    <cellStyle name="Вывод 2 2 2 3 4 5" xfId="4444"/>
    <cellStyle name="Вывод 2 2 2 3 4 6" xfId="5887"/>
    <cellStyle name="Вывод 2 2 2 3 5" xfId="720"/>
    <cellStyle name="Вывод 2 2 2 3 5 2" xfId="2058"/>
    <cellStyle name="Вывод 2 2 2 3 5 2 2" xfId="7812"/>
    <cellStyle name="Вывод 2 2 2 3 5 3" xfId="3378"/>
    <cellStyle name="Вывод 2 2 2 3 5 4" xfId="4749"/>
    <cellStyle name="Вывод 2 2 2 3 5 5" xfId="6212"/>
    <cellStyle name="Вывод 2 2 2 3 6" xfId="1298"/>
    <cellStyle name="Вывод 2 2 2 3 6 2" xfId="2636"/>
    <cellStyle name="Вывод 2 2 2 3 6 2 2" xfId="8447"/>
    <cellStyle name="Вывод 2 2 2 3 6 3" xfId="3956"/>
    <cellStyle name="Вывод 2 2 2 3 6 4" xfId="5327"/>
    <cellStyle name="Вывод 2 2 2 3 6 5" xfId="6847"/>
    <cellStyle name="Вывод 2 2 2 3 7" xfId="1523"/>
    <cellStyle name="Вывод 2 2 2 3 8" xfId="96"/>
    <cellStyle name="Вывод 2 2 2 3 9" xfId="4181"/>
    <cellStyle name="Вывод 2 2 2 4" xfId="162"/>
    <cellStyle name="Вывод 2 2 2 4 10" xfId="5664"/>
    <cellStyle name="Вывод 2 2 2 4 2" xfId="277"/>
    <cellStyle name="Вывод 2 2 2 4 2 2" xfId="515"/>
    <cellStyle name="Вывод 2 2 2 4 2 2 2" xfId="1083"/>
    <cellStyle name="Вывод 2 2 2 4 2 2 2 2" xfId="2421"/>
    <cellStyle name="Вывод 2 2 2 4 2 2 2 2 2" xfId="8385"/>
    <cellStyle name="Вывод 2 2 2 4 2 2 2 3" xfId="3741"/>
    <cellStyle name="Вывод 2 2 2 4 2 2 2 4" xfId="5112"/>
    <cellStyle name="Вывод 2 2 2 4 2 2 2 5" xfId="6785"/>
    <cellStyle name="Вывод 2 2 2 4 2 2 3" xfId="1866"/>
    <cellStyle name="Вывод 2 2 2 4 2 2 3 2" xfId="9020"/>
    <cellStyle name="Вывод 2 2 2 4 2 2 3 3" xfId="7420"/>
    <cellStyle name="Вывод 2 2 2 4 2 2 4" xfId="3173"/>
    <cellStyle name="Вывод 2 2 2 4 2 2 4 2" xfId="7740"/>
    <cellStyle name="Вывод 2 2 2 4 2 2 5" xfId="4544"/>
    <cellStyle name="Вывод 2 2 2 4 2 2 6" xfId="6140"/>
    <cellStyle name="Вывод 2 2 2 4 2 3" xfId="845"/>
    <cellStyle name="Вывод 2 2 2 4 2 3 2" xfId="2183"/>
    <cellStyle name="Вывод 2 2 2 4 2 3 2 2" xfId="8065"/>
    <cellStyle name="Вывод 2 2 2 4 2 3 3" xfId="3503"/>
    <cellStyle name="Вывод 2 2 2 4 2 3 4" xfId="4874"/>
    <cellStyle name="Вывод 2 2 2 4 2 3 5" xfId="6465"/>
    <cellStyle name="Вывод 2 2 2 4 2 4" xfId="1641"/>
    <cellStyle name="Вывод 2 2 2 4 2 4 2" xfId="8700"/>
    <cellStyle name="Вывод 2 2 2 4 2 4 3" xfId="7100"/>
    <cellStyle name="Вывод 2 2 2 4 2 5" xfId="2935"/>
    <cellStyle name="Вывод 2 2 2 4 2 6" xfId="4306"/>
    <cellStyle name="Вывод 2 2 2 4 2 7" xfId="5820"/>
    <cellStyle name="Вывод 2 2 2 4 3" xfId="318"/>
    <cellStyle name="Вывод 2 2 2 4 3 2" xfId="546"/>
    <cellStyle name="Вывод 2 2 2 4 3 2 2" xfId="1114"/>
    <cellStyle name="Вывод 2 2 2 4 3 2 2 2" xfId="2452"/>
    <cellStyle name="Вывод 2 2 2 4 3 2 2 3" xfId="3772"/>
    <cellStyle name="Вывод 2 2 2 4 3 2 2 4" xfId="5143"/>
    <cellStyle name="Вывод 2 2 2 4 3 2 2 5" xfId="8229"/>
    <cellStyle name="Вывод 2 2 2 4 3 2 3" xfId="1896"/>
    <cellStyle name="Вывод 2 2 2 4 3 2 4" xfId="3204"/>
    <cellStyle name="Вывод 2 2 2 4 3 2 5" xfId="4575"/>
    <cellStyle name="Вывод 2 2 2 4 3 2 6" xfId="6629"/>
    <cellStyle name="Вывод 2 2 2 4 3 3" xfId="886"/>
    <cellStyle name="Вывод 2 2 2 4 3 3 2" xfId="2224"/>
    <cellStyle name="Вывод 2 2 2 4 3 3 2 2" xfId="8864"/>
    <cellStyle name="Вывод 2 2 2 4 3 3 3" xfId="3544"/>
    <cellStyle name="Вывод 2 2 2 4 3 3 4" xfId="4915"/>
    <cellStyle name="Вывод 2 2 2 4 3 3 5" xfId="7264"/>
    <cellStyle name="Вывод 2 2 2 4 3 4" xfId="1677"/>
    <cellStyle name="Вывод 2 2 2 4 3 4 2" xfId="7584"/>
    <cellStyle name="Вывод 2 2 2 4 3 5" xfId="2976"/>
    <cellStyle name="Вывод 2 2 2 4 3 6" xfId="4347"/>
    <cellStyle name="Вывод 2 2 2 4 3 7" xfId="5984"/>
    <cellStyle name="Вывод 2 2 2 4 4" xfId="439"/>
    <cellStyle name="Вывод 2 2 2 4 4 2" xfId="1007"/>
    <cellStyle name="Вывод 2 2 2 4 4 2 2" xfId="2345"/>
    <cellStyle name="Вывод 2 2 2 4 4 2 3" xfId="3665"/>
    <cellStyle name="Вывод 2 2 2 4 4 2 4" xfId="5036"/>
    <cellStyle name="Вывод 2 2 2 4 4 2 5" xfId="7909"/>
    <cellStyle name="Вывод 2 2 2 4 4 3" xfId="1796"/>
    <cellStyle name="Вывод 2 2 2 4 4 4" xfId="3097"/>
    <cellStyle name="Вывод 2 2 2 4 4 5" xfId="4468"/>
    <cellStyle name="Вывод 2 2 2 4 4 6" xfId="6309"/>
    <cellStyle name="Вывод 2 2 2 4 5" xfId="732"/>
    <cellStyle name="Вывод 2 2 2 4 5 2" xfId="2070"/>
    <cellStyle name="Вывод 2 2 2 4 5 2 2" xfId="8544"/>
    <cellStyle name="Вывод 2 2 2 4 5 3" xfId="3390"/>
    <cellStyle name="Вывод 2 2 2 4 5 4" xfId="4761"/>
    <cellStyle name="Вывод 2 2 2 4 5 5" xfId="6944"/>
    <cellStyle name="Вывод 2 2 2 4 6" xfId="1395"/>
    <cellStyle name="Вывод 2 2 2 4 6 2" xfId="2733"/>
    <cellStyle name="Вывод 2 2 2 4 6 3" xfId="4053"/>
    <cellStyle name="Вывод 2 2 2 4 6 4" xfId="5424"/>
    <cellStyle name="Вывод 2 2 2 4 7" xfId="1534"/>
    <cellStyle name="Вывод 2 2 2 4 8" xfId="2822"/>
    <cellStyle name="Вывод 2 2 2 4 9" xfId="4193"/>
    <cellStyle name="Вывод 2 2 2 5" xfId="172"/>
    <cellStyle name="Вывод 2 2 2 5 10" xfId="5687"/>
    <cellStyle name="Вывод 2 2 2 5 2" xfId="287"/>
    <cellStyle name="Вывод 2 2 2 5 2 2" xfId="523"/>
    <cellStyle name="Вывод 2 2 2 5 2 2 2" xfId="1091"/>
    <cellStyle name="Вывод 2 2 2 5 2 2 2 2" xfId="2429"/>
    <cellStyle name="Вывод 2 2 2 5 2 2 2 3" xfId="3749"/>
    <cellStyle name="Вывод 2 2 2 5 2 2 2 4" xfId="5120"/>
    <cellStyle name="Вывод 2 2 2 5 2 2 2 5" xfId="8252"/>
    <cellStyle name="Вывод 2 2 2 5 2 2 3" xfId="1874"/>
    <cellStyle name="Вывод 2 2 2 5 2 2 4" xfId="3181"/>
    <cellStyle name="Вывод 2 2 2 5 2 2 5" xfId="4552"/>
    <cellStyle name="Вывод 2 2 2 5 2 2 6" xfId="6652"/>
    <cellStyle name="Вывод 2 2 2 5 2 3" xfId="855"/>
    <cellStyle name="Вывод 2 2 2 5 2 3 2" xfId="2193"/>
    <cellStyle name="Вывод 2 2 2 5 2 3 2 2" xfId="8887"/>
    <cellStyle name="Вывод 2 2 2 5 2 3 3" xfId="3513"/>
    <cellStyle name="Вывод 2 2 2 5 2 3 4" xfId="4884"/>
    <cellStyle name="Вывод 2 2 2 5 2 3 5" xfId="7287"/>
    <cellStyle name="Вывод 2 2 2 5 2 4" xfId="1649"/>
    <cellStyle name="Вывод 2 2 2 5 2 4 2" xfId="7607"/>
    <cellStyle name="Вывод 2 2 2 5 2 5" xfId="2945"/>
    <cellStyle name="Вывод 2 2 2 5 2 6" xfId="4316"/>
    <cellStyle name="Вывод 2 2 2 5 2 7" xfId="6007"/>
    <cellStyle name="Вывод 2 2 2 5 3" xfId="328"/>
    <cellStyle name="Вывод 2 2 2 5 3 2" xfId="556"/>
    <cellStyle name="Вывод 2 2 2 5 3 2 2" xfId="1124"/>
    <cellStyle name="Вывод 2 2 2 5 3 2 2 2" xfId="2462"/>
    <cellStyle name="Вывод 2 2 2 5 3 2 2 3" xfId="3782"/>
    <cellStyle name="Вывод 2 2 2 5 3 2 2 4" xfId="5153"/>
    <cellStyle name="Вывод 2 2 2 5 3 2 3" xfId="1905"/>
    <cellStyle name="Вывод 2 2 2 5 3 2 4" xfId="3214"/>
    <cellStyle name="Вывод 2 2 2 5 3 2 5" xfId="4585"/>
    <cellStyle name="Вывод 2 2 2 5 3 2 6" xfId="7932"/>
    <cellStyle name="Вывод 2 2 2 5 3 3" xfId="896"/>
    <cellStyle name="Вывод 2 2 2 5 3 3 2" xfId="2234"/>
    <cellStyle name="Вывод 2 2 2 5 3 3 3" xfId="3554"/>
    <cellStyle name="Вывод 2 2 2 5 3 3 4" xfId="4925"/>
    <cellStyle name="Вывод 2 2 2 5 3 4" xfId="1687"/>
    <cellStyle name="Вывод 2 2 2 5 3 5" xfId="2986"/>
    <cellStyle name="Вывод 2 2 2 5 3 6" xfId="4357"/>
    <cellStyle name="Вывод 2 2 2 5 3 7" xfId="6332"/>
    <cellStyle name="Вывод 2 2 2 5 4" xfId="447"/>
    <cellStyle name="Вывод 2 2 2 5 4 2" xfId="1015"/>
    <cellStyle name="Вывод 2 2 2 5 4 2 2" xfId="2353"/>
    <cellStyle name="Вывод 2 2 2 5 4 2 3" xfId="3673"/>
    <cellStyle name="Вывод 2 2 2 5 4 2 4" xfId="5044"/>
    <cellStyle name="Вывод 2 2 2 5 4 2 5" xfId="8567"/>
    <cellStyle name="Вывод 2 2 2 5 4 3" xfId="1804"/>
    <cellStyle name="Вывод 2 2 2 5 4 4" xfId="3105"/>
    <cellStyle name="Вывод 2 2 2 5 4 5" xfId="4476"/>
    <cellStyle name="Вывод 2 2 2 5 4 6" xfId="6967"/>
    <cellStyle name="Вывод 2 2 2 5 5" xfId="742"/>
    <cellStyle name="Вывод 2 2 2 5 5 2" xfId="2080"/>
    <cellStyle name="Вывод 2 2 2 5 5 3" xfId="3400"/>
    <cellStyle name="Вывод 2 2 2 5 5 4" xfId="4771"/>
    <cellStyle name="Вывод 2 2 2 5 6" xfId="1418"/>
    <cellStyle name="Вывод 2 2 2 5 6 2" xfId="2756"/>
    <cellStyle name="Вывод 2 2 2 5 6 3" xfId="4076"/>
    <cellStyle name="Вывод 2 2 2 5 6 4" xfId="5447"/>
    <cellStyle name="Вывод 2 2 2 5 7" xfId="1544"/>
    <cellStyle name="Вывод 2 2 2 5 8" xfId="2832"/>
    <cellStyle name="Вывод 2 2 2 5 9" xfId="4203"/>
    <cellStyle name="Вывод 2 2 2 6" xfId="182"/>
    <cellStyle name="Вывод 2 2 2 6 2" xfId="297"/>
    <cellStyle name="Вывод 2 2 2 6 2 2" xfId="531"/>
    <cellStyle name="Вывод 2 2 2 6 2 2 2" xfId="1099"/>
    <cellStyle name="Вывод 2 2 2 6 2 2 2 2" xfId="2437"/>
    <cellStyle name="Вывод 2 2 2 6 2 2 2 3" xfId="3757"/>
    <cellStyle name="Вывод 2 2 2 6 2 2 2 4" xfId="5128"/>
    <cellStyle name="Вывод 2 2 2 6 2 2 3" xfId="1882"/>
    <cellStyle name="Вывод 2 2 2 6 2 2 4" xfId="3189"/>
    <cellStyle name="Вывод 2 2 2 6 2 2 5" xfId="4560"/>
    <cellStyle name="Вывод 2 2 2 6 2 2 6" xfId="8092"/>
    <cellStyle name="Вывод 2 2 2 6 2 3" xfId="865"/>
    <cellStyle name="Вывод 2 2 2 6 2 3 2" xfId="2203"/>
    <cellStyle name="Вывод 2 2 2 6 2 3 3" xfId="3523"/>
    <cellStyle name="Вывод 2 2 2 6 2 3 4" xfId="4894"/>
    <cellStyle name="Вывод 2 2 2 6 2 4" xfId="1658"/>
    <cellStyle name="Вывод 2 2 2 6 2 5" xfId="2955"/>
    <cellStyle name="Вывод 2 2 2 6 2 6" xfId="4326"/>
    <cellStyle name="Вывод 2 2 2 6 2 7" xfId="6492"/>
    <cellStyle name="Вывод 2 2 2 6 3" xfId="338"/>
    <cellStyle name="Вывод 2 2 2 6 3 2" xfId="566"/>
    <cellStyle name="Вывод 2 2 2 6 3 2 2" xfId="1134"/>
    <cellStyle name="Вывод 2 2 2 6 3 2 2 2" xfId="2472"/>
    <cellStyle name="Вывод 2 2 2 6 3 2 2 3" xfId="3792"/>
    <cellStyle name="Вывод 2 2 2 6 3 2 2 4" xfId="5163"/>
    <cellStyle name="Вывод 2 2 2 6 3 2 3" xfId="1913"/>
    <cellStyle name="Вывод 2 2 2 6 3 2 4" xfId="3224"/>
    <cellStyle name="Вывод 2 2 2 6 3 2 5" xfId="4595"/>
    <cellStyle name="Вывод 2 2 2 6 3 2 6" xfId="8727"/>
    <cellStyle name="Вывод 2 2 2 6 3 3" xfId="906"/>
    <cellStyle name="Вывод 2 2 2 6 3 3 2" xfId="2244"/>
    <cellStyle name="Вывод 2 2 2 6 3 3 3" xfId="3564"/>
    <cellStyle name="Вывод 2 2 2 6 3 3 4" xfId="4935"/>
    <cellStyle name="Вывод 2 2 2 6 3 4" xfId="1697"/>
    <cellStyle name="Вывод 2 2 2 6 3 5" xfId="2996"/>
    <cellStyle name="Вывод 2 2 2 6 3 6" xfId="4367"/>
    <cellStyle name="Вывод 2 2 2 6 3 7" xfId="7127"/>
    <cellStyle name="Вывод 2 2 2 6 4" xfId="455"/>
    <cellStyle name="Вывод 2 2 2 6 4 2" xfId="1023"/>
    <cellStyle name="Вывод 2 2 2 6 4 2 2" xfId="2361"/>
    <cellStyle name="Вывод 2 2 2 6 4 2 3" xfId="3681"/>
    <cellStyle name="Вывод 2 2 2 6 4 2 4" xfId="5052"/>
    <cellStyle name="Вывод 2 2 2 6 4 3" xfId="1812"/>
    <cellStyle name="Вывод 2 2 2 6 4 4" xfId="3113"/>
    <cellStyle name="Вывод 2 2 2 6 4 5" xfId="4484"/>
    <cellStyle name="Вывод 2 2 2 6 4 6" xfId="7447"/>
    <cellStyle name="Вывод 2 2 2 6 5" xfId="752"/>
    <cellStyle name="Вывод 2 2 2 6 5 2" xfId="2090"/>
    <cellStyle name="Вывод 2 2 2 6 5 3" xfId="3410"/>
    <cellStyle name="Вывод 2 2 2 6 5 4" xfId="4781"/>
    <cellStyle name="Вывод 2 2 2 6 6" xfId="1554"/>
    <cellStyle name="Вывод 2 2 2 6 7" xfId="2842"/>
    <cellStyle name="Вывод 2 2 2 6 8" xfId="4213"/>
    <cellStyle name="Вывод 2 2 2 6 9" xfId="5847"/>
    <cellStyle name="Вывод 2 2 2 7" xfId="192"/>
    <cellStyle name="Вывод 2 2 2 7 2" xfId="348"/>
    <cellStyle name="Вывод 2 2 2 7 2 2" xfId="576"/>
    <cellStyle name="Вывод 2 2 2 7 2 2 2" xfId="1144"/>
    <cellStyle name="Вывод 2 2 2 7 2 2 2 2" xfId="2482"/>
    <cellStyle name="Вывод 2 2 2 7 2 2 2 3" xfId="3802"/>
    <cellStyle name="Вывод 2 2 2 7 2 2 2 4" xfId="5173"/>
    <cellStyle name="Вывод 2 2 2 7 2 2 3" xfId="1921"/>
    <cellStyle name="Вывод 2 2 2 7 2 2 4" xfId="3234"/>
    <cellStyle name="Вывод 2 2 2 7 2 2 5" xfId="4605"/>
    <cellStyle name="Вывод 2 2 2 7 2 3" xfId="916"/>
    <cellStyle name="Вывод 2 2 2 7 2 3 2" xfId="2254"/>
    <cellStyle name="Вывод 2 2 2 7 2 3 3" xfId="3574"/>
    <cellStyle name="Вывод 2 2 2 7 2 3 4" xfId="4945"/>
    <cellStyle name="Вывод 2 2 2 7 2 4" xfId="1707"/>
    <cellStyle name="Вывод 2 2 2 7 2 5" xfId="3006"/>
    <cellStyle name="Вывод 2 2 2 7 2 6" xfId="4377"/>
    <cellStyle name="Вывод 2 2 2 7 2 7" xfId="7772"/>
    <cellStyle name="Вывод 2 2 2 7 3" xfId="463"/>
    <cellStyle name="Вывод 2 2 2 7 3 2" xfId="1031"/>
    <cellStyle name="Вывод 2 2 2 7 3 2 2" xfId="2369"/>
    <cellStyle name="Вывод 2 2 2 7 3 2 3" xfId="3689"/>
    <cellStyle name="Вывод 2 2 2 7 3 2 4" xfId="5060"/>
    <cellStyle name="Вывод 2 2 2 7 3 3" xfId="1820"/>
    <cellStyle name="Вывод 2 2 2 7 3 4" xfId="3121"/>
    <cellStyle name="Вывод 2 2 2 7 3 5" xfId="4492"/>
    <cellStyle name="Вывод 2 2 2 7 4" xfId="762"/>
    <cellStyle name="Вывод 2 2 2 7 4 2" xfId="2100"/>
    <cellStyle name="Вывод 2 2 2 7 4 3" xfId="3420"/>
    <cellStyle name="Вывод 2 2 2 7 4 4" xfId="4791"/>
    <cellStyle name="Вывод 2 2 2 7 5" xfId="1564"/>
    <cellStyle name="Вывод 2 2 2 7 6" xfId="2852"/>
    <cellStyle name="Вывод 2 2 2 7 7" xfId="4223"/>
    <cellStyle name="Вывод 2 2 2 7 8" xfId="6172"/>
    <cellStyle name="Вывод 2 2 2 8" xfId="311"/>
    <cellStyle name="Вывод 2 2 2 8 2" xfId="539"/>
    <cellStyle name="Вывод 2 2 2 8 2 2" xfId="1107"/>
    <cellStyle name="Вывод 2 2 2 8 2 2 2" xfId="2445"/>
    <cellStyle name="Вывод 2 2 2 8 2 2 3" xfId="3765"/>
    <cellStyle name="Вывод 2 2 2 8 2 2 4" xfId="5136"/>
    <cellStyle name="Вывод 2 2 2 8 2 3" xfId="1890"/>
    <cellStyle name="Вывод 2 2 2 8 2 4" xfId="3197"/>
    <cellStyle name="Вывод 2 2 2 8 2 5" xfId="4568"/>
    <cellStyle name="Вывод 2 2 2 8 2 6" xfId="8407"/>
    <cellStyle name="Вывод 2 2 2 8 3" xfId="879"/>
    <cellStyle name="Вывод 2 2 2 8 3 2" xfId="2217"/>
    <cellStyle name="Вывод 2 2 2 8 3 3" xfId="3537"/>
    <cellStyle name="Вывод 2 2 2 8 3 4" xfId="4908"/>
    <cellStyle name="Вывод 2 2 2 8 4" xfId="1670"/>
    <cellStyle name="Вывод 2 2 2 8 5" xfId="2969"/>
    <cellStyle name="Вывод 2 2 2 8 6" xfId="4340"/>
    <cellStyle name="Вывод 2 2 2 8 7" xfId="6807"/>
    <cellStyle name="Вывод 2 2 2 9" xfId="378"/>
    <cellStyle name="Вывод 2 2 2 9 2" xfId="946"/>
    <cellStyle name="Вывод 2 2 2 9 2 2" xfId="2284"/>
    <cellStyle name="Вывод 2 2 2 9 2 3" xfId="3604"/>
    <cellStyle name="Вывод 2 2 2 9 2 4" xfId="4975"/>
    <cellStyle name="Вывод 2 2 2 9 3" xfId="1737"/>
    <cellStyle name="Вывод 2 2 2 9 4" xfId="3036"/>
    <cellStyle name="Вывод 2 2 2 9 5" xfId="4407"/>
    <cellStyle name="Вывод 2 2 3" xfId="140"/>
    <cellStyle name="Вывод 2 2 3 10" xfId="5534"/>
    <cellStyle name="Вывод 2 2 3 2" xfId="200"/>
    <cellStyle name="Вывод 2 2 3 2 2" xfId="355"/>
    <cellStyle name="Вывод 2 2 3 2 2 2" xfId="583"/>
    <cellStyle name="Вывод 2 2 3 2 2 2 2" xfId="1151"/>
    <cellStyle name="Вывод 2 2 3 2 2 2 2 2" xfId="2489"/>
    <cellStyle name="Вывод 2 2 3 2 2 2 2 2 2" xfId="8334"/>
    <cellStyle name="Вывод 2 2 3 2 2 2 2 2 3" xfId="6734"/>
    <cellStyle name="Вывод 2 2 3 2 2 2 2 3" xfId="3809"/>
    <cellStyle name="Вывод 2 2 3 2 2 2 2 3 2" xfId="8969"/>
    <cellStyle name="Вывод 2 2 3 2 2 2 2 3 3" xfId="7369"/>
    <cellStyle name="Вывод 2 2 3 2 2 2 2 4" xfId="5180"/>
    <cellStyle name="Вывод 2 2 3 2 2 2 2 4 2" xfId="7689"/>
    <cellStyle name="Вывод 2 2 3 2 2 2 2 5" xfId="6089"/>
    <cellStyle name="Вывод 2 2 3 2 2 2 3" xfId="1928"/>
    <cellStyle name="Вывод 2 2 3 2 2 2 3 2" xfId="8014"/>
    <cellStyle name="Вывод 2 2 3 2 2 2 3 3" xfId="6414"/>
    <cellStyle name="Вывод 2 2 3 2 2 2 4" xfId="3241"/>
    <cellStyle name="Вывод 2 2 3 2 2 2 4 2" xfId="8649"/>
    <cellStyle name="Вывод 2 2 3 2 2 2 4 3" xfId="7049"/>
    <cellStyle name="Вывод 2 2 3 2 2 2 5" xfId="4612"/>
    <cellStyle name="Вывод 2 2 3 2 2 2 6" xfId="5769"/>
    <cellStyle name="Вывод 2 2 3 2 2 3" xfId="923"/>
    <cellStyle name="Вывод 2 2 3 2 2 3 2" xfId="2261"/>
    <cellStyle name="Вывод 2 2 3 2 2 3 2 2" xfId="8174"/>
    <cellStyle name="Вывод 2 2 3 2 2 3 2 3" xfId="6574"/>
    <cellStyle name="Вывод 2 2 3 2 2 3 3" xfId="3581"/>
    <cellStyle name="Вывод 2 2 3 2 2 3 3 2" xfId="8809"/>
    <cellStyle name="Вывод 2 2 3 2 2 3 3 3" xfId="7209"/>
    <cellStyle name="Вывод 2 2 3 2 2 3 4" xfId="4952"/>
    <cellStyle name="Вывод 2 2 3 2 2 3 4 2" xfId="7529"/>
    <cellStyle name="Вывод 2 2 3 2 2 3 5" xfId="5929"/>
    <cellStyle name="Вывод 2 2 3 2 2 4" xfId="1340"/>
    <cellStyle name="Вывод 2 2 3 2 2 4 2" xfId="2678"/>
    <cellStyle name="Вывод 2 2 3 2 2 4 2 2" xfId="7854"/>
    <cellStyle name="Вывод 2 2 3 2 2 4 3" xfId="3998"/>
    <cellStyle name="Вывод 2 2 3 2 2 4 4" xfId="5369"/>
    <cellStyle name="Вывод 2 2 3 2 2 4 5" xfId="6254"/>
    <cellStyle name="Вывод 2 2 3 2 2 5" xfId="1714"/>
    <cellStyle name="Вывод 2 2 3 2 2 5 2" xfId="8489"/>
    <cellStyle name="Вывод 2 2 3 2 2 5 3" xfId="6889"/>
    <cellStyle name="Вывод 2 2 3 2 2 6" xfId="3013"/>
    <cellStyle name="Вывод 2 2 3 2 2 7" xfId="4384"/>
    <cellStyle name="Вывод 2 2 3 2 2 8" xfId="5609"/>
    <cellStyle name="Вывод 2 2 3 2 3" xfId="421"/>
    <cellStyle name="Вывод 2 2 3 2 3 2" xfId="989"/>
    <cellStyle name="Вывод 2 2 3 2 3 2 2" xfId="2327"/>
    <cellStyle name="Вывод 2 2 3 2 3 2 2 2" xfId="8299"/>
    <cellStyle name="Вывод 2 2 3 2 3 2 2 3" xfId="6699"/>
    <cellStyle name="Вывод 2 2 3 2 3 2 3" xfId="3647"/>
    <cellStyle name="Вывод 2 2 3 2 3 2 3 2" xfId="8934"/>
    <cellStyle name="Вывод 2 2 3 2 3 2 3 3" xfId="7334"/>
    <cellStyle name="Вывод 2 2 3 2 3 2 4" xfId="5018"/>
    <cellStyle name="Вывод 2 2 3 2 3 2 4 2" xfId="7654"/>
    <cellStyle name="Вывод 2 2 3 2 3 2 5" xfId="6054"/>
    <cellStyle name="Вывод 2 2 3 2 3 3" xfId="1465"/>
    <cellStyle name="Вывод 2 2 3 2 3 3 2" xfId="2803"/>
    <cellStyle name="Вывод 2 2 3 2 3 3 2 2" xfId="7979"/>
    <cellStyle name="Вывод 2 2 3 2 3 3 3" xfId="4123"/>
    <cellStyle name="Вывод 2 2 3 2 3 3 4" xfId="5494"/>
    <cellStyle name="Вывод 2 2 3 2 3 3 5" xfId="6379"/>
    <cellStyle name="Вывод 2 2 3 2 3 4" xfId="1778"/>
    <cellStyle name="Вывод 2 2 3 2 3 4 2" xfId="8614"/>
    <cellStyle name="Вывод 2 2 3 2 3 4 3" xfId="7014"/>
    <cellStyle name="Вывод 2 2 3 2 3 5" xfId="3079"/>
    <cellStyle name="Вывод 2 2 3 2 3 6" xfId="4450"/>
    <cellStyle name="Вывод 2 2 3 2 3 7" xfId="5734"/>
    <cellStyle name="Вывод 2 2 3 2 4" xfId="769"/>
    <cellStyle name="Вывод 2 2 3 2 4 2" xfId="2107"/>
    <cellStyle name="Вывод 2 2 3 2 4 2 2" xfId="8139"/>
    <cellStyle name="Вывод 2 2 3 2 4 2 3" xfId="6539"/>
    <cellStyle name="Вывод 2 2 3 2 4 3" xfId="3427"/>
    <cellStyle name="Вывод 2 2 3 2 4 3 2" xfId="8774"/>
    <cellStyle name="Вывод 2 2 3 2 4 3 3" xfId="7174"/>
    <cellStyle name="Вывод 2 2 3 2 4 4" xfId="4798"/>
    <cellStyle name="Вывод 2 2 3 2 4 4 2" xfId="7494"/>
    <cellStyle name="Вывод 2 2 3 2 4 5" xfId="5894"/>
    <cellStyle name="Вывод 2 2 3 2 5" xfId="1305"/>
    <cellStyle name="Вывод 2 2 3 2 5 2" xfId="2643"/>
    <cellStyle name="Вывод 2 2 3 2 5 2 2" xfId="7819"/>
    <cellStyle name="Вывод 2 2 3 2 5 3" xfId="3963"/>
    <cellStyle name="Вывод 2 2 3 2 5 4" xfId="5334"/>
    <cellStyle name="Вывод 2 2 3 2 5 5" xfId="6219"/>
    <cellStyle name="Вывод 2 2 3 2 6" xfId="1572"/>
    <cellStyle name="Вывод 2 2 3 2 6 2" xfId="8454"/>
    <cellStyle name="Вывод 2 2 3 2 6 3" xfId="6854"/>
    <cellStyle name="Вывод 2 2 3 2 7" xfId="2859"/>
    <cellStyle name="Вывод 2 2 3 2 8" xfId="4230"/>
    <cellStyle name="Вывод 2 2 3 2 9" xfId="5574"/>
    <cellStyle name="Вывод 2 2 3 3" xfId="225"/>
    <cellStyle name="Вывод 2 2 3 3 2" xfId="483"/>
    <cellStyle name="Вывод 2 2 3 3 2 2" xfId="1051"/>
    <cellStyle name="Вывод 2 2 3 3 2 2 2" xfId="2389"/>
    <cellStyle name="Вывод 2 2 3 3 2 2 2 2" xfId="8370"/>
    <cellStyle name="Вывод 2 2 3 3 2 2 2 3" xfId="6770"/>
    <cellStyle name="Вывод 2 2 3 3 2 2 3" xfId="3709"/>
    <cellStyle name="Вывод 2 2 3 3 2 2 3 2" xfId="9005"/>
    <cellStyle name="Вывод 2 2 3 3 2 2 3 3" xfId="7405"/>
    <cellStyle name="Вывод 2 2 3 3 2 2 4" xfId="5080"/>
    <cellStyle name="Вывод 2 2 3 3 2 2 4 2" xfId="7725"/>
    <cellStyle name="Вывод 2 2 3 3 2 2 5" xfId="6125"/>
    <cellStyle name="Вывод 2 2 3 3 2 3" xfId="1837"/>
    <cellStyle name="Вывод 2 2 3 3 2 3 2" xfId="8050"/>
    <cellStyle name="Вывод 2 2 3 3 2 3 3" xfId="6450"/>
    <cellStyle name="Вывод 2 2 3 3 2 4" xfId="3141"/>
    <cellStyle name="Вывод 2 2 3 3 2 4 2" xfId="8685"/>
    <cellStyle name="Вывод 2 2 3 3 2 4 3" xfId="7085"/>
    <cellStyle name="Вывод 2 2 3 3 2 5" xfId="4512"/>
    <cellStyle name="Вывод 2 2 3 3 2 6" xfId="5805"/>
    <cellStyle name="Вывод 2 2 3 3 3" xfId="793"/>
    <cellStyle name="Вывод 2 2 3 3 3 2" xfId="2131"/>
    <cellStyle name="Вывод 2 2 3 3 3 2 2" xfId="8213"/>
    <cellStyle name="Вывод 2 2 3 3 3 2 3" xfId="6613"/>
    <cellStyle name="Вывод 2 2 3 3 3 3" xfId="3451"/>
    <cellStyle name="Вывод 2 2 3 3 3 3 2" xfId="8848"/>
    <cellStyle name="Вывод 2 2 3 3 3 3 3" xfId="7248"/>
    <cellStyle name="Вывод 2 2 3 3 3 4" xfId="4822"/>
    <cellStyle name="Вывод 2 2 3 3 3 4 2" xfId="7568"/>
    <cellStyle name="Вывод 2 2 3 3 3 5" xfId="5968"/>
    <cellStyle name="Вывод 2 2 3 3 4" xfId="1379"/>
    <cellStyle name="Вывод 2 2 3 3 4 2" xfId="2717"/>
    <cellStyle name="Вывод 2 2 3 3 4 2 2" xfId="7893"/>
    <cellStyle name="Вывод 2 2 3 3 4 3" xfId="4037"/>
    <cellStyle name="Вывод 2 2 3 3 4 4" xfId="5408"/>
    <cellStyle name="Вывод 2 2 3 3 4 5" xfId="6293"/>
    <cellStyle name="Вывод 2 2 3 3 5" xfId="1594"/>
    <cellStyle name="Вывод 2 2 3 3 5 2" xfId="8528"/>
    <cellStyle name="Вывод 2 2 3 3 5 3" xfId="6928"/>
    <cellStyle name="Вывод 2 2 3 3 6" xfId="2883"/>
    <cellStyle name="Вывод 2 2 3 3 7" xfId="4254"/>
    <cellStyle name="Вывод 2 2 3 3 8" xfId="5648"/>
    <cellStyle name="Вывод 2 2 3 4" xfId="385"/>
    <cellStyle name="Вывод 2 2 3 4 2" xfId="953"/>
    <cellStyle name="Вывод 2 2 3 4 2 2" xfId="2291"/>
    <cellStyle name="Вывод 2 2 3 4 2 2 2" xfId="8259"/>
    <cellStyle name="Вывод 2 2 3 4 2 2 3" xfId="6659"/>
    <cellStyle name="Вывод 2 2 3 4 2 3" xfId="3611"/>
    <cellStyle name="Вывод 2 2 3 4 2 3 2" xfId="8894"/>
    <cellStyle name="Вывод 2 2 3 4 2 3 3" xfId="7294"/>
    <cellStyle name="Вывод 2 2 3 4 2 4" xfId="4982"/>
    <cellStyle name="Вывод 2 2 3 4 2 4 2" xfId="7614"/>
    <cellStyle name="Вывод 2 2 3 4 2 5" xfId="6014"/>
    <cellStyle name="Вывод 2 2 3 4 3" xfId="1425"/>
    <cellStyle name="Вывод 2 2 3 4 3 2" xfId="2763"/>
    <cellStyle name="Вывод 2 2 3 4 3 2 2" xfId="7939"/>
    <cellStyle name="Вывод 2 2 3 4 3 3" xfId="4083"/>
    <cellStyle name="Вывод 2 2 3 4 3 4" xfId="5454"/>
    <cellStyle name="Вывод 2 2 3 4 3 5" xfId="6339"/>
    <cellStyle name="Вывод 2 2 3 4 4" xfId="1744"/>
    <cellStyle name="Вывод 2 2 3 4 4 2" xfId="8574"/>
    <cellStyle name="Вывод 2 2 3 4 4 3" xfId="6974"/>
    <cellStyle name="Вывод 2 2 3 4 5" xfId="3043"/>
    <cellStyle name="Вывод 2 2 3 4 6" xfId="4414"/>
    <cellStyle name="Вывод 2 2 3 4 7" xfId="5694"/>
    <cellStyle name="Вывод 2 2 3 5" xfId="710"/>
    <cellStyle name="Вывод 2 2 3 5 2" xfId="2048"/>
    <cellStyle name="Вывод 2 2 3 5 2 2" xfId="8099"/>
    <cellStyle name="Вывод 2 2 3 5 2 3" xfId="6499"/>
    <cellStyle name="Вывод 2 2 3 5 3" xfId="3368"/>
    <cellStyle name="Вывод 2 2 3 5 3 2" xfId="8734"/>
    <cellStyle name="Вывод 2 2 3 5 3 3" xfId="7134"/>
    <cellStyle name="Вывод 2 2 3 5 4" xfId="4739"/>
    <cellStyle name="Вывод 2 2 3 5 4 2" xfId="7454"/>
    <cellStyle name="Вывод 2 2 3 5 5" xfId="5854"/>
    <cellStyle name="Вывод 2 2 3 6" xfId="1265"/>
    <cellStyle name="Вывод 2 2 3 6 2" xfId="2603"/>
    <cellStyle name="Вывод 2 2 3 6 2 2" xfId="7779"/>
    <cellStyle name="Вывод 2 2 3 6 3" xfId="3923"/>
    <cellStyle name="Вывод 2 2 3 6 4" xfId="5294"/>
    <cellStyle name="Вывод 2 2 3 6 5" xfId="6179"/>
    <cellStyle name="Вывод 2 2 3 7" xfId="1513"/>
    <cellStyle name="Вывод 2 2 3 7 2" xfId="8414"/>
    <cellStyle name="Вывод 2 2 3 7 3" xfId="6814"/>
    <cellStyle name="Вывод 2 2 3 8" xfId="106"/>
    <cellStyle name="Вывод 2 2 3 9" xfId="4171"/>
    <cellStyle name="Вывод 2 2 4" xfId="308"/>
    <cellStyle name="Вывод 2 2 4 2" xfId="406"/>
    <cellStyle name="Вывод 2 2 4 2 2" xfId="974"/>
    <cellStyle name="Вывод 2 2 4 2 2 2" xfId="2312"/>
    <cellStyle name="Вывод 2 2 4 2 2 2 2" xfId="6787"/>
    <cellStyle name="Вывод 2 2 4 2 2 2 2 2" xfId="8387"/>
    <cellStyle name="Вывод 2 2 4 2 2 2 3" xfId="7422"/>
    <cellStyle name="Вывод 2 2 4 2 2 2 3 2" xfId="9022"/>
    <cellStyle name="Вывод 2 2 4 2 2 2 4" xfId="7742"/>
    <cellStyle name="Вывод 2 2 4 2 2 2 5" xfId="6142"/>
    <cellStyle name="Вывод 2 2 4 2 2 3" xfId="3632"/>
    <cellStyle name="Вывод 2 2 4 2 2 3 2" xfId="8067"/>
    <cellStyle name="Вывод 2 2 4 2 2 3 3" xfId="6467"/>
    <cellStyle name="Вывод 2 2 4 2 2 4" xfId="5003"/>
    <cellStyle name="Вывод 2 2 4 2 2 4 2" xfId="8702"/>
    <cellStyle name="Вывод 2 2 4 2 2 4 3" xfId="7102"/>
    <cellStyle name="Вывод 2 2 4 2 2 5" xfId="5822"/>
    <cellStyle name="Вывод 2 2 4 2 3" xfId="1397"/>
    <cellStyle name="Вывод 2 2 4 2 3 2" xfId="2735"/>
    <cellStyle name="Вывод 2 2 4 2 3 2 2" xfId="8231"/>
    <cellStyle name="Вывод 2 2 4 2 3 2 3" xfId="6631"/>
    <cellStyle name="Вывод 2 2 4 2 3 3" xfId="4055"/>
    <cellStyle name="Вывод 2 2 4 2 3 3 2" xfId="8866"/>
    <cellStyle name="Вывод 2 2 4 2 3 3 3" xfId="7266"/>
    <cellStyle name="Вывод 2 2 4 2 3 4" xfId="5426"/>
    <cellStyle name="Вывод 2 2 4 2 3 4 2" xfId="7586"/>
    <cellStyle name="Вывод 2 2 4 2 3 5" xfId="5986"/>
    <cellStyle name="Вывод 2 2 4 2 4" xfId="1764"/>
    <cellStyle name="Вывод 2 2 4 2 4 2" xfId="7911"/>
    <cellStyle name="Вывод 2 2 4 2 4 3" xfId="6311"/>
    <cellStyle name="Вывод 2 2 4 2 5" xfId="3064"/>
    <cellStyle name="Вывод 2 2 4 2 5 2" xfId="8546"/>
    <cellStyle name="Вывод 2 2 4 2 5 3" xfId="6946"/>
    <cellStyle name="Вывод 2 2 4 2 6" xfId="4435"/>
    <cellStyle name="Вывод 2 2 4 2 7" xfId="5666"/>
    <cellStyle name="Вывод 2 2 4 3" xfId="876"/>
    <cellStyle name="Вывод 2 2 4 3 2" xfId="1448"/>
    <cellStyle name="Вывод 2 2 4 3 2 2" xfId="2786"/>
    <cellStyle name="Вывод 2 2 4 3 2 2 2" xfId="8282"/>
    <cellStyle name="Вывод 2 2 4 3 2 2 3" xfId="6682"/>
    <cellStyle name="Вывод 2 2 4 3 2 3" xfId="4106"/>
    <cellStyle name="Вывод 2 2 4 3 2 3 2" xfId="8917"/>
    <cellStyle name="Вывод 2 2 4 3 2 3 3" xfId="7317"/>
    <cellStyle name="Вывод 2 2 4 3 2 4" xfId="5477"/>
    <cellStyle name="Вывод 2 2 4 3 2 4 2" xfId="7637"/>
    <cellStyle name="Вывод 2 2 4 3 2 5" xfId="6037"/>
    <cellStyle name="Вывод 2 2 4 3 3" xfId="2214"/>
    <cellStyle name="Вывод 2 2 4 3 3 2" xfId="7962"/>
    <cellStyle name="Вывод 2 2 4 3 3 3" xfId="6362"/>
    <cellStyle name="Вывод 2 2 4 3 4" xfId="3534"/>
    <cellStyle name="Вывод 2 2 4 3 4 2" xfId="8597"/>
    <cellStyle name="Вывод 2 2 4 3 4 3" xfId="6997"/>
    <cellStyle name="Вывод 2 2 4 3 5" xfId="4905"/>
    <cellStyle name="Вывод 2 2 4 3 6" xfId="5717"/>
    <cellStyle name="Вывод 2 2 4 4" xfId="1288"/>
    <cellStyle name="Вывод 2 2 4 4 2" xfId="2626"/>
    <cellStyle name="Вывод 2 2 4 4 2 2" xfId="8122"/>
    <cellStyle name="Вывод 2 2 4 4 2 3" xfId="6522"/>
    <cellStyle name="Вывод 2 2 4 4 3" xfId="3946"/>
    <cellStyle name="Вывод 2 2 4 4 3 2" xfId="8757"/>
    <cellStyle name="Вывод 2 2 4 4 3 3" xfId="7157"/>
    <cellStyle name="Вывод 2 2 4 4 4" xfId="5317"/>
    <cellStyle name="Вывод 2 2 4 4 4 2" xfId="7477"/>
    <cellStyle name="Вывод 2 2 4 4 5" xfId="5877"/>
    <cellStyle name="Вывод 2 2 4 5" xfId="1667"/>
    <cellStyle name="Вывод 2 2 4 5 2" xfId="7802"/>
    <cellStyle name="Вывод 2 2 4 5 3" xfId="6202"/>
    <cellStyle name="Вывод 2 2 4 6" xfId="2966"/>
    <cellStyle name="Вывод 2 2 4 6 2" xfId="8437"/>
    <cellStyle name="Вывод 2 2 4 6 3" xfId="6837"/>
    <cellStyle name="Вывод 2 2 4 7" xfId="4337"/>
    <cellStyle name="Вывод 2 2 4 8" xfId="5557"/>
    <cellStyle name="Вывод 2 2 5" xfId="368"/>
    <cellStyle name="Вывод 2 2 5 2" xfId="936"/>
    <cellStyle name="Вывод 2 2 5 2 2" xfId="2274"/>
    <cellStyle name="Вывод 2 2 5 2 2 2" xfId="6746"/>
    <cellStyle name="Вывод 2 2 5 2 2 2 2" xfId="8346"/>
    <cellStyle name="Вывод 2 2 5 2 2 3" xfId="7381"/>
    <cellStyle name="Вывод 2 2 5 2 2 3 2" xfId="8981"/>
    <cellStyle name="Вывод 2 2 5 2 2 4" xfId="7701"/>
    <cellStyle name="Вывод 2 2 5 2 2 5" xfId="6101"/>
    <cellStyle name="Вывод 2 2 5 2 3" xfId="3594"/>
    <cellStyle name="Вывод 2 2 5 2 3 2" xfId="8026"/>
    <cellStyle name="Вывод 2 2 5 2 3 3" xfId="6426"/>
    <cellStyle name="Вывод 2 2 5 2 4" xfId="4965"/>
    <cellStyle name="Вывод 2 2 5 2 4 2" xfId="8661"/>
    <cellStyle name="Вывод 2 2 5 2 4 3" xfId="7061"/>
    <cellStyle name="Вывод 2 2 5 2 5" xfId="5781"/>
    <cellStyle name="Вывод 2 2 5 3" xfId="1352"/>
    <cellStyle name="Вывод 2 2 5 3 2" xfId="2690"/>
    <cellStyle name="Вывод 2 2 5 3 2 2" xfId="8186"/>
    <cellStyle name="Вывод 2 2 5 3 2 3" xfId="6586"/>
    <cellStyle name="Вывод 2 2 5 3 3" xfId="4010"/>
    <cellStyle name="Вывод 2 2 5 3 3 2" xfId="8821"/>
    <cellStyle name="Вывод 2 2 5 3 3 3" xfId="7221"/>
    <cellStyle name="Вывод 2 2 5 3 4" xfId="5381"/>
    <cellStyle name="Вывод 2 2 5 3 4 2" xfId="7541"/>
    <cellStyle name="Вывод 2 2 5 3 5" xfId="5941"/>
    <cellStyle name="Вывод 2 2 5 4" xfId="1727"/>
    <cellStyle name="Вывод 2 2 5 4 2" xfId="7866"/>
    <cellStyle name="Вывод 2 2 5 4 3" xfId="6266"/>
    <cellStyle name="Вывод 2 2 5 5" xfId="3026"/>
    <cellStyle name="Вывод 2 2 5 5 2" xfId="8501"/>
    <cellStyle name="Вывод 2 2 5 5 3" xfId="6901"/>
    <cellStyle name="Вывод 2 2 5 6" xfId="4397"/>
    <cellStyle name="Вывод 2 2 5 7" xfId="5621"/>
    <cellStyle name="Вывод 2 2 6" xfId="680"/>
    <cellStyle name="Вывод 2 2 6 2" xfId="1408"/>
    <cellStyle name="Вывод 2 2 6 2 2" xfId="2746"/>
    <cellStyle name="Вывод 2 2 6 2 2 2" xfId="8242"/>
    <cellStyle name="Вывод 2 2 6 2 2 3" xfId="6642"/>
    <cellStyle name="Вывод 2 2 6 2 3" xfId="4066"/>
    <cellStyle name="Вывод 2 2 6 2 3 2" xfId="8877"/>
    <cellStyle name="Вывод 2 2 6 2 3 3" xfId="7277"/>
    <cellStyle name="Вывод 2 2 6 2 4" xfId="5437"/>
    <cellStyle name="Вывод 2 2 6 2 4 2" xfId="7597"/>
    <cellStyle name="Вывод 2 2 6 2 5" xfId="5997"/>
    <cellStyle name="Вывод 2 2 6 3" xfId="2018"/>
    <cellStyle name="Вывод 2 2 6 3 2" xfId="7922"/>
    <cellStyle name="Вывод 2 2 6 3 3" xfId="6322"/>
    <cellStyle name="Вывод 2 2 6 4" xfId="3338"/>
    <cellStyle name="Вывод 2 2 6 4 2" xfId="8557"/>
    <cellStyle name="Вывод 2 2 6 4 3" xfId="6957"/>
    <cellStyle name="Вывод 2 2 6 5" xfId="4709"/>
    <cellStyle name="Вывод 2 2 6 6" xfId="5677"/>
    <cellStyle name="Вывод 2 2 7" xfId="1248"/>
    <cellStyle name="Вывод 2 2 7 2" xfId="2586"/>
    <cellStyle name="Вывод 2 2 7 2 2" xfId="8082"/>
    <cellStyle name="Вывод 2 2 7 2 3" xfId="6482"/>
    <cellStyle name="Вывод 2 2 7 3" xfId="3906"/>
    <cellStyle name="Вывод 2 2 7 3 2" xfId="8717"/>
    <cellStyle name="Вывод 2 2 7 3 3" xfId="7117"/>
    <cellStyle name="Вывод 2 2 7 4" xfId="5277"/>
    <cellStyle name="Вывод 2 2 7 4 2" xfId="7437"/>
    <cellStyle name="Вывод 2 2 7 5" xfId="5837"/>
    <cellStyle name="Вывод 2 2 8" xfId="110"/>
    <cellStyle name="Вывод 2 2 8 2" xfId="7762"/>
    <cellStyle name="Вывод 2 2 8 3" xfId="6162"/>
    <cellStyle name="Вывод 2 2 9" xfId="68"/>
    <cellStyle name="Вывод 2 2 9 2" xfId="8397"/>
    <cellStyle name="Вывод 2 2 9 3" xfId="6797"/>
    <cellStyle name="Вывод 2 3" xfId="56"/>
    <cellStyle name="Вывод 2 3 10" xfId="685"/>
    <cellStyle name="Вывод 2 3 10 2" xfId="2023"/>
    <cellStyle name="Вывод 2 3 10 3" xfId="3343"/>
    <cellStyle name="Вывод 2 3 10 4" xfId="4714"/>
    <cellStyle name="Вывод 2 3 11" xfId="1253"/>
    <cellStyle name="Вывод 2 3 11 2" xfId="2591"/>
    <cellStyle name="Вывод 2 3 11 3" xfId="3911"/>
    <cellStyle name="Вывод 2 3 11 4" xfId="5282"/>
    <cellStyle name="Вывод 2 3 12" xfId="115"/>
    <cellStyle name="Вывод 2 3 13" xfId="1488"/>
    <cellStyle name="Вывод 2 3 14" xfId="198"/>
    <cellStyle name="Вывод 2 3 15" xfId="4146"/>
    <cellStyle name="Вывод 2 3 16" xfId="5522"/>
    <cellStyle name="Вывод 2 3 2" xfId="125"/>
    <cellStyle name="Вывод 2 3 2 10" xfId="5542"/>
    <cellStyle name="Вывод 2 3 2 2" xfId="247"/>
    <cellStyle name="Вывод 2 3 2 2 2" xfId="427"/>
    <cellStyle name="Вывод 2 3 2 2 2 2" xfId="995"/>
    <cellStyle name="Вывод 2 3 2 2 2 2 2" xfId="2333"/>
    <cellStyle name="Вывод 2 3 2 2 2 2 2 2" xfId="6726"/>
    <cellStyle name="Вывод 2 3 2 2 2 2 2 2 2" xfId="8326"/>
    <cellStyle name="Вывод 2 3 2 2 2 2 2 3" xfId="7361"/>
    <cellStyle name="Вывод 2 3 2 2 2 2 2 3 2" xfId="8961"/>
    <cellStyle name="Вывод 2 3 2 2 2 2 2 4" xfId="7681"/>
    <cellStyle name="Вывод 2 3 2 2 2 2 2 5" xfId="6081"/>
    <cellStyle name="Вывод 2 3 2 2 2 2 3" xfId="3653"/>
    <cellStyle name="Вывод 2 3 2 2 2 2 3 2" xfId="8006"/>
    <cellStyle name="Вывод 2 3 2 2 2 2 3 3" xfId="6406"/>
    <cellStyle name="Вывод 2 3 2 2 2 2 4" xfId="5024"/>
    <cellStyle name="Вывод 2 3 2 2 2 2 4 2" xfId="8641"/>
    <cellStyle name="Вывод 2 3 2 2 2 2 4 3" xfId="7041"/>
    <cellStyle name="Вывод 2 3 2 2 2 2 5" xfId="5761"/>
    <cellStyle name="Вывод 2 3 2 2 2 3" xfId="1332"/>
    <cellStyle name="Вывод 2 3 2 2 2 3 2" xfId="2670"/>
    <cellStyle name="Вывод 2 3 2 2 2 3 2 2" xfId="8166"/>
    <cellStyle name="Вывод 2 3 2 2 2 3 2 3" xfId="6566"/>
    <cellStyle name="Вывод 2 3 2 2 2 3 3" xfId="3990"/>
    <cellStyle name="Вывод 2 3 2 2 2 3 3 2" xfId="8801"/>
    <cellStyle name="Вывод 2 3 2 2 2 3 3 3" xfId="7201"/>
    <cellStyle name="Вывод 2 3 2 2 2 3 4" xfId="5361"/>
    <cellStyle name="Вывод 2 3 2 2 2 3 4 2" xfId="7521"/>
    <cellStyle name="Вывод 2 3 2 2 2 3 5" xfId="5921"/>
    <cellStyle name="Вывод 2 3 2 2 2 4" xfId="1784"/>
    <cellStyle name="Вывод 2 3 2 2 2 4 2" xfId="7846"/>
    <cellStyle name="Вывод 2 3 2 2 2 4 3" xfId="6246"/>
    <cellStyle name="Вывод 2 3 2 2 2 5" xfId="3085"/>
    <cellStyle name="Вывод 2 3 2 2 2 5 2" xfId="8481"/>
    <cellStyle name="Вывод 2 3 2 2 2 5 3" xfId="6881"/>
    <cellStyle name="Вывод 2 3 2 2 2 6" xfId="4456"/>
    <cellStyle name="Вывод 2 3 2 2 2 7" xfId="5601"/>
    <cellStyle name="Вывод 2 3 2 2 3" xfId="815"/>
    <cellStyle name="Вывод 2 3 2 2 3 2" xfId="1473"/>
    <cellStyle name="Вывод 2 3 2 2 3 2 2" xfId="2811"/>
    <cellStyle name="Вывод 2 3 2 2 3 2 2 2" xfId="8307"/>
    <cellStyle name="Вывод 2 3 2 2 3 2 2 3" xfId="6707"/>
    <cellStyle name="Вывод 2 3 2 2 3 2 3" xfId="4131"/>
    <cellStyle name="Вывод 2 3 2 2 3 2 3 2" xfId="8942"/>
    <cellStyle name="Вывод 2 3 2 2 3 2 3 3" xfId="7342"/>
    <cellStyle name="Вывод 2 3 2 2 3 2 4" xfId="5502"/>
    <cellStyle name="Вывод 2 3 2 2 3 2 4 2" xfId="7662"/>
    <cellStyle name="Вывод 2 3 2 2 3 2 5" xfId="6062"/>
    <cellStyle name="Вывод 2 3 2 2 3 3" xfId="2153"/>
    <cellStyle name="Вывод 2 3 2 2 3 3 2" xfId="7987"/>
    <cellStyle name="Вывод 2 3 2 2 3 3 3" xfId="6387"/>
    <cellStyle name="Вывод 2 3 2 2 3 4" xfId="3473"/>
    <cellStyle name="Вывод 2 3 2 2 3 4 2" xfId="8622"/>
    <cellStyle name="Вывод 2 3 2 2 3 4 3" xfId="7022"/>
    <cellStyle name="Вывод 2 3 2 2 3 5" xfId="4844"/>
    <cellStyle name="Вывод 2 3 2 2 3 6" xfId="5742"/>
    <cellStyle name="Вывод 2 3 2 2 4" xfId="1313"/>
    <cellStyle name="Вывод 2 3 2 2 4 2" xfId="2651"/>
    <cellStyle name="Вывод 2 3 2 2 4 2 2" xfId="8147"/>
    <cellStyle name="Вывод 2 3 2 2 4 2 3" xfId="6547"/>
    <cellStyle name="Вывод 2 3 2 2 4 3" xfId="3971"/>
    <cellStyle name="Вывод 2 3 2 2 4 3 2" xfId="8782"/>
    <cellStyle name="Вывод 2 3 2 2 4 3 3" xfId="7182"/>
    <cellStyle name="Вывод 2 3 2 2 4 4" xfId="5342"/>
    <cellStyle name="Вывод 2 3 2 2 4 4 2" xfId="7502"/>
    <cellStyle name="Вывод 2 3 2 2 4 5" xfId="5902"/>
    <cellStyle name="Вывод 2 3 2 2 5" xfId="1616"/>
    <cellStyle name="Вывод 2 3 2 2 5 2" xfId="7827"/>
    <cellStyle name="Вывод 2 3 2 2 5 3" xfId="6227"/>
    <cellStyle name="Вывод 2 3 2 2 6" xfId="2905"/>
    <cellStyle name="Вывод 2 3 2 2 6 2" xfId="8462"/>
    <cellStyle name="Вывод 2 3 2 2 6 3" xfId="6862"/>
    <cellStyle name="Вывод 2 3 2 2 7" xfId="4276"/>
    <cellStyle name="Вывод 2 3 2 2 8" xfId="5582"/>
    <cellStyle name="Вывод 2 3 2 3" xfId="258"/>
    <cellStyle name="Вывод 2 3 2 3 2" xfId="500"/>
    <cellStyle name="Вывод 2 3 2 3 2 2" xfId="1068"/>
    <cellStyle name="Вывод 2 3 2 3 2 2 2" xfId="2406"/>
    <cellStyle name="Вывод 2 3 2 3 2 2 2 2" xfId="8359"/>
    <cellStyle name="Вывод 2 3 2 3 2 2 2 3" xfId="6759"/>
    <cellStyle name="Вывод 2 3 2 3 2 2 3" xfId="3726"/>
    <cellStyle name="Вывод 2 3 2 3 2 2 3 2" xfId="8994"/>
    <cellStyle name="Вывод 2 3 2 3 2 2 3 3" xfId="7394"/>
    <cellStyle name="Вывод 2 3 2 3 2 2 4" xfId="5097"/>
    <cellStyle name="Вывод 2 3 2 3 2 2 4 2" xfId="7714"/>
    <cellStyle name="Вывод 2 3 2 3 2 2 5" xfId="6114"/>
    <cellStyle name="Вывод 2 3 2 3 2 3" xfId="1851"/>
    <cellStyle name="Вывод 2 3 2 3 2 3 2" xfId="8039"/>
    <cellStyle name="Вывод 2 3 2 3 2 3 3" xfId="6439"/>
    <cellStyle name="Вывод 2 3 2 3 2 4" xfId="3158"/>
    <cellStyle name="Вывод 2 3 2 3 2 4 2" xfId="8674"/>
    <cellStyle name="Вывод 2 3 2 3 2 4 3" xfId="7074"/>
    <cellStyle name="Вывод 2 3 2 3 2 5" xfId="4529"/>
    <cellStyle name="Вывод 2 3 2 3 2 6" xfId="5794"/>
    <cellStyle name="Вывод 2 3 2 3 3" xfId="826"/>
    <cellStyle name="Вывод 2 3 2 3 3 2" xfId="2164"/>
    <cellStyle name="Вывод 2 3 2 3 3 2 2" xfId="8202"/>
    <cellStyle name="Вывод 2 3 2 3 3 2 3" xfId="6602"/>
    <cellStyle name="Вывод 2 3 2 3 3 3" xfId="3484"/>
    <cellStyle name="Вывод 2 3 2 3 3 3 2" xfId="8837"/>
    <cellStyle name="Вывод 2 3 2 3 3 3 3" xfId="7237"/>
    <cellStyle name="Вывод 2 3 2 3 3 4" xfId="4855"/>
    <cellStyle name="Вывод 2 3 2 3 3 4 2" xfId="7557"/>
    <cellStyle name="Вывод 2 3 2 3 3 5" xfId="5957"/>
    <cellStyle name="Вывод 2 3 2 3 4" xfId="1368"/>
    <cellStyle name="Вывод 2 3 2 3 4 2" xfId="2706"/>
    <cellStyle name="Вывод 2 3 2 3 4 2 2" xfId="7882"/>
    <cellStyle name="Вывод 2 3 2 3 4 3" xfId="4026"/>
    <cellStyle name="Вывод 2 3 2 3 4 4" xfId="5397"/>
    <cellStyle name="Вывод 2 3 2 3 4 5" xfId="6282"/>
    <cellStyle name="Вывод 2 3 2 3 5" xfId="1625"/>
    <cellStyle name="Вывод 2 3 2 3 5 2" xfId="8517"/>
    <cellStyle name="Вывод 2 3 2 3 5 3" xfId="6917"/>
    <cellStyle name="Вывод 2 3 2 3 6" xfId="2916"/>
    <cellStyle name="Вывод 2 3 2 3 7" xfId="4287"/>
    <cellStyle name="Вывод 2 3 2 3 8" xfId="5637"/>
    <cellStyle name="Вывод 2 3 2 4" xfId="393"/>
    <cellStyle name="Вывод 2 3 2 4 2" xfId="961"/>
    <cellStyle name="Вывод 2 3 2 4 2 2" xfId="2299"/>
    <cellStyle name="Вывод 2 3 2 4 2 2 2" xfId="8267"/>
    <cellStyle name="Вывод 2 3 2 4 2 2 3" xfId="6667"/>
    <cellStyle name="Вывод 2 3 2 4 2 3" xfId="3619"/>
    <cellStyle name="Вывод 2 3 2 4 2 3 2" xfId="8902"/>
    <cellStyle name="Вывод 2 3 2 4 2 3 3" xfId="7302"/>
    <cellStyle name="Вывод 2 3 2 4 2 4" xfId="4990"/>
    <cellStyle name="Вывод 2 3 2 4 2 4 2" xfId="7622"/>
    <cellStyle name="Вывод 2 3 2 4 2 5" xfId="6022"/>
    <cellStyle name="Вывод 2 3 2 4 3" xfId="1433"/>
    <cellStyle name="Вывод 2 3 2 4 3 2" xfId="2771"/>
    <cellStyle name="Вывод 2 3 2 4 3 2 2" xfId="7947"/>
    <cellStyle name="Вывод 2 3 2 4 3 3" xfId="4091"/>
    <cellStyle name="Вывод 2 3 2 4 3 4" xfId="5462"/>
    <cellStyle name="Вывод 2 3 2 4 3 5" xfId="6347"/>
    <cellStyle name="Вывод 2 3 2 4 4" xfId="1752"/>
    <cellStyle name="Вывод 2 3 2 4 4 2" xfId="8582"/>
    <cellStyle name="Вывод 2 3 2 4 4 3" xfId="6982"/>
    <cellStyle name="Вывод 2 3 2 4 5" xfId="3051"/>
    <cellStyle name="Вывод 2 3 2 4 6" xfId="4422"/>
    <cellStyle name="Вывод 2 3 2 4 7" xfId="5702"/>
    <cellStyle name="Вывод 2 3 2 5" xfId="695"/>
    <cellStyle name="Вывод 2 3 2 5 2" xfId="2033"/>
    <cellStyle name="Вывод 2 3 2 5 2 2" xfId="8107"/>
    <cellStyle name="Вывод 2 3 2 5 2 3" xfId="6507"/>
    <cellStyle name="Вывод 2 3 2 5 3" xfId="3353"/>
    <cellStyle name="Вывод 2 3 2 5 3 2" xfId="8742"/>
    <cellStyle name="Вывод 2 3 2 5 3 3" xfId="7142"/>
    <cellStyle name="Вывод 2 3 2 5 4" xfId="4724"/>
    <cellStyle name="Вывод 2 3 2 5 4 2" xfId="7462"/>
    <cellStyle name="Вывод 2 3 2 5 5" xfId="5862"/>
    <cellStyle name="Вывод 2 3 2 6" xfId="1273"/>
    <cellStyle name="Вывод 2 3 2 6 2" xfId="2611"/>
    <cellStyle name="Вывод 2 3 2 6 2 2" xfId="7787"/>
    <cellStyle name="Вывод 2 3 2 6 3" xfId="3931"/>
    <cellStyle name="Вывод 2 3 2 6 4" xfId="5302"/>
    <cellStyle name="Вывод 2 3 2 6 5" xfId="6187"/>
    <cellStyle name="Вывод 2 3 2 7" xfId="1498"/>
    <cellStyle name="Вывод 2 3 2 7 2" xfId="8422"/>
    <cellStyle name="Вывод 2 3 2 7 3" xfId="6822"/>
    <cellStyle name="Вывод 2 3 2 8" xfId="75"/>
    <cellStyle name="Вывод 2 3 2 9" xfId="4156"/>
    <cellStyle name="Вывод 2 3 3" xfId="145"/>
    <cellStyle name="Вывод 2 3 3 10" xfId="5562"/>
    <cellStyle name="Вывод 2 3 3 2" xfId="262"/>
    <cellStyle name="Вывод 2 3 3 2 2" xfId="503"/>
    <cellStyle name="Вывод 2 3 3 2 2 2" xfId="1071"/>
    <cellStyle name="Вывод 2 3 3 2 2 2 2" xfId="2409"/>
    <cellStyle name="Вывод 2 3 3 2 2 2 2 2" xfId="8352"/>
    <cellStyle name="Вывод 2 3 3 2 2 2 2 3" xfId="6752"/>
    <cellStyle name="Вывод 2 3 3 2 2 2 3" xfId="3729"/>
    <cellStyle name="Вывод 2 3 3 2 2 2 3 2" xfId="8987"/>
    <cellStyle name="Вывод 2 3 3 2 2 2 3 3" xfId="7387"/>
    <cellStyle name="Вывод 2 3 3 2 2 2 4" xfId="5100"/>
    <cellStyle name="Вывод 2 3 3 2 2 2 4 2" xfId="7707"/>
    <cellStyle name="Вывод 2 3 3 2 2 2 5" xfId="6107"/>
    <cellStyle name="Вывод 2 3 3 2 2 3" xfId="1854"/>
    <cellStyle name="Вывод 2 3 3 2 2 3 2" xfId="8032"/>
    <cellStyle name="Вывод 2 3 3 2 2 3 3" xfId="6432"/>
    <cellStyle name="Вывод 2 3 3 2 2 4" xfId="3161"/>
    <cellStyle name="Вывод 2 3 3 2 2 4 2" xfId="8667"/>
    <cellStyle name="Вывод 2 3 3 2 2 4 3" xfId="7067"/>
    <cellStyle name="Вывод 2 3 3 2 2 5" xfId="4532"/>
    <cellStyle name="Вывод 2 3 3 2 2 6" xfId="5787"/>
    <cellStyle name="Вывод 2 3 3 2 3" xfId="830"/>
    <cellStyle name="Вывод 2 3 3 2 3 2" xfId="2168"/>
    <cellStyle name="Вывод 2 3 3 2 3 2 2" xfId="8195"/>
    <cellStyle name="Вывод 2 3 3 2 3 2 3" xfId="6595"/>
    <cellStyle name="Вывод 2 3 3 2 3 3" xfId="3488"/>
    <cellStyle name="Вывод 2 3 3 2 3 3 2" xfId="8830"/>
    <cellStyle name="Вывод 2 3 3 2 3 3 3" xfId="7230"/>
    <cellStyle name="Вывод 2 3 3 2 3 4" xfId="4859"/>
    <cellStyle name="Вывод 2 3 3 2 3 4 2" xfId="7550"/>
    <cellStyle name="Вывод 2 3 3 2 3 5" xfId="5950"/>
    <cellStyle name="Вывод 2 3 3 2 4" xfId="1361"/>
    <cellStyle name="Вывод 2 3 3 2 4 2" xfId="2699"/>
    <cellStyle name="Вывод 2 3 3 2 4 2 2" xfId="7875"/>
    <cellStyle name="Вывод 2 3 3 2 4 3" xfId="4019"/>
    <cellStyle name="Вывод 2 3 3 2 4 4" xfId="5390"/>
    <cellStyle name="Вывод 2 3 3 2 4 5" xfId="6275"/>
    <cellStyle name="Вывод 2 3 3 2 5" xfId="1629"/>
    <cellStyle name="Вывод 2 3 3 2 5 2" xfId="8510"/>
    <cellStyle name="Вывод 2 3 3 2 5 3" xfId="6910"/>
    <cellStyle name="Вывод 2 3 3 2 6" xfId="2920"/>
    <cellStyle name="Вывод 2 3 3 2 7" xfId="4291"/>
    <cellStyle name="Вывод 2 3 3 2 8" xfId="5630"/>
    <cellStyle name="Вывод 2 3 3 3" xfId="220"/>
    <cellStyle name="Вывод 2 3 3 3 2" xfId="478"/>
    <cellStyle name="Вывод 2 3 3 3 2 2" xfId="1046"/>
    <cellStyle name="Вывод 2 3 3 3 2 2 2" xfId="2384"/>
    <cellStyle name="Вывод 2 3 3 3 2 2 2 2" xfId="8287"/>
    <cellStyle name="Вывод 2 3 3 3 2 2 3" xfId="3704"/>
    <cellStyle name="Вывод 2 3 3 3 2 2 4" xfId="5075"/>
    <cellStyle name="Вывод 2 3 3 3 2 2 5" xfId="6687"/>
    <cellStyle name="Вывод 2 3 3 3 2 3" xfId="1833"/>
    <cellStyle name="Вывод 2 3 3 3 2 3 2" xfId="8922"/>
    <cellStyle name="Вывод 2 3 3 3 2 3 3" xfId="7322"/>
    <cellStyle name="Вывод 2 3 3 3 2 4" xfId="3136"/>
    <cellStyle name="Вывод 2 3 3 3 2 4 2" xfId="7642"/>
    <cellStyle name="Вывод 2 3 3 3 2 5" xfId="4507"/>
    <cellStyle name="Вывод 2 3 3 3 2 6" xfId="6042"/>
    <cellStyle name="Вывод 2 3 3 3 3" xfId="788"/>
    <cellStyle name="Вывод 2 3 3 3 3 2" xfId="2126"/>
    <cellStyle name="Вывод 2 3 3 3 3 2 2" xfId="7967"/>
    <cellStyle name="Вывод 2 3 3 3 3 3" xfId="3446"/>
    <cellStyle name="Вывод 2 3 3 3 3 4" xfId="4817"/>
    <cellStyle name="Вывод 2 3 3 3 3 5" xfId="6367"/>
    <cellStyle name="Вывод 2 3 3 3 4" xfId="1453"/>
    <cellStyle name="Вывод 2 3 3 3 4 2" xfId="2791"/>
    <cellStyle name="Вывод 2 3 3 3 4 2 2" xfId="8602"/>
    <cellStyle name="Вывод 2 3 3 3 4 3" xfId="4111"/>
    <cellStyle name="Вывод 2 3 3 3 4 4" xfId="5482"/>
    <cellStyle name="Вывод 2 3 3 3 4 5" xfId="7002"/>
    <cellStyle name="Вывод 2 3 3 3 5" xfId="1589"/>
    <cellStyle name="Вывод 2 3 3 3 6" xfId="2878"/>
    <cellStyle name="Вывод 2 3 3 3 7" xfId="4249"/>
    <cellStyle name="Вывод 2 3 3 3 8" xfId="5722"/>
    <cellStyle name="Вывод 2 3 3 4" xfId="411"/>
    <cellStyle name="Вывод 2 3 3 4 2" xfId="979"/>
    <cellStyle name="Вывод 2 3 3 4 2 2" xfId="2317"/>
    <cellStyle name="Вывод 2 3 3 4 2 2 2" xfId="8127"/>
    <cellStyle name="Вывод 2 3 3 4 2 3" xfId="3637"/>
    <cellStyle name="Вывод 2 3 3 4 2 4" xfId="5008"/>
    <cellStyle name="Вывод 2 3 3 4 2 5" xfId="6527"/>
    <cellStyle name="Вывод 2 3 3 4 3" xfId="1768"/>
    <cellStyle name="Вывод 2 3 3 4 3 2" xfId="8762"/>
    <cellStyle name="Вывод 2 3 3 4 3 3" xfId="7162"/>
    <cellStyle name="Вывод 2 3 3 4 4" xfId="3069"/>
    <cellStyle name="Вывод 2 3 3 4 4 2" xfId="7482"/>
    <cellStyle name="Вывод 2 3 3 4 5" xfId="4440"/>
    <cellStyle name="Вывод 2 3 3 4 6" xfId="5882"/>
    <cellStyle name="Вывод 2 3 3 5" xfId="715"/>
    <cellStyle name="Вывод 2 3 3 5 2" xfId="2053"/>
    <cellStyle name="Вывод 2 3 3 5 2 2" xfId="7807"/>
    <cellStyle name="Вывод 2 3 3 5 3" xfId="3373"/>
    <cellStyle name="Вывод 2 3 3 5 4" xfId="4744"/>
    <cellStyle name="Вывод 2 3 3 5 5" xfId="6207"/>
    <cellStyle name="Вывод 2 3 3 6" xfId="1293"/>
    <cellStyle name="Вывод 2 3 3 6 2" xfId="2631"/>
    <cellStyle name="Вывод 2 3 3 6 2 2" xfId="8442"/>
    <cellStyle name="Вывод 2 3 3 6 3" xfId="3951"/>
    <cellStyle name="Вывод 2 3 3 6 4" xfId="5322"/>
    <cellStyle name="Вывод 2 3 3 6 5" xfId="6842"/>
    <cellStyle name="Вывод 2 3 3 7" xfId="1518"/>
    <cellStyle name="Вывод 2 3 3 8" xfId="88"/>
    <cellStyle name="Вывод 2 3 3 9" xfId="4176"/>
    <cellStyle name="Вывод 2 3 4" xfId="157"/>
    <cellStyle name="Вывод 2 3 4 10" xfId="5657"/>
    <cellStyle name="Вывод 2 3 4 2" xfId="272"/>
    <cellStyle name="Вывод 2 3 4 2 2" xfId="511"/>
    <cellStyle name="Вывод 2 3 4 2 2 2" xfId="1079"/>
    <cellStyle name="Вывод 2 3 4 2 2 2 2" xfId="2417"/>
    <cellStyle name="Вывод 2 3 4 2 2 2 2 2" xfId="8379"/>
    <cellStyle name="Вывод 2 3 4 2 2 2 3" xfId="3737"/>
    <cellStyle name="Вывод 2 3 4 2 2 2 4" xfId="5108"/>
    <cellStyle name="Вывод 2 3 4 2 2 2 5" xfId="6779"/>
    <cellStyle name="Вывод 2 3 4 2 2 3" xfId="1862"/>
    <cellStyle name="Вывод 2 3 4 2 2 3 2" xfId="9014"/>
    <cellStyle name="Вывод 2 3 4 2 2 3 3" xfId="7414"/>
    <cellStyle name="Вывод 2 3 4 2 2 4" xfId="3169"/>
    <cellStyle name="Вывод 2 3 4 2 2 4 2" xfId="7734"/>
    <cellStyle name="Вывод 2 3 4 2 2 5" xfId="4540"/>
    <cellStyle name="Вывод 2 3 4 2 2 6" xfId="6134"/>
    <cellStyle name="Вывод 2 3 4 2 3" xfId="840"/>
    <cellStyle name="Вывод 2 3 4 2 3 2" xfId="2178"/>
    <cellStyle name="Вывод 2 3 4 2 3 2 2" xfId="8059"/>
    <cellStyle name="Вывод 2 3 4 2 3 3" xfId="3498"/>
    <cellStyle name="Вывод 2 3 4 2 3 4" xfId="4869"/>
    <cellStyle name="Вывод 2 3 4 2 3 5" xfId="6459"/>
    <cellStyle name="Вывод 2 3 4 2 4" xfId="1637"/>
    <cellStyle name="Вывод 2 3 4 2 4 2" xfId="8694"/>
    <cellStyle name="Вывод 2 3 4 2 4 3" xfId="7094"/>
    <cellStyle name="Вывод 2 3 4 2 5" xfId="2930"/>
    <cellStyle name="Вывод 2 3 4 2 6" xfId="4301"/>
    <cellStyle name="Вывод 2 3 4 2 7" xfId="5814"/>
    <cellStyle name="Вывод 2 3 4 3" xfId="313"/>
    <cellStyle name="Вывод 2 3 4 3 2" xfId="541"/>
    <cellStyle name="Вывод 2 3 4 3 2 2" xfId="1109"/>
    <cellStyle name="Вывод 2 3 4 3 2 2 2" xfId="2447"/>
    <cellStyle name="Вывод 2 3 4 3 2 2 3" xfId="3767"/>
    <cellStyle name="Вывод 2 3 4 3 2 2 4" xfId="5138"/>
    <cellStyle name="Вывод 2 3 4 3 2 2 5" xfId="8222"/>
    <cellStyle name="Вывод 2 3 4 3 2 3" xfId="1892"/>
    <cellStyle name="Вывод 2 3 4 3 2 4" xfId="3199"/>
    <cellStyle name="Вывод 2 3 4 3 2 5" xfId="4570"/>
    <cellStyle name="Вывод 2 3 4 3 2 6" xfId="6622"/>
    <cellStyle name="Вывод 2 3 4 3 3" xfId="881"/>
    <cellStyle name="Вывод 2 3 4 3 3 2" xfId="2219"/>
    <cellStyle name="Вывод 2 3 4 3 3 2 2" xfId="8857"/>
    <cellStyle name="Вывод 2 3 4 3 3 3" xfId="3539"/>
    <cellStyle name="Вывод 2 3 4 3 3 4" xfId="4910"/>
    <cellStyle name="Вывод 2 3 4 3 3 5" xfId="7257"/>
    <cellStyle name="Вывод 2 3 4 3 4" xfId="1672"/>
    <cellStyle name="Вывод 2 3 4 3 4 2" xfId="7577"/>
    <cellStyle name="Вывод 2 3 4 3 5" xfId="2971"/>
    <cellStyle name="Вывод 2 3 4 3 6" xfId="4342"/>
    <cellStyle name="Вывод 2 3 4 3 7" xfId="5977"/>
    <cellStyle name="Вывод 2 3 4 4" xfId="435"/>
    <cellStyle name="Вывод 2 3 4 4 2" xfId="1003"/>
    <cellStyle name="Вывод 2 3 4 4 2 2" xfId="2341"/>
    <cellStyle name="Вывод 2 3 4 4 2 3" xfId="3661"/>
    <cellStyle name="Вывод 2 3 4 4 2 4" xfId="5032"/>
    <cellStyle name="Вывод 2 3 4 4 2 5" xfId="7902"/>
    <cellStyle name="Вывод 2 3 4 4 3" xfId="1792"/>
    <cellStyle name="Вывод 2 3 4 4 4" xfId="3093"/>
    <cellStyle name="Вывод 2 3 4 4 5" xfId="4464"/>
    <cellStyle name="Вывод 2 3 4 4 6" xfId="6302"/>
    <cellStyle name="Вывод 2 3 4 5" xfId="727"/>
    <cellStyle name="Вывод 2 3 4 5 2" xfId="2065"/>
    <cellStyle name="Вывод 2 3 4 5 2 2" xfId="8537"/>
    <cellStyle name="Вывод 2 3 4 5 3" xfId="3385"/>
    <cellStyle name="Вывод 2 3 4 5 4" xfId="4756"/>
    <cellStyle name="Вывод 2 3 4 5 5" xfId="6937"/>
    <cellStyle name="Вывод 2 3 4 6" xfId="1388"/>
    <cellStyle name="Вывод 2 3 4 6 2" xfId="2726"/>
    <cellStyle name="Вывод 2 3 4 6 3" xfId="4046"/>
    <cellStyle name="Вывод 2 3 4 6 4" xfId="5417"/>
    <cellStyle name="Вывод 2 3 4 7" xfId="1529"/>
    <cellStyle name="Вывод 2 3 4 8" xfId="63"/>
    <cellStyle name="Вывод 2 3 4 9" xfId="4188"/>
    <cellStyle name="Вывод 2 3 5" xfId="167"/>
    <cellStyle name="Вывод 2 3 5 10" xfId="5682"/>
    <cellStyle name="Вывод 2 3 5 2" xfId="282"/>
    <cellStyle name="Вывод 2 3 5 2 2" xfId="519"/>
    <cellStyle name="Вывод 2 3 5 2 2 2" xfId="1087"/>
    <cellStyle name="Вывод 2 3 5 2 2 2 2" xfId="2425"/>
    <cellStyle name="Вывод 2 3 5 2 2 2 3" xfId="3745"/>
    <cellStyle name="Вывод 2 3 5 2 2 2 4" xfId="5116"/>
    <cellStyle name="Вывод 2 3 5 2 2 2 5" xfId="8247"/>
    <cellStyle name="Вывод 2 3 5 2 2 3" xfId="1870"/>
    <cellStyle name="Вывод 2 3 5 2 2 4" xfId="3177"/>
    <cellStyle name="Вывод 2 3 5 2 2 5" xfId="4548"/>
    <cellStyle name="Вывод 2 3 5 2 2 6" xfId="6647"/>
    <cellStyle name="Вывод 2 3 5 2 3" xfId="850"/>
    <cellStyle name="Вывод 2 3 5 2 3 2" xfId="2188"/>
    <cellStyle name="Вывод 2 3 5 2 3 2 2" xfId="8882"/>
    <cellStyle name="Вывод 2 3 5 2 3 3" xfId="3508"/>
    <cellStyle name="Вывод 2 3 5 2 3 4" xfId="4879"/>
    <cellStyle name="Вывод 2 3 5 2 3 5" xfId="7282"/>
    <cellStyle name="Вывод 2 3 5 2 4" xfId="1645"/>
    <cellStyle name="Вывод 2 3 5 2 4 2" xfId="7602"/>
    <cellStyle name="Вывод 2 3 5 2 5" xfId="2940"/>
    <cellStyle name="Вывод 2 3 5 2 6" xfId="4311"/>
    <cellStyle name="Вывод 2 3 5 2 7" xfId="6002"/>
    <cellStyle name="Вывод 2 3 5 3" xfId="323"/>
    <cellStyle name="Вывод 2 3 5 3 2" xfId="551"/>
    <cellStyle name="Вывод 2 3 5 3 2 2" xfId="1119"/>
    <cellStyle name="Вывод 2 3 5 3 2 2 2" xfId="2457"/>
    <cellStyle name="Вывод 2 3 5 3 2 2 3" xfId="3777"/>
    <cellStyle name="Вывод 2 3 5 3 2 2 4" xfId="5148"/>
    <cellStyle name="Вывод 2 3 5 3 2 3" xfId="1901"/>
    <cellStyle name="Вывод 2 3 5 3 2 4" xfId="3209"/>
    <cellStyle name="Вывод 2 3 5 3 2 5" xfId="4580"/>
    <cellStyle name="Вывод 2 3 5 3 2 6" xfId="7927"/>
    <cellStyle name="Вывод 2 3 5 3 3" xfId="891"/>
    <cellStyle name="Вывод 2 3 5 3 3 2" xfId="2229"/>
    <cellStyle name="Вывод 2 3 5 3 3 3" xfId="3549"/>
    <cellStyle name="Вывод 2 3 5 3 3 4" xfId="4920"/>
    <cellStyle name="Вывод 2 3 5 3 4" xfId="1682"/>
    <cellStyle name="Вывод 2 3 5 3 5" xfId="2981"/>
    <cellStyle name="Вывод 2 3 5 3 6" xfId="4352"/>
    <cellStyle name="Вывод 2 3 5 3 7" xfId="6327"/>
    <cellStyle name="Вывод 2 3 5 4" xfId="443"/>
    <cellStyle name="Вывод 2 3 5 4 2" xfId="1011"/>
    <cellStyle name="Вывод 2 3 5 4 2 2" xfId="2349"/>
    <cellStyle name="Вывод 2 3 5 4 2 3" xfId="3669"/>
    <cellStyle name="Вывод 2 3 5 4 2 4" xfId="5040"/>
    <cellStyle name="Вывод 2 3 5 4 2 5" xfId="8562"/>
    <cellStyle name="Вывод 2 3 5 4 3" xfId="1800"/>
    <cellStyle name="Вывод 2 3 5 4 4" xfId="3101"/>
    <cellStyle name="Вывод 2 3 5 4 5" xfId="4472"/>
    <cellStyle name="Вывод 2 3 5 4 6" xfId="6962"/>
    <cellStyle name="Вывод 2 3 5 5" xfId="737"/>
    <cellStyle name="Вывод 2 3 5 5 2" xfId="2075"/>
    <cellStyle name="Вывод 2 3 5 5 3" xfId="3395"/>
    <cellStyle name="Вывод 2 3 5 5 4" xfId="4766"/>
    <cellStyle name="Вывод 2 3 5 6" xfId="1413"/>
    <cellStyle name="Вывод 2 3 5 6 2" xfId="2751"/>
    <cellStyle name="Вывод 2 3 5 6 3" xfId="4071"/>
    <cellStyle name="Вывод 2 3 5 6 4" xfId="5442"/>
    <cellStyle name="Вывод 2 3 5 7" xfId="1539"/>
    <cellStyle name="Вывод 2 3 5 8" xfId="2827"/>
    <cellStyle name="Вывод 2 3 5 9" xfId="4198"/>
    <cellStyle name="Вывод 2 3 6" xfId="177"/>
    <cellStyle name="Вывод 2 3 6 2" xfId="292"/>
    <cellStyle name="Вывод 2 3 6 2 2" xfId="527"/>
    <cellStyle name="Вывод 2 3 6 2 2 2" xfId="1095"/>
    <cellStyle name="Вывод 2 3 6 2 2 2 2" xfId="2433"/>
    <cellStyle name="Вывод 2 3 6 2 2 2 3" xfId="3753"/>
    <cellStyle name="Вывод 2 3 6 2 2 2 4" xfId="5124"/>
    <cellStyle name="Вывод 2 3 6 2 2 3" xfId="1878"/>
    <cellStyle name="Вывод 2 3 6 2 2 4" xfId="3185"/>
    <cellStyle name="Вывод 2 3 6 2 2 5" xfId="4556"/>
    <cellStyle name="Вывод 2 3 6 2 2 6" xfId="8087"/>
    <cellStyle name="Вывод 2 3 6 2 3" xfId="860"/>
    <cellStyle name="Вывод 2 3 6 2 3 2" xfId="2198"/>
    <cellStyle name="Вывод 2 3 6 2 3 3" xfId="3518"/>
    <cellStyle name="Вывод 2 3 6 2 3 4" xfId="4889"/>
    <cellStyle name="Вывод 2 3 6 2 4" xfId="1653"/>
    <cellStyle name="Вывод 2 3 6 2 5" xfId="2950"/>
    <cellStyle name="Вывод 2 3 6 2 6" xfId="4321"/>
    <cellStyle name="Вывод 2 3 6 2 7" xfId="6487"/>
    <cellStyle name="Вывод 2 3 6 3" xfId="333"/>
    <cellStyle name="Вывод 2 3 6 3 2" xfId="561"/>
    <cellStyle name="Вывод 2 3 6 3 2 2" xfId="1129"/>
    <cellStyle name="Вывод 2 3 6 3 2 2 2" xfId="2467"/>
    <cellStyle name="Вывод 2 3 6 3 2 2 3" xfId="3787"/>
    <cellStyle name="Вывод 2 3 6 3 2 2 4" xfId="5158"/>
    <cellStyle name="Вывод 2 3 6 3 2 3" xfId="1909"/>
    <cellStyle name="Вывод 2 3 6 3 2 4" xfId="3219"/>
    <cellStyle name="Вывод 2 3 6 3 2 5" xfId="4590"/>
    <cellStyle name="Вывод 2 3 6 3 2 6" xfId="8722"/>
    <cellStyle name="Вывод 2 3 6 3 3" xfId="901"/>
    <cellStyle name="Вывод 2 3 6 3 3 2" xfId="2239"/>
    <cellStyle name="Вывод 2 3 6 3 3 3" xfId="3559"/>
    <cellStyle name="Вывод 2 3 6 3 3 4" xfId="4930"/>
    <cellStyle name="Вывод 2 3 6 3 4" xfId="1692"/>
    <cellStyle name="Вывод 2 3 6 3 5" xfId="2991"/>
    <cellStyle name="Вывод 2 3 6 3 6" xfId="4362"/>
    <cellStyle name="Вывод 2 3 6 3 7" xfId="7122"/>
    <cellStyle name="Вывод 2 3 6 4" xfId="451"/>
    <cellStyle name="Вывод 2 3 6 4 2" xfId="1019"/>
    <cellStyle name="Вывод 2 3 6 4 2 2" xfId="2357"/>
    <cellStyle name="Вывод 2 3 6 4 2 3" xfId="3677"/>
    <cellStyle name="Вывод 2 3 6 4 2 4" xfId="5048"/>
    <cellStyle name="Вывод 2 3 6 4 3" xfId="1808"/>
    <cellStyle name="Вывод 2 3 6 4 4" xfId="3109"/>
    <cellStyle name="Вывод 2 3 6 4 5" xfId="4480"/>
    <cellStyle name="Вывод 2 3 6 4 6" xfId="7442"/>
    <cellStyle name="Вывод 2 3 6 5" xfId="747"/>
    <cellStyle name="Вывод 2 3 6 5 2" xfId="2085"/>
    <cellStyle name="Вывод 2 3 6 5 3" xfId="3405"/>
    <cellStyle name="Вывод 2 3 6 5 4" xfId="4776"/>
    <cellStyle name="Вывод 2 3 6 6" xfId="1549"/>
    <cellStyle name="Вывод 2 3 6 7" xfId="2837"/>
    <cellStyle name="Вывод 2 3 6 8" xfId="4208"/>
    <cellStyle name="Вывод 2 3 6 9" xfId="5842"/>
    <cellStyle name="Вывод 2 3 7" xfId="187"/>
    <cellStyle name="Вывод 2 3 7 2" xfId="343"/>
    <cellStyle name="Вывод 2 3 7 2 2" xfId="571"/>
    <cellStyle name="Вывод 2 3 7 2 2 2" xfId="1139"/>
    <cellStyle name="Вывод 2 3 7 2 2 2 2" xfId="2477"/>
    <cellStyle name="Вывод 2 3 7 2 2 2 3" xfId="3797"/>
    <cellStyle name="Вывод 2 3 7 2 2 2 4" xfId="5168"/>
    <cellStyle name="Вывод 2 3 7 2 2 3" xfId="1917"/>
    <cellStyle name="Вывод 2 3 7 2 2 4" xfId="3229"/>
    <cellStyle name="Вывод 2 3 7 2 2 5" xfId="4600"/>
    <cellStyle name="Вывод 2 3 7 2 3" xfId="911"/>
    <cellStyle name="Вывод 2 3 7 2 3 2" xfId="2249"/>
    <cellStyle name="Вывод 2 3 7 2 3 3" xfId="3569"/>
    <cellStyle name="Вывод 2 3 7 2 3 4" xfId="4940"/>
    <cellStyle name="Вывод 2 3 7 2 4" xfId="1702"/>
    <cellStyle name="Вывод 2 3 7 2 5" xfId="3001"/>
    <cellStyle name="Вывод 2 3 7 2 6" xfId="4372"/>
    <cellStyle name="Вывод 2 3 7 2 7" xfId="7767"/>
    <cellStyle name="Вывод 2 3 7 3" xfId="459"/>
    <cellStyle name="Вывод 2 3 7 3 2" xfId="1027"/>
    <cellStyle name="Вывод 2 3 7 3 2 2" xfId="2365"/>
    <cellStyle name="Вывод 2 3 7 3 2 3" xfId="3685"/>
    <cellStyle name="Вывод 2 3 7 3 2 4" xfId="5056"/>
    <cellStyle name="Вывод 2 3 7 3 3" xfId="1816"/>
    <cellStyle name="Вывод 2 3 7 3 4" xfId="3117"/>
    <cellStyle name="Вывод 2 3 7 3 5" xfId="4488"/>
    <cellStyle name="Вывод 2 3 7 4" xfId="757"/>
    <cellStyle name="Вывод 2 3 7 4 2" xfId="2095"/>
    <cellStyle name="Вывод 2 3 7 4 3" xfId="3415"/>
    <cellStyle name="Вывод 2 3 7 4 4" xfId="4786"/>
    <cellStyle name="Вывод 2 3 7 5" xfId="1559"/>
    <cellStyle name="Вывод 2 3 7 6" xfId="2847"/>
    <cellStyle name="Вывод 2 3 7 7" xfId="4218"/>
    <cellStyle name="Вывод 2 3 7 8" xfId="6167"/>
    <cellStyle name="Вывод 2 3 8" xfId="259"/>
    <cellStyle name="Вывод 2 3 8 2" xfId="501"/>
    <cellStyle name="Вывод 2 3 8 2 2" xfId="1069"/>
    <cellStyle name="Вывод 2 3 8 2 2 2" xfId="2407"/>
    <cellStyle name="Вывод 2 3 8 2 2 3" xfId="3727"/>
    <cellStyle name="Вывод 2 3 8 2 2 4" xfId="5098"/>
    <cellStyle name="Вывод 2 3 8 2 3" xfId="1852"/>
    <cellStyle name="Вывод 2 3 8 2 4" xfId="3159"/>
    <cellStyle name="Вывод 2 3 8 2 5" xfId="4530"/>
    <cellStyle name="Вывод 2 3 8 2 6" xfId="8402"/>
    <cellStyle name="Вывод 2 3 8 3" xfId="827"/>
    <cellStyle name="Вывод 2 3 8 3 2" xfId="2165"/>
    <cellStyle name="Вывод 2 3 8 3 3" xfId="3485"/>
    <cellStyle name="Вывод 2 3 8 3 4" xfId="4856"/>
    <cellStyle name="Вывод 2 3 8 4" xfId="1626"/>
    <cellStyle name="Вывод 2 3 8 5" xfId="2917"/>
    <cellStyle name="Вывод 2 3 8 6" xfId="4288"/>
    <cellStyle name="Вывод 2 3 8 7" xfId="6802"/>
    <cellStyle name="Вывод 2 3 9" xfId="373"/>
    <cellStyle name="Вывод 2 3 9 2" xfId="941"/>
    <cellStyle name="Вывод 2 3 9 2 2" xfId="2279"/>
    <cellStyle name="Вывод 2 3 9 2 3" xfId="3599"/>
    <cellStyle name="Вывод 2 3 9 2 4" xfId="4970"/>
    <cellStyle name="Вывод 2 3 9 3" xfId="1732"/>
    <cellStyle name="Вывод 2 3 9 4" xfId="3031"/>
    <cellStyle name="Вывод 2 3 9 5" xfId="4402"/>
    <cellStyle name="Вывод 2 4" xfId="135"/>
    <cellStyle name="Вывод 2 4 10" xfId="5532"/>
    <cellStyle name="Вывод 2 4 2" xfId="197"/>
    <cellStyle name="Вывод 2 4 2 2" xfId="353"/>
    <cellStyle name="Вывод 2 4 2 2 2" xfId="581"/>
    <cellStyle name="Вывод 2 4 2 2 2 2" xfId="1149"/>
    <cellStyle name="Вывод 2 4 2 2 2 2 2" xfId="2487"/>
    <cellStyle name="Вывод 2 4 2 2 2 2 2 2" xfId="8316"/>
    <cellStyle name="Вывод 2 4 2 2 2 2 2 3" xfId="6716"/>
    <cellStyle name="Вывод 2 4 2 2 2 2 3" xfId="3807"/>
    <cellStyle name="Вывод 2 4 2 2 2 2 3 2" xfId="8951"/>
    <cellStyle name="Вывод 2 4 2 2 2 2 3 3" xfId="7351"/>
    <cellStyle name="Вывод 2 4 2 2 2 2 4" xfId="5178"/>
    <cellStyle name="Вывод 2 4 2 2 2 2 4 2" xfId="7671"/>
    <cellStyle name="Вывод 2 4 2 2 2 2 5" xfId="6071"/>
    <cellStyle name="Вывод 2 4 2 2 2 3" xfId="1926"/>
    <cellStyle name="Вывод 2 4 2 2 2 3 2" xfId="7996"/>
    <cellStyle name="Вывод 2 4 2 2 2 3 3" xfId="6396"/>
    <cellStyle name="Вывод 2 4 2 2 2 4" xfId="3239"/>
    <cellStyle name="Вывод 2 4 2 2 2 4 2" xfId="8631"/>
    <cellStyle name="Вывод 2 4 2 2 2 4 3" xfId="7031"/>
    <cellStyle name="Вывод 2 4 2 2 2 5" xfId="4610"/>
    <cellStyle name="Вывод 2 4 2 2 2 6" xfId="5751"/>
    <cellStyle name="Вывод 2 4 2 2 3" xfId="921"/>
    <cellStyle name="Вывод 2 4 2 2 3 2" xfId="2259"/>
    <cellStyle name="Вывод 2 4 2 2 3 2 2" xfId="8156"/>
    <cellStyle name="Вывод 2 4 2 2 3 2 3" xfId="6556"/>
    <cellStyle name="Вывод 2 4 2 2 3 3" xfId="3579"/>
    <cellStyle name="Вывод 2 4 2 2 3 3 2" xfId="8791"/>
    <cellStyle name="Вывод 2 4 2 2 3 3 3" xfId="7191"/>
    <cellStyle name="Вывод 2 4 2 2 3 4" xfId="4950"/>
    <cellStyle name="Вывод 2 4 2 2 3 4 2" xfId="7511"/>
    <cellStyle name="Вывод 2 4 2 2 3 5" xfId="5911"/>
    <cellStyle name="Вывод 2 4 2 2 4" xfId="1322"/>
    <cellStyle name="Вывод 2 4 2 2 4 2" xfId="2660"/>
    <cellStyle name="Вывод 2 4 2 2 4 2 2" xfId="7836"/>
    <cellStyle name="Вывод 2 4 2 2 4 3" xfId="3980"/>
    <cellStyle name="Вывод 2 4 2 2 4 4" xfId="5351"/>
    <cellStyle name="Вывод 2 4 2 2 4 5" xfId="6236"/>
    <cellStyle name="Вывод 2 4 2 2 5" xfId="1712"/>
    <cellStyle name="Вывод 2 4 2 2 5 2" xfId="8471"/>
    <cellStyle name="Вывод 2 4 2 2 5 3" xfId="6871"/>
    <cellStyle name="Вывод 2 4 2 2 6" xfId="3011"/>
    <cellStyle name="Вывод 2 4 2 2 7" xfId="4382"/>
    <cellStyle name="Вывод 2 4 2 2 8" xfId="5591"/>
    <cellStyle name="Вывод 2 4 2 3" xfId="419"/>
    <cellStyle name="Вывод 2 4 2 3 2" xfId="987"/>
    <cellStyle name="Вывод 2 4 2 3 2 2" xfId="2325"/>
    <cellStyle name="Вывод 2 4 2 3 2 2 2" xfId="8297"/>
    <cellStyle name="Вывод 2 4 2 3 2 2 3" xfId="6697"/>
    <cellStyle name="Вывод 2 4 2 3 2 3" xfId="3645"/>
    <cellStyle name="Вывод 2 4 2 3 2 3 2" xfId="8932"/>
    <cellStyle name="Вывод 2 4 2 3 2 3 3" xfId="7332"/>
    <cellStyle name="Вывод 2 4 2 3 2 4" xfId="5016"/>
    <cellStyle name="Вывод 2 4 2 3 2 4 2" xfId="7652"/>
    <cellStyle name="Вывод 2 4 2 3 2 5" xfId="6052"/>
    <cellStyle name="Вывод 2 4 2 3 3" xfId="1463"/>
    <cellStyle name="Вывод 2 4 2 3 3 2" xfId="2801"/>
    <cellStyle name="Вывод 2 4 2 3 3 2 2" xfId="7977"/>
    <cellStyle name="Вывод 2 4 2 3 3 3" xfId="4121"/>
    <cellStyle name="Вывод 2 4 2 3 3 4" xfId="5492"/>
    <cellStyle name="Вывод 2 4 2 3 3 5" xfId="6377"/>
    <cellStyle name="Вывод 2 4 2 3 4" xfId="1776"/>
    <cellStyle name="Вывод 2 4 2 3 4 2" xfId="8612"/>
    <cellStyle name="Вывод 2 4 2 3 4 3" xfId="7012"/>
    <cellStyle name="Вывод 2 4 2 3 5" xfId="3077"/>
    <cellStyle name="Вывод 2 4 2 3 6" xfId="4448"/>
    <cellStyle name="Вывод 2 4 2 3 7" xfId="5732"/>
    <cellStyle name="Вывод 2 4 2 4" xfId="767"/>
    <cellStyle name="Вывод 2 4 2 4 2" xfId="2105"/>
    <cellStyle name="Вывод 2 4 2 4 2 2" xfId="8137"/>
    <cellStyle name="Вывод 2 4 2 4 2 3" xfId="6537"/>
    <cellStyle name="Вывод 2 4 2 4 3" xfId="3425"/>
    <cellStyle name="Вывод 2 4 2 4 3 2" xfId="8772"/>
    <cellStyle name="Вывод 2 4 2 4 3 3" xfId="7172"/>
    <cellStyle name="Вывод 2 4 2 4 4" xfId="4796"/>
    <cellStyle name="Вывод 2 4 2 4 4 2" xfId="7492"/>
    <cellStyle name="Вывод 2 4 2 4 5" xfId="5892"/>
    <cellStyle name="Вывод 2 4 2 5" xfId="1303"/>
    <cellStyle name="Вывод 2 4 2 5 2" xfId="2641"/>
    <cellStyle name="Вывод 2 4 2 5 2 2" xfId="7817"/>
    <cellStyle name="Вывод 2 4 2 5 3" xfId="3961"/>
    <cellStyle name="Вывод 2 4 2 5 4" xfId="5332"/>
    <cellStyle name="Вывод 2 4 2 5 5" xfId="6217"/>
    <cellStyle name="Вывод 2 4 2 6" xfId="1569"/>
    <cellStyle name="Вывод 2 4 2 6 2" xfId="8452"/>
    <cellStyle name="Вывод 2 4 2 6 3" xfId="6852"/>
    <cellStyle name="Вывод 2 4 2 7" xfId="2857"/>
    <cellStyle name="Вывод 2 4 2 8" xfId="4228"/>
    <cellStyle name="Вывод 2 4 2 9" xfId="5572"/>
    <cellStyle name="Вывод 2 4 3" xfId="228"/>
    <cellStyle name="Вывод 2 4 3 2" xfId="486"/>
    <cellStyle name="Вывод 2 4 3 2 2" xfId="1054"/>
    <cellStyle name="Вывод 2 4 3 2 2 2" xfId="2392"/>
    <cellStyle name="Вывод 2 4 3 2 2 2 2" xfId="8354"/>
    <cellStyle name="Вывод 2 4 3 2 2 2 3" xfId="6754"/>
    <cellStyle name="Вывод 2 4 3 2 2 3" xfId="3712"/>
    <cellStyle name="Вывод 2 4 3 2 2 3 2" xfId="8989"/>
    <cellStyle name="Вывод 2 4 3 2 2 3 3" xfId="7389"/>
    <cellStyle name="Вывод 2 4 3 2 2 4" xfId="5083"/>
    <cellStyle name="Вывод 2 4 3 2 2 4 2" xfId="7709"/>
    <cellStyle name="Вывод 2 4 3 2 2 5" xfId="6109"/>
    <cellStyle name="Вывод 2 4 3 2 3" xfId="1839"/>
    <cellStyle name="Вывод 2 4 3 2 3 2" xfId="8034"/>
    <cellStyle name="Вывод 2 4 3 2 3 3" xfId="6434"/>
    <cellStyle name="Вывод 2 4 3 2 4" xfId="3144"/>
    <cellStyle name="Вывод 2 4 3 2 4 2" xfId="8669"/>
    <cellStyle name="Вывод 2 4 3 2 4 3" xfId="7069"/>
    <cellStyle name="Вывод 2 4 3 2 5" xfId="4515"/>
    <cellStyle name="Вывод 2 4 3 2 6" xfId="5789"/>
    <cellStyle name="Вывод 2 4 3 3" xfId="796"/>
    <cellStyle name="Вывод 2 4 3 3 2" xfId="2134"/>
    <cellStyle name="Вывод 2 4 3 3 2 2" xfId="8197"/>
    <cellStyle name="Вывод 2 4 3 3 2 3" xfId="6597"/>
    <cellStyle name="Вывод 2 4 3 3 3" xfId="3454"/>
    <cellStyle name="Вывод 2 4 3 3 3 2" xfId="8832"/>
    <cellStyle name="Вывод 2 4 3 3 3 3" xfId="7232"/>
    <cellStyle name="Вывод 2 4 3 3 4" xfId="4825"/>
    <cellStyle name="Вывод 2 4 3 3 4 2" xfId="7552"/>
    <cellStyle name="Вывод 2 4 3 3 5" xfId="5952"/>
    <cellStyle name="Вывод 2 4 3 4" xfId="1363"/>
    <cellStyle name="Вывод 2 4 3 4 2" xfId="2701"/>
    <cellStyle name="Вывод 2 4 3 4 2 2" xfId="7877"/>
    <cellStyle name="Вывод 2 4 3 4 3" xfId="4021"/>
    <cellStyle name="Вывод 2 4 3 4 4" xfId="5392"/>
    <cellStyle name="Вывод 2 4 3 4 5" xfId="6277"/>
    <cellStyle name="Вывод 2 4 3 5" xfId="1597"/>
    <cellStyle name="Вывод 2 4 3 5 2" xfId="8512"/>
    <cellStyle name="Вывод 2 4 3 5 3" xfId="6912"/>
    <cellStyle name="Вывод 2 4 3 6" xfId="2886"/>
    <cellStyle name="Вывод 2 4 3 7" xfId="4257"/>
    <cellStyle name="Вывод 2 4 3 8" xfId="5632"/>
    <cellStyle name="Вывод 2 4 4" xfId="383"/>
    <cellStyle name="Вывод 2 4 4 2" xfId="951"/>
    <cellStyle name="Вывод 2 4 4 2 2" xfId="2289"/>
    <cellStyle name="Вывод 2 4 4 2 2 2" xfId="8257"/>
    <cellStyle name="Вывод 2 4 4 2 2 3" xfId="6657"/>
    <cellStyle name="Вывод 2 4 4 2 3" xfId="3609"/>
    <cellStyle name="Вывод 2 4 4 2 3 2" xfId="8892"/>
    <cellStyle name="Вывод 2 4 4 2 3 3" xfId="7292"/>
    <cellStyle name="Вывод 2 4 4 2 4" xfId="4980"/>
    <cellStyle name="Вывод 2 4 4 2 4 2" xfId="7612"/>
    <cellStyle name="Вывод 2 4 4 2 5" xfId="6012"/>
    <cellStyle name="Вывод 2 4 4 3" xfId="1423"/>
    <cellStyle name="Вывод 2 4 4 3 2" xfId="2761"/>
    <cellStyle name="Вывод 2 4 4 3 2 2" xfId="7937"/>
    <cellStyle name="Вывод 2 4 4 3 3" xfId="4081"/>
    <cellStyle name="Вывод 2 4 4 3 4" xfId="5452"/>
    <cellStyle name="Вывод 2 4 4 3 5" xfId="6337"/>
    <cellStyle name="Вывод 2 4 4 4" xfId="1742"/>
    <cellStyle name="Вывод 2 4 4 4 2" xfId="8572"/>
    <cellStyle name="Вывод 2 4 4 4 3" xfId="6972"/>
    <cellStyle name="Вывод 2 4 4 5" xfId="3041"/>
    <cellStyle name="Вывод 2 4 4 6" xfId="4412"/>
    <cellStyle name="Вывод 2 4 4 7" xfId="5692"/>
    <cellStyle name="Вывод 2 4 5" xfId="705"/>
    <cellStyle name="Вывод 2 4 5 2" xfId="2043"/>
    <cellStyle name="Вывод 2 4 5 2 2" xfId="8097"/>
    <cellStyle name="Вывод 2 4 5 2 3" xfId="6497"/>
    <cellStyle name="Вывод 2 4 5 3" xfId="3363"/>
    <cellStyle name="Вывод 2 4 5 3 2" xfId="8732"/>
    <cellStyle name="Вывод 2 4 5 3 3" xfId="7132"/>
    <cellStyle name="Вывод 2 4 5 4" xfId="4734"/>
    <cellStyle name="Вывод 2 4 5 4 2" xfId="7452"/>
    <cellStyle name="Вывод 2 4 5 5" xfId="5852"/>
    <cellStyle name="Вывод 2 4 6" xfId="1263"/>
    <cellStyle name="Вывод 2 4 6 2" xfId="2601"/>
    <cellStyle name="Вывод 2 4 6 2 2" xfId="7777"/>
    <cellStyle name="Вывод 2 4 6 3" xfId="3921"/>
    <cellStyle name="Вывод 2 4 6 4" xfId="5292"/>
    <cellStyle name="Вывод 2 4 6 5" xfId="6177"/>
    <cellStyle name="Вывод 2 4 7" xfId="1508"/>
    <cellStyle name="Вывод 2 4 7 2" xfId="8412"/>
    <cellStyle name="Вывод 2 4 7 3" xfId="6812"/>
    <cellStyle name="Вывод 2 4 8" xfId="82"/>
    <cellStyle name="Вывод 2 4 9" xfId="4166"/>
    <cellStyle name="Вывод 2 5" xfId="245"/>
    <cellStyle name="Вывод 2 5 2" xfId="401"/>
    <cellStyle name="Вывод 2 5 2 2" xfId="969"/>
    <cellStyle name="Вывод 2 5 2 2 2" xfId="2307"/>
    <cellStyle name="Вывод 2 5 2 2 2 2" xfId="6777"/>
    <cellStyle name="Вывод 2 5 2 2 2 2 2" xfId="8377"/>
    <cellStyle name="Вывод 2 5 2 2 2 3" xfId="7412"/>
    <cellStyle name="Вывод 2 5 2 2 2 3 2" xfId="9012"/>
    <cellStyle name="Вывод 2 5 2 2 2 4" xfId="7732"/>
    <cellStyle name="Вывод 2 5 2 2 2 5" xfId="6132"/>
    <cellStyle name="Вывод 2 5 2 2 3" xfId="3627"/>
    <cellStyle name="Вывод 2 5 2 2 3 2" xfId="8057"/>
    <cellStyle name="Вывод 2 5 2 2 3 3" xfId="6457"/>
    <cellStyle name="Вывод 2 5 2 2 4" xfId="4998"/>
    <cellStyle name="Вывод 2 5 2 2 4 2" xfId="8692"/>
    <cellStyle name="Вывод 2 5 2 2 4 3" xfId="7092"/>
    <cellStyle name="Вывод 2 5 2 2 5" xfId="5812"/>
    <cellStyle name="Вывод 2 5 2 3" xfId="1386"/>
    <cellStyle name="Вывод 2 5 2 3 2" xfId="2724"/>
    <cellStyle name="Вывод 2 5 2 3 2 2" xfId="8220"/>
    <cellStyle name="Вывод 2 5 2 3 2 3" xfId="6620"/>
    <cellStyle name="Вывод 2 5 2 3 3" xfId="4044"/>
    <cellStyle name="Вывод 2 5 2 3 3 2" xfId="8855"/>
    <cellStyle name="Вывод 2 5 2 3 3 3" xfId="7255"/>
    <cellStyle name="Вывод 2 5 2 3 4" xfId="5415"/>
    <cellStyle name="Вывод 2 5 2 3 4 2" xfId="7575"/>
    <cellStyle name="Вывод 2 5 2 3 5" xfId="5975"/>
    <cellStyle name="Вывод 2 5 2 4" xfId="1760"/>
    <cellStyle name="Вывод 2 5 2 4 2" xfId="7900"/>
    <cellStyle name="Вывод 2 5 2 4 3" xfId="6300"/>
    <cellStyle name="Вывод 2 5 2 5" xfId="3059"/>
    <cellStyle name="Вывод 2 5 2 5 2" xfId="8535"/>
    <cellStyle name="Вывод 2 5 2 5 3" xfId="6935"/>
    <cellStyle name="Вывод 2 5 2 6" xfId="4430"/>
    <cellStyle name="Вывод 2 5 2 7" xfId="5655"/>
    <cellStyle name="Вывод 2 5 3" xfId="813"/>
    <cellStyle name="Вывод 2 5 3 2" xfId="1443"/>
    <cellStyle name="Вывод 2 5 3 2 2" xfId="2781"/>
    <cellStyle name="Вывод 2 5 3 2 2 2" xfId="8277"/>
    <cellStyle name="Вывод 2 5 3 2 2 3" xfId="6677"/>
    <cellStyle name="Вывод 2 5 3 2 3" xfId="4101"/>
    <cellStyle name="Вывод 2 5 3 2 3 2" xfId="8912"/>
    <cellStyle name="Вывод 2 5 3 2 3 3" xfId="7312"/>
    <cellStyle name="Вывод 2 5 3 2 4" xfId="5472"/>
    <cellStyle name="Вывод 2 5 3 2 4 2" xfId="7632"/>
    <cellStyle name="Вывод 2 5 3 2 5" xfId="6032"/>
    <cellStyle name="Вывод 2 5 3 3" xfId="2151"/>
    <cellStyle name="Вывод 2 5 3 3 2" xfId="7957"/>
    <cellStyle name="Вывод 2 5 3 3 3" xfId="6357"/>
    <cellStyle name="Вывод 2 5 3 4" xfId="3471"/>
    <cellStyle name="Вывод 2 5 3 4 2" xfId="8592"/>
    <cellStyle name="Вывод 2 5 3 4 3" xfId="6992"/>
    <cellStyle name="Вывод 2 5 3 5" xfId="4842"/>
    <cellStyle name="Вывод 2 5 3 6" xfId="5712"/>
    <cellStyle name="Вывод 2 5 4" xfId="1283"/>
    <cellStyle name="Вывод 2 5 4 2" xfId="2621"/>
    <cellStyle name="Вывод 2 5 4 2 2" xfId="8117"/>
    <cellStyle name="Вывод 2 5 4 2 3" xfId="6517"/>
    <cellStyle name="Вывод 2 5 4 3" xfId="3941"/>
    <cellStyle name="Вывод 2 5 4 3 2" xfId="8752"/>
    <cellStyle name="Вывод 2 5 4 3 3" xfId="7152"/>
    <cellStyle name="Вывод 2 5 4 4" xfId="5312"/>
    <cellStyle name="Вывод 2 5 4 4 2" xfId="7472"/>
    <cellStyle name="Вывод 2 5 4 5" xfId="5872"/>
    <cellStyle name="Вывод 2 5 5" xfId="1614"/>
    <cellStyle name="Вывод 2 5 5 2" xfId="7797"/>
    <cellStyle name="Вывод 2 5 5 3" xfId="6197"/>
    <cellStyle name="Вывод 2 5 6" xfId="2903"/>
    <cellStyle name="Вывод 2 5 6 2" xfId="8432"/>
    <cellStyle name="Вывод 2 5 6 3" xfId="6832"/>
    <cellStyle name="Вывод 2 5 7" xfId="4274"/>
    <cellStyle name="Вывод 2 5 8" xfId="5552"/>
    <cellStyle name="Вывод 2 6" xfId="363"/>
    <cellStyle name="Вывод 2 6 2" xfId="931"/>
    <cellStyle name="Вывод 2 6 2 2" xfId="2269"/>
    <cellStyle name="Вывод 2 6 2 2 2" xfId="6788"/>
    <cellStyle name="Вывод 2 6 2 2 2 2" xfId="8388"/>
    <cellStyle name="Вывод 2 6 2 2 3" xfId="7423"/>
    <cellStyle name="Вывод 2 6 2 2 3 2" xfId="9023"/>
    <cellStyle name="Вывод 2 6 2 2 4" xfId="7743"/>
    <cellStyle name="Вывод 2 6 2 2 5" xfId="6143"/>
    <cellStyle name="Вывод 2 6 2 3" xfId="3589"/>
    <cellStyle name="Вывод 2 6 2 3 2" xfId="8068"/>
    <cellStyle name="Вывод 2 6 2 3 3" xfId="6468"/>
    <cellStyle name="Вывод 2 6 2 4" xfId="4960"/>
    <cellStyle name="Вывод 2 6 2 4 2" xfId="8703"/>
    <cellStyle name="Вывод 2 6 2 4 3" xfId="7103"/>
    <cellStyle name="Вывод 2 6 2 5" xfId="5823"/>
    <cellStyle name="Вывод 2 6 3" xfId="1398"/>
    <cellStyle name="Вывод 2 6 3 2" xfId="2736"/>
    <cellStyle name="Вывод 2 6 3 2 2" xfId="8232"/>
    <cellStyle name="Вывод 2 6 3 2 3" xfId="6632"/>
    <cellStyle name="Вывод 2 6 3 3" xfId="4056"/>
    <cellStyle name="Вывод 2 6 3 3 2" xfId="8867"/>
    <cellStyle name="Вывод 2 6 3 3 3" xfId="7267"/>
    <cellStyle name="Вывод 2 6 3 4" xfId="5427"/>
    <cellStyle name="Вывод 2 6 3 4 2" xfId="7587"/>
    <cellStyle name="Вывод 2 6 3 5" xfId="5987"/>
    <cellStyle name="Вывод 2 6 4" xfId="1722"/>
    <cellStyle name="Вывод 2 6 4 2" xfId="7912"/>
    <cellStyle name="Вывод 2 6 4 3" xfId="6312"/>
    <cellStyle name="Вывод 2 6 5" xfId="3021"/>
    <cellStyle name="Вывод 2 6 5 2" xfId="8547"/>
    <cellStyle name="Вывод 2 6 5 3" xfId="6947"/>
    <cellStyle name="Вывод 2 6 6" xfId="4392"/>
    <cellStyle name="Вывод 2 6 7" xfId="5667"/>
    <cellStyle name="Вывод 2 7" xfId="675"/>
    <cellStyle name="Вывод 2 7 2" xfId="1355"/>
    <cellStyle name="Вывод 2 7 2 2" xfId="2693"/>
    <cellStyle name="Вывод 2 7 2 2 2" xfId="8189"/>
    <cellStyle name="Вывод 2 7 2 2 3" xfId="6589"/>
    <cellStyle name="Вывод 2 7 2 3" xfId="4013"/>
    <cellStyle name="Вывод 2 7 2 3 2" xfId="8824"/>
    <cellStyle name="Вывод 2 7 2 3 3" xfId="7224"/>
    <cellStyle name="Вывод 2 7 2 4" xfId="5384"/>
    <cellStyle name="Вывод 2 7 2 4 2" xfId="7544"/>
    <cellStyle name="Вывод 2 7 2 5" xfId="5944"/>
    <cellStyle name="Вывод 2 7 3" xfId="2013"/>
    <cellStyle name="Вывод 2 7 3 2" xfId="7869"/>
    <cellStyle name="Вывод 2 7 3 3" xfId="6269"/>
    <cellStyle name="Вывод 2 7 4" xfId="3333"/>
    <cellStyle name="Вывод 2 7 4 2" xfId="8504"/>
    <cellStyle name="Вывод 2 7 4 3" xfId="6904"/>
    <cellStyle name="Вывод 2 7 5" xfId="4704"/>
    <cellStyle name="Вывод 2 7 6" xfId="5624"/>
    <cellStyle name="Вывод 2 8" xfId="1243"/>
    <cellStyle name="Вывод 2 8 2" xfId="2581"/>
    <cellStyle name="Вывод 2 8 2 2" xfId="8077"/>
    <cellStyle name="Вывод 2 8 2 3" xfId="6477"/>
    <cellStyle name="Вывод 2 8 3" xfId="3901"/>
    <cellStyle name="Вывод 2 8 3 2" xfId="8712"/>
    <cellStyle name="Вывод 2 8 3 3" xfId="7112"/>
    <cellStyle name="Вывод 2 8 4" xfId="5272"/>
    <cellStyle name="Вывод 2 8 4 2" xfId="7432"/>
    <cellStyle name="Вывод 2 8 5" xfId="5832"/>
    <cellStyle name="Вывод 2 9" xfId="93"/>
    <cellStyle name="Вывод 2 9 2" xfId="7757"/>
    <cellStyle name="Вывод 2 9 3" xfId="6157"/>
    <cellStyle name="Вычисление 2" xfId="35"/>
    <cellStyle name="Вычисление 2 10" xfId="1666"/>
    <cellStyle name="Вычисление 2 10 2" xfId="7753"/>
    <cellStyle name="Вычисление 2 10 3" xfId="6153"/>
    <cellStyle name="Вычисление 2 11" xfId="1825"/>
    <cellStyle name="Вычисление 2 12" xfId="5513"/>
    <cellStyle name="Вычисление 2 2" xfId="53"/>
    <cellStyle name="Вычисление 2 2 10" xfId="4142"/>
    <cellStyle name="Вычисление 2 2 11" xfId="5518"/>
    <cellStyle name="Вычисление 2 2 2" xfId="121"/>
    <cellStyle name="Вычисление 2 2 2 10" xfId="691"/>
    <cellStyle name="Вычисление 2 2 2 10 2" xfId="2029"/>
    <cellStyle name="Вычисление 2 2 2 10 3" xfId="3349"/>
    <cellStyle name="Вычисление 2 2 2 10 4" xfId="4720"/>
    <cellStyle name="Вычисление 2 2 2 11" xfId="1259"/>
    <cellStyle name="Вычисление 2 2 2 11 2" xfId="2597"/>
    <cellStyle name="Вычисление 2 2 2 11 3" xfId="3917"/>
    <cellStyle name="Вычисление 2 2 2 11 4" xfId="5288"/>
    <cellStyle name="Вычисление 2 2 2 12" xfId="1494"/>
    <cellStyle name="Вычисление 2 2 2 13" xfId="72"/>
    <cellStyle name="Вычисление 2 2 2 14" xfId="4152"/>
    <cellStyle name="Вычисление 2 2 2 15" xfId="5528"/>
    <cellStyle name="Вычисление 2 2 2 2" xfId="131"/>
    <cellStyle name="Вычисление 2 2 2 2 10" xfId="5548"/>
    <cellStyle name="Вычисление 2 2 2 2 2" xfId="253"/>
    <cellStyle name="Вычисление 2 2 2 2 2 2" xfId="432"/>
    <cellStyle name="Вычисление 2 2 2 2 2 2 2" xfId="1000"/>
    <cellStyle name="Вычисление 2 2 2 2 2 2 2 2" xfId="2338"/>
    <cellStyle name="Вычисление 2 2 2 2 2 2 2 2 2" xfId="6720"/>
    <cellStyle name="Вычисление 2 2 2 2 2 2 2 2 2 2" xfId="8320"/>
    <cellStyle name="Вычисление 2 2 2 2 2 2 2 2 3" xfId="7355"/>
    <cellStyle name="Вычисление 2 2 2 2 2 2 2 2 3 2" xfId="8955"/>
    <cellStyle name="Вычисление 2 2 2 2 2 2 2 2 4" xfId="7675"/>
    <cellStyle name="Вычисление 2 2 2 2 2 2 2 2 5" xfId="6075"/>
    <cellStyle name="Вычисление 2 2 2 2 2 2 2 3" xfId="3658"/>
    <cellStyle name="Вычисление 2 2 2 2 2 2 2 3 2" xfId="8000"/>
    <cellStyle name="Вычисление 2 2 2 2 2 2 2 3 3" xfId="6400"/>
    <cellStyle name="Вычисление 2 2 2 2 2 2 2 4" xfId="5029"/>
    <cellStyle name="Вычисление 2 2 2 2 2 2 2 4 2" xfId="8635"/>
    <cellStyle name="Вычисление 2 2 2 2 2 2 2 4 3" xfId="7035"/>
    <cellStyle name="Вычисление 2 2 2 2 2 2 2 5" xfId="5755"/>
    <cellStyle name="Вычисление 2 2 2 2 2 2 3" xfId="1326"/>
    <cellStyle name="Вычисление 2 2 2 2 2 2 3 2" xfId="2664"/>
    <cellStyle name="Вычисление 2 2 2 2 2 2 3 2 2" xfId="8160"/>
    <cellStyle name="Вычисление 2 2 2 2 2 2 3 2 3" xfId="6560"/>
    <cellStyle name="Вычисление 2 2 2 2 2 2 3 3" xfId="3984"/>
    <cellStyle name="Вычисление 2 2 2 2 2 2 3 3 2" xfId="8795"/>
    <cellStyle name="Вычисление 2 2 2 2 2 2 3 3 3" xfId="7195"/>
    <cellStyle name="Вычисление 2 2 2 2 2 2 3 4" xfId="5355"/>
    <cellStyle name="Вычисление 2 2 2 2 2 2 3 4 2" xfId="7515"/>
    <cellStyle name="Вычисление 2 2 2 2 2 2 3 5" xfId="5915"/>
    <cellStyle name="Вычисление 2 2 2 2 2 2 4" xfId="1789"/>
    <cellStyle name="Вычисление 2 2 2 2 2 2 4 2" xfId="7840"/>
    <cellStyle name="Вычисление 2 2 2 2 2 2 4 3" xfId="6240"/>
    <cellStyle name="Вычисление 2 2 2 2 2 2 5" xfId="3090"/>
    <cellStyle name="Вычисление 2 2 2 2 2 2 5 2" xfId="8475"/>
    <cellStyle name="Вычисление 2 2 2 2 2 2 5 3" xfId="6875"/>
    <cellStyle name="Вычисление 2 2 2 2 2 2 6" xfId="4461"/>
    <cellStyle name="Вычисление 2 2 2 2 2 2 7" xfId="5595"/>
    <cellStyle name="Вычисление 2 2 2 2 2 3" xfId="821"/>
    <cellStyle name="Вычисление 2 2 2 2 2 3 2" xfId="1479"/>
    <cellStyle name="Вычисление 2 2 2 2 2 3 2 2" xfId="2817"/>
    <cellStyle name="Вычисление 2 2 2 2 2 3 2 2 2" xfId="8313"/>
    <cellStyle name="Вычисление 2 2 2 2 2 3 2 2 3" xfId="6713"/>
    <cellStyle name="Вычисление 2 2 2 2 2 3 2 3" xfId="4137"/>
    <cellStyle name="Вычисление 2 2 2 2 2 3 2 3 2" xfId="8948"/>
    <cellStyle name="Вычисление 2 2 2 2 2 3 2 3 3" xfId="7348"/>
    <cellStyle name="Вычисление 2 2 2 2 2 3 2 4" xfId="5508"/>
    <cellStyle name="Вычисление 2 2 2 2 2 3 2 4 2" xfId="7668"/>
    <cellStyle name="Вычисление 2 2 2 2 2 3 2 5" xfId="6068"/>
    <cellStyle name="Вычисление 2 2 2 2 2 3 3" xfId="2159"/>
    <cellStyle name="Вычисление 2 2 2 2 2 3 3 2" xfId="7993"/>
    <cellStyle name="Вычисление 2 2 2 2 2 3 3 3" xfId="6393"/>
    <cellStyle name="Вычисление 2 2 2 2 2 3 4" xfId="3479"/>
    <cellStyle name="Вычисление 2 2 2 2 2 3 4 2" xfId="8628"/>
    <cellStyle name="Вычисление 2 2 2 2 2 3 4 3" xfId="7028"/>
    <cellStyle name="Вычисление 2 2 2 2 2 3 5" xfId="4850"/>
    <cellStyle name="Вычисление 2 2 2 2 2 3 6" xfId="5748"/>
    <cellStyle name="Вычисление 2 2 2 2 2 4" xfId="1319"/>
    <cellStyle name="Вычисление 2 2 2 2 2 4 2" xfId="2657"/>
    <cellStyle name="Вычисление 2 2 2 2 2 4 2 2" xfId="8153"/>
    <cellStyle name="Вычисление 2 2 2 2 2 4 2 3" xfId="6553"/>
    <cellStyle name="Вычисление 2 2 2 2 2 4 3" xfId="3977"/>
    <cellStyle name="Вычисление 2 2 2 2 2 4 3 2" xfId="8788"/>
    <cellStyle name="Вычисление 2 2 2 2 2 4 3 3" xfId="7188"/>
    <cellStyle name="Вычисление 2 2 2 2 2 4 4" xfId="5348"/>
    <cellStyle name="Вычисление 2 2 2 2 2 4 4 2" xfId="7508"/>
    <cellStyle name="Вычисление 2 2 2 2 2 4 5" xfId="5908"/>
    <cellStyle name="Вычисление 2 2 2 2 2 5" xfId="1621"/>
    <cellStyle name="Вычисление 2 2 2 2 2 5 2" xfId="7833"/>
    <cellStyle name="Вычисление 2 2 2 2 2 5 3" xfId="6233"/>
    <cellStyle name="Вычисление 2 2 2 2 2 6" xfId="2911"/>
    <cellStyle name="Вычисление 2 2 2 2 2 6 2" xfId="8468"/>
    <cellStyle name="Вычисление 2 2 2 2 2 6 3" xfId="6868"/>
    <cellStyle name="Вычисление 2 2 2 2 2 7" xfId="4282"/>
    <cellStyle name="Вычисление 2 2 2 2 2 8" xfId="5588"/>
    <cellStyle name="Вычисление 2 2 2 2 3" xfId="232"/>
    <cellStyle name="Вычисление 2 2 2 2 3 2" xfId="490"/>
    <cellStyle name="Вычисление 2 2 2 2 3 2 2" xfId="1058"/>
    <cellStyle name="Вычисление 2 2 2 2 3 2 2 2" xfId="2396"/>
    <cellStyle name="Вычисление 2 2 2 2 3 2 2 2 2" xfId="8343"/>
    <cellStyle name="Вычисление 2 2 2 2 3 2 2 2 3" xfId="6743"/>
    <cellStyle name="Вычисление 2 2 2 2 3 2 2 3" xfId="3716"/>
    <cellStyle name="Вычисление 2 2 2 2 3 2 2 3 2" xfId="8978"/>
    <cellStyle name="Вычисление 2 2 2 2 3 2 2 3 3" xfId="7378"/>
    <cellStyle name="Вычисление 2 2 2 2 3 2 2 4" xfId="5087"/>
    <cellStyle name="Вычисление 2 2 2 2 3 2 2 4 2" xfId="7698"/>
    <cellStyle name="Вычисление 2 2 2 2 3 2 2 5" xfId="6098"/>
    <cellStyle name="Вычисление 2 2 2 2 3 2 3" xfId="1843"/>
    <cellStyle name="Вычисление 2 2 2 2 3 2 3 2" xfId="8023"/>
    <cellStyle name="Вычисление 2 2 2 2 3 2 3 3" xfId="6423"/>
    <cellStyle name="Вычисление 2 2 2 2 3 2 4" xfId="3148"/>
    <cellStyle name="Вычисление 2 2 2 2 3 2 4 2" xfId="8658"/>
    <cellStyle name="Вычисление 2 2 2 2 3 2 4 3" xfId="7058"/>
    <cellStyle name="Вычисление 2 2 2 2 3 2 5" xfId="4519"/>
    <cellStyle name="Вычисление 2 2 2 2 3 2 6" xfId="5778"/>
    <cellStyle name="Вычисление 2 2 2 2 3 3" xfId="800"/>
    <cellStyle name="Вычисление 2 2 2 2 3 3 2" xfId="2138"/>
    <cellStyle name="Вычисление 2 2 2 2 3 3 2 2" xfId="8183"/>
    <cellStyle name="Вычисление 2 2 2 2 3 3 2 3" xfId="6583"/>
    <cellStyle name="Вычисление 2 2 2 2 3 3 3" xfId="3458"/>
    <cellStyle name="Вычисление 2 2 2 2 3 3 3 2" xfId="8818"/>
    <cellStyle name="Вычисление 2 2 2 2 3 3 3 3" xfId="7218"/>
    <cellStyle name="Вычисление 2 2 2 2 3 3 4" xfId="4829"/>
    <cellStyle name="Вычисление 2 2 2 2 3 3 4 2" xfId="7538"/>
    <cellStyle name="Вычисление 2 2 2 2 3 3 5" xfId="5938"/>
    <cellStyle name="Вычисление 2 2 2 2 3 4" xfId="1349"/>
    <cellStyle name="Вычисление 2 2 2 2 3 4 2" xfId="2687"/>
    <cellStyle name="Вычисление 2 2 2 2 3 4 2 2" xfId="7863"/>
    <cellStyle name="Вычисление 2 2 2 2 3 4 3" xfId="4007"/>
    <cellStyle name="Вычисление 2 2 2 2 3 4 4" xfId="5378"/>
    <cellStyle name="Вычисление 2 2 2 2 3 4 5" xfId="6263"/>
    <cellStyle name="Вычисление 2 2 2 2 3 5" xfId="1601"/>
    <cellStyle name="Вычисление 2 2 2 2 3 5 2" xfId="8498"/>
    <cellStyle name="Вычисление 2 2 2 2 3 5 3" xfId="6898"/>
    <cellStyle name="Вычисление 2 2 2 2 3 6" xfId="2890"/>
    <cellStyle name="Вычисление 2 2 2 2 3 7" xfId="4261"/>
    <cellStyle name="Вычисление 2 2 2 2 3 8" xfId="5618"/>
    <cellStyle name="Вычисление 2 2 2 2 4" xfId="398"/>
    <cellStyle name="Вычисление 2 2 2 2 4 2" xfId="966"/>
    <cellStyle name="Вычисление 2 2 2 2 4 2 2" xfId="2304"/>
    <cellStyle name="Вычисление 2 2 2 2 4 2 2 2" xfId="8273"/>
    <cellStyle name="Вычисление 2 2 2 2 4 2 2 3" xfId="6673"/>
    <cellStyle name="Вычисление 2 2 2 2 4 2 3" xfId="3624"/>
    <cellStyle name="Вычисление 2 2 2 2 4 2 3 2" xfId="8908"/>
    <cellStyle name="Вычисление 2 2 2 2 4 2 3 3" xfId="7308"/>
    <cellStyle name="Вычисление 2 2 2 2 4 2 4" xfId="4995"/>
    <cellStyle name="Вычисление 2 2 2 2 4 2 4 2" xfId="7628"/>
    <cellStyle name="Вычисление 2 2 2 2 4 2 5" xfId="6028"/>
    <cellStyle name="Вычисление 2 2 2 2 4 3" xfId="1439"/>
    <cellStyle name="Вычисление 2 2 2 2 4 3 2" xfId="2777"/>
    <cellStyle name="Вычисление 2 2 2 2 4 3 2 2" xfId="7953"/>
    <cellStyle name="Вычисление 2 2 2 2 4 3 3" xfId="4097"/>
    <cellStyle name="Вычисление 2 2 2 2 4 3 4" xfId="5468"/>
    <cellStyle name="Вычисление 2 2 2 2 4 3 5" xfId="6353"/>
    <cellStyle name="Вычисление 2 2 2 2 4 4" xfId="1757"/>
    <cellStyle name="Вычисление 2 2 2 2 4 4 2" xfId="8588"/>
    <cellStyle name="Вычисление 2 2 2 2 4 4 3" xfId="6988"/>
    <cellStyle name="Вычисление 2 2 2 2 4 5" xfId="3056"/>
    <cellStyle name="Вычисление 2 2 2 2 4 6" xfId="4427"/>
    <cellStyle name="Вычисление 2 2 2 2 4 7" xfId="5708"/>
    <cellStyle name="Вычисление 2 2 2 2 5" xfId="701"/>
    <cellStyle name="Вычисление 2 2 2 2 5 2" xfId="2039"/>
    <cellStyle name="Вычисление 2 2 2 2 5 2 2" xfId="8113"/>
    <cellStyle name="Вычисление 2 2 2 2 5 2 3" xfId="6513"/>
    <cellStyle name="Вычисление 2 2 2 2 5 3" xfId="3359"/>
    <cellStyle name="Вычисление 2 2 2 2 5 3 2" xfId="8748"/>
    <cellStyle name="Вычисление 2 2 2 2 5 3 3" xfId="7148"/>
    <cellStyle name="Вычисление 2 2 2 2 5 4" xfId="4730"/>
    <cellStyle name="Вычисление 2 2 2 2 5 4 2" xfId="7468"/>
    <cellStyle name="Вычисление 2 2 2 2 5 5" xfId="5868"/>
    <cellStyle name="Вычисление 2 2 2 2 6" xfId="1279"/>
    <cellStyle name="Вычисление 2 2 2 2 6 2" xfId="2617"/>
    <cellStyle name="Вычисление 2 2 2 2 6 2 2" xfId="7793"/>
    <cellStyle name="Вычисление 2 2 2 2 6 3" xfId="3937"/>
    <cellStyle name="Вычисление 2 2 2 2 6 4" xfId="5308"/>
    <cellStyle name="Вычисление 2 2 2 2 6 5" xfId="6193"/>
    <cellStyle name="Вычисление 2 2 2 2 7" xfId="1504"/>
    <cellStyle name="Вычисление 2 2 2 2 7 2" xfId="8428"/>
    <cellStyle name="Вычисление 2 2 2 2 7 3" xfId="6828"/>
    <cellStyle name="Вычисление 2 2 2 2 8" xfId="79"/>
    <cellStyle name="Вычисление 2 2 2 2 9" xfId="4162"/>
    <cellStyle name="Вычисление 2 2 2 3" xfId="151"/>
    <cellStyle name="Вычисление 2 2 2 3 10" xfId="5568"/>
    <cellStyle name="Вычисление 2 2 2 3 2" xfId="268"/>
    <cellStyle name="Вычисление 2 2 2 3 2 2" xfId="508"/>
    <cellStyle name="Вычисление 2 2 2 3 2 2 2" xfId="1076"/>
    <cellStyle name="Вычисление 2 2 2 3 2 2 2 2" xfId="2414"/>
    <cellStyle name="Вычисление 2 2 2 3 2 2 2 2 2" xfId="8338"/>
    <cellStyle name="Вычисление 2 2 2 3 2 2 2 2 3" xfId="6738"/>
    <cellStyle name="Вычисление 2 2 2 3 2 2 2 3" xfId="3734"/>
    <cellStyle name="Вычисление 2 2 2 3 2 2 2 3 2" xfId="8973"/>
    <cellStyle name="Вычисление 2 2 2 3 2 2 2 3 3" xfId="7373"/>
    <cellStyle name="Вычисление 2 2 2 3 2 2 2 4" xfId="5105"/>
    <cellStyle name="Вычисление 2 2 2 3 2 2 2 4 2" xfId="7693"/>
    <cellStyle name="Вычисление 2 2 2 3 2 2 2 5" xfId="6093"/>
    <cellStyle name="Вычисление 2 2 2 3 2 2 3" xfId="1859"/>
    <cellStyle name="Вычисление 2 2 2 3 2 2 3 2" xfId="8018"/>
    <cellStyle name="Вычисление 2 2 2 3 2 2 3 3" xfId="6418"/>
    <cellStyle name="Вычисление 2 2 2 3 2 2 4" xfId="3166"/>
    <cellStyle name="Вычисление 2 2 2 3 2 2 4 2" xfId="8653"/>
    <cellStyle name="Вычисление 2 2 2 3 2 2 4 3" xfId="7053"/>
    <cellStyle name="Вычисление 2 2 2 3 2 2 5" xfId="4537"/>
    <cellStyle name="Вычисление 2 2 2 3 2 2 6" xfId="5773"/>
    <cellStyle name="Вычисление 2 2 2 3 2 3" xfId="836"/>
    <cellStyle name="Вычисление 2 2 2 3 2 3 2" xfId="2174"/>
    <cellStyle name="Вычисление 2 2 2 3 2 3 2 2" xfId="8178"/>
    <cellStyle name="Вычисление 2 2 2 3 2 3 2 3" xfId="6578"/>
    <cellStyle name="Вычисление 2 2 2 3 2 3 3" xfId="3494"/>
    <cellStyle name="Вычисление 2 2 2 3 2 3 3 2" xfId="8813"/>
    <cellStyle name="Вычисление 2 2 2 3 2 3 3 3" xfId="7213"/>
    <cellStyle name="Вычисление 2 2 2 3 2 3 4" xfId="4865"/>
    <cellStyle name="Вычисление 2 2 2 3 2 3 4 2" xfId="7533"/>
    <cellStyle name="Вычисление 2 2 2 3 2 3 5" xfId="5933"/>
    <cellStyle name="Вычисление 2 2 2 3 2 4" xfId="1344"/>
    <cellStyle name="Вычисление 2 2 2 3 2 4 2" xfId="2682"/>
    <cellStyle name="Вычисление 2 2 2 3 2 4 2 2" xfId="7858"/>
    <cellStyle name="Вычисление 2 2 2 3 2 4 3" xfId="4002"/>
    <cellStyle name="Вычисление 2 2 2 3 2 4 4" xfId="5373"/>
    <cellStyle name="Вычисление 2 2 2 3 2 4 5" xfId="6258"/>
    <cellStyle name="Вычисление 2 2 2 3 2 5" xfId="1634"/>
    <cellStyle name="Вычисление 2 2 2 3 2 5 2" xfId="8493"/>
    <cellStyle name="Вычисление 2 2 2 3 2 5 3" xfId="6893"/>
    <cellStyle name="Вычисление 2 2 2 3 2 6" xfId="2926"/>
    <cellStyle name="Вычисление 2 2 2 3 2 7" xfId="4297"/>
    <cellStyle name="Вычисление 2 2 2 3 2 8" xfId="5613"/>
    <cellStyle name="Вычисление 2 2 2 3 3" xfId="214"/>
    <cellStyle name="Вычисление 2 2 2 3 3 2" xfId="472"/>
    <cellStyle name="Вычисление 2 2 2 3 3 2 2" xfId="1040"/>
    <cellStyle name="Вычисление 2 2 2 3 3 2 2 2" xfId="2378"/>
    <cellStyle name="Вычисление 2 2 2 3 3 2 2 2 2" xfId="8293"/>
    <cellStyle name="Вычисление 2 2 2 3 3 2 2 3" xfId="3698"/>
    <cellStyle name="Вычисление 2 2 2 3 3 2 2 4" xfId="5069"/>
    <cellStyle name="Вычисление 2 2 2 3 3 2 2 5" xfId="6693"/>
    <cellStyle name="Вычисление 2 2 2 3 3 2 3" xfId="1827"/>
    <cellStyle name="Вычисление 2 2 2 3 3 2 3 2" xfId="8928"/>
    <cellStyle name="Вычисление 2 2 2 3 3 2 3 3" xfId="7328"/>
    <cellStyle name="Вычисление 2 2 2 3 3 2 4" xfId="3130"/>
    <cellStyle name="Вычисление 2 2 2 3 3 2 4 2" xfId="7648"/>
    <cellStyle name="Вычисление 2 2 2 3 3 2 5" xfId="4501"/>
    <cellStyle name="Вычисление 2 2 2 3 3 2 6" xfId="6048"/>
    <cellStyle name="Вычисление 2 2 2 3 3 3" xfId="782"/>
    <cellStyle name="Вычисление 2 2 2 3 3 3 2" xfId="2120"/>
    <cellStyle name="Вычисление 2 2 2 3 3 3 2 2" xfId="7973"/>
    <cellStyle name="Вычисление 2 2 2 3 3 3 3" xfId="3440"/>
    <cellStyle name="Вычисление 2 2 2 3 3 3 4" xfId="4811"/>
    <cellStyle name="Вычисление 2 2 2 3 3 3 5" xfId="6373"/>
    <cellStyle name="Вычисление 2 2 2 3 3 4" xfId="1459"/>
    <cellStyle name="Вычисление 2 2 2 3 3 4 2" xfId="2797"/>
    <cellStyle name="Вычисление 2 2 2 3 3 4 2 2" xfId="8608"/>
    <cellStyle name="Вычисление 2 2 2 3 3 4 3" xfId="4117"/>
    <cellStyle name="Вычисление 2 2 2 3 3 4 4" xfId="5488"/>
    <cellStyle name="Вычисление 2 2 2 3 3 4 5" xfId="7008"/>
    <cellStyle name="Вычисление 2 2 2 3 3 5" xfId="1583"/>
    <cellStyle name="Вычисление 2 2 2 3 3 6" xfId="2872"/>
    <cellStyle name="Вычисление 2 2 2 3 3 7" xfId="4243"/>
    <cellStyle name="Вычисление 2 2 2 3 3 8" xfId="5728"/>
    <cellStyle name="Вычисление 2 2 2 3 4" xfId="416"/>
    <cellStyle name="Вычисление 2 2 2 3 4 2" xfId="984"/>
    <cellStyle name="Вычисление 2 2 2 3 4 2 2" xfId="2322"/>
    <cellStyle name="Вычисление 2 2 2 3 4 2 2 2" xfId="8133"/>
    <cellStyle name="Вычисление 2 2 2 3 4 2 3" xfId="3642"/>
    <cellStyle name="Вычисление 2 2 2 3 4 2 4" xfId="5013"/>
    <cellStyle name="Вычисление 2 2 2 3 4 2 5" xfId="6533"/>
    <cellStyle name="Вычисление 2 2 2 3 4 3" xfId="1773"/>
    <cellStyle name="Вычисление 2 2 2 3 4 3 2" xfId="8768"/>
    <cellStyle name="Вычисление 2 2 2 3 4 3 3" xfId="7168"/>
    <cellStyle name="Вычисление 2 2 2 3 4 4" xfId="3074"/>
    <cellStyle name="Вычисление 2 2 2 3 4 4 2" xfId="7488"/>
    <cellStyle name="Вычисление 2 2 2 3 4 5" xfId="4445"/>
    <cellStyle name="Вычисление 2 2 2 3 4 6" xfId="5888"/>
    <cellStyle name="Вычисление 2 2 2 3 5" xfId="721"/>
    <cellStyle name="Вычисление 2 2 2 3 5 2" xfId="2059"/>
    <cellStyle name="Вычисление 2 2 2 3 5 2 2" xfId="7813"/>
    <cellStyle name="Вычисление 2 2 2 3 5 3" xfId="3379"/>
    <cellStyle name="Вычисление 2 2 2 3 5 4" xfId="4750"/>
    <cellStyle name="Вычисление 2 2 2 3 5 5" xfId="6213"/>
    <cellStyle name="Вычисление 2 2 2 3 6" xfId="1299"/>
    <cellStyle name="Вычисление 2 2 2 3 6 2" xfId="2637"/>
    <cellStyle name="Вычисление 2 2 2 3 6 2 2" xfId="8448"/>
    <cellStyle name="Вычисление 2 2 2 3 6 3" xfId="3957"/>
    <cellStyle name="Вычисление 2 2 2 3 6 4" xfId="5328"/>
    <cellStyle name="Вычисление 2 2 2 3 6 5" xfId="6848"/>
    <cellStyle name="Вычисление 2 2 2 3 7" xfId="1524"/>
    <cellStyle name="Вычисление 2 2 2 3 8" xfId="97"/>
    <cellStyle name="Вычисление 2 2 2 3 9" xfId="4182"/>
    <cellStyle name="Вычисление 2 2 2 4" xfId="163"/>
    <cellStyle name="Вычисление 2 2 2 4 10" xfId="5636"/>
    <cellStyle name="Вычисление 2 2 2 4 2" xfId="278"/>
    <cellStyle name="Вычисление 2 2 2 4 2 2" xfId="516"/>
    <cellStyle name="Вычисление 2 2 2 4 2 2 2" xfId="1084"/>
    <cellStyle name="Вычисление 2 2 2 4 2 2 2 2" xfId="2422"/>
    <cellStyle name="Вычисление 2 2 2 4 2 2 2 2 2" xfId="8358"/>
    <cellStyle name="Вычисление 2 2 2 4 2 2 2 3" xfId="3742"/>
    <cellStyle name="Вычисление 2 2 2 4 2 2 2 4" xfId="5113"/>
    <cellStyle name="Вычисление 2 2 2 4 2 2 2 5" xfId="6758"/>
    <cellStyle name="Вычисление 2 2 2 4 2 2 3" xfId="1867"/>
    <cellStyle name="Вычисление 2 2 2 4 2 2 3 2" xfId="8993"/>
    <cellStyle name="Вычисление 2 2 2 4 2 2 3 3" xfId="7393"/>
    <cellStyle name="Вычисление 2 2 2 4 2 2 4" xfId="3174"/>
    <cellStyle name="Вычисление 2 2 2 4 2 2 4 2" xfId="7713"/>
    <cellStyle name="Вычисление 2 2 2 4 2 2 5" xfId="4545"/>
    <cellStyle name="Вычисление 2 2 2 4 2 2 6" xfId="6113"/>
    <cellStyle name="Вычисление 2 2 2 4 2 3" xfId="846"/>
    <cellStyle name="Вычисление 2 2 2 4 2 3 2" xfId="2184"/>
    <cellStyle name="Вычисление 2 2 2 4 2 3 2 2" xfId="8038"/>
    <cellStyle name="Вычисление 2 2 2 4 2 3 3" xfId="3504"/>
    <cellStyle name="Вычисление 2 2 2 4 2 3 4" xfId="4875"/>
    <cellStyle name="Вычисление 2 2 2 4 2 3 5" xfId="6438"/>
    <cellStyle name="Вычисление 2 2 2 4 2 4" xfId="1642"/>
    <cellStyle name="Вычисление 2 2 2 4 2 4 2" xfId="8673"/>
    <cellStyle name="Вычисление 2 2 2 4 2 4 3" xfId="7073"/>
    <cellStyle name="Вычисление 2 2 2 4 2 5" xfId="2936"/>
    <cellStyle name="Вычисление 2 2 2 4 2 6" xfId="4307"/>
    <cellStyle name="Вычисление 2 2 2 4 2 7" xfId="5793"/>
    <cellStyle name="Вычисление 2 2 2 4 3" xfId="319"/>
    <cellStyle name="Вычисление 2 2 2 4 3 2" xfId="547"/>
    <cellStyle name="Вычисление 2 2 2 4 3 2 2" xfId="1115"/>
    <cellStyle name="Вычисление 2 2 2 4 3 2 2 2" xfId="2453"/>
    <cellStyle name="Вычисление 2 2 2 4 3 2 2 3" xfId="3773"/>
    <cellStyle name="Вычисление 2 2 2 4 3 2 2 4" xfId="5144"/>
    <cellStyle name="Вычисление 2 2 2 4 3 2 2 5" xfId="8201"/>
    <cellStyle name="Вычисление 2 2 2 4 3 2 3" xfId="1897"/>
    <cellStyle name="Вычисление 2 2 2 4 3 2 4" xfId="3205"/>
    <cellStyle name="Вычисление 2 2 2 4 3 2 5" xfId="4576"/>
    <cellStyle name="Вычисление 2 2 2 4 3 2 6" xfId="6601"/>
    <cellStyle name="Вычисление 2 2 2 4 3 3" xfId="887"/>
    <cellStyle name="Вычисление 2 2 2 4 3 3 2" xfId="2225"/>
    <cellStyle name="Вычисление 2 2 2 4 3 3 2 2" xfId="8836"/>
    <cellStyle name="Вычисление 2 2 2 4 3 3 3" xfId="3545"/>
    <cellStyle name="Вычисление 2 2 2 4 3 3 4" xfId="4916"/>
    <cellStyle name="Вычисление 2 2 2 4 3 3 5" xfId="7236"/>
    <cellStyle name="Вычисление 2 2 2 4 3 4" xfId="1678"/>
    <cellStyle name="Вычисление 2 2 2 4 3 4 2" xfId="7556"/>
    <cellStyle name="Вычисление 2 2 2 4 3 5" xfId="2977"/>
    <cellStyle name="Вычисление 2 2 2 4 3 6" xfId="4348"/>
    <cellStyle name="Вычисление 2 2 2 4 3 7" xfId="5956"/>
    <cellStyle name="Вычисление 2 2 2 4 4" xfId="440"/>
    <cellStyle name="Вычисление 2 2 2 4 4 2" xfId="1008"/>
    <cellStyle name="Вычисление 2 2 2 4 4 2 2" xfId="2346"/>
    <cellStyle name="Вычисление 2 2 2 4 4 2 3" xfId="3666"/>
    <cellStyle name="Вычисление 2 2 2 4 4 2 4" xfId="5037"/>
    <cellStyle name="Вычисление 2 2 2 4 4 2 5" xfId="7881"/>
    <cellStyle name="Вычисление 2 2 2 4 4 3" xfId="1797"/>
    <cellStyle name="Вычисление 2 2 2 4 4 4" xfId="3098"/>
    <cellStyle name="Вычисление 2 2 2 4 4 5" xfId="4469"/>
    <cellStyle name="Вычисление 2 2 2 4 4 6" xfId="6281"/>
    <cellStyle name="Вычисление 2 2 2 4 5" xfId="733"/>
    <cellStyle name="Вычисление 2 2 2 4 5 2" xfId="2071"/>
    <cellStyle name="Вычисление 2 2 2 4 5 2 2" xfId="8516"/>
    <cellStyle name="Вычисление 2 2 2 4 5 3" xfId="3391"/>
    <cellStyle name="Вычисление 2 2 2 4 5 4" xfId="4762"/>
    <cellStyle name="Вычисление 2 2 2 4 5 5" xfId="6916"/>
    <cellStyle name="Вычисление 2 2 2 4 6" xfId="1367"/>
    <cellStyle name="Вычисление 2 2 2 4 6 2" xfId="2705"/>
    <cellStyle name="Вычисление 2 2 2 4 6 3" xfId="4025"/>
    <cellStyle name="Вычисление 2 2 2 4 6 4" xfId="5396"/>
    <cellStyle name="Вычисление 2 2 2 4 7" xfId="1535"/>
    <cellStyle name="Вычисление 2 2 2 4 8" xfId="2823"/>
    <cellStyle name="Вычисление 2 2 2 4 9" xfId="4194"/>
    <cellStyle name="Вычисление 2 2 2 5" xfId="173"/>
    <cellStyle name="Вычисление 2 2 2 5 10" xfId="5688"/>
    <cellStyle name="Вычисление 2 2 2 5 2" xfId="288"/>
    <cellStyle name="Вычисление 2 2 2 5 2 2" xfId="524"/>
    <cellStyle name="Вычисление 2 2 2 5 2 2 2" xfId="1092"/>
    <cellStyle name="Вычисление 2 2 2 5 2 2 2 2" xfId="2430"/>
    <cellStyle name="Вычисление 2 2 2 5 2 2 2 3" xfId="3750"/>
    <cellStyle name="Вычисление 2 2 2 5 2 2 2 4" xfId="5121"/>
    <cellStyle name="Вычисление 2 2 2 5 2 2 2 5" xfId="8253"/>
    <cellStyle name="Вычисление 2 2 2 5 2 2 3" xfId="1875"/>
    <cellStyle name="Вычисление 2 2 2 5 2 2 4" xfId="3182"/>
    <cellStyle name="Вычисление 2 2 2 5 2 2 5" xfId="4553"/>
    <cellStyle name="Вычисление 2 2 2 5 2 2 6" xfId="6653"/>
    <cellStyle name="Вычисление 2 2 2 5 2 3" xfId="856"/>
    <cellStyle name="Вычисление 2 2 2 5 2 3 2" xfId="2194"/>
    <cellStyle name="Вычисление 2 2 2 5 2 3 2 2" xfId="8888"/>
    <cellStyle name="Вычисление 2 2 2 5 2 3 3" xfId="3514"/>
    <cellStyle name="Вычисление 2 2 2 5 2 3 4" xfId="4885"/>
    <cellStyle name="Вычисление 2 2 2 5 2 3 5" xfId="7288"/>
    <cellStyle name="Вычисление 2 2 2 5 2 4" xfId="1650"/>
    <cellStyle name="Вычисление 2 2 2 5 2 4 2" xfId="7608"/>
    <cellStyle name="Вычисление 2 2 2 5 2 5" xfId="2946"/>
    <cellStyle name="Вычисление 2 2 2 5 2 6" xfId="4317"/>
    <cellStyle name="Вычисление 2 2 2 5 2 7" xfId="6008"/>
    <cellStyle name="Вычисление 2 2 2 5 3" xfId="329"/>
    <cellStyle name="Вычисление 2 2 2 5 3 2" xfId="557"/>
    <cellStyle name="Вычисление 2 2 2 5 3 2 2" xfId="1125"/>
    <cellStyle name="Вычисление 2 2 2 5 3 2 2 2" xfId="2463"/>
    <cellStyle name="Вычисление 2 2 2 5 3 2 2 3" xfId="3783"/>
    <cellStyle name="Вычисление 2 2 2 5 3 2 2 4" xfId="5154"/>
    <cellStyle name="Вычисление 2 2 2 5 3 2 3" xfId="1906"/>
    <cellStyle name="Вычисление 2 2 2 5 3 2 4" xfId="3215"/>
    <cellStyle name="Вычисление 2 2 2 5 3 2 5" xfId="4586"/>
    <cellStyle name="Вычисление 2 2 2 5 3 2 6" xfId="7933"/>
    <cellStyle name="Вычисление 2 2 2 5 3 3" xfId="897"/>
    <cellStyle name="Вычисление 2 2 2 5 3 3 2" xfId="2235"/>
    <cellStyle name="Вычисление 2 2 2 5 3 3 3" xfId="3555"/>
    <cellStyle name="Вычисление 2 2 2 5 3 3 4" xfId="4926"/>
    <cellStyle name="Вычисление 2 2 2 5 3 4" xfId="1688"/>
    <cellStyle name="Вычисление 2 2 2 5 3 5" xfId="2987"/>
    <cellStyle name="Вычисление 2 2 2 5 3 6" xfId="4358"/>
    <cellStyle name="Вычисление 2 2 2 5 3 7" xfId="6333"/>
    <cellStyle name="Вычисление 2 2 2 5 4" xfId="448"/>
    <cellStyle name="Вычисление 2 2 2 5 4 2" xfId="1016"/>
    <cellStyle name="Вычисление 2 2 2 5 4 2 2" xfId="2354"/>
    <cellStyle name="Вычисление 2 2 2 5 4 2 3" xfId="3674"/>
    <cellStyle name="Вычисление 2 2 2 5 4 2 4" xfId="5045"/>
    <cellStyle name="Вычисление 2 2 2 5 4 2 5" xfId="8568"/>
    <cellStyle name="Вычисление 2 2 2 5 4 3" xfId="1805"/>
    <cellStyle name="Вычисление 2 2 2 5 4 4" xfId="3106"/>
    <cellStyle name="Вычисление 2 2 2 5 4 5" xfId="4477"/>
    <cellStyle name="Вычисление 2 2 2 5 4 6" xfId="6968"/>
    <cellStyle name="Вычисление 2 2 2 5 5" xfId="743"/>
    <cellStyle name="Вычисление 2 2 2 5 5 2" xfId="2081"/>
    <cellStyle name="Вычисление 2 2 2 5 5 3" xfId="3401"/>
    <cellStyle name="Вычисление 2 2 2 5 5 4" xfId="4772"/>
    <cellStyle name="Вычисление 2 2 2 5 6" xfId="1419"/>
    <cellStyle name="Вычисление 2 2 2 5 6 2" xfId="2757"/>
    <cellStyle name="Вычисление 2 2 2 5 6 3" xfId="4077"/>
    <cellStyle name="Вычисление 2 2 2 5 6 4" xfId="5448"/>
    <cellStyle name="Вычисление 2 2 2 5 7" xfId="1545"/>
    <cellStyle name="Вычисление 2 2 2 5 8" xfId="2833"/>
    <cellStyle name="Вычисление 2 2 2 5 9" xfId="4204"/>
    <cellStyle name="Вычисление 2 2 2 6" xfId="183"/>
    <cellStyle name="Вычисление 2 2 2 6 2" xfId="298"/>
    <cellStyle name="Вычисление 2 2 2 6 2 2" xfId="532"/>
    <cellStyle name="Вычисление 2 2 2 6 2 2 2" xfId="1100"/>
    <cellStyle name="Вычисление 2 2 2 6 2 2 2 2" xfId="2438"/>
    <cellStyle name="Вычисление 2 2 2 6 2 2 2 3" xfId="3758"/>
    <cellStyle name="Вычисление 2 2 2 6 2 2 2 4" xfId="5129"/>
    <cellStyle name="Вычисление 2 2 2 6 2 2 3" xfId="1883"/>
    <cellStyle name="Вычисление 2 2 2 6 2 2 4" xfId="3190"/>
    <cellStyle name="Вычисление 2 2 2 6 2 2 5" xfId="4561"/>
    <cellStyle name="Вычисление 2 2 2 6 2 2 6" xfId="8093"/>
    <cellStyle name="Вычисление 2 2 2 6 2 3" xfId="866"/>
    <cellStyle name="Вычисление 2 2 2 6 2 3 2" xfId="2204"/>
    <cellStyle name="Вычисление 2 2 2 6 2 3 3" xfId="3524"/>
    <cellStyle name="Вычисление 2 2 2 6 2 3 4" xfId="4895"/>
    <cellStyle name="Вычисление 2 2 2 6 2 4" xfId="1659"/>
    <cellStyle name="Вычисление 2 2 2 6 2 5" xfId="2956"/>
    <cellStyle name="Вычисление 2 2 2 6 2 6" xfId="4327"/>
    <cellStyle name="Вычисление 2 2 2 6 2 7" xfId="6493"/>
    <cellStyle name="Вычисление 2 2 2 6 3" xfId="339"/>
    <cellStyle name="Вычисление 2 2 2 6 3 2" xfId="567"/>
    <cellStyle name="Вычисление 2 2 2 6 3 2 2" xfId="1135"/>
    <cellStyle name="Вычисление 2 2 2 6 3 2 2 2" xfId="2473"/>
    <cellStyle name="Вычисление 2 2 2 6 3 2 2 3" xfId="3793"/>
    <cellStyle name="Вычисление 2 2 2 6 3 2 2 4" xfId="5164"/>
    <cellStyle name="Вычисление 2 2 2 6 3 2 3" xfId="1914"/>
    <cellStyle name="Вычисление 2 2 2 6 3 2 4" xfId="3225"/>
    <cellStyle name="Вычисление 2 2 2 6 3 2 5" xfId="4596"/>
    <cellStyle name="Вычисление 2 2 2 6 3 2 6" xfId="8728"/>
    <cellStyle name="Вычисление 2 2 2 6 3 3" xfId="907"/>
    <cellStyle name="Вычисление 2 2 2 6 3 3 2" xfId="2245"/>
    <cellStyle name="Вычисление 2 2 2 6 3 3 3" xfId="3565"/>
    <cellStyle name="Вычисление 2 2 2 6 3 3 4" xfId="4936"/>
    <cellStyle name="Вычисление 2 2 2 6 3 4" xfId="1698"/>
    <cellStyle name="Вычисление 2 2 2 6 3 5" xfId="2997"/>
    <cellStyle name="Вычисление 2 2 2 6 3 6" xfId="4368"/>
    <cellStyle name="Вычисление 2 2 2 6 3 7" xfId="7128"/>
    <cellStyle name="Вычисление 2 2 2 6 4" xfId="456"/>
    <cellStyle name="Вычисление 2 2 2 6 4 2" xfId="1024"/>
    <cellStyle name="Вычисление 2 2 2 6 4 2 2" xfId="2362"/>
    <cellStyle name="Вычисление 2 2 2 6 4 2 3" xfId="3682"/>
    <cellStyle name="Вычисление 2 2 2 6 4 2 4" xfId="5053"/>
    <cellStyle name="Вычисление 2 2 2 6 4 3" xfId="1813"/>
    <cellStyle name="Вычисление 2 2 2 6 4 4" xfId="3114"/>
    <cellStyle name="Вычисление 2 2 2 6 4 5" xfId="4485"/>
    <cellStyle name="Вычисление 2 2 2 6 4 6" xfId="7448"/>
    <cellStyle name="Вычисление 2 2 2 6 5" xfId="753"/>
    <cellStyle name="Вычисление 2 2 2 6 5 2" xfId="2091"/>
    <cellStyle name="Вычисление 2 2 2 6 5 3" xfId="3411"/>
    <cellStyle name="Вычисление 2 2 2 6 5 4" xfId="4782"/>
    <cellStyle name="Вычисление 2 2 2 6 6" xfId="1555"/>
    <cellStyle name="Вычисление 2 2 2 6 7" xfId="2843"/>
    <cellStyle name="Вычисление 2 2 2 6 8" xfId="4214"/>
    <cellStyle name="Вычисление 2 2 2 6 9" xfId="5848"/>
    <cellStyle name="Вычисление 2 2 2 7" xfId="193"/>
    <cellStyle name="Вычисление 2 2 2 7 2" xfId="349"/>
    <cellStyle name="Вычисление 2 2 2 7 2 2" xfId="577"/>
    <cellStyle name="Вычисление 2 2 2 7 2 2 2" xfId="1145"/>
    <cellStyle name="Вычисление 2 2 2 7 2 2 2 2" xfId="2483"/>
    <cellStyle name="Вычисление 2 2 2 7 2 2 2 3" xfId="3803"/>
    <cellStyle name="Вычисление 2 2 2 7 2 2 2 4" xfId="5174"/>
    <cellStyle name="Вычисление 2 2 2 7 2 2 3" xfId="1922"/>
    <cellStyle name="Вычисление 2 2 2 7 2 2 4" xfId="3235"/>
    <cellStyle name="Вычисление 2 2 2 7 2 2 5" xfId="4606"/>
    <cellStyle name="Вычисление 2 2 2 7 2 3" xfId="917"/>
    <cellStyle name="Вычисление 2 2 2 7 2 3 2" xfId="2255"/>
    <cellStyle name="Вычисление 2 2 2 7 2 3 3" xfId="3575"/>
    <cellStyle name="Вычисление 2 2 2 7 2 3 4" xfId="4946"/>
    <cellStyle name="Вычисление 2 2 2 7 2 4" xfId="1708"/>
    <cellStyle name="Вычисление 2 2 2 7 2 5" xfId="3007"/>
    <cellStyle name="Вычисление 2 2 2 7 2 6" xfId="4378"/>
    <cellStyle name="Вычисление 2 2 2 7 2 7" xfId="7773"/>
    <cellStyle name="Вычисление 2 2 2 7 3" xfId="464"/>
    <cellStyle name="Вычисление 2 2 2 7 3 2" xfId="1032"/>
    <cellStyle name="Вычисление 2 2 2 7 3 2 2" xfId="2370"/>
    <cellStyle name="Вычисление 2 2 2 7 3 2 3" xfId="3690"/>
    <cellStyle name="Вычисление 2 2 2 7 3 2 4" xfId="5061"/>
    <cellStyle name="Вычисление 2 2 2 7 3 3" xfId="1821"/>
    <cellStyle name="Вычисление 2 2 2 7 3 4" xfId="3122"/>
    <cellStyle name="Вычисление 2 2 2 7 3 5" xfId="4493"/>
    <cellStyle name="Вычисление 2 2 2 7 4" xfId="763"/>
    <cellStyle name="Вычисление 2 2 2 7 4 2" xfId="2101"/>
    <cellStyle name="Вычисление 2 2 2 7 4 3" xfId="3421"/>
    <cellStyle name="Вычисление 2 2 2 7 4 4" xfId="4792"/>
    <cellStyle name="Вычисление 2 2 2 7 5" xfId="1565"/>
    <cellStyle name="Вычисление 2 2 2 7 6" xfId="2853"/>
    <cellStyle name="Вычисление 2 2 2 7 7" xfId="4224"/>
    <cellStyle name="Вычисление 2 2 2 7 8" xfId="6173"/>
    <cellStyle name="Вычисление 2 2 2 8" xfId="256"/>
    <cellStyle name="Вычисление 2 2 2 8 2" xfId="499"/>
    <cellStyle name="Вычисление 2 2 2 8 2 2" xfId="1067"/>
    <cellStyle name="Вычисление 2 2 2 8 2 2 2" xfId="2405"/>
    <cellStyle name="Вычисление 2 2 2 8 2 2 3" xfId="3725"/>
    <cellStyle name="Вычисление 2 2 2 8 2 2 4" xfId="5096"/>
    <cellStyle name="Вычисление 2 2 2 8 2 3" xfId="1850"/>
    <cellStyle name="Вычисление 2 2 2 8 2 4" xfId="3157"/>
    <cellStyle name="Вычисление 2 2 2 8 2 5" xfId="4528"/>
    <cellStyle name="Вычисление 2 2 2 8 2 6" xfId="8408"/>
    <cellStyle name="Вычисление 2 2 2 8 3" xfId="824"/>
    <cellStyle name="Вычисление 2 2 2 8 3 2" xfId="2162"/>
    <cellStyle name="Вычисление 2 2 2 8 3 3" xfId="3482"/>
    <cellStyle name="Вычисление 2 2 2 8 3 4" xfId="4853"/>
    <cellStyle name="Вычисление 2 2 2 8 4" xfId="1623"/>
    <cellStyle name="Вычисление 2 2 2 8 5" xfId="2914"/>
    <cellStyle name="Вычисление 2 2 2 8 6" xfId="4285"/>
    <cellStyle name="Вычисление 2 2 2 8 7" xfId="6808"/>
    <cellStyle name="Вычисление 2 2 2 9" xfId="379"/>
    <cellStyle name="Вычисление 2 2 2 9 2" xfId="947"/>
    <cellStyle name="Вычисление 2 2 2 9 2 2" xfId="2285"/>
    <cellStyle name="Вычисление 2 2 2 9 2 3" xfId="3605"/>
    <cellStyle name="Вычисление 2 2 2 9 2 4" xfId="4976"/>
    <cellStyle name="Вычисление 2 2 2 9 3" xfId="1738"/>
    <cellStyle name="Вычисление 2 2 2 9 4" xfId="3037"/>
    <cellStyle name="Вычисление 2 2 2 9 5" xfId="4408"/>
    <cellStyle name="Вычисление 2 2 3" xfId="141"/>
    <cellStyle name="Вычисление 2 2 3 10" xfId="5533"/>
    <cellStyle name="Вычисление 2 2 3 2" xfId="199"/>
    <cellStyle name="Вычисление 2 2 3 2 2" xfId="354"/>
    <cellStyle name="Вычисление 2 2 3 2 2 2" xfId="582"/>
    <cellStyle name="Вычисление 2 2 3 2 2 2 2" xfId="1150"/>
    <cellStyle name="Вычисление 2 2 3 2 2 2 2 2" xfId="2488"/>
    <cellStyle name="Вычисление 2 2 3 2 2 2 2 2 2" xfId="8335"/>
    <cellStyle name="Вычисление 2 2 3 2 2 2 2 2 3" xfId="6735"/>
    <cellStyle name="Вычисление 2 2 3 2 2 2 2 3" xfId="3808"/>
    <cellStyle name="Вычисление 2 2 3 2 2 2 2 3 2" xfId="8970"/>
    <cellStyle name="Вычисление 2 2 3 2 2 2 2 3 3" xfId="7370"/>
    <cellStyle name="Вычисление 2 2 3 2 2 2 2 4" xfId="5179"/>
    <cellStyle name="Вычисление 2 2 3 2 2 2 2 4 2" xfId="7690"/>
    <cellStyle name="Вычисление 2 2 3 2 2 2 2 5" xfId="6090"/>
    <cellStyle name="Вычисление 2 2 3 2 2 2 3" xfId="1927"/>
    <cellStyle name="Вычисление 2 2 3 2 2 2 3 2" xfId="8015"/>
    <cellStyle name="Вычисление 2 2 3 2 2 2 3 3" xfId="6415"/>
    <cellStyle name="Вычисление 2 2 3 2 2 2 4" xfId="3240"/>
    <cellStyle name="Вычисление 2 2 3 2 2 2 4 2" xfId="8650"/>
    <cellStyle name="Вычисление 2 2 3 2 2 2 4 3" xfId="7050"/>
    <cellStyle name="Вычисление 2 2 3 2 2 2 5" xfId="4611"/>
    <cellStyle name="Вычисление 2 2 3 2 2 2 6" xfId="5770"/>
    <cellStyle name="Вычисление 2 2 3 2 2 3" xfId="922"/>
    <cellStyle name="Вычисление 2 2 3 2 2 3 2" xfId="2260"/>
    <cellStyle name="Вычисление 2 2 3 2 2 3 2 2" xfId="8175"/>
    <cellStyle name="Вычисление 2 2 3 2 2 3 2 3" xfId="6575"/>
    <cellStyle name="Вычисление 2 2 3 2 2 3 3" xfId="3580"/>
    <cellStyle name="Вычисление 2 2 3 2 2 3 3 2" xfId="8810"/>
    <cellStyle name="Вычисление 2 2 3 2 2 3 3 3" xfId="7210"/>
    <cellStyle name="Вычисление 2 2 3 2 2 3 4" xfId="4951"/>
    <cellStyle name="Вычисление 2 2 3 2 2 3 4 2" xfId="7530"/>
    <cellStyle name="Вычисление 2 2 3 2 2 3 5" xfId="5930"/>
    <cellStyle name="Вычисление 2 2 3 2 2 4" xfId="1341"/>
    <cellStyle name="Вычисление 2 2 3 2 2 4 2" xfId="2679"/>
    <cellStyle name="Вычисление 2 2 3 2 2 4 2 2" xfId="7855"/>
    <cellStyle name="Вычисление 2 2 3 2 2 4 3" xfId="3999"/>
    <cellStyle name="Вычисление 2 2 3 2 2 4 4" xfId="5370"/>
    <cellStyle name="Вычисление 2 2 3 2 2 4 5" xfId="6255"/>
    <cellStyle name="Вычисление 2 2 3 2 2 5" xfId="1713"/>
    <cellStyle name="Вычисление 2 2 3 2 2 5 2" xfId="8490"/>
    <cellStyle name="Вычисление 2 2 3 2 2 5 3" xfId="6890"/>
    <cellStyle name="Вычисление 2 2 3 2 2 6" xfId="3012"/>
    <cellStyle name="Вычисление 2 2 3 2 2 7" xfId="4383"/>
    <cellStyle name="Вычисление 2 2 3 2 2 8" xfId="5610"/>
    <cellStyle name="Вычисление 2 2 3 2 3" xfId="420"/>
    <cellStyle name="Вычисление 2 2 3 2 3 2" xfId="988"/>
    <cellStyle name="Вычисление 2 2 3 2 3 2 2" xfId="2326"/>
    <cellStyle name="Вычисление 2 2 3 2 3 2 2 2" xfId="8298"/>
    <cellStyle name="Вычисление 2 2 3 2 3 2 2 3" xfId="6698"/>
    <cellStyle name="Вычисление 2 2 3 2 3 2 3" xfId="3646"/>
    <cellStyle name="Вычисление 2 2 3 2 3 2 3 2" xfId="8933"/>
    <cellStyle name="Вычисление 2 2 3 2 3 2 3 3" xfId="7333"/>
    <cellStyle name="Вычисление 2 2 3 2 3 2 4" xfId="5017"/>
    <cellStyle name="Вычисление 2 2 3 2 3 2 4 2" xfId="7653"/>
    <cellStyle name="Вычисление 2 2 3 2 3 2 5" xfId="6053"/>
    <cellStyle name="Вычисление 2 2 3 2 3 3" xfId="1464"/>
    <cellStyle name="Вычисление 2 2 3 2 3 3 2" xfId="2802"/>
    <cellStyle name="Вычисление 2 2 3 2 3 3 2 2" xfId="7978"/>
    <cellStyle name="Вычисление 2 2 3 2 3 3 3" xfId="4122"/>
    <cellStyle name="Вычисление 2 2 3 2 3 3 4" xfId="5493"/>
    <cellStyle name="Вычисление 2 2 3 2 3 3 5" xfId="6378"/>
    <cellStyle name="Вычисление 2 2 3 2 3 4" xfId="1777"/>
    <cellStyle name="Вычисление 2 2 3 2 3 4 2" xfId="8613"/>
    <cellStyle name="Вычисление 2 2 3 2 3 4 3" xfId="7013"/>
    <cellStyle name="Вычисление 2 2 3 2 3 5" xfId="3078"/>
    <cellStyle name="Вычисление 2 2 3 2 3 6" xfId="4449"/>
    <cellStyle name="Вычисление 2 2 3 2 3 7" xfId="5733"/>
    <cellStyle name="Вычисление 2 2 3 2 4" xfId="768"/>
    <cellStyle name="Вычисление 2 2 3 2 4 2" xfId="2106"/>
    <cellStyle name="Вычисление 2 2 3 2 4 2 2" xfId="8138"/>
    <cellStyle name="Вычисление 2 2 3 2 4 2 3" xfId="6538"/>
    <cellStyle name="Вычисление 2 2 3 2 4 3" xfId="3426"/>
    <cellStyle name="Вычисление 2 2 3 2 4 3 2" xfId="8773"/>
    <cellStyle name="Вычисление 2 2 3 2 4 3 3" xfId="7173"/>
    <cellStyle name="Вычисление 2 2 3 2 4 4" xfId="4797"/>
    <cellStyle name="Вычисление 2 2 3 2 4 4 2" xfId="7493"/>
    <cellStyle name="Вычисление 2 2 3 2 4 5" xfId="5893"/>
    <cellStyle name="Вычисление 2 2 3 2 5" xfId="1304"/>
    <cellStyle name="Вычисление 2 2 3 2 5 2" xfId="2642"/>
    <cellStyle name="Вычисление 2 2 3 2 5 2 2" xfId="7818"/>
    <cellStyle name="Вычисление 2 2 3 2 5 3" xfId="3962"/>
    <cellStyle name="Вычисление 2 2 3 2 5 4" xfId="5333"/>
    <cellStyle name="Вычисление 2 2 3 2 5 5" xfId="6218"/>
    <cellStyle name="Вычисление 2 2 3 2 6" xfId="1571"/>
    <cellStyle name="Вычисление 2 2 3 2 6 2" xfId="8453"/>
    <cellStyle name="Вычисление 2 2 3 2 6 3" xfId="6853"/>
    <cellStyle name="Вычисление 2 2 3 2 7" xfId="2858"/>
    <cellStyle name="Вычисление 2 2 3 2 8" xfId="4229"/>
    <cellStyle name="Вычисление 2 2 3 2 9" xfId="5573"/>
    <cellStyle name="Вычисление 2 2 3 3" xfId="224"/>
    <cellStyle name="Вычисление 2 2 3 3 2" xfId="482"/>
    <cellStyle name="Вычисление 2 2 3 3 2 2" xfId="1050"/>
    <cellStyle name="Вычисление 2 2 3 3 2 2 2" xfId="2388"/>
    <cellStyle name="Вычисление 2 2 3 3 2 2 2 2" xfId="8344"/>
    <cellStyle name="Вычисление 2 2 3 3 2 2 2 3" xfId="6744"/>
    <cellStyle name="Вычисление 2 2 3 3 2 2 3" xfId="3708"/>
    <cellStyle name="Вычисление 2 2 3 3 2 2 3 2" xfId="8979"/>
    <cellStyle name="Вычисление 2 2 3 3 2 2 3 3" xfId="7379"/>
    <cellStyle name="Вычисление 2 2 3 3 2 2 4" xfId="5079"/>
    <cellStyle name="Вычисление 2 2 3 3 2 2 4 2" xfId="7699"/>
    <cellStyle name="Вычисление 2 2 3 3 2 2 5" xfId="6099"/>
    <cellStyle name="Вычисление 2 2 3 3 2 3" xfId="1836"/>
    <cellStyle name="Вычисление 2 2 3 3 2 3 2" xfId="8024"/>
    <cellStyle name="Вычисление 2 2 3 3 2 3 3" xfId="6424"/>
    <cellStyle name="Вычисление 2 2 3 3 2 4" xfId="3140"/>
    <cellStyle name="Вычисление 2 2 3 3 2 4 2" xfId="8659"/>
    <cellStyle name="Вычисление 2 2 3 3 2 4 3" xfId="7059"/>
    <cellStyle name="Вычисление 2 2 3 3 2 5" xfId="4511"/>
    <cellStyle name="Вычисление 2 2 3 3 2 6" xfId="5779"/>
    <cellStyle name="Вычисление 2 2 3 3 3" xfId="792"/>
    <cellStyle name="Вычисление 2 2 3 3 3 2" xfId="2130"/>
    <cellStyle name="Вычисление 2 2 3 3 3 2 2" xfId="8184"/>
    <cellStyle name="Вычисление 2 2 3 3 3 2 3" xfId="6584"/>
    <cellStyle name="Вычисление 2 2 3 3 3 3" xfId="3450"/>
    <cellStyle name="Вычисление 2 2 3 3 3 3 2" xfId="8819"/>
    <cellStyle name="Вычисление 2 2 3 3 3 3 3" xfId="7219"/>
    <cellStyle name="Вычисление 2 2 3 3 3 4" xfId="4821"/>
    <cellStyle name="Вычисление 2 2 3 3 3 4 2" xfId="7539"/>
    <cellStyle name="Вычисление 2 2 3 3 3 5" xfId="5939"/>
    <cellStyle name="Вычисление 2 2 3 3 4" xfId="1350"/>
    <cellStyle name="Вычисление 2 2 3 3 4 2" xfId="2688"/>
    <cellStyle name="Вычисление 2 2 3 3 4 2 2" xfId="7864"/>
    <cellStyle name="Вычисление 2 2 3 3 4 3" xfId="4008"/>
    <cellStyle name="Вычисление 2 2 3 3 4 4" xfId="5379"/>
    <cellStyle name="Вычисление 2 2 3 3 4 5" xfId="6264"/>
    <cellStyle name="Вычисление 2 2 3 3 5" xfId="1593"/>
    <cellStyle name="Вычисление 2 2 3 3 5 2" xfId="8499"/>
    <cellStyle name="Вычисление 2 2 3 3 5 3" xfId="6899"/>
    <cellStyle name="Вычисление 2 2 3 3 6" xfId="2882"/>
    <cellStyle name="Вычисление 2 2 3 3 7" xfId="4253"/>
    <cellStyle name="Вычисление 2 2 3 3 8" xfId="5619"/>
    <cellStyle name="Вычисление 2 2 3 4" xfId="384"/>
    <cellStyle name="Вычисление 2 2 3 4 2" xfId="952"/>
    <cellStyle name="Вычисление 2 2 3 4 2 2" xfId="2290"/>
    <cellStyle name="Вычисление 2 2 3 4 2 2 2" xfId="8258"/>
    <cellStyle name="Вычисление 2 2 3 4 2 2 3" xfId="6658"/>
    <cellStyle name="Вычисление 2 2 3 4 2 3" xfId="3610"/>
    <cellStyle name="Вычисление 2 2 3 4 2 3 2" xfId="8893"/>
    <cellStyle name="Вычисление 2 2 3 4 2 3 3" xfId="7293"/>
    <cellStyle name="Вычисление 2 2 3 4 2 4" xfId="4981"/>
    <cellStyle name="Вычисление 2 2 3 4 2 4 2" xfId="7613"/>
    <cellStyle name="Вычисление 2 2 3 4 2 5" xfId="6013"/>
    <cellStyle name="Вычисление 2 2 3 4 3" xfId="1424"/>
    <cellStyle name="Вычисление 2 2 3 4 3 2" xfId="2762"/>
    <cellStyle name="Вычисление 2 2 3 4 3 2 2" xfId="7938"/>
    <cellStyle name="Вычисление 2 2 3 4 3 3" xfId="4082"/>
    <cellStyle name="Вычисление 2 2 3 4 3 4" xfId="5453"/>
    <cellStyle name="Вычисление 2 2 3 4 3 5" xfId="6338"/>
    <cellStyle name="Вычисление 2 2 3 4 4" xfId="1743"/>
    <cellStyle name="Вычисление 2 2 3 4 4 2" xfId="8573"/>
    <cellStyle name="Вычисление 2 2 3 4 4 3" xfId="6973"/>
    <cellStyle name="Вычисление 2 2 3 4 5" xfId="3042"/>
    <cellStyle name="Вычисление 2 2 3 4 6" xfId="4413"/>
    <cellStyle name="Вычисление 2 2 3 4 7" xfId="5693"/>
    <cellStyle name="Вычисление 2 2 3 5" xfId="711"/>
    <cellStyle name="Вычисление 2 2 3 5 2" xfId="2049"/>
    <cellStyle name="Вычисление 2 2 3 5 2 2" xfId="8098"/>
    <cellStyle name="Вычисление 2 2 3 5 2 3" xfId="6498"/>
    <cellStyle name="Вычисление 2 2 3 5 3" xfId="3369"/>
    <cellStyle name="Вычисление 2 2 3 5 3 2" xfId="8733"/>
    <cellStyle name="Вычисление 2 2 3 5 3 3" xfId="7133"/>
    <cellStyle name="Вычисление 2 2 3 5 4" xfId="4740"/>
    <cellStyle name="Вычисление 2 2 3 5 4 2" xfId="7453"/>
    <cellStyle name="Вычисление 2 2 3 5 5" xfId="5853"/>
    <cellStyle name="Вычисление 2 2 3 6" xfId="1264"/>
    <cellStyle name="Вычисление 2 2 3 6 2" xfId="2602"/>
    <cellStyle name="Вычисление 2 2 3 6 2 2" xfId="7778"/>
    <cellStyle name="Вычисление 2 2 3 6 3" xfId="3922"/>
    <cellStyle name="Вычисление 2 2 3 6 4" xfId="5293"/>
    <cellStyle name="Вычисление 2 2 3 6 5" xfId="6178"/>
    <cellStyle name="Вычисление 2 2 3 7" xfId="1514"/>
    <cellStyle name="Вычисление 2 2 3 7 2" xfId="8413"/>
    <cellStyle name="Вычисление 2 2 3 7 3" xfId="6813"/>
    <cellStyle name="Вычисление 2 2 3 8" xfId="107"/>
    <cellStyle name="Вычисление 2 2 3 9" xfId="4172"/>
    <cellStyle name="Вычисление 2 2 4" xfId="257"/>
    <cellStyle name="Вычисление 2 2 4 2" xfId="407"/>
    <cellStyle name="Вычисление 2 2 4 2 2" xfId="975"/>
    <cellStyle name="Вычисление 2 2 4 2 2 2" xfId="2313"/>
    <cellStyle name="Вычисление 2 2 4 2 2 2 2" xfId="6760"/>
    <cellStyle name="Вычисление 2 2 4 2 2 2 2 2" xfId="8360"/>
    <cellStyle name="Вычисление 2 2 4 2 2 2 3" xfId="7395"/>
    <cellStyle name="Вычисление 2 2 4 2 2 2 3 2" xfId="8995"/>
    <cellStyle name="Вычисление 2 2 4 2 2 2 4" xfId="7715"/>
    <cellStyle name="Вычисление 2 2 4 2 2 2 5" xfId="6115"/>
    <cellStyle name="Вычисление 2 2 4 2 2 3" xfId="3633"/>
    <cellStyle name="Вычисление 2 2 4 2 2 3 2" xfId="8040"/>
    <cellStyle name="Вычисление 2 2 4 2 2 3 3" xfId="6440"/>
    <cellStyle name="Вычисление 2 2 4 2 2 4" xfId="5004"/>
    <cellStyle name="Вычисление 2 2 4 2 2 4 2" xfId="8675"/>
    <cellStyle name="Вычисление 2 2 4 2 2 4 3" xfId="7075"/>
    <cellStyle name="Вычисление 2 2 4 2 2 5" xfId="5795"/>
    <cellStyle name="Вычисление 2 2 4 2 3" xfId="1369"/>
    <cellStyle name="Вычисление 2 2 4 2 3 2" xfId="2707"/>
    <cellStyle name="Вычисление 2 2 4 2 3 2 2" xfId="8203"/>
    <cellStyle name="Вычисление 2 2 4 2 3 2 3" xfId="6603"/>
    <cellStyle name="Вычисление 2 2 4 2 3 3" xfId="4027"/>
    <cellStyle name="Вычисление 2 2 4 2 3 3 2" xfId="8838"/>
    <cellStyle name="Вычисление 2 2 4 2 3 3 3" xfId="7238"/>
    <cellStyle name="Вычисление 2 2 4 2 3 4" xfId="5398"/>
    <cellStyle name="Вычисление 2 2 4 2 3 4 2" xfId="7558"/>
    <cellStyle name="Вычисление 2 2 4 2 3 5" xfId="5958"/>
    <cellStyle name="Вычисление 2 2 4 2 4" xfId="1765"/>
    <cellStyle name="Вычисление 2 2 4 2 4 2" xfId="7883"/>
    <cellStyle name="Вычисление 2 2 4 2 4 3" xfId="6283"/>
    <cellStyle name="Вычисление 2 2 4 2 5" xfId="3065"/>
    <cellStyle name="Вычисление 2 2 4 2 5 2" xfId="8518"/>
    <cellStyle name="Вычисление 2 2 4 2 5 3" xfId="6918"/>
    <cellStyle name="Вычисление 2 2 4 2 6" xfId="4436"/>
    <cellStyle name="Вычисление 2 2 4 2 7" xfId="5638"/>
    <cellStyle name="Вычисление 2 2 4 3" xfId="825"/>
    <cellStyle name="Вычисление 2 2 4 3 2" xfId="1449"/>
    <cellStyle name="Вычисление 2 2 4 3 2 2" xfId="2787"/>
    <cellStyle name="Вычисление 2 2 4 3 2 2 2" xfId="8283"/>
    <cellStyle name="Вычисление 2 2 4 3 2 2 3" xfId="6683"/>
    <cellStyle name="Вычисление 2 2 4 3 2 3" xfId="4107"/>
    <cellStyle name="Вычисление 2 2 4 3 2 3 2" xfId="8918"/>
    <cellStyle name="Вычисление 2 2 4 3 2 3 3" xfId="7318"/>
    <cellStyle name="Вычисление 2 2 4 3 2 4" xfId="5478"/>
    <cellStyle name="Вычисление 2 2 4 3 2 4 2" xfId="7638"/>
    <cellStyle name="Вычисление 2 2 4 3 2 5" xfId="6038"/>
    <cellStyle name="Вычисление 2 2 4 3 3" xfId="2163"/>
    <cellStyle name="Вычисление 2 2 4 3 3 2" xfId="7963"/>
    <cellStyle name="Вычисление 2 2 4 3 3 3" xfId="6363"/>
    <cellStyle name="Вычисление 2 2 4 3 4" xfId="3483"/>
    <cellStyle name="Вычисление 2 2 4 3 4 2" xfId="8598"/>
    <cellStyle name="Вычисление 2 2 4 3 4 3" xfId="6998"/>
    <cellStyle name="Вычисление 2 2 4 3 5" xfId="4854"/>
    <cellStyle name="Вычисление 2 2 4 3 6" xfId="5718"/>
    <cellStyle name="Вычисление 2 2 4 4" xfId="1289"/>
    <cellStyle name="Вычисление 2 2 4 4 2" xfId="2627"/>
    <cellStyle name="Вычисление 2 2 4 4 2 2" xfId="8123"/>
    <cellStyle name="Вычисление 2 2 4 4 2 3" xfId="6523"/>
    <cellStyle name="Вычисление 2 2 4 4 3" xfId="3947"/>
    <cellStyle name="Вычисление 2 2 4 4 3 2" xfId="8758"/>
    <cellStyle name="Вычисление 2 2 4 4 3 3" xfId="7158"/>
    <cellStyle name="Вычисление 2 2 4 4 4" xfId="5318"/>
    <cellStyle name="Вычисление 2 2 4 4 4 2" xfId="7478"/>
    <cellStyle name="Вычисление 2 2 4 4 5" xfId="5878"/>
    <cellStyle name="Вычисление 2 2 4 5" xfId="1624"/>
    <cellStyle name="Вычисление 2 2 4 5 2" xfId="7803"/>
    <cellStyle name="Вычисление 2 2 4 5 3" xfId="6203"/>
    <cellStyle name="Вычисление 2 2 4 6" xfId="2915"/>
    <cellStyle name="Вычисление 2 2 4 6 2" xfId="8438"/>
    <cellStyle name="Вычисление 2 2 4 6 3" xfId="6838"/>
    <cellStyle name="Вычисление 2 2 4 7" xfId="4286"/>
    <cellStyle name="Вычисление 2 2 4 8" xfId="5558"/>
    <cellStyle name="Вычисление 2 2 5" xfId="369"/>
    <cellStyle name="Вычисление 2 2 5 2" xfId="937"/>
    <cellStyle name="Вычисление 2 2 5 2 2" xfId="2275"/>
    <cellStyle name="Вычисление 2 2 5 2 2 2" xfId="6745"/>
    <cellStyle name="Вычисление 2 2 5 2 2 2 2" xfId="8345"/>
    <cellStyle name="Вычисление 2 2 5 2 2 3" xfId="7380"/>
    <cellStyle name="Вычисление 2 2 5 2 2 3 2" xfId="8980"/>
    <cellStyle name="Вычисление 2 2 5 2 2 4" xfId="7700"/>
    <cellStyle name="Вычисление 2 2 5 2 2 5" xfId="6100"/>
    <cellStyle name="Вычисление 2 2 5 2 3" xfId="3595"/>
    <cellStyle name="Вычисление 2 2 5 2 3 2" xfId="8025"/>
    <cellStyle name="Вычисление 2 2 5 2 3 3" xfId="6425"/>
    <cellStyle name="Вычисление 2 2 5 2 4" xfId="4966"/>
    <cellStyle name="Вычисление 2 2 5 2 4 2" xfId="8660"/>
    <cellStyle name="Вычисление 2 2 5 2 4 3" xfId="7060"/>
    <cellStyle name="Вычисление 2 2 5 2 5" xfId="5780"/>
    <cellStyle name="Вычисление 2 2 5 3" xfId="1351"/>
    <cellStyle name="Вычисление 2 2 5 3 2" xfId="2689"/>
    <cellStyle name="Вычисление 2 2 5 3 2 2" xfId="8185"/>
    <cellStyle name="Вычисление 2 2 5 3 2 3" xfId="6585"/>
    <cellStyle name="Вычисление 2 2 5 3 3" xfId="4009"/>
    <cellStyle name="Вычисление 2 2 5 3 3 2" xfId="8820"/>
    <cellStyle name="Вычисление 2 2 5 3 3 3" xfId="7220"/>
    <cellStyle name="Вычисление 2 2 5 3 4" xfId="5380"/>
    <cellStyle name="Вычисление 2 2 5 3 4 2" xfId="7540"/>
    <cellStyle name="Вычисление 2 2 5 3 5" xfId="5940"/>
    <cellStyle name="Вычисление 2 2 5 4" xfId="1728"/>
    <cellStyle name="Вычисление 2 2 5 4 2" xfId="7865"/>
    <cellStyle name="Вычисление 2 2 5 4 3" xfId="6265"/>
    <cellStyle name="Вычисление 2 2 5 5" xfId="3027"/>
    <cellStyle name="Вычисление 2 2 5 5 2" xfId="8500"/>
    <cellStyle name="Вычисление 2 2 5 5 3" xfId="6900"/>
    <cellStyle name="Вычисление 2 2 5 6" xfId="4398"/>
    <cellStyle name="Вычисление 2 2 5 7" xfId="5620"/>
    <cellStyle name="Вычисление 2 2 6" xfId="681"/>
    <cellStyle name="Вычисление 2 2 6 2" xfId="1409"/>
    <cellStyle name="Вычисление 2 2 6 2 2" xfId="2747"/>
    <cellStyle name="Вычисление 2 2 6 2 2 2" xfId="8243"/>
    <cellStyle name="Вычисление 2 2 6 2 2 3" xfId="6643"/>
    <cellStyle name="Вычисление 2 2 6 2 3" xfId="4067"/>
    <cellStyle name="Вычисление 2 2 6 2 3 2" xfId="8878"/>
    <cellStyle name="Вычисление 2 2 6 2 3 3" xfId="7278"/>
    <cellStyle name="Вычисление 2 2 6 2 4" xfId="5438"/>
    <cellStyle name="Вычисление 2 2 6 2 4 2" xfId="7598"/>
    <cellStyle name="Вычисление 2 2 6 2 5" xfId="5998"/>
    <cellStyle name="Вычисление 2 2 6 3" xfId="2019"/>
    <cellStyle name="Вычисление 2 2 6 3 2" xfId="7923"/>
    <cellStyle name="Вычисление 2 2 6 3 3" xfId="6323"/>
    <cellStyle name="Вычисление 2 2 6 4" xfId="3339"/>
    <cellStyle name="Вычисление 2 2 6 4 2" xfId="8558"/>
    <cellStyle name="Вычисление 2 2 6 4 3" xfId="6958"/>
    <cellStyle name="Вычисление 2 2 6 5" xfId="4710"/>
    <cellStyle name="Вычисление 2 2 6 6" xfId="5678"/>
    <cellStyle name="Вычисление 2 2 7" xfId="1249"/>
    <cellStyle name="Вычисление 2 2 7 2" xfId="2587"/>
    <cellStyle name="Вычисление 2 2 7 2 2" xfId="8083"/>
    <cellStyle name="Вычисление 2 2 7 2 3" xfId="6483"/>
    <cellStyle name="Вычисление 2 2 7 3" xfId="3907"/>
    <cellStyle name="Вычисление 2 2 7 3 2" xfId="8718"/>
    <cellStyle name="Вычисление 2 2 7 3 3" xfId="7118"/>
    <cellStyle name="Вычисление 2 2 7 4" xfId="5278"/>
    <cellStyle name="Вычисление 2 2 7 4 2" xfId="7438"/>
    <cellStyle name="Вычисление 2 2 7 5" xfId="5838"/>
    <cellStyle name="Вычисление 2 2 8" xfId="111"/>
    <cellStyle name="Вычисление 2 2 8 2" xfId="7763"/>
    <cellStyle name="Вычисление 2 2 8 3" xfId="6163"/>
    <cellStyle name="Вычисление 2 2 9" xfId="69"/>
    <cellStyle name="Вычисление 2 2 9 2" xfId="8398"/>
    <cellStyle name="Вычисление 2 2 9 3" xfId="6798"/>
    <cellStyle name="Вычисление 2 3" xfId="57"/>
    <cellStyle name="Вычисление 2 3 10" xfId="686"/>
    <cellStyle name="Вычисление 2 3 10 2" xfId="2024"/>
    <cellStyle name="Вычисление 2 3 10 3" xfId="3344"/>
    <cellStyle name="Вычисление 2 3 10 4" xfId="4715"/>
    <cellStyle name="Вычисление 2 3 11" xfId="1254"/>
    <cellStyle name="Вычисление 2 3 11 2" xfId="2592"/>
    <cellStyle name="Вычисление 2 3 11 3" xfId="3912"/>
    <cellStyle name="Вычисление 2 3 11 4" xfId="5283"/>
    <cellStyle name="Вычисление 2 3 12" xfId="116"/>
    <cellStyle name="Вычисление 2 3 13" xfId="1489"/>
    <cellStyle name="Вычисление 2 3 14" xfId="103"/>
    <cellStyle name="Вычисление 2 3 15" xfId="4147"/>
    <cellStyle name="Вычисление 2 3 16" xfId="5523"/>
    <cellStyle name="Вычисление 2 3 2" xfId="126"/>
    <cellStyle name="Вычисление 2 3 2 10" xfId="5543"/>
    <cellStyle name="Вычисление 2 3 2 2" xfId="248"/>
    <cellStyle name="Вычисление 2 3 2 2 2" xfId="428"/>
    <cellStyle name="Вычисление 2 3 2 2 2 2" xfId="996"/>
    <cellStyle name="Вычисление 2 3 2 2 2 2 2" xfId="2334"/>
    <cellStyle name="Вычисление 2 3 2 2 2 2 2 2" xfId="6725"/>
    <cellStyle name="Вычисление 2 3 2 2 2 2 2 2 2" xfId="8325"/>
    <cellStyle name="Вычисление 2 3 2 2 2 2 2 3" xfId="7360"/>
    <cellStyle name="Вычисление 2 3 2 2 2 2 2 3 2" xfId="8960"/>
    <cellStyle name="Вычисление 2 3 2 2 2 2 2 4" xfId="7680"/>
    <cellStyle name="Вычисление 2 3 2 2 2 2 2 5" xfId="6080"/>
    <cellStyle name="Вычисление 2 3 2 2 2 2 3" xfId="3654"/>
    <cellStyle name="Вычисление 2 3 2 2 2 2 3 2" xfId="8005"/>
    <cellStyle name="Вычисление 2 3 2 2 2 2 3 3" xfId="6405"/>
    <cellStyle name="Вычисление 2 3 2 2 2 2 4" xfId="5025"/>
    <cellStyle name="Вычисление 2 3 2 2 2 2 4 2" xfId="8640"/>
    <cellStyle name="Вычисление 2 3 2 2 2 2 4 3" xfId="7040"/>
    <cellStyle name="Вычисление 2 3 2 2 2 2 5" xfId="5760"/>
    <cellStyle name="Вычисление 2 3 2 2 2 3" xfId="1331"/>
    <cellStyle name="Вычисление 2 3 2 2 2 3 2" xfId="2669"/>
    <cellStyle name="Вычисление 2 3 2 2 2 3 2 2" xfId="8165"/>
    <cellStyle name="Вычисление 2 3 2 2 2 3 2 3" xfId="6565"/>
    <cellStyle name="Вычисление 2 3 2 2 2 3 3" xfId="3989"/>
    <cellStyle name="Вычисление 2 3 2 2 2 3 3 2" xfId="8800"/>
    <cellStyle name="Вычисление 2 3 2 2 2 3 3 3" xfId="7200"/>
    <cellStyle name="Вычисление 2 3 2 2 2 3 4" xfId="5360"/>
    <cellStyle name="Вычисление 2 3 2 2 2 3 4 2" xfId="7520"/>
    <cellStyle name="Вычисление 2 3 2 2 2 3 5" xfId="5920"/>
    <cellStyle name="Вычисление 2 3 2 2 2 4" xfId="1785"/>
    <cellStyle name="Вычисление 2 3 2 2 2 4 2" xfId="7845"/>
    <cellStyle name="Вычисление 2 3 2 2 2 4 3" xfId="6245"/>
    <cellStyle name="Вычисление 2 3 2 2 2 5" xfId="3086"/>
    <cellStyle name="Вычисление 2 3 2 2 2 5 2" xfId="8480"/>
    <cellStyle name="Вычисление 2 3 2 2 2 5 3" xfId="6880"/>
    <cellStyle name="Вычисление 2 3 2 2 2 6" xfId="4457"/>
    <cellStyle name="Вычисление 2 3 2 2 2 7" xfId="5600"/>
    <cellStyle name="Вычисление 2 3 2 2 3" xfId="816"/>
    <cellStyle name="Вычисление 2 3 2 2 3 2" xfId="1474"/>
    <cellStyle name="Вычисление 2 3 2 2 3 2 2" xfId="2812"/>
    <cellStyle name="Вычисление 2 3 2 2 3 2 2 2" xfId="8308"/>
    <cellStyle name="Вычисление 2 3 2 2 3 2 2 3" xfId="6708"/>
    <cellStyle name="Вычисление 2 3 2 2 3 2 3" xfId="4132"/>
    <cellStyle name="Вычисление 2 3 2 2 3 2 3 2" xfId="8943"/>
    <cellStyle name="Вычисление 2 3 2 2 3 2 3 3" xfId="7343"/>
    <cellStyle name="Вычисление 2 3 2 2 3 2 4" xfId="5503"/>
    <cellStyle name="Вычисление 2 3 2 2 3 2 4 2" xfId="7663"/>
    <cellStyle name="Вычисление 2 3 2 2 3 2 5" xfId="6063"/>
    <cellStyle name="Вычисление 2 3 2 2 3 3" xfId="2154"/>
    <cellStyle name="Вычисление 2 3 2 2 3 3 2" xfId="7988"/>
    <cellStyle name="Вычисление 2 3 2 2 3 3 3" xfId="6388"/>
    <cellStyle name="Вычисление 2 3 2 2 3 4" xfId="3474"/>
    <cellStyle name="Вычисление 2 3 2 2 3 4 2" xfId="8623"/>
    <cellStyle name="Вычисление 2 3 2 2 3 4 3" xfId="7023"/>
    <cellStyle name="Вычисление 2 3 2 2 3 5" xfId="4845"/>
    <cellStyle name="Вычисление 2 3 2 2 3 6" xfId="5743"/>
    <cellStyle name="Вычисление 2 3 2 2 4" xfId="1314"/>
    <cellStyle name="Вычисление 2 3 2 2 4 2" xfId="2652"/>
    <cellStyle name="Вычисление 2 3 2 2 4 2 2" xfId="8148"/>
    <cellStyle name="Вычисление 2 3 2 2 4 2 3" xfId="6548"/>
    <cellStyle name="Вычисление 2 3 2 2 4 3" xfId="3972"/>
    <cellStyle name="Вычисление 2 3 2 2 4 3 2" xfId="8783"/>
    <cellStyle name="Вычисление 2 3 2 2 4 3 3" xfId="7183"/>
    <cellStyle name="Вычисление 2 3 2 2 4 4" xfId="5343"/>
    <cellStyle name="Вычисление 2 3 2 2 4 4 2" xfId="7503"/>
    <cellStyle name="Вычисление 2 3 2 2 4 5" xfId="5903"/>
    <cellStyle name="Вычисление 2 3 2 2 5" xfId="1617"/>
    <cellStyle name="Вычисление 2 3 2 2 5 2" xfId="7828"/>
    <cellStyle name="Вычисление 2 3 2 2 5 3" xfId="6228"/>
    <cellStyle name="Вычисление 2 3 2 2 6" xfId="2906"/>
    <cellStyle name="Вычисление 2 3 2 2 6 2" xfId="8463"/>
    <cellStyle name="Вычисление 2 3 2 2 6 3" xfId="6863"/>
    <cellStyle name="Вычисление 2 3 2 2 7" xfId="4277"/>
    <cellStyle name="Вычисление 2 3 2 2 8" xfId="5583"/>
    <cellStyle name="Вычисление 2 3 2 3" xfId="304"/>
    <cellStyle name="Вычисление 2 3 2 3 2" xfId="535"/>
    <cellStyle name="Вычисление 2 3 2 3 2 2" xfId="1103"/>
    <cellStyle name="Вычисление 2 3 2 3 2 2 2" xfId="2441"/>
    <cellStyle name="Вычисление 2 3 2 3 2 2 2 2" xfId="8381"/>
    <cellStyle name="Вычисление 2 3 2 3 2 2 2 3" xfId="6781"/>
    <cellStyle name="Вычисление 2 3 2 3 2 2 3" xfId="3761"/>
    <cellStyle name="Вычисление 2 3 2 3 2 2 3 2" xfId="9016"/>
    <cellStyle name="Вычисление 2 3 2 3 2 2 3 3" xfId="7416"/>
    <cellStyle name="Вычисление 2 3 2 3 2 2 4" xfId="5132"/>
    <cellStyle name="Вычисление 2 3 2 3 2 2 4 2" xfId="7736"/>
    <cellStyle name="Вычисление 2 3 2 3 2 2 5" xfId="6136"/>
    <cellStyle name="Вычисление 2 3 2 3 2 3" xfId="1886"/>
    <cellStyle name="Вычисление 2 3 2 3 2 3 2" xfId="8061"/>
    <cellStyle name="Вычисление 2 3 2 3 2 3 3" xfId="6461"/>
    <cellStyle name="Вычисление 2 3 2 3 2 4" xfId="3193"/>
    <cellStyle name="Вычисление 2 3 2 3 2 4 2" xfId="8696"/>
    <cellStyle name="Вычисление 2 3 2 3 2 4 3" xfId="7096"/>
    <cellStyle name="Вычисление 2 3 2 3 2 5" xfId="4564"/>
    <cellStyle name="Вычисление 2 3 2 3 2 6" xfId="5816"/>
    <cellStyle name="Вычисление 2 3 2 3 3" xfId="872"/>
    <cellStyle name="Вычисление 2 3 2 3 3 2" xfId="2210"/>
    <cellStyle name="Вычисление 2 3 2 3 3 2 2" xfId="8224"/>
    <cellStyle name="Вычисление 2 3 2 3 3 2 3" xfId="6624"/>
    <cellStyle name="Вычисление 2 3 2 3 3 3" xfId="3530"/>
    <cellStyle name="Вычисление 2 3 2 3 3 3 2" xfId="8859"/>
    <cellStyle name="Вычисление 2 3 2 3 3 3 3" xfId="7259"/>
    <cellStyle name="Вычисление 2 3 2 3 3 4" xfId="4901"/>
    <cellStyle name="Вычисление 2 3 2 3 3 4 2" xfId="7579"/>
    <cellStyle name="Вычисление 2 3 2 3 3 5" xfId="5979"/>
    <cellStyle name="Вычисление 2 3 2 3 4" xfId="1390"/>
    <cellStyle name="Вычисление 2 3 2 3 4 2" xfId="2728"/>
    <cellStyle name="Вычисление 2 3 2 3 4 2 2" xfId="7904"/>
    <cellStyle name="Вычисление 2 3 2 3 4 3" xfId="4048"/>
    <cellStyle name="Вычисление 2 3 2 3 4 4" xfId="5419"/>
    <cellStyle name="Вычисление 2 3 2 3 4 5" xfId="6304"/>
    <cellStyle name="Вычисление 2 3 2 3 5" xfId="1663"/>
    <cellStyle name="Вычисление 2 3 2 3 5 2" xfId="8539"/>
    <cellStyle name="Вычисление 2 3 2 3 5 3" xfId="6939"/>
    <cellStyle name="Вычисление 2 3 2 3 6" xfId="2962"/>
    <cellStyle name="Вычисление 2 3 2 3 7" xfId="4333"/>
    <cellStyle name="Вычисление 2 3 2 3 8" xfId="5659"/>
    <cellStyle name="Вычисление 2 3 2 4" xfId="394"/>
    <cellStyle name="Вычисление 2 3 2 4 2" xfId="962"/>
    <cellStyle name="Вычисление 2 3 2 4 2 2" xfId="2300"/>
    <cellStyle name="Вычисление 2 3 2 4 2 2 2" xfId="8268"/>
    <cellStyle name="Вычисление 2 3 2 4 2 2 3" xfId="6668"/>
    <cellStyle name="Вычисление 2 3 2 4 2 3" xfId="3620"/>
    <cellStyle name="Вычисление 2 3 2 4 2 3 2" xfId="8903"/>
    <cellStyle name="Вычисление 2 3 2 4 2 3 3" xfId="7303"/>
    <cellStyle name="Вычисление 2 3 2 4 2 4" xfId="4991"/>
    <cellStyle name="Вычисление 2 3 2 4 2 4 2" xfId="7623"/>
    <cellStyle name="Вычисление 2 3 2 4 2 5" xfId="6023"/>
    <cellStyle name="Вычисление 2 3 2 4 3" xfId="1434"/>
    <cellStyle name="Вычисление 2 3 2 4 3 2" xfId="2772"/>
    <cellStyle name="Вычисление 2 3 2 4 3 2 2" xfId="7948"/>
    <cellStyle name="Вычисление 2 3 2 4 3 3" xfId="4092"/>
    <cellStyle name="Вычисление 2 3 2 4 3 4" xfId="5463"/>
    <cellStyle name="Вычисление 2 3 2 4 3 5" xfId="6348"/>
    <cellStyle name="Вычисление 2 3 2 4 4" xfId="1753"/>
    <cellStyle name="Вычисление 2 3 2 4 4 2" xfId="8583"/>
    <cellStyle name="Вычисление 2 3 2 4 4 3" xfId="6983"/>
    <cellStyle name="Вычисление 2 3 2 4 5" xfId="3052"/>
    <cellStyle name="Вычисление 2 3 2 4 6" xfId="4423"/>
    <cellStyle name="Вычисление 2 3 2 4 7" xfId="5703"/>
    <cellStyle name="Вычисление 2 3 2 5" xfId="696"/>
    <cellStyle name="Вычисление 2 3 2 5 2" xfId="2034"/>
    <cellStyle name="Вычисление 2 3 2 5 2 2" xfId="8108"/>
    <cellStyle name="Вычисление 2 3 2 5 2 3" xfId="6508"/>
    <cellStyle name="Вычисление 2 3 2 5 3" xfId="3354"/>
    <cellStyle name="Вычисление 2 3 2 5 3 2" xfId="8743"/>
    <cellStyle name="Вычисление 2 3 2 5 3 3" xfId="7143"/>
    <cellStyle name="Вычисление 2 3 2 5 4" xfId="4725"/>
    <cellStyle name="Вычисление 2 3 2 5 4 2" xfId="7463"/>
    <cellStyle name="Вычисление 2 3 2 5 5" xfId="5863"/>
    <cellStyle name="Вычисление 2 3 2 6" xfId="1274"/>
    <cellStyle name="Вычисление 2 3 2 6 2" xfId="2612"/>
    <cellStyle name="Вычисление 2 3 2 6 2 2" xfId="7788"/>
    <cellStyle name="Вычисление 2 3 2 6 3" xfId="3932"/>
    <cellStyle name="Вычисление 2 3 2 6 4" xfId="5303"/>
    <cellStyle name="Вычисление 2 3 2 6 5" xfId="6188"/>
    <cellStyle name="Вычисление 2 3 2 7" xfId="1499"/>
    <cellStyle name="Вычисление 2 3 2 7 2" xfId="8423"/>
    <cellStyle name="Вычисление 2 3 2 7 3" xfId="6823"/>
    <cellStyle name="Вычисление 2 3 2 8" xfId="76"/>
    <cellStyle name="Вычисление 2 3 2 9" xfId="4157"/>
    <cellStyle name="Вычисление 2 3 3" xfId="146"/>
    <cellStyle name="Вычисление 2 3 3 10" xfId="5563"/>
    <cellStyle name="Вычисление 2 3 3 2" xfId="263"/>
    <cellStyle name="Вычисление 2 3 3 2 2" xfId="504"/>
    <cellStyle name="Вычисление 2 3 3 2 2 2" xfId="1072"/>
    <cellStyle name="Вычисление 2 3 3 2 2 2 2" xfId="2410"/>
    <cellStyle name="Вычисление 2 3 3 2 2 2 2 2" xfId="8348"/>
    <cellStyle name="Вычисление 2 3 3 2 2 2 2 3" xfId="6748"/>
    <cellStyle name="Вычисление 2 3 3 2 2 2 3" xfId="3730"/>
    <cellStyle name="Вычисление 2 3 3 2 2 2 3 2" xfId="8983"/>
    <cellStyle name="Вычисление 2 3 3 2 2 2 3 3" xfId="7383"/>
    <cellStyle name="Вычисление 2 3 3 2 2 2 4" xfId="5101"/>
    <cellStyle name="Вычисление 2 3 3 2 2 2 4 2" xfId="7703"/>
    <cellStyle name="Вычисление 2 3 3 2 2 2 5" xfId="6103"/>
    <cellStyle name="Вычисление 2 3 3 2 2 3" xfId="1855"/>
    <cellStyle name="Вычисление 2 3 3 2 2 3 2" xfId="8028"/>
    <cellStyle name="Вычисление 2 3 3 2 2 3 3" xfId="6428"/>
    <cellStyle name="Вычисление 2 3 3 2 2 4" xfId="3162"/>
    <cellStyle name="Вычисление 2 3 3 2 2 4 2" xfId="8663"/>
    <cellStyle name="Вычисление 2 3 3 2 2 4 3" xfId="7063"/>
    <cellStyle name="Вычисление 2 3 3 2 2 5" xfId="4533"/>
    <cellStyle name="Вычисление 2 3 3 2 2 6" xfId="5783"/>
    <cellStyle name="Вычисление 2 3 3 2 3" xfId="831"/>
    <cellStyle name="Вычисление 2 3 3 2 3 2" xfId="2169"/>
    <cellStyle name="Вычисление 2 3 3 2 3 2 2" xfId="8191"/>
    <cellStyle name="Вычисление 2 3 3 2 3 2 3" xfId="6591"/>
    <cellStyle name="Вычисление 2 3 3 2 3 3" xfId="3489"/>
    <cellStyle name="Вычисление 2 3 3 2 3 3 2" xfId="8826"/>
    <cellStyle name="Вычисление 2 3 3 2 3 3 3" xfId="7226"/>
    <cellStyle name="Вычисление 2 3 3 2 3 4" xfId="4860"/>
    <cellStyle name="Вычисление 2 3 3 2 3 4 2" xfId="7546"/>
    <cellStyle name="Вычисление 2 3 3 2 3 5" xfId="5946"/>
    <cellStyle name="Вычисление 2 3 3 2 4" xfId="1357"/>
    <cellStyle name="Вычисление 2 3 3 2 4 2" xfId="2695"/>
    <cellStyle name="Вычисление 2 3 3 2 4 2 2" xfId="7871"/>
    <cellStyle name="Вычисление 2 3 3 2 4 3" xfId="4015"/>
    <cellStyle name="Вычисление 2 3 3 2 4 4" xfId="5386"/>
    <cellStyle name="Вычисление 2 3 3 2 4 5" xfId="6271"/>
    <cellStyle name="Вычисление 2 3 3 2 5" xfId="1630"/>
    <cellStyle name="Вычисление 2 3 3 2 5 2" xfId="8506"/>
    <cellStyle name="Вычисление 2 3 3 2 5 3" xfId="6906"/>
    <cellStyle name="Вычисление 2 3 3 2 6" xfId="2921"/>
    <cellStyle name="Вычисление 2 3 3 2 7" xfId="4292"/>
    <cellStyle name="Вычисление 2 3 3 2 8" xfId="5626"/>
    <cellStyle name="Вычисление 2 3 3 3" xfId="219"/>
    <cellStyle name="Вычисление 2 3 3 3 2" xfId="477"/>
    <cellStyle name="Вычисление 2 3 3 3 2 2" xfId="1045"/>
    <cellStyle name="Вычисление 2 3 3 3 2 2 2" xfId="2383"/>
    <cellStyle name="Вычисление 2 3 3 3 2 2 2 2" xfId="8288"/>
    <cellStyle name="Вычисление 2 3 3 3 2 2 3" xfId="3703"/>
    <cellStyle name="Вычисление 2 3 3 3 2 2 4" xfId="5074"/>
    <cellStyle name="Вычисление 2 3 3 3 2 2 5" xfId="6688"/>
    <cellStyle name="Вычисление 2 3 3 3 2 3" xfId="1832"/>
    <cellStyle name="Вычисление 2 3 3 3 2 3 2" xfId="8923"/>
    <cellStyle name="Вычисление 2 3 3 3 2 3 3" xfId="7323"/>
    <cellStyle name="Вычисление 2 3 3 3 2 4" xfId="3135"/>
    <cellStyle name="Вычисление 2 3 3 3 2 4 2" xfId="7643"/>
    <cellStyle name="Вычисление 2 3 3 3 2 5" xfId="4506"/>
    <cellStyle name="Вычисление 2 3 3 3 2 6" xfId="6043"/>
    <cellStyle name="Вычисление 2 3 3 3 3" xfId="787"/>
    <cellStyle name="Вычисление 2 3 3 3 3 2" xfId="2125"/>
    <cellStyle name="Вычисление 2 3 3 3 3 2 2" xfId="7968"/>
    <cellStyle name="Вычисление 2 3 3 3 3 3" xfId="3445"/>
    <cellStyle name="Вычисление 2 3 3 3 3 4" xfId="4816"/>
    <cellStyle name="Вычисление 2 3 3 3 3 5" xfId="6368"/>
    <cellStyle name="Вычисление 2 3 3 3 4" xfId="1454"/>
    <cellStyle name="Вычисление 2 3 3 3 4 2" xfId="2792"/>
    <cellStyle name="Вычисление 2 3 3 3 4 2 2" xfId="8603"/>
    <cellStyle name="Вычисление 2 3 3 3 4 3" xfId="4112"/>
    <cellStyle name="Вычисление 2 3 3 3 4 4" xfId="5483"/>
    <cellStyle name="Вычисление 2 3 3 3 4 5" xfId="7003"/>
    <cellStyle name="Вычисление 2 3 3 3 5" xfId="1588"/>
    <cellStyle name="Вычисление 2 3 3 3 6" xfId="2877"/>
    <cellStyle name="Вычисление 2 3 3 3 7" xfId="4248"/>
    <cellStyle name="Вычисление 2 3 3 3 8" xfId="5723"/>
    <cellStyle name="Вычисление 2 3 3 4" xfId="412"/>
    <cellStyle name="Вычисление 2 3 3 4 2" xfId="980"/>
    <cellStyle name="Вычисление 2 3 3 4 2 2" xfId="2318"/>
    <cellStyle name="Вычисление 2 3 3 4 2 2 2" xfId="8128"/>
    <cellStyle name="Вычисление 2 3 3 4 2 3" xfId="3638"/>
    <cellStyle name="Вычисление 2 3 3 4 2 4" xfId="5009"/>
    <cellStyle name="Вычисление 2 3 3 4 2 5" xfId="6528"/>
    <cellStyle name="Вычисление 2 3 3 4 3" xfId="1769"/>
    <cellStyle name="Вычисление 2 3 3 4 3 2" xfId="8763"/>
    <cellStyle name="Вычисление 2 3 3 4 3 3" xfId="7163"/>
    <cellStyle name="Вычисление 2 3 3 4 4" xfId="3070"/>
    <cellStyle name="Вычисление 2 3 3 4 4 2" xfId="7483"/>
    <cellStyle name="Вычисление 2 3 3 4 5" xfId="4441"/>
    <cellStyle name="Вычисление 2 3 3 4 6" xfId="5883"/>
    <cellStyle name="Вычисление 2 3 3 5" xfId="716"/>
    <cellStyle name="Вычисление 2 3 3 5 2" xfId="2054"/>
    <cellStyle name="Вычисление 2 3 3 5 2 2" xfId="7808"/>
    <cellStyle name="Вычисление 2 3 3 5 3" xfId="3374"/>
    <cellStyle name="Вычисление 2 3 3 5 4" xfId="4745"/>
    <cellStyle name="Вычисление 2 3 3 5 5" xfId="6208"/>
    <cellStyle name="Вычисление 2 3 3 6" xfId="1294"/>
    <cellStyle name="Вычисление 2 3 3 6 2" xfId="2632"/>
    <cellStyle name="Вычисление 2 3 3 6 2 2" xfId="8443"/>
    <cellStyle name="Вычисление 2 3 3 6 3" xfId="3952"/>
    <cellStyle name="Вычисление 2 3 3 6 4" xfId="5323"/>
    <cellStyle name="Вычисление 2 3 3 6 5" xfId="6843"/>
    <cellStyle name="Вычисление 2 3 3 7" xfId="1519"/>
    <cellStyle name="Вычисление 2 3 3 8" xfId="89"/>
    <cellStyle name="Вычисление 2 3 3 9" xfId="4177"/>
    <cellStyle name="Вычисление 2 3 4" xfId="158"/>
    <cellStyle name="Вычисление 2 3 4 10" xfId="5671"/>
    <cellStyle name="Вычисление 2 3 4 2" xfId="273"/>
    <cellStyle name="Вычисление 2 3 4 2 2" xfId="512"/>
    <cellStyle name="Вычисление 2 3 4 2 2 2" xfId="1080"/>
    <cellStyle name="Вычисление 2 3 4 2 2 2 2" xfId="2418"/>
    <cellStyle name="Вычисление 2 3 4 2 2 2 2 2" xfId="8392"/>
    <cellStyle name="Вычисление 2 3 4 2 2 2 3" xfId="3738"/>
    <cellStyle name="Вычисление 2 3 4 2 2 2 4" xfId="5109"/>
    <cellStyle name="Вычисление 2 3 4 2 2 2 5" xfId="6792"/>
    <cellStyle name="Вычисление 2 3 4 2 2 3" xfId="1863"/>
    <cellStyle name="Вычисление 2 3 4 2 2 3 2" xfId="9027"/>
    <cellStyle name="Вычисление 2 3 4 2 2 3 3" xfId="7427"/>
    <cellStyle name="Вычисление 2 3 4 2 2 4" xfId="3170"/>
    <cellStyle name="Вычисление 2 3 4 2 2 4 2" xfId="7747"/>
    <cellStyle name="Вычисление 2 3 4 2 2 5" xfId="4541"/>
    <cellStyle name="Вычисление 2 3 4 2 2 6" xfId="6147"/>
    <cellStyle name="Вычисление 2 3 4 2 3" xfId="841"/>
    <cellStyle name="Вычисление 2 3 4 2 3 2" xfId="2179"/>
    <cellStyle name="Вычисление 2 3 4 2 3 2 2" xfId="8072"/>
    <cellStyle name="Вычисление 2 3 4 2 3 3" xfId="3499"/>
    <cellStyle name="Вычисление 2 3 4 2 3 4" xfId="4870"/>
    <cellStyle name="Вычисление 2 3 4 2 3 5" xfId="6472"/>
    <cellStyle name="Вычисление 2 3 4 2 4" xfId="1638"/>
    <cellStyle name="Вычисление 2 3 4 2 4 2" xfId="8707"/>
    <cellStyle name="Вычисление 2 3 4 2 4 3" xfId="7107"/>
    <cellStyle name="Вычисление 2 3 4 2 5" xfId="2931"/>
    <cellStyle name="Вычисление 2 3 4 2 6" xfId="4302"/>
    <cellStyle name="Вычисление 2 3 4 2 7" xfId="5827"/>
    <cellStyle name="Вычисление 2 3 4 3" xfId="314"/>
    <cellStyle name="Вычисление 2 3 4 3 2" xfId="542"/>
    <cellStyle name="Вычисление 2 3 4 3 2 2" xfId="1110"/>
    <cellStyle name="Вычисление 2 3 4 3 2 2 2" xfId="2448"/>
    <cellStyle name="Вычисление 2 3 4 3 2 2 3" xfId="3768"/>
    <cellStyle name="Вычисление 2 3 4 3 2 2 4" xfId="5139"/>
    <cellStyle name="Вычисление 2 3 4 3 2 2 5" xfId="8236"/>
    <cellStyle name="Вычисление 2 3 4 3 2 3" xfId="1893"/>
    <cellStyle name="Вычисление 2 3 4 3 2 4" xfId="3200"/>
    <cellStyle name="Вычисление 2 3 4 3 2 5" xfId="4571"/>
    <cellStyle name="Вычисление 2 3 4 3 2 6" xfId="6636"/>
    <cellStyle name="Вычисление 2 3 4 3 3" xfId="882"/>
    <cellStyle name="Вычисление 2 3 4 3 3 2" xfId="2220"/>
    <cellStyle name="Вычисление 2 3 4 3 3 2 2" xfId="8871"/>
    <cellStyle name="Вычисление 2 3 4 3 3 3" xfId="3540"/>
    <cellStyle name="Вычисление 2 3 4 3 3 4" xfId="4911"/>
    <cellStyle name="Вычисление 2 3 4 3 3 5" xfId="7271"/>
    <cellStyle name="Вычисление 2 3 4 3 4" xfId="1673"/>
    <cellStyle name="Вычисление 2 3 4 3 4 2" xfId="7591"/>
    <cellStyle name="Вычисление 2 3 4 3 5" xfId="2972"/>
    <cellStyle name="Вычисление 2 3 4 3 6" xfId="4343"/>
    <cellStyle name="Вычисление 2 3 4 3 7" xfId="5991"/>
    <cellStyle name="Вычисление 2 3 4 4" xfId="436"/>
    <cellStyle name="Вычисление 2 3 4 4 2" xfId="1004"/>
    <cellStyle name="Вычисление 2 3 4 4 2 2" xfId="2342"/>
    <cellStyle name="Вычисление 2 3 4 4 2 3" xfId="3662"/>
    <cellStyle name="Вычисление 2 3 4 4 2 4" xfId="5033"/>
    <cellStyle name="Вычисление 2 3 4 4 2 5" xfId="7916"/>
    <cellStyle name="Вычисление 2 3 4 4 3" xfId="1793"/>
    <cellStyle name="Вычисление 2 3 4 4 4" xfId="3094"/>
    <cellStyle name="Вычисление 2 3 4 4 5" xfId="4465"/>
    <cellStyle name="Вычисление 2 3 4 4 6" xfId="6316"/>
    <cellStyle name="Вычисление 2 3 4 5" xfId="728"/>
    <cellStyle name="Вычисление 2 3 4 5 2" xfId="2066"/>
    <cellStyle name="Вычисление 2 3 4 5 2 2" xfId="8551"/>
    <cellStyle name="Вычисление 2 3 4 5 3" xfId="3386"/>
    <cellStyle name="Вычисление 2 3 4 5 4" xfId="4757"/>
    <cellStyle name="Вычисление 2 3 4 5 5" xfId="6951"/>
    <cellStyle name="Вычисление 2 3 4 6" xfId="1402"/>
    <cellStyle name="Вычисление 2 3 4 6 2" xfId="2740"/>
    <cellStyle name="Вычисление 2 3 4 6 3" xfId="4060"/>
    <cellStyle name="Вычисление 2 3 4 6 4" xfId="5431"/>
    <cellStyle name="Вычисление 2 3 4 7" xfId="1530"/>
    <cellStyle name="Вычисление 2 3 4 8" xfId="64"/>
    <cellStyle name="Вычисление 2 3 4 9" xfId="4189"/>
    <cellStyle name="Вычисление 2 3 5" xfId="168"/>
    <cellStyle name="Вычисление 2 3 5 10" xfId="5683"/>
    <cellStyle name="Вычисление 2 3 5 2" xfId="283"/>
    <cellStyle name="Вычисление 2 3 5 2 2" xfId="520"/>
    <cellStyle name="Вычисление 2 3 5 2 2 2" xfId="1088"/>
    <cellStyle name="Вычисление 2 3 5 2 2 2 2" xfId="2426"/>
    <cellStyle name="Вычисление 2 3 5 2 2 2 3" xfId="3746"/>
    <cellStyle name="Вычисление 2 3 5 2 2 2 4" xfId="5117"/>
    <cellStyle name="Вычисление 2 3 5 2 2 2 5" xfId="8248"/>
    <cellStyle name="Вычисление 2 3 5 2 2 3" xfId="1871"/>
    <cellStyle name="Вычисление 2 3 5 2 2 4" xfId="3178"/>
    <cellStyle name="Вычисление 2 3 5 2 2 5" xfId="4549"/>
    <cellStyle name="Вычисление 2 3 5 2 2 6" xfId="6648"/>
    <cellStyle name="Вычисление 2 3 5 2 3" xfId="851"/>
    <cellStyle name="Вычисление 2 3 5 2 3 2" xfId="2189"/>
    <cellStyle name="Вычисление 2 3 5 2 3 2 2" xfId="8883"/>
    <cellStyle name="Вычисление 2 3 5 2 3 3" xfId="3509"/>
    <cellStyle name="Вычисление 2 3 5 2 3 4" xfId="4880"/>
    <cellStyle name="Вычисление 2 3 5 2 3 5" xfId="7283"/>
    <cellStyle name="Вычисление 2 3 5 2 4" xfId="1646"/>
    <cellStyle name="Вычисление 2 3 5 2 4 2" xfId="7603"/>
    <cellStyle name="Вычисление 2 3 5 2 5" xfId="2941"/>
    <cellStyle name="Вычисление 2 3 5 2 6" xfId="4312"/>
    <cellStyle name="Вычисление 2 3 5 2 7" xfId="6003"/>
    <cellStyle name="Вычисление 2 3 5 3" xfId="324"/>
    <cellStyle name="Вычисление 2 3 5 3 2" xfId="552"/>
    <cellStyle name="Вычисление 2 3 5 3 2 2" xfId="1120"/>
    <cellStyle name="Вычисление 2 3 5 3 2 2 2" xfId="2458"/>
    <cellStyle name="Вычисление 2 3 5 3 2 2 3" xfId="3778"/>
    <cellStyle name="Вычисление 2 3 5 3 2 2 4" xfId="5149"/>
    <cellStyle name="Вычисление 2 3 5 3 2 3" xfId="1902"/>
    <cellStyle name="Вычисление 2 3 5 3 2 4" xfId="3210"/>
    <cellStyle name="Вычисление 2 3 5 3 2 5" xfId="4581"/>
    <cellStyle name="Вычисление 2 3 5 3 2 6" xfId="7928"/>
    <cellStyle name="Вычисление 2 3 5 3 3" xfId="892"/>
    <cellStyle name="Вычисление 2 3 5 3 3 2" xfId="2230"/>
    <cellStyle name="Вычисление 2 3 5 3 3 3" xfId="3550"/>
    <cellStyle name="Вычисление 2 3 5 3 3 4" xfId="4921"/>
    <cellStyle name="Вычисление 2 3 5 3 4" xfId="1683"/>
    <cellStyle name="Вычисление 2 3 5 3 5" xfId="2982"/>
    <cellStyle name="Вычисление 2 3 5 3 6" xfId="4353"/>
    <cellStyle name="Вычисление 2 3 5 3 7" xfId="6328"/>
    <cellStyle name="Вычисление 2 3 5 4" xfId="444"/>
    <cellStyle name="Вычисление 2 3 5 4 2" xfId="1012"/>
    <cellStyle name="Вычисление 2 3 5 4 2 2" xfId="2350"/>
    <cellStyle name="Вычисление 2 3 5 4 2 3" xfId="3670"/>
    <cellStyle name="Вычисление 2 3 5 4 2 4" xfId="5041"/>
    <cellStyle name="Вычисление 2 3 5 4 2 5" xfId="8563"/>
    <cellStyle name="Вычисление 2 3 5 4 3" xfId="1801"/>
    <cellStyle name="Вычисление 2 3 5 4 4" xfId="3102"/>
    <cellStyle name="Вычисление 2 3 5 4 5" xfId="4473"/>
    <cellStyle name="Вычисление 2 3 5 4 6" xfId="6963"/>
    <cellStyle name="Вычисление 2 3 5 5" xfId="738"/>
    <cellStyle name="Вычисление 2 3 5 5 2" xfId="2076"/>
    <cellStyle name="Вычисление 2 3 5 5 3" xfId="3396"/>
    <cellStyle name="Вычисление 2 3 5 5 4" xfId="4767"/>
    <cellStyle name="Вычисление 2 3 5 6" xfId="1414"/>
    <cellStyle name="Вычисление 2 3 5 6 2" xfId="2752"/>
    <cellStyle name="Вычисление 2 3 5 6 3" xfId="4072"/>
    <cellStyle name="Вычисление 2 3 5 6 4" xfId="5443"/>
    <cellStyle name="Вычисление 2 3 5 7" xfId="1540"/>
    <cellStyle name="Вычисление 2 3 5 8" xfId="2828"/>
    <cellStyle name="Вычисление 2 3 5 9" xfId="4199"/>
    <cellStyle name="Вычисление 2 3 6" xfId="178"/>
    <cellStyle name="Вычисление 2 3 6 2" xfId="293"/>
    <cellStyle name="Вычисление 2 3 6 2 2" xfId="528"/>
    <cellStyle name="Вычисление 2 3 6 2 2 2" xfId="1096"/>
    <cellStyle name="Вычисление 2 3 6 2 2 2 2" xfId="2434"/>
    <cellStyle name="Вычисление 2 3 6 2 2 2 3" xfId="3754"/>
    <cellStyle name="Вычисление 2 3 6 2 2 2 4" xfId="5125"/>
    <cellStyle name="Вычисление 2 3 6 2 2 3" xfId="1879"/>
    <cellStyle name="Вычисление 2 3 6 2 2 4" xfId="3186"/>
    <cellStyle name="Вычисление 2 3 6 2 2 5" xfId="4557"/>
    <cellStyle name="Вычисление 2 3 6 2 2 6" xfId="8088"/>
    <cellStyle name="Вычисление 2 3 6 2 3" xfId="861"/>
    <cellStyle name="Вычисление 2 3 6 2 3 2" xfId="2199"/>
    <cellStyle name="Вычисление 2 3 6 2 3 3" xfId="3519"/>
    <cellStyle name="Вычисление 2 3 6 2 3 4" xfId="4890"/>
    <cellStyle name="Вычисление 2 3 6 2 4" xfId="1654"/>
    <cellStyle name="Вычисление 2 3 6 2 5" xfId="2951"/>
    <cellStyle name="Вычисление 2 3 6 2 6" xfId="4322"/>
    <cellStyle name="Вычисление 2 3 6 2 7" xfId="6488"/>
    <cellStyle name="Вычисление 2 3 6 3" xfId="334"/>
    <cellStyle name="Вычисление 2 3 6 3 2" xfId="562"/>
    <cellStyle name="Вычисление 2 3 6 3 2 2" xfId="1130"/>
    <cellStyle name="Вычисление 2 3 6 3 2 2 2" xfId="2468"/>
    <cellStyle name="Вычисление 2 3 6 3 2 2 3" xfId="3788"/>
    <cellStyle name="Вычисление 2 3 6 3 2 2 4" xfId="5159"/>
    <cellStyle name="Вычисление 2 3 6 3 2 3" xfId="1910"/>
    <cellStyle name="Вычисление 2 3 6 3 2 4" xfId="3220"/>
    <cellStyle name="Вычисление 2 3 6 3 2 5" xfId="4591"/>
    <cellStyle name="Вычисление 2 3 6 3 2 6" xfId="8723"/>
    <cellStyle name="Вычисление 2 3 6 3 3" xfId="902"/>
    <cellStyle name="Вычисление 2 3 6 3 3 2" xfId="2240"/>
    <cellStyle name="Вычисление 2 3 6 3 3 3" xfId="3560"/>
    <cellStyle name="Вычисление 2 3 6 3 3 4" xfId="4931"/>
    <cellStyle name="Вычисление 2 3 6 3 4" xfId="1693"/>
    <cellStyle name="Вычисление 2 3 6 3 5" xfId="2992"/>
    <cellStyle name="Вычисление 2 3 6 3 6" xfId="4363"/>
    <cellStyle name="Вычисление 2 3 6 3 7" xfId="7123"/>
    <cellStyle name="Вычисление 2 3 6 4" xfId="452"/>
    <cellStyle name="Вычисление 2 3 6 4 2" xfId="1020"/>
    <cellStyle name="Вычисление 2 3 6 4 2 2" xfId="2358"/>
    <cellStyle name="Вычисление 2 3 6 4 2 3" xfId="3678"/>
    <cellStyle name="Вычисление 2 3 6 4 2 4" xfId="5049"/>
    <cellStyle name="Вычисление 2 3 6 4 3" xfId="1809"/>
    <cellStyle name="Вычисление 2 3 6 4 4" xfId="3110"/>
    <cellStyle name="Вычисление 2 3 6 4 5" xfId="4481"/>
    <cellStyle name="Вычисление 2 3 6 4 6" xfId="7443"/>
    <cellStyle name="Вычисление 2 3 6 5" xfId="748"/>
    <cellStyle name="Вычисление 2 3 6 5 2" xfId="2086"/>
    <cellStyle name="Вычисление 2 3 6 5 3" xfId="3406"/>
    <cellStyle name="Вычисление 2 3 6 5 4" xfId="4777"/>
    <cellStyle name="Вычисление 2 3 6 6" xfId="1550"/>
    <cellStyle name="Вычисление 2 3 6 7" xfId="2838"/>
    <cellStyle name="Вычисление 2 3 6 8" xfId="4209"/>
    <cellStyle name="Вычисление 2 3 6 9" xfId="5843"/>
    <cellStyle name="Вычисление 2 3 7" xfId="188"/>
    <cellStyle name="Вычисление 2 3 7 2" xfId="344"/>
    <cellStyle name="Вычисление 2 3 7 2 2" xfId="572"/>
    <cellStyle name="Вычисление 2 3 7 2 2 2" xfId="1140"/>
    <cellStyle name="Вычисление 2 3 7 2 2 2 2" xfId="2478"/>
    <cellStyle name="Вычисление 2 3 7 2 2 2 3" xfId="3798"/>
    <cellStyle name="Вычисление 2 3 7 2 2 2 4" xfId="5169"/>
    <cellStyle name="Вычисление 2 3 7 2 2 3" xfId="1918"/>
    <cellStyle name="Вычисление 2 3 7 2 2 4" xfId="3230"/>
    <cellStyle name="Вычисление 2 3 7 2 2 5" xfId="4601"/>
    <cellStyle name="Вычисление 2 3 7 2 3" xfId="912"/>
    <cellStyle name="Вычисление 2 3 7 2 3 2" xfId="2250"/>
    <cellStyle name="Вычисление 2 3 7 2 3 3" xfId="3570"/>
    <cellStyle name="Вычисление 2 3 7 2 3 4" xfId="4941"/>
    <cellStyle name="Вычисление 2 3 7 2 4" xfId="1703"/>
    <cellStyle name="Вычисление 2 3 7 2 5" xfId="3002"/>
    <cellStyle name="Вычисление 2 3 7 2 6" xfId="4373"/>
    <cellStyle name="Вычисление 2 3 7 2 7" xfId="7768"/>
    <cellStyle name="Вычисление 2 3 7 3" xfId="460"/>
    <cellStyle name="Вычисление 2 3 7 3 2" xfId="1028"/>
    <cellStyle name="Вычисление 2 3 7 3 2 2" xfId="2366"/>
    <cellStyle name="Вычисление 2 3 7 3 2 3" xfId="3686"/>
    <cellStyle name="Вычисление 2 3 7 3 2 4" xfId="5057"/>
    <cellStyle name="Вычисление 2 3 7 3 3" xfId="1817"/>
    <cellStyle name="Вычисление 2 3 7 3 4" xfId="3118"/>
    <cellStyle name="Вычисление 2 3 7 3 5" xfId="4489"/>
    <cellStyle name="Вычисление 2 3 7 4" xfId="758"/>
    <cellStyle name="Вычисление 2 3 7 4 2" xfId="2096"/>
    <cellStyle name="Вычисление 2 3 7 4 3" xfId="3416"/>
    <cellStyle name="Вычисление 2 3 7 4 4" xfId="4787"/>
    <cellStyle name="Вычисление 2 3 7 5" xfId="1560"/>
    <cellStyle name="Вычисление 2 3 7 6" xfId="2848"/>
    <cellStyle name="Вычисление 2 3 7 7" xfId="4219"/>
    <cellStyle name="Вычисление 2 3 7 8" xfId="6168"/>
    <cellStyle name="Вычисление 2 3 8" xfId="305"/>
    <cellStyle name="Вычисление 2 3 8 2" xfId="536"/>
    <cellStyle name="Вычисление 2 3 8 2 2" xfId="1104"/>
    <cellStyle name="Вычисление 2 3 8 2 2 2" xfId="2442"/>
    <cellStyle name="Вычисление 2 3 8 2 2 3" xfId="3762"/>
    <cellStyle name="Вычисление 2 3 8 2 2 4" xfId="5133"/>
    <cellStyle name="Вычисление 2 3 8 2 3" xfId="1887"/>
    <cellStyle name="Вычисление 2 3 8 2 4" xfId="3194"/>
    <cellStyle name="Вычисление 2 3 8 2 5" xfId="4565"/>
    <cellStyle name="Вычисление 2 3 8 2 6" xfId="8403"/>
    <cellStyle name="Вычисление 2 3 8 3" xfId="873"/>
    <cellStyle name="Вычисление 2 3 8 3 2" xfId="2211"/>
    <cellStyle name="Вычисление 2 3 8 3 3" xfId="3531"/>
    <cellStyle name="Вычисление 2 3 8 3 4" xfId="4902"/>
    <cellStyle name="Вычисление 2 3 8 4" xfId="1664"/>
    <cellStyle name="Вычисление 2 3 8 5" xfId="2963"/>
    <cellStyle name="Вычисление 2 3 8 6" xfId="4334"/>
    <cellStyle name="Вычисление 2 3 8 7" xfId="6803"/>
    <cellStyle name="Вычисление 2 3 9" xfId="374"/>
    <cellStyle name="Вычисление 2 3 9 2" xfId="942"/>
    <cellStyle name="Вычисление 2 3 9 2 2" xfId="2280"/>
    <cellStyle name="Вычисление 2 3 9 2 3" xfId="3600"/>
    <cellStyle name="Вычисление 2 3 9 2 4" xfId="4971"/>
    <cellStyle name="Вычисление 2 3 9 3" xfId="1733"/>
    <cellStyle name="Вычисление 2 3 9 4" xfId="3032"/>
    <cellStyle name="Вычисление 2 3 9 5" xfId="4403"/>
    <cellStyle name="Вычисление 2 4" xfId="136"/>
    <cellStyle name="Вычисление 2 4 10" xfId="5531"/>
    <cellStyle name="Вычисление 2 4 2" xfId="196"/>
    <cellStyle name="Вычисление 2 4 2 2" xfId="352"/>
    <cellStyle name="Вычисление 2 4 2 2 2" xfId="580"/>
    <cellStyle name="Вычисление 2 4 2 2 2 2" xfId="1148"/>
    <cellStyle name="Вычисление 2 4 2 2 2 2 2" xfId="2486"/>
    <cellStyle name="Вычисление 2 4 2 2 2 2 2 2" xfId="8317"/>
    <cellStyle name="Вычисление 2 4 2 2 2 2 2 3" xfId="6717"/>
    <cellStyle name="Вычисление 2 4 2 2 2 2 3" xfId="3806"/>
    <cellStyle name="Вычисление 2 4 2 2 2 2 3 2" xfId="8952"/>
    <cellStyle name="Вычисление 2 4 2 2 2 2 3 3" xfId="7352"/>
    <cellStyle name="Вычисление 2 4 2 2 2 2 4" xfId="5177"/>
    <cellStyle name="Вычисление 2 4 2 2 2 2 4 2" xfId="7672"/>
    <cellStyle name="Вычисление 2 4 2 2 2 2 5" xfId="6072"/>
    <cellStyle name="Вычисление 2 4 2 2 2 3" xfId="1925"/>
    <cellStyle name="Вычисление 2 4 2 2 2 3 2" xfId="7997"/>
    <cellStyle name="Вычисление 2 4 2 2 2 3 3" xfId="6397"/>
    <cellStyle name="Вычисление 2 4 2 2 2 4" xfId="3238"/>
    <cellStyle name="Вычисление 2 4 2 2 2 4 2" xfId="8632"/>
    <cellStyle name="Вычисление 2 4 2 2 2 4 3" xfId="7032"/>
    <cellStyle name="Вычисление 2 4 2 2 2 5" xfId="4609"/>
    <cellStyle name="Вычисление 2 4 2 2 2 6" xfId="5752"/>
    <cellStyle name="Вычисление 2 4 2 2 3" xfId="920"/>
    <cellStyle name="Вычисление 2 4 2 2 3 2" xfId="2258"/>
    <cellStyle name="Вычисление 2 4 2 2 3 2 2" xfId="8157"/>
    <cellStyle name="Вычисление 2 4 2 2 3 2 3" xfId="6557"/>
    <cellStyle name="Вычисление 2 4 2 2 3 3" xfId="3578"/>
    <cellStyle name="Вычисление 2 4 2 2 3 3 2" xfId="8792"/>
    <cellStyle name="Вычисление 2 4 2 2 3 3 3" xfId="7192"/>
    <cellStyle name="Вычисление 2 4 2 2 3 4" xfId="4949"/>
    <cellStyle name="Вычисление 2 4 2 2 3 4 2" xfId="7512"/>
    <cellStyle name="Вычисление 2 4 2 2 3 5" xfId="5912"/>
    <cellStyle name="Вычисление 2 4 2 2 4" xfId="1323"/>
    <cellStyle name="Вычисление 2 4 2 2 4 2" xfId="2661"/>
    <cellStyle name="Вычисление 2 4 2 2 4 2 2" xfId="7837"/>
    <cellStyle name="Вычисление 2 4 2 2 4 3" xfId="3981"/>
    <cellStyle name="Вычисление 2 4 2 2 4 4" xfId="5352"/>
    <cellStyle name="Вычисление 2 4 2 2 4 5" xfId="6237"/>
    <cellStyle name="Вычисление 2 4 2 2 5" xfId="1711"/>
    <cellStyle name="Вычисление 2 4 2 2 5 2" xfId="8472"/>
    <cellStyle name="Вычисление 2 4 2 2 5 3" xfId="6872"/>
    <cellStyle name="Вычисление 2 4 2 2 6" xfId="3010"/>
    <cellStyle name="Вычисление 2 4 2 2 7" xfId="4381"/>
    <cellStyle name="Вычисление 2 4 2 2 8" xfId="5592"/>
    <cellStyle name="Вычисление 2 4 2 3" xfId="418"/>
    <cellStyle name="Вычисление 2 4 2 3 2" xfId="986"/>
    <cellStyle name="Вычисление 2 4 2 3 2 2" xfId="2324"/>
    <cellStyle name="Вычисление 2 4 2 3 2 2 2" xfId="8296"/>
    <cellStyle name="Вычисление 2 4 2 3 2 2 3" xfId="6696"/>
    <cellStyle name="Вычисление 2 4 2 3 2 3" xfId="3644"/>
    <cellStyle name="Вычисление 2 4 2 3 2 3 2" xfId="8931"/>
    <cellStyle name="Вычисление 2 4 2 3 2 3 3" xfId="7331"/>
    <cellStyle name="Вычисление 2 4 2 3 2 4" xfId="5015"/>
    <cellStyle name="Вычисление 2 4 2 3 2 4 2" xfId="7651"/>
    <cellStyle name="Вычисление 2 4 2 3 2 5" xfId="6051"/>
    <cellStyle name="Вычисление 2 4 2 3 3" xfId="1462"/>
    <cellStyle name="Вычисление 2 4 2 3 3 2" xfId="2800"/>
    <cellStyle name="Вычисление 2 4 2 3 3 2 2" xfId="7976"/>
    <cellStyle name="Вычисление 2 4 2 3 3 3" xfId="4120"/>
    <cellStyle name="Вычисление 2 4 2 3 3 4" xfId="5491"/>
    <cellStyle name="Вычисление 2 4 2 3 3 5" xfId="6376"/>
    <cellStyle name="Вычисление 2 4 2 3 4" xfId="1775"/>
    <cellStyle name="Вычисление 2 4 2 3 4 2" xfId="8611"/>
    <cellStyle name="Вычисление 2 4 2 3 4 3" xfId="7011"/>
    <cellStyle name="Вычисление 2 4 2 3 5" xfId="3076"/>
    <cellStyle name="Вычисление 2 4 2 3 6" xfId="4447"/>
    <cellStyle name="Вычисление 2 4 2 3 7" xfId="5731"/>
    <cellStyle name="Вычисление 2 4 2 4" xfId="766"/>
    <cellStyle name="Вычисление 2 4 2 4 2" xfId="2104"/>
    <cellStyle name="Вычисление 2 4 2 4 2 2" xfId="8136"/>
    <cellStyle name="Вычисление 2 4 2 4 2 3" xfId="6536"/>
    <cellStyle name="Вычисление 2 4 2 4 3" xfId="3424"/>
    <cellStyle name="Вычисление 2 4 2 4 3 2" xfId="8771"/>
    <cellStyle name="Вычисление 2 4 2 4 3 3" xfId="7171"/>
    <cellStyle name="Вычисление 2 4 2 4 4" xfId="4795"/>
    <cellStyle name="Вычисление 2 4 2 4 4 2" xfId="7491"/>
    <cellStyle name="Вычисление 2 4 2 4 5" xfId="5891"/>
    <cellStyle name="Вычисление 2 4 2 5" xfId="1302"/>
    <cellStyle name="Вычисление 2 4 2 5 2" xfId="2640"/>
    <cellStyle name="Вычисление 2 4 2 5 2 2" xfId="7816"/>
    <cellStyle name="Вычисление 2 4 2 5 3" xfId="3960"/>
    <cellStyle name="Вычисление 2 4 2 5 4" xfId="5331"/>
    <cellStyle name="Вычисление 2 4 2 5 5" xfId="6216"/>
    <cellStyle name="Вычисление 2 4 2 6" xfId="1568"/>
    <cellStyle name="Вычисление 2 4 2 6 2" xfId="8451"/>
    <cellStyle name="Вычисление 2 4 2 6 3" xfId="6851"/>
    <cellStyle name="Вычисление 2 4 2 7" xfId="2856"/>
    <cellStyle name="Вычисление 2 4 2 8" xfId="4227"/>
    <cellStyle name="Вычисление 2 4 2 9" xfId="5571"/>
    <cellStyle name="Вычисление 2 4 3" xfId="209"/>
    <cellStyle name="Вычисление 2 4 3 2" xfId="467"/>
    <cellStyle name="Вычисление 2 4 3 2 2" xfId="1035"/>
    <cellStyle name="Вычисление 2 4 3 2 2 2" xfId="2373"/>
    <cellStyle name="Вычисление 2 4 3 2 2 2 2" xfId="8368"/>
    <cellStyle name="Вычисление 2 4 3 2 2 2 3" xfId="6768"/>
    <cellStyle name="Вычисление 2 4 3 2 2 3" xfId="3693"/>
    <cellStyle name="Вычисление 2 4 3 2 2 3 2" xfId="9003"/>
    <cellStyle name="Вычисление 2 4 3 2 2 3 3" xfId="7403"/>
    <cellStyle name="Вычисление 2 4 3 2 2 4" xfId="5064"/>
    <cellStyle name="Вычисление 2 4 3 2 2 4 2" xfId="7723"/>
    <cellStyle name="Вычисление 2 4 3 2 2 5" xfId="6123"/>
    <cellStyle name="Вычисление 2 4 3 2 3" xfId="1824"/>
    <cellStyle name="Вычисление 2 4 3 2 3 2" xfId="8048"/>
    <cellStyle name="Вычисление 2 4 3 2 3 3" xfId="6448"/>
    <cellStyle name="Вычисление 2 4 3 2 4" xfId="3125"/>
    <cellStyle name="Вычисление 2 4 3 2 4 2" xfId="8683"/>
    <cellStyle name="Вычисление 2 4 3 2 4 3" xfId="7083"/>
    <cellStyle name="Вычисление 2 4 3 2 5" xfId="4496"/>
    <cellStyle name="Вычисление 2 4 3 2 6" xfId="5803"/>
    <cellStyle name="Вычисление 2 4 3 3" xfId="777"/>
    <cellStyle name="Вычисление 2 4 3 3 2" xfId="2115"/>
    <cellStyle name="Вычисление 2 4 3 3 2 2" xfId="8211"/>
    <cellStyle name="Вычисление 2 4 3 3 2 3" xfId="6611"/>
    <cellStyle name="Вычисление 2 4 3 3 3" xfId="3435"/>
    <cellStyle name="Вычисление 2 4 3 3 3 2" xfId="8846"/>
    <cellStyle name="Вычисление 2 4 3 3 3 3" xfId="7246"/>
    <cellStyle name="Вычисление 2 4 3 3 4" xfId="4806"/>
    <cellStyle name="Вычисление 2 4 3 3 4 2" xfId="7566"/>
    <cellStyle name="Вычисление 2 4 3 3 5" xfId="5966"/>
    <cellStyle name="Вычисление 2 4 3 4" xfId="1377"/>
    <cellStyle name="Вычисление 2 4 3 4 2" xfId="2715"/>
    <cellStyle name="Вычисление 2 4 3 4 2 2" xfId="7891"/>
    <cellStyle name="Вычисление 2 4 3 4 3" xfId="4035"/>
    <cellStyle name="Вычисление 2 4 3 4 4" xfId="5406"/>
    <cellStyle name="Вычисление 2 4 3 4 5" xfId="6291"/>
    <cellStyle name="Вычисление 2 4 3 5" xfId="1578"/>
    <cellStyle name="Вычисление 2 4 3 5 2" xfId="8526"/>
    <cellStyle name="Вычисление 2 4 3 5 3" xfId="6926"/>
    <cellStyle name="Вычисление 2 4 3 6" xfId="2867"/>
    <cellStyle name="Вычисление 2 4 3 7" xfId="4238"/>
    <cellStyle name="Вычисление 2 4 3 8" xfId="5646"/>
    <cellStyle name="Вычисление 2 4 4" xfId="382"/>
    <cellStyle name="Вычисление 2 4 4 2" xfId="950"/>
    <cellStyle name="Вычисление 2 4 4 2 2" xfId="2288"/>
    <cellStyle name="Вычисление 2 4 4 2 2 2" xfId="8256"/>
    <cellStyle name="Вычисление 2 4 4 2 2 3" xfId="6656"/>
    <cellStyle name="Вычисление 2 4 4 2 3" xfId="3608"/>
    <cellStyle name="Вычисление 2 4 4 2 3 2" xfId="8891"/>
    <cellStyle name="Вычисление 2 4 4 2 3 3" xfId="7291"/>
    <cellStyle name="Вычисление 2 4 4 2 4" xfId="4979"/>
    <cellStyle name="Вычисление 2 4 4 2 4 2" xfId="7611"/>
    <cellStyle name="Вычисление 2 4 4 2 5" xfId="6011"/>
    <cellStyle name="Вычисление 2 4 4 3" xfId="1422"/>
    <cellStyle name="Вычисление 2 4 4 3 2" xfId="2760"/>
    <cellStyle name="Вычисление 2 4 4 3 2 2" xfId="7936"/>
    <cellStyle name="Вычисление 2 4 4 3 3" xfId="4080"/>
    <cellStyle name="Вычисление 2 4 4 3 4" xfId="5451"/>
    <cellStyle name="Вычисление 2 4 4 3 5" xfId="6336"/>
    <cellStyle name="Вычисление 2 4 4 4" xfId="1741"/>
    <cellStyle name="Вычисление 2 4 4 4 2" xfId="8571"/>
    <cellStyle name="Вычисление 2 4 4 4 3" xfId="6971"/>
    <cellStyle name="Вычисление 2 4 4 5" xfId="3040"/>
    <cellStyle name="Вычисление 2 4 4 6" xfId="4411"/>
    <cellStyle name="Вычисление 2 4 4 7" xfId="5691"/>
    <cellStyle name="Вычисление 2 4 5" xfId="706"/>
    <cellStyle name="Вычисление 2 4 5 2" xfId="2044"/>
    <cellStyle name="Вычисление 2 4 5 2 2" xfId="8096"/>
    <cellStyle name="Вычисление 2 4 5 2 3" xfId="6496"/>
    <cellStyle name="Вычисление 2 4 5 3" xfId="3364"/>
    <cellStyle name="Вычисление 2 4 5 3 2" xfId="8731"/>
    <cellStyle name="Вычисление 2 4 5 3 3" xfId="7131"/>
    <cellStyle name="Вычисление 2 4 5 4" xfId="4735"/>
    <cellStyle name="Вычисление 2 4 5 4 2" xfId="7451"/>
    <cellStyle name="Вычисление 2 4 5 5" xfId="5851"/>
    <cellStyle name="Вычисление 2 4 6" xfId="1262"/>
    <cellStyle name="Вычисление 2 4 6 2" xfId="2600"/>
    <cellStyle name="Вычисление 2 4 6 2 2" xfId="7776"/>
    <cellStyle name="Вычисление 2 4 6 3" xfId="3920"/>
    <cellStyle name="Вычисление 2 4 6 4" xfId="5291"/>
    <cellStyle name="Вычисление 2 4 6 5" xfId="6176"/>
    <cellStyle name="Вычисление 2 4 7" xfId="1509"/>
    <cellStyle name="Вычисление 2 4 7 2" xfId="8411"/>
    <cellStyle name="Вычисление 2 4 7 3" xfId="6811"/>
    <cellStyle name="Вычисление 2 4 8" xfId="83"/>
    <cellStyle name="Вычисление 2 4 9" xfId="4167"/>
    <cellStyle name="Вычисление 2 5" xfId="240"/>
    <cellStyle name="Вычисление 2 5 2" xfId="402"/>
    <cellStyle name="Вычисление 2 5 2 2" xfId="970"/>
    <cellStyle name="Вычисление 2 5 2 2 2" xfId="2308"/>
    <cellStyle name="Вычисление 2 5 2 2 2 2" xfId="6790"/>
    <cellStyle name="Вычисление 2 5 2 2 2 2 2" xfId="8390"/>
    <cellStyle name="Вычисление 2 5 2 2 2 3" xfId="7425"/>
    <cellStyle name="Вычисление 2 5 2 2 2 3 2" xfId="9025"/>
    <cellStyle name="Вычисление 2 5 2 2 2 4" xfId="7745"/>
    <cellStyle name="Вычисление 2 5 2 2 2 5" xfId="6145"/>
    <cellStyle name="Вычисление 2 5 2 2 3" xfId="3628"/>
    <cellStyle name="Вычисление 2 5 2 2 3 2" xfId="8070"/>
    <cellStyle name="Вычисление 2 5 2 2 3 3" xfId="6470"/>
    <cellStyle name="Вычисление 2 5 2 2 4" xfId="4999"/>
    <cellStyle name="Вычисление 2 5 2 2 4 2" xfId="8705"/>
    <cellStyle name="Вычисление 2 5 2 2 4 3" xfId="7105"/>
    <cellStyle name="Вычисление 2 5 2 2 5" xfId="5825"/>
    <cellStyle name="Вычисление 2 5 2 3" xfId="1400"/>
    <cellStyle name="Вычисление 2 5 2 3 2" xfId="2738"/>
    <cellStyle name="Вычисление 2 5 2 3 2 2" xfId="8234"/>
    <cellStyle name="Вычисление 2 5 2 3 2 3" xfId="6634"/>
    <cellStyle name="Вычисление 2 5 2 3 3" xfId="4058"/>
    <cellStyle name="Вычисление 2 5 2 3 3 2" xfId="8869"/>
    <cellStyle name="Вычисление 2 5 2 3 3 3" xfId="7269"/>
    <cellStyle name="Вычисление 2 5 2 3 4" xfId="5429"/>
    <cellStyle name="Вычисление 2 5 2 3 4 2" xfId="7589"/>
    <cellStyle name="Вычисление 2 5 2 3 5" xfId="5989"/>
    <cellStyle name="Вычисление 2 5 2 4" xfId="1761"/>
    <cellStyle name="Вычисление 2 5 2 4 2" xfId="7914"/>
    <cellStyle name="Вычисление 2 5 2 4 3" xfId="6314"/>
    <cellStyle name="Вычисление 2 5 2 5" xfId="3060"/>
    <cellStyle name="Вычисление 2 5 2 5 2" xfId="8549"/>
    <cellStyle name="Вычисление 2 5 2 5 3" xfId="6949"/>
    <cellStyle name="Вычисление 2 5 2 6" xfId="4431"/>
    <cellStyle name="Вычисление 2 5 2 7" xfId="5669"/>
    <cellStyle name="Вычисление 2 5 3" xfId="808"/>
    <cellStyle name="Вычисление 2 5 3 2" xfId="1444"/>
    <cellStyle name="Вычисление 2 5 3 2 2" xfId="2782"/>
    <cellStyle name="Вычисление 2 5 3 2 2 2" xfId="8278"/>
    <cellStyle name="Вычисление 2 5 3 2 2 3" xfId="6678"/>
    <cellStyle name="Вычисление 2 5 3 2 3" xfId="4102"/>
    <cellStyle name="Вычисление 2 5 3 2 3 2" xfId="8913"/>
    <cellStyle name="Вычисление 2 5 3 2 3 3" xfId="7313"/>
    <cellStyle name="Вычисление 2 5 3 2 4" xfId="5473"/>
    <cellStyle name="Вычисление 2 5 3 2 4 2" xfId="7633"/>
    <cellStyle name="Вычисление 2 5 3 2 5" xfId="6033"/>
    <cellStyle name="Вычисление 2 5 3 3" xfId="2146"/>
    <cellStyle name="Вычисление 2 5 3 3 2" xfId="7958"/>
    <cellStyle name="Вычисление 2 5 3 3 3" xfId="6358"/>
    <cellStyle name="Вычисление 2 5 3 4" xfId="3466"/>
    <cellStyle name="Вычисление 2 5 3 4 2" xfId="8593"/>
    <cellStyle name="Вычисление 2 5 3 4 3" xfId="6993"/>
    <cellStyle name="Вычисление 2 5 3 5" xfId="4837"/>
    <cellStyle name="Вычисление 2 5 3 6" xfId="5713"/>
    <cellStyle name="Вычисление 2 5 4" xfId="1284"/>
    <cellStyle name="Вычисление 2 5 4 2" xfId="2622"/>
    <cellStyle name="Вычисление 2 5 4 2 2" xfId="8118"/>
    <cellStyle name="Вычисление 2 5 4 2 3" xfId="6518"/>
    <cellStyle name="Вычисление 2 5 4 3" xfId="3942"/>
    <cellStyle name="Вычисление 2 5 4 3 2" xfId="8753"/>
    <cellStyle name="Вычисление 2 5 4 3 3" xfId="7153"/>
    <cellStyle name="Вычисление 2 5 4 4" xfId="5313"/>
    <cellStyle name="Вычисление 2 5 4 4 2" xfId="7473"/>
    <cellStyle name="Вычисление 2 5 4 5" xfId="5873"/>
    <cellStyle name="Вычисление 2 5 5" xfId="1609"/>
    <cellStyle name="Вычисление 2 5 5 2" xfId="7798"/>
    <cellStyle name="Вычисление 2 5 5 3" xfId="6198"/>
    <cellStyle name="Вычисление 2 5 6" xfId="2898"/>
    <cellStyle name="Вычисление 2 5 6 2" xfId="8433"/>
    <cellStyle name="Вычисление 2 5 6 3" xfId="6833"/>
    <cellStyle name="Вычисление 2 5 7" xfId="4269"/>
    <cellStyle name="Вычисление 2 5 8" xfId="5553"/>
    <cellStyle name="Вычисление 2 6" xfId="364"/>
    <cellStyle name="Вычисление 2 6 2" xfId="932"/>
    <cellStyle name="Вычисление 2 6 2 2" xfId="2270"/>
    <cellStyle name="Вычисление 2 6 2 2 2" xfId="6761"/>
    <cellStyle name="Вычисление 2 6 2 2 2 2" xfId="8361"/>
    <cellStyle name="Вычисление 2 6 2 2 3" xfId="7396"/>
    <cellStyle name="Вычисление 2 6 2 2 3 2" xfId="8996"/>
    <cellStyle name="Вычисление 2 6 2 2 4" xfId="7716"/>
    <cellStyle name="Вычисление 2 6 2 2 5" xfId="6116"/>
    <cellStyle name="Вычисление 2 6 2 3" xfId="3590"/>
    <cellStyle name="Вычисление 2 6 2 3 2" xfId="8041"/>
    <cellStyle name="Вычисление 2 6 2 3 3" xfId="6441"/>
    <cellStyle name="Вычисление 2 6 2 4" xfId="4961"/>
    <cellStyle name="Вычисление 2 6 2 4 2" xfId="8676"/>
    <cellStyle name="Вычисление 2 6 2 4 3" xfId="7076"/>
    <cellStyle name="Вычисление 2 6 2 5" xfId="5796"/>
    <cellStyle name="Вычисление 2 6 3" xfId="1370"/>
    <cellStyle name="Вычисление 2 6 3 2" xfId="2708"/>
    <cellStyle name="Вычисление 2 6 3 2 2" xfId="8204"/>
    <cellStyle name="Вычисление 2 6 3 2 3" xfId="6604"/>
    <cellStyle name="Вычисление 2 6 3 3" xfId="4028"/>
    <cellStyle name="Вычисление 2 6 3 3 2" xfId="8839"/>
    <cellStyle name="Вычисление 2 6 3 3 3" xfId="7239"/>
    <cellStyle name="Вычисление 2 6 3 4" xfId="5399"/>
    <cellStyle name="Вычисление 2 6 3 4 2" xfId="7559"/>
    <cellStyle name="Вычисление 2 6 3 5" xfId="5959"/>
    <cellStyle name="Вычисление 2 6 4" xfId="1723"/>
    <cellStyle name="Вычисление 2 6 4 2" xfId="7884"/>
    <cellStyle name="Вычисление 2 6 4 3" xfId="6284"/>
    <cellStyle name="Вычисление 2 6 5" xfId="3022"/>
    <cellStyle name="Вычисление 2 6 5 2" xfId="8519"/>
    <cellStyle name="Вычисление 2 6 5 3" xfId="6919"/>
    <cellStyle name="Вычисление 2 6 6" xfId="4393"/>
    <cellStyle name="Вычисление 2 6 7" xfId="5639"/>
    <cellStyle name="Вычисление 2 7" xfId="676"/>
    <cellStyle name="Вычисление 2 7 2" xfId="1356"/>
    <cellStyle name="Вычисление 2 7 2 2" xfId="2694"/>
    <cellStyle name="Вычисление 2 7 2 2 2" xfId="8190"/>
    <cellStyle name="Вычисление 2 7 2 2 3" xfId="6590"/>
    <cellStyle name="Вычисление 2 7 2 3" xfId="4014"/>
    <cellStyle name="Вычисление 2 7 2 3 2" xfId="8825"/>
    <cellStyle name="Вычисление 2 7 2 3 3" xfId="7225"/>
    <cellStyle name="Вычисление 2 7 2 4" xfId="5385"/>
    <cellStyle name="Вычисление 2 7 2 4 2" xfId="7545"/>
    <cellStyle name="Вычисление 2 7 2 5" xfId="5945"/>
    <cellStyle name="Вычисление 2 7 3" xfId="2014"/>
    <cellStyle name="Вычисление 2 7 3 2" xfId="7870"/>
    <cellStyle name="Вычисление 2 7 3 3" xfId="6270"/>
    <cellStyle name="Вычисление 2 7 4" xfId="3334"/>
    <cellStyle name="Вычисление 2 7 4 2" xfId="8505"/>
    <cellStyle name="Вычисление 2 7 4 3" xfId="6905"/>
    <cellStyle name="Вычисление 2 7 5" xfId="4705"/>
    <cellStyle name="Вычисление 2 7 6" xfId="5625"/>
    <cellStyle name="Вычисление 2 8" xfId="1244"/>
    <cellStyle name="Вычисление 2 8 2" xfId="2582"/>
    <cellStyle name="Вычисление 2 8 2 2" xfId="8078"/>
    <cellStyle name="Вычисление 2 8 2 3" xfId="6478"/>
    <cellStyle name="Вычисление 2 8 3" xfId="3902"/>
    <cellStyle name="Вычисление 2 8 3 2" xfId="8713"/>
    <cellStyle name="Вычисление 2 8 3 3" xfId="7113"/>
    <cellStyle name="Вычисление 2 8 4" xfId="5273"/>
    <cellStyle name="Вычисление 2 8 4 2" xfId="7433"/>
    <cellStyle name="Вычисление 2 8 5" xfId="5833"/>
    <cellStyle name="Вычисление 2 9" xfId="94"/>
    <cellStyle name="Вычисление 2 9 2" xfId="7758"/>
    <cellStyle name="Вычисление 2 9 3" xfId="6158"/>
    <cellStyle name="Заголовок 1 2" xfId="36"/>
    <cellStyle name="Заголовок 2 2" xfId="37"/>
    <cellStyle name="Заголовок 3 2" xfId="38"/>
    <cellStyle name="Заголовок 4 2" xfId="39"/>
    <cellStyle name="Итог 2" xfId="40"/>
    <cellStyle name="Итог 2 10" xfId="1899"/>
    <cellStyle name="Итог 2 10 2" xfId="7752"/>
    <cellStyle name="Итог 2 10 3" xfId="6152"/>
    <cellStyle name="Итог 2 11" xfId="1656"/>
    <cellStyle name="Итог 2 12" xfId="5514"/>
    <cellStyle name="Итог 2 2" xfId="54"/>
    <cellStyle name="Итог 2 2 10" xfId="4143"/>
    <cellStyle name="Итог 2 2 11" xfId="5519"/>
    <cellStyle name="Итог 2 2 2" xfId="122"/>
    <cellStyle name="Итог 2 2 2 10" xfId="692"/>
    <cellStyle name="Итог 2 2 2 10 2" xfId="2030"/>
    <cellStyle name="Итог 2 2 2 10 3" xfId="3350"/>
    <cellStyle name="Итог 2 2 2 10 4" xfId="4721"/>
    <cellStyle name="Итог 2 2 2 11" xfId="1260"/>
    <cellStyle name="Итог 2 2 2 11 2" xfId="2598"/>
    <cellStyle name="Итог 2 2 2 11 3" xfId="3918"/>
    <cellStyle name="Итог 2 2 2 11 4" xfId="5289"/>
    <cellStyle name="Итог 2 2 2 12" xfId="1495"/>
    <cellStyle name="Итог 2 2 2 13" xfId="1486"/>
    <cellStyle name="Итог 2 2 2 14" xfId="4153"/>
    <cellStyle name="Итог 2 2 2 15" xfId="5529"/>
    <cellStyle name="Итог 2 2 2 2" xfId="132"/>
    <cellStyle name="Итог 2 2 2 2 10" xfId="5549"/>
    <cellStyle name="Итог 2 2 2 2 2" xfId="254"/>
    <cellStyle name="Итог 2 2 2 2 2 2" xfId="433"/>
    <cellStyle name="Итог 2 2 2 2 2 2 2" xfId="1001"/>
    <cellStyle name="Итог 2 2 2 2 2 2 2 2" xfId="2339"/>
    <cellStyle name="Итог 2 2 2 2 2 2 2 2 2" xfId="6719"/>
    <cellStyle name="Итог 2 2 2 2 2 2 2 2 2 2" xfId="8319"/>
    <cellStyle name="Итог 2 2 2 2 2 2 2 2 3" xfId="7354"/>
    <cellStyle name="Итог 2 2 2 2 2 2 2 2 3 2" xfId="8954"/>
    <cellStyle name="Итог 2 2 2 2 2 2 2 2 4" xfId="7674"/>
    <cellStyle name="Итог 2 2 2 2 2 2 2 2 5" xfId="6074"/>
    <cellStyle name="Итог 2 2 2 2 2 2 2 3" xfId="3659"/>
    <cellStyle name="Итог 2 2 2 2 2 2 2 3 2" xfId="7999"/>
    <cellStyle name="Итог 2 2 2 2 2 2 2 3 3" xfId="6399"/>
    <cellStyle name="Итог 2 2 2 2 2 2 2 4" xfId="5030"/>
    <cellStyle name="Итог 2 2 2 2 2 2 2 4 2" xfId="8634"/>
    <cellStyle name="Итог 2 2 2 2 2 2 2 4 3" xfId="7034"/>
    <cellStyle name="Итог 2 2 2 2 2 2 2 5" xfId="5754"/>
    <cellStyle name="Итог 2 2 2 2 2 2 3" xfId="1325"/>
    <cellStyle name="Итог 2 2 2 2 2 2 3 2" xfId="2663"/>
    <cellStyle name="Итог 2 2 2 2 2 2 3 2 2" xfId="8159"/>
    <cellStyle name="Итог 2 2 2 2 2 2 3 2 3" xfId="6559"/>
    <cellStyle name="Итог 2 2 2 2 2 2 3 3" xfId="3983"/>
    <cellStyle name="Итог 2 2 2 2 2 2 3 3 2" xfId="8794"/>
    <cellStyle name="Итог 2 2 2 2 2 2 3 3 3" xfId="7194"/>
    <cellStyle name="Итог 2 2 2 2 2 2 3 4" xfId="5354"/>
    <cellStyle name="Итог 2 2 2 2 2 2 3 4 2" xfId="7514"/>
    <cellStyle name="Итог 2 2 2 2 2 2 3 5" xfId="5914"/>
    <cellStyle name="Итог 2 2 2 2 2 2 4" xfId="1790"/>
    <cellStyle name="Итог 2 2 2 2 2 2 4 2" xfId="7839"/>
    <cellStyle name="Итог 2 2 2 2 2 2 4 3" xfId="6239"/>
    <cellStyle name="Итог 2 2 2 2 2 2 5" xfId="3091"/>
    <cellStyle name="Итог 2 2 2 2 2 2 5 2" xfId="8474"/>
    <cellStyle name="Итог 2 2 2 2 2 2 5 3" xfId="6874"/>
    <cellStyle name="Итог 2 2 2 2 2 2 6" xfId="4462"/>
    <cellStyle name="Итог 2 2 2 2 2 2 7" xfId="5594"/>
    <cellStyle name="Итог 2 2 2 2 2 3" xfId="822"/>
    <cellStyle name="Итог 2 2 2 2 2 3 2" xfId="1480"/>
    <cellStyle name="Итог 2 2 2 2 2 3 2 2" xfId="2818"/>
    <cellStyle name="Итог 2 2 2 2 2 3 2 2 2" xfId="8314"/>
    <cellStyle name="Итог 2 2 2 2 2 3 2 2 3" xfId="6714"/>
    <cellStyle name="Итог 2 2 2 2 2 3 2 3" xfId="4138"/>
    <cellStyle name="Итог 2 2 2 2 2 3 2 3 2" xfId="8949"/>
    <cellStyle name="Итог 2 2 2 2 2 3 2 3 3" xfId="7349"/>
    <cellStyle name="Итог 2 2 2 2 2 3 2 4" xfId="5509"/>
    <cellStyle name="Итог 2 2 2 2 2 3 2 4 2" xfId="7669"/>
    <cellStyle name="Итог 2 2 2 2 2 3 2 5" xfId="6069"/>
    <cellStyle name="Итог 2 2 2 2 2 3 3" xfId="2160"/>
    <cellStyle name="Итог 2 2 2 2 2 3 3 2" xfId="7994"/>
    <cellStyle name="Итог 2 2 2 2 2 3 3 3" xfId="6394"/>
    <cellStyle name="Итог 2 2 2 2 2 3 4" xfId="3480"/>
    <cellStyle name="Итог 2 2 2 2 2 3 4 2" xfId="8629"/>
    <cellStyle name="Итог 2 2 2 2 2 3 4 3" xfId="7029"/>
    <cellStyle name="Итог 2 2 2 2 2 3 5" xfId="4851"/>
    <cellStyle name="Итог 2 2 2 2 2 3 6" xfId="5749"/>
    <cellStyle name="Итог 2 2 2 2 2 4" xfId="1320"/>
    <cellStyle name="Итог 2 2 2 2 2 4 2" xfId="2658"/>
    <cellStyle name="Итог 2 2 2 2 2 4 2 2" xfId="8154"/>
    <cellStyle name="Итог 2 2 2 2 2 4 2 3" xfId="6554"/>
    <cellStyle name="Итог 2 2 2 2 2 4 3" xfId="3978"/>
    <cellStyle name="Итог 2 2 2 2 2 4 3 2" xfId="8789"/>
    <cellStyle name="Итог 2 2 2 2 2 4 3 3" xfId="7189"/>
    <cellStyle name="Итог 2 2 2 2 2 4 4" xfId="5349"/>
    <cellStyle name="Итог 2 2 2 2 2 4 4 2" xfId="7509"/>
    <cellStyle name="Итог 2 2 2 2 2 4 5" xfId="5909"/>
    <cellStyle name="Итог 2 2 2 2 2 5" xfId="1622"/>
    <cellStyle name="Итог 2 2 2 2 2 5 2" xfId="7834"/>
    <cellStyle name="Итог 2 2 2 2 2 5 3" xfId="6234"/>
    <cellStyle name="Итог 2 2 2 2 2 6" xfId="2912"/>
    <cellStyle name="Итог 2 2 2 2 2 6 2" xfId="8469"/>
    <cellStyle name="Итог 2 2 2 2 2 6 3" xfId="6869"/>
    <cellStyle name="Итог 2 2 2 2 2 7" xfId="4283"/>
    <cellStyle name="Итог 2 2 2 2 2 8" xfId="5589"/>
    <cellStyle name="Итог 2 2 2 2 3" xfId="231"/>
    <cellStyle name="Итог 2 2 2 2 3 2" xfId="489"/>
    <cellStyle name="Итог 2 2 2 2 3 2 2" xfId="1057"/>
    <cellStyle name="Итог 2 2 2 2 3 2 2 2" xfId="2395"/>
    <cellStyle name="Итог 2 2 2 2 3 2 2 2 2" xfId="8369"/>
    <cellStyle name="Итог 2 2 2 2 3 2 2 2 3" xfId="6769"/>
    <cellStyle name="Итог 2 2 2 2 3 2 2 3" xfId="3715"/>
    <cellStyle name="Итог 2 2 2 2 3 2 2 3 2" xfId="9004"/>
    <cellStyle name="Итог 2 2 2 2 3 2 2 3 3" xfId="7404"/>
    <cellStyle name="Итог 2 2 2 2 3 2 2 4" xfId="5086"/>
    <cellStyle name="Итог 2 2 2 2 3 2 2 4 2" xfId="7724"/>
    <cellStyle name="Итог 2 2 2 2 3 2 2 5" xfId="6124"/>
    <cellStyle name="Итог 2 2 2 2 3 2 3" xfId="1842"/>
    <cellStyle name="Итог 2 2 2 2 3 2 3 2" xfId="8049"/>
    <cellStyle name="Итог 2 2 2 2 3 2 3 3" xfId="6449"/>
    <cellStyle name="Итог 2 2 2 2 3 2 4" xfId="3147"/>
    <cellStyle name="Итог 2 2 2 2 3 2 4 2" xfId="8684"/>
    <cellStyle name="Итог 2 2 2 2 3 2 4 3" xfId="7084"/>
    <cellStyle name="Итог 2 2 2 2 3 2 5" xfId="4518"/>
    <cellStyle name="Итог 2 2 2 2 3 2 6" xfId="5804"/>
    <cellStyle name="Итог 2 2 2 2 3 3" xfId="799"/>
    <cellStyle name="Итог 2 2 2 2 3 3 2" xfId="2137"/>
    <cellStyle name="Итог 2 2 2 2 3 3 2 2" xfId="8212"/>
    <cellStyle name="Итог 2 2 2 2 3 3 2 3" xfId="6612"/>
    <cellStyle name="Итог 2 2 2 2 3 3 3" xfId="3457"/>
    <cellStyle name="Итог 2 2 2 2 3 3 3 2" xfId="8847"/>
    <cellStyle name="Итог 2 2 2 2 3 3 3 3" xfId="7247"/>
    <cellStyle name="Итог 2 2 2 2 3 3 4" xfId="4828"/>
    <cellStyle name="Итог 2 2 2 2 3 3 4 2" xfId="7567"/>
    <cellStyle name="Итог 2 2 2 2 3 3 5" xfId="5967"/>
    <cellStyle name="Итог 2 2 2 2 3 4" xfId="1378"/>
    <cellStyle name="Итог 2 2 2 2 3 4 2" xfId="2716"/>
    <cellStyle name="Итог 2 2 2 2 3 4 2 2" xfId="7892"/>
    <cellStyle name="Итог 2 2 2 2 3 4 3" xfId="4036"/>
    <cellStyle name="Итог 2 2 2 2 3 4 4" xfId="5407"/>
    <cellStyle name="Итог 2 2 2 2 3 4 5" xfId="6292"/>
    <cellStyle name="Итог 2 2 2 2 3 5" xfId="1600"/>
    <cellStyle name="Итог 2 2 2 2 3 5 2" xfId="8527"/>
    <cellStyle name="Итог 2 2 2 2 3 5 3" xfId="6927"/>
    <cellStyle name="Итог 2 2 2 2 3 6" xfId="2889"/>
    <cellStyle name="Итог 2 2 2 2 3 7" xfId="4260"/>
    <cellStyle name="Итог 2 2 2 2 3 8" xfId="5647"/>
    <cellStyle name="Итог 2 2 2 2 4" xfId="399"/>
    <cellStyle name="Итог 2 2 2 2 4 2" xfId="967"/>
    <cellStyle name="Итог 2 2 2 2 4 2 2" xfId="2305"/>
    <cellStyle name="Итог 2 2 2 2 4 2 2 2" xfId="8274"/>
    <cellStyle name="Итог 2 2 2 2 4 2 2 3" xfId="6674"/>
    <cellStyle name="Итог 2 2 2 2 4 2 3" xfId="3625"/>
    <cellStyle name="Итог 2 2 2 2 4 2 3 2" xfId="8909"/>
    <cellStyle name="Итог 2 2 2 2 4 2 3 3" xfId="7309"/>
    <cellStyle name="Итог 2 2 2 2 4 2 4" xfId="4996"/>
    <cellStyle name="Итог 2 2 2 2 4 2 4 2" xfId="7629"/>
    <cellStyle name="Итог 2 2 2 2 4 2 5" xfId="6029"/>
    <cellStyle name="Итог 2 2 2 2 4 3" xfId="1440"/>
    <cellStyle name="Итог 2 2 2 2 4 3 2" xfId="2778"/>
    <cellStyle name="Итог 2 2 2 2 4 3 2 2" xfId="7954"/>
    <cellStyle name="Итог 2 2 2 2 4 3 3" xfId="4098"/>
    <cellStyle name="Итог 2 2 2 2 4 3 4" xfId="5469"/>
    <cellStyle name="Итог 2 2 2 2 4 3 5" xfId="6354"/>
    <cellStyle name="Итог 2 2 2 2 4 4" xfId="1758"/>
    <cellStyle name="Итог 2 2 2 2 4 4 2" xfId="8589"/>
    <cellStyle name="Итог 2 2 2 2 4 4 3" xfId="6989"/>
    <cellStyle name="Итог 2 2 2 2 4 5" xfId="3057"/>
    <cellStyle name="Итог 2 2 2 2 4 6" xfId="4428"/>
    <cellStyle name="Итог 2 2 2 2 4 7" xfId="5709"/>
    <cellStyle name="Итог 2 2 2 2 5" xfId="702"/>
    <cellStyle name="Итог 2 2 2 2 5 2" xfId="2040"/>
    <cellStyle name="Итог 2 2 2 2 5 2 2" xfId="8114"/>
    <cellStyle name="Итог 2 2 2 2 5 2 3" xfId="6514"/>
    <cellStyle name="Итог 2 2 2 2 5 3" xfId="3360"/>
    <cellStyle name="Итог 2 2 2 2 5 3 2" xfId="8749"/>
    <cellStyle name="Итог 2 2 2 2 5 3 3" xfId="7149"/>
    <cellStyle name="Итог 2 2 2 2 5 4" xfId="4731"/>
    <cellStyle name="Итог 2 2 2 2 5 4 2" xfId="7469"/>
    <cellStyle name="Итог 2 2 2 2 5 5" xfId="5869"/>
    <cellStyle name="Итог 2 2 2 2 6" xfId="1280"/>
    <cellStyle name="Итог 2 2 2 2 6 2" xfId="2618"/>
    <cellStyle name="Итог 2 2 2 2 6 2 2" xfId="7794"/>
    <cellStyle name="Итог 2 2 2 2 6 3" xfId="3938"/>
    <cellStyle name="Итог 2 2 2 2 6 4" xfId="5309"/>
    <cellStyle name="Итог 2 2 2 2 6 5" xfId="6194"/>
    <cellStyle name="Итог 2 2 2 2 7" xfId="1505"/>
    <cellStyle name="Итог 2 2 2 2 7 2" xfId="8429"/>
    <cellStyle name="Итог 2 2 2 2 7 3" xfId="6829"/>
    <cellStyle name="Итог 2 2 2 2 8" xfId="1483"/>
    <cellStyle name="Итог 2 2 2 2 9" xfId="4163"/>
    <cellStyle name="Итог 2 2 2 3" xfId="152"/>
    <cellStyle name="Итог 2 2 2 3 10" xfId="5569"/>
    <cellStyle name="Итог 2 2 2 3 2" xfId="269"/>
    <cellStyle name="Итог 2 2 2 3 2 2" xfId="509"/>
    <cellStyle name="Итог 2 2 2 3 2 2 2" xfId="1077"/>
    <cellStyle name="Итог 2 2 2 3 2 2 2 2" xfId="2415"/>
    <cellStyle name="Итог 2 2 2 3 2 2 2 2 2" xfId="8337"/>
    <cellStyle name="Итог 2 2 2 3 2 2 2 2 3" xfId="6737"/>
    <cellStyle name="Итог 2 2 2 3 2 2 2 3" xfId="3735"/>
    <cellStyle name="Итог 2 2 2 3 2 2 2 3 2" xfId="8972"/>
    <cellStyle name="Итог 2 2 2 3 2 2 2 3 3" xfId="7372"/>
    <cellStyle name="Итог 2 2 2 3 2 2 2 4" xfId="5106"/>
    <cellStyle name="Итог 2 2 2 3 2 2 2 4 2" xfId="7692"/>
    <cellStyle name="Итог 2 2 2 3 2 2 2 5" xfId="6092"/>
    <cellStyle name="Итог 2 2 2 3 2 2 3" xfId="1860"/>
    <cellStyle name="Итог 2 2 2 3 2 2 3 2" xfId="8017"/>
    <cellStyle name="Итог 2 2 2 3 2 2 3 3" xfId="6417"/>
    <cellStyle name="Итог 2 2 2 3 2 2 4" xfId="3167"/>
    <cellStyle name="Итог 2 2 2 3 2 2 4 2" xfId="8652"/>
    <cellStyle name="Итог 2 2 2 3 2 2 4 3" xfId="7052"/>
    <cellStyle name="Итог 2 2 2 3 2 2 5" xfId="4538"/>
    <cellStyle name="Итог 2 2 2 3 2 2 6" xfId="5772"/>
    <cellStyle name="Итог 2 2 2 3 2 3" xfId="837"/>
    <cellStyle name="Итог 2 2 2 3 2 3 2" xfId="2175"/>
    <cellStyle name="Итог 2 2 2 3 2 3 2 2" xfId="8177"/>
    <cellStyle name="Итог 2 2 2 3 2 3 2 3" xfId="6577"/>
    <cellStyle name="Итог 2 2 2 3 2 3 3" xfId="3495"/>
    <cellStyle name="Итог 2 2 2 3 2 3 3 2" xfId="8812"/>
    <cellStyle name="Итог 2 2 2 3 2 3 3 3" xfId="7212"/>
    <cellStyle name="Итог 2 2 2 3 2 3 4" xfId="4866"/>
    <cellStyle name="Итог 2 2 2 3 2 3 4 2" xfId="7532"/>
    <cellStyle name="Итог 2 2 2 3 2 3 5" xfId="5932"/>
    <cellStyle name="Итог 2 2 2 3 2 4" xfId="1343"/>
    <cellStyle name="Итог 2 2 2 3 2 4 2" xfId="2681"/>
    <cellStyle name="Итог 2 2 2 3 2 4 2 2" xfId="7857"/>
    <cellStyle name="Итог 2 2 2 3 2 4 3" xfId="4001"/>
    <cellStyle name="Итог 2 2 2 3 2 4 4" xfId="5372"/>
    <cellStyle name="Итог 2 2 2 3 2 4 5" xfId="6257"/>
    <cellStyle name="Итог 2 2 2 3 2 5" xfId="1635"/>
    <cellStyle name="Итог 2 2 2 3 2 5 2" xfId="8492"/>
    <cellStyle name="Итог 2 2 2 3 2 5 3" xfId="6892"/>
    <cellStyle name="Итог 2 2 2 3 2 6" xfId="2927"/>
    <cellStyle name="Итог 2 2 2 3 2 7" xfId="4298"/>
    <cellStyle name="Итог 2 2 2 3 2 8" xfId="5612"/>
    <cellStyle name="Итог 2 2 2 3 3" xfId="213"/>
    <cellStyle name="Итог 2 2 2 3 3 2" xfId="471"/>
    <cellStyle name="Итог 2 2 2 3 3 2 2" xfId="1039"/>
    <cellStyle name="Итог 2 2 2 3 3 2 2 2" xfId="2377"/>
    <cellStyle name="Итог 2 2 2 3 3 2 2 2 2" xfId="8294"/>
    <cellStyle name="Итог 2 2 2 3 3 2 2 3" xfId="3697"/>
    <cellStyle name="Итог 2 2 2 3 3 2 2 4" xfId="5068"/>
    <cellStyle name="Итог 2 2 2 3 3 2 2 5" xfId="6694"/>
    <cellStyle name="Итог 2 2 2 3 3 2 3" xfId="1826"/>
    <cellStyle name="Итог 2 2 2 3 3 2 3 2" xfId="8929"/>
    <cellStyle name="Итог 2 2 2 3 3 2 3 3" xfId="7329"/>
    <cellStyle name="Итог 2 2 2 3 3 2 4" xfId="3129"/>
    <cellStyle name="Итог 2 2 2 3 3 2 4 2" xfId="7649"/>
    <cellStyle name="Итог 2 2 2 3 3 2 5" xfId="4500"/>
    <cellStyle name="Итог 2 2 2 3 3 2 6" xfId="6049"/>
    <cellStyle name="Итог 2 2 2 3 3 3" xfId="781"/>
    <cellStyle name="Итог 2 2 2 3 3 3 2" xfId="2119"/>
    <cellStyle name="Итог 2 2 2 3 3 3 2 2" xfId="7974"/>
    <cellStyle name="Итог 2 2 2 3 3 3 3" xfId="3439"/>
    <cellStyle name="Итог 2 2 2 3 3 3 4" xfId="4810"/>
    <cellStyle name="Итог 2 2 2 3 3 3 5" xfId="6374"/>
    <cellStyle name="Итог 2 2 2 3 3 4" xfId="1460"/>
    <cellStyle name="Итог 2 2 2 3 3 4 2" xfId="2798"/>
    <cellStyle name="Итог 2 2 2 3 3 4 2 2" xfId="8609"/>
    <cellStyle name="Итог 2 2 2 3 3 4 3" xfId="4118"/>
    <cellStyle name="Итог 2 2 2 3 3 4 4" xfId="5489"/>
    <cellStyle name="Итог 2 2 2 3 3 4 5" xfId="7009"/>
    <cellStyle name="Итог 2 2 2 3 3 5" xfId="1582"/>
    <cellStyle name="Итог 2 2 2 3 3 6" xfId="2871"/>
    <cellStyle name="Итог 2 2 2 3 3 7" xfId="4242"/>
    <cellStyle name="Итог 2 2 2 3 3 8" xfId="5729"/>
    <cellStyle name="Итог 2 2 2 3 4" xfId="417"/>
    <cellStyle name="Итог 2 2 2 3 4 2" xfId="985"/>
    <cellStyle name="Итог 2 2 2 3 4 2 2" xfId="2323"/>
    <cellStyle name="Итог 2 2 2 3 4 2 2 2" xfId="8134"/>
    <cellStyle name="Итог 2 2 2 3 4 2 3" xfId="3643"/>
    <cellStyle name="Итог 2 2 2 3 4 2 4" xfId="5014"/>
    <cellStyle name="Итог 2 2 2 3 4 2 5" xfId="6534"/>
    <cellStyle name="Итог 2 2 2 3 4 3" xfId="1774"/>
    <cellStyle name="Итог 2 2 2 3 4 3 2" xfId="8769"/>
    <cellStyle name="Итог 2 2 2 3 4 3 3" xfId="7169"/>
    <cellStyle name="Итог 2 2 2 3 4 4" xfId="3075"/>
    <cellStyle name="Итог 2 2 2 3 4 4 2" xfId="7489"/>
    <cellStyle name="Итог 2 2 2 3 4 5" xfId="4446"/>
    <cellStyle name="Итог 2 2 2 3 4 6" xfId="5889"/>
    <cellStyle name="Итог 2 2 2 3 5" xfId="722"/>
    <cellStyle name="Итог 2 2 2 3 5 2" xfId="2060"/>
    <cellStyle name="Итог 2 2 2 3 5 2 2" xfId="7814"/>
    <cellStyle name="Итог 2 2 2 3 5 3" xfId="3380"/>
    <cellStyle name="Итог 2 2 2 3 5 4" xfId="4751"/>
    <cellStyle name="Итог 2 2 2 3 5 5" xfId="6214"/>
    <cellStyle name="Итог 2 2 2 3 6" xfId="1300"/>
    <cellStyle name="Итог 2 2 2 3 6 2" xfId="2638"/>
    <cellStyle name="Итог 2 2 2 3 6 2 2" xfId="8449"/>
    <cellStyle name="Итог 2 2 2 3 6 3" xfId="3958"/>
    <cellStyle name="Итог 2 2 2 3 6 4" xfId="5329"/>
    <cellStyle name="Итог 2 2 2 3 6 5" xfId="6849"/>
    <cellStyle name="Итог 2 2 2 3 7" xfId="1525"/>
    <cellStyle name="Итог 2 2 2 3 8" xfId="98"/>
    <cellStyle name="Итог 2 2 2 3 9" xfId="4183"/>
    <cellStyle name="Итог 2 2 2 4" xfId="164"/>
    <cellStyle name="Итог 2 2 2 4 10" xfId="5660"/>
    <cellStyle name="Итог 2 2 2 4 2" xfId="279"/>
    <cellStyle name="Итог 2 2 2 4 2 2" xfId="517"/>
    <cellStyle name="Итог 2 2 2 4 2 2 2" xfId="1085"/>
    <cellStyle name="Итог 2 2 2 4 2 2 2 2" xfId="2423"/>
    <cellStyle name="Итог 2 2 2 4 2 2 2 2 2" xfId="8382"/>
    <cellStyle name="Итог 2 2 2 4 2 2 2 3" xfId="3743"/>
    <cellStyle name="Итог 2 2 2 4 2 2 2 4" xfId="5114"/>
    <cellStyle name="Итог 2 2 2 4 2 2 2 5" xfId="6782"/>
    <cellStyle name="Итог 2 2 2 4 2 2 3" xfId="1868"/>
    <cellStyle name="Итог 2 2 2 4 2 2 3 2" xfId="9017"/>
    <cellStyle name="Итог 2 2 2 4 2 2 3 3" xfId="7417"/>
    <cellStyle name="Итог 2 2 2 4 2 2 4" xfId="3175"/>
    <cellStyle name="Итог 2 2 2 4 2 2 4 2" xfId="7737"/>
    <cellStyle name="Итог 2 2 2 4 2 2 5" xfId="4546"/>
    <cellStyle name="Итог 2 2 2 4 2 2 6" xfId="6137"/>
    <cellStyle name="Итог 2 2 2 4 2 3" xfId="847"/>
    <cellStyle name="Итог 2 2 2 4 2 3 2" xfId="2185"/>
    <cellStyle name="Итог 2 2 2 4 2 3 2 2" xfId="8062"/>
    <cellStyle name="Итог 2 2 2 4 2 3 3" xfId="3505"/>
    <cellStyle name="Итог 2 2 2 4 2 3 4" xfId="4876"/>
    <cellStyle name="Итог 2 2 2 4 2 3 5" xfId="6462"/>
    <cellStyle name="Итог 2 2 2 4 2 4" xfId="1643"/>
    <cellStyle name="Итог 2 2 2 4 2 4 2" xfId="8697"/>
    <cellStyle name="Итог 2 2 2 4 2 4 3" xfId="7097"/>
    <cellStyle name="Итог 2 2 2 4 2 5" xfId="2937"/>
    <cellStyle name="Итог 2 2 2 4 2 6" xfId="4308"/>
    <cellStyle name="Итог 2 2 2 4 2 7" xfId="5817"/>
    <cellStyle name="Итог 2 2 2 4 3" xfId="320"/>
    <cellStyle name="Итог 2 2 2 4 3 2" xfId="548"/>
    <cellStyle name="Итог 2 2 2 4 3 2 2" xfId="1116"/>
    <cellStyle name="Итог 2 2 2 4 3 2 2 2" xfId="2454"/>
    <cellStyle name="Итог 2 2 2 4 3 2 2 3" xfId="3774"/>
    <cellStyle name="Итог 2 2 2 4 3 2 2 4" xfId="5145"/>
    <cellStyle name="Итог 2 2 2 4 3 2 2 5" xfId="8225"/>
    <cellStyle name="Итог 2 2 2 4 3 2 3" xfId="1898"/>
    <cellStyle name="Итог 2 2 2 4 3 2 4" xfId="3206"/>
    <cellStyle name="Итог 2 2 2 4 3 2 5" xfId="4577"/>
    <cellStyle name="Итог 2 2 2 4 3 2 6" xfId="6625"/>
    <cellStyle name="Итог 2 2 2 4 3 3" xfId="888"/>
    <cellStyle name="Итог 2 2 2 4 3 3 2" xfId="2226"/>
    <cellStyle name="Итог 2 2 2 4 3 3 2 2" xfId="8860"/>
    <cellStyle name="Итог 2 2 2 4 3 3 3" xfId="3546"/>
    <cellStyle name="Итог 2 2 2 4 3 3 4" xfId="4917"/>
    <cellStyle name="Итог 2 2 2 4 3 3 5" xfId="7260"/>
    <cellStyle name="Итог 2 2 2 4 3 4" xfId="1679"/>
    <cellStyle name="Итог 2 2 2 4 3 4 2" xfId="7580"/>
    <cellStyle name="Итог 2 2 2 4 3 5" xfId="2978"/>
    <cellStyle name="Итог 2 2 2 4 3 6" xfId="4349"/>
    <cellStyle name="Итог 2 2 2 4 3 7" xfId="5980"/>
    <cellStyle name="Итог 2 2 2 4 4" xfId="441"/>
    <cellStyle name="Итог 2 2 2 4 4 2" xfId="1009"/>
    <cellStyle name="Итог 2 2 2 4 4 2 2" xfId="2347"/>
    <cellStyle name="Итог 2 2 2 4 4 2 3" xfId="3667"/>
    <cellStyle name="Итог 2 2 2 4 4 2 4" xfId="5038"/>
    <cellStyle name="Итог 2 2 2 4 4 2 5" xfId="7905"/>
    <cellStyle name="Итог 2 2 2 4 4 3" xfId="1798"/>
    <cellStyle name="Итог 2 2 2 4 4 4" xfId="3099"/>
    <cellStyle name="Итог 2 2 2 4 4 5" xfId="4470"/>
    <cellStyle name="Итог 2 2 2 4 4 6" xfId="6305"/>
    <cellStyle name="Итог 2 2 2 4 5" xfId="734"/>
    <cellStyle name="Итог 2 2 2 4 5 2" xfId="2072"/>
    <cellStyle name="Итог 2 2 2 4 5 2 2" xfId="8540"/>
    <cellStyle name="Итог 2 2 2 4 5 3" xfId="3392"/>
    <cellStyle name="Итог 2 2 2 4 5 4" xfId="4763"/>
    <cellStyle name="Итог 2 2 2 4 5 5" xfId="6940"/>
    <cellStyle name="Итог 2 2 2 4 6" xfId="1391"/>
    <cellStyle name="Итог 2 2 2 4 6 2" xfId="2729"/>
    <cellStyle name="Итог 2 2 2 4 6 3" xfId="4049"/>
    <cellStyle name="Итог 2 2 2 4 6 4" xfId="5420"/>
    <cellStyle name="Итог 2 2 2 4 7" xfId="1536"/>
    <cellStyle name="Итог 2 2 2 4 8" xfId="2824"/>
    <cellStyle name="Итог 2 2 2 4 9" xfId="4195"/>
    <cellStyle name="Итог 2 2 2 5" xfId="174"/>
    <cellStyle name="Итог 2 2 2 5 10" xfId="5689"/>
    <cellStyle name="Итог 2 2 2 5 2" xfId="289"/>
    <cellStyle name="Итог 2 2 2 5 2 2" xfId="525"/>
    <cellStyle name="Итог 2 2 2 5 2 2 2" xfId="1093"/>
    <cellStyle name="Итог 2 2 2 5 2 2 2 2" xfId="2431"/>
    <cellStyle name="Итог 2 2 2 5 2 2 2 3" xfId="3751"/>
    <cellStyle name="Итог 2 2 2 5 2 2 2 4" xfId="5122"/>
    <cellStyle name="Итог 2 2 2 5 2 2 2 5" xfId="8254"/>
    <cellStyle name="Итог 2 2 2 5 2 2 3" xfId="1876"/>
    <cellStyle name="Итог 2 2 2 5 2 2 4" xfId="3183"/>
    <cellStyle name="Итог 2 2 2 5 2 2 5" xfId="4554"/>
    <cellStyle name="Итог 2 2 2 5 2 2 6" xfId="6654"/>
    <cellStyle name="Итог 2 2 2 5 2 3" xfId="857"/>
    <cellStyle name="Итог 2 2 2 5 2 3 2" xfId="2195"/>
    <cellStyle name="Итог 2 2 2 5 2 3 2 2" xfId="8889"/>
    <cellStyle name="Итог 2 2 2 5 2 3 3" xfId="3515"/>
    <cellStyle name="Итог 2 2 2 5 2 3 4" xfId="4886"/>
    <cellStyle name="Итог 2 2 2 5 2 3 5" xfId="7289"/>
    <cellStyle name="Итог 2 2 2 5 2 4" xfId="1651"/>
    <cellStyle name="Итог 2 2 2 5 2 4 2" xfId="7609"/>
    <cellStyle name="Итог 2 2 2 5 2 5" xfId="2947"/>
    <cellStyle name="Итог 2 2 2 5 2 6" xfId="4318"/>
    <cellStyle name="Итог 2 2 2 5 2 7" xfId="6009"/>
    <cellStyle name="Итог 2 2 2 5 3" xfId="330"/>
    <cellStyle name="Итог 2 2 2 5 3 2" xfId="558"/>
    <cellStyle name="Итог 2 2 2 5 3 2 2" xfId="1126"/>
    <cellStyle name="Итог 2 2 2 5 3 2 2 2" xfId="2464"/>
    <cellStyle name="Итог 2 2 2 5 3 2 2 3" xfId="3784"/>
    <cellStyle name="Итог 2 2 2 5 3 2 2 4" xfId="5155"/>
    <cellStyle name="Итог 2 2 2 5 3 2 3" xfId="1907"/>
    <cellStyle name="Итог 2 2 2 5 3 2 4" xfId="3216"/>
    <cellStyle name="Итог 2 2 2 5 3 2 5" xfId="4587"/>
    <cellStyle name="Итог 2 2 2 5 3 2 6" xfId="7934"/>
    <cellStyle name="Итог 2 2 2 5 3 3" xfId="898"/>
    <cellStyle name="Итог 2 2 2 5 3 3 2" xfId="2236"/>
    <cellStyle name="Итог 2 2 2 5 3 3 3" xfId="3556"/>
    <cellStyle name="Итог 2 2 2 5 3 3 4" xfId="4927"/>
    <cellStyle name="Итог 2 2 2 5 3 4" xfId="1689"/>
    <cellStyle name="Итог 2 2 2 5 3 5" xfId="2988"/>
    <cellStyle name="Итог 2 2 2 5 3 6" xfId="4359"/>
    <cellStyle name="Итог 2 2 2 5 3 7" xfId="6334"/>
    <cellStyle name="Итог 2 2 2 5 4" xfId="449"/>
    <cellStyle name="Итог 2 2 2 5 4 2" xfId="1017"/>
    <cellStyle name="Итог 2 2 2 5 4 2 2" xfId="2355"/>
    <cellStyle name="Итог 2 2 2 5 4 2 3" xfId="3675"/>
    <cellStyle name="Итог 2 2 2 5 4 2 4" xfId="5046"/>
    <cellStyle name="Итог 2 2 2 5 4 2 5" xfId="8569"/>
    <cellStyle name="Итог 2 2 2 5 4 3" xfId="1806"/>
    <cellStyle name="Итог 2 2 2 5 4 4" xfId="3107"/>
    <cellStyle name="Итог 2 2 2 5 4 5" xfId="4478"/>
    <cellStyle name="Итог 2 2 2 5 4 6" xfId="6969"/>
    <cellStyle name="Итог 2 2 2 5 5" xfId="744"/>
    <cellStyle name="Итог 2 2 2 5 5 2" xfId="2082"/>
    <cellStyle name="Итог 2 2 2 5 5 3" xfId="3402"/>
    <cellStyle name="Итог 2 2 2 5 5 4" xfId="4773"/>
    <cellStyle name="Итог 2 2 2 5 6" xfId="1420"/>
    <cellStyle name="Итог 2 2 2 5 6 2" xfId="2758"/>
    <cellStyle name="Итог 2 2 2 5 6 3" xfId="4078"/>
    <cellStyle name="Итог 2 2 2 5 6 4" xfId="5449"/>
    <cellStyle name="Итог 2 2 2 5 7" xfId="1546"/>
    <cellStyle name="Итог 2 2 2 5 8" xfId="2834"/>
    <cellStyle name="Итог 2 2 2 5 9" xfId="4205"/>
    <cellStyle name="Итог 2 2 2 6" xfId="184"/>
    <cellStyle name="Итог 2 2 2 6 2" xfId="299"/>
    <cellStyle name="Итог 2 2 2 6 2 2" xfId="533"/>
    <cellStyle name="Итог 2 2 2 6 2 2 2" xfId="1101"/>
    <cellStyle name="Итог 2 2 2 6 2 2 2 2" xfId="2439"/>
    <cellStyle name="Итог 2 2 2 6 2 2 2 3" xfId="3759"/>
    <cellStyle name="Итог 2 2 2 6 2 2 2 4" xfId="5130"/>
    <cellStyle name="Итог 2 2 2 6 2 2 3" xfId="1884"/>
    <cellStyle name="Итог 2 2 2 6 2 2 4" xfId="3191"/>
    <cellStyle name="Итог 2 2 2 6 2 2 5" xfId="4562"/>
    <cellStyle name="Итог 2 2 2 6 2 2 6" xfId="8094"/>
    <cellStyle name="Итог 2 2 2 6 2 3" xfId="867"/>
    <cellStyle name="Итог 2 2 2 6 2 3 2" xfId="2205"/>
    <cellStyle name="Итог 2 2 2 6 2 3 3" xfId="3525"/>
    <cellStyle name="Итог 2 2 2 6 2 3 4" xfId="4896"/>
    <cellStyle name="Итог 2 2 2 6 2 4" xfId="1660"/>
    <cellStyle name="Итог 2 2 2 6 2 5" xfId="2957"/>
    <cellStyle name="Итог 2 2 2 6 2 6" xfId="4328"/>
    <cellStyle name="Итог 2 2 2 6 2 7" xfId="6494"/>
    <cellStyle name="Итог 2 2 2 6 3" xfId="340"/>
    <cellStyle name="Итог 2 2 2 6 3 2" xfId="568"/>
    <cellStyle name="Итог 2 2 2 6 3 2 2" xfId="1136"/>
    <cellStyle name="Итог 2 2 2 6 3 2 2 2" xfId="2474"/>
    <cellStyle name="Итог 2 2 2 6 3 2 2 3" xfId="3794"/>
    <cellStyle name="Итог 2 2 2 6 3 2 2 4" xfId="5165"/>
    <cellStyle name="Итог 2 2 2 6 3 2 3" xfId="1915"/>
    <cellStyle name="Итог 2 2 2 6 3 2 4" xfId="3226"/>
    <cellStyle name="Итог 2 2 2 6 3 2 5" xfId="4597"/>
    <cellStyle name="Итог 2 2 2 6 3 2 6" xfId="8729"/>
    <cellStyle name="Итог 2 2 2 6 3 3" xfId="908"/>
    <cellStyle name="Итог 2 2 2 6 3 3 2" xfId="2246"/>
    <cellStyle name="Итог 2 2 2 6 3 3 3" xfId="3566"/>
    <cellStyle name="Итог 2 2 2 6 3 3 4" xfId="4937"/>
    <cellStyle name="Итог 2 2 2 6 3 4" xfId="1699"/>
    <cellStyle name="Итог 2 2 2 6 3 5" xfId="2998"/>
    <cellStyle name="Итог 2 2 2 6 3 6" xfId="4369"/>
    <cellStyle name="Итог 2 2 2 6 3 7" xfId="7129"/>
    <cellStyle name="Итог 2 2 2 6 4" xfId="457"/>
    <cellStyle name="Итог 2 2 2 6 4 2" xfId="1025"/>
    <cellStyle name="Итог 2 2 2 6 4 2 2" xfId="2363"/>
    <cellStyle name="Итог 2 2 2 6 4 2 3" xfId="3683"/>
    <cellStyle name="Итог 2 2 2 6 4 2 4" xfId="5054"/>
    <cellStyle name="Итог 2 2 2 6 4 3" xfId="1814"/>
    <cellStyle name="Итог 2 2 2 6 4 4" xfId="3115"/>
    <cellStyle name="Итог 2 2 2 6 4 5" xfId="4486"/>
    <cellStyle name="Итог 2 2 2 6 4 6" xfId="7449"/>
    <cellStyle name="Итог 2 2 2 6 5" xfId="754"/>
    <cellStyle name="Итог 2 2 2 6 5 2" xfId="2092"/>
    <cellStyle name="Итог 2 2 2 6 5 3" xfId="3412"/>
    <cellStyle name="Итог 2 2 2 6 5 4" xfId="4783"/>
    <cellStyle name="Итог 2 2 2 6 6" xfId="1556"/>
    <cellStyle name="Итог 2 2 2 6 7" xfId="2844"/>
    <cellStyle name="Итог 2 2 2 6 8" xfId="4215"/>
    <cellStyle name="Итог 2 2 2 6 9" xfId="5849"/>
    <cellStyle name="Итог 2 2 2 7" xfId="194"/>
    <cellStyle name="Итог 2 2 2 7 2" xfId="350"/>
    <cellStyle name="Итог 2 2 2 7 2 2" xfId="578"/>
    <cellStyle name="Итог 2 2 2 7 2 2 2" xfId="1146"/>
    <cellStyle name="Итог 2 2 2 7 2 2 2 2" xfId="2484"/>
    <cellStyle name="Итог 2 2 2 7 2 2 2 3" xfId="3804"/>
    <cellStyle name="Итог 2 2 2 7 2 2 2 4" xfId="5175"/>
    <cellStyle name="Итог 2 2 2 7 2 2 3" xfId="1923"/>
    <cellStyle name="Итог 2 2 2 7 2 2 4" xfId="3236"/>
    <cellStyle name="Итог 2 2 2 7 2 2 5" xfId="4607"/>
    <cellStyle name="Итог 2 2 2 7 2 3" xfId="918"/>
    <cellStyle name="Итог 2 2 2 7 2 3 2" xfId="2256"/>
    <cellStyle name="Итог 2 2 2 7 2 3 3" xfId="3576"/>
    <cellStyle name="Итог 2 2 2 7 2 3 4" xfId="4947"/>
    <cellStyle name="Итог 2 2 2 7 2 4" xfId="1709"/>
    <cellStyle name="Итог 2 2 2 7 2 5" xfId="3008"/>
    <cellStyle name="Итог 2 2 2 7 2 6" xfId="4379"/>
    <cellStyle name="Итог 2 2 2 7 2 7" xfId="7774"/>
    <cellStyle name="Итог 2 2 2 7 3" xfId="465"/>
    <cellStyle name="Итог 2 2 2 7 3 2" xfId="1033"/>
    <cellStyle name="Итог 2 2 2 7 3 2 2" xfId="2371"/>
    <cellStyle name="Итог 2 2 2 7 3 2 3" xfId="3691"/>
    <cellStyle name="Итог 2 2 2 7 3 2 4" xfId="5062"/>
    <cellStyle name="Итог 2 2 2 7 3 3" xfId="1822"/>
    <cellStyle name="Итог 2 2 2 7 3 4" xfId="3123"/>
    <cellStyle name="Итог 2 2 2 7 3 5" xfId="4494"/>
    <cellStyle name="Итог 2 2 2 7 4" xfId="764"/>
    <cellStyle name="Итог 2 2 2 7 4 2" xfId="2102"/>
    <cellStyle name="Итог 2 2 2 7 4 3" xfId="3422"/>
    <cellStyle name="Итог 2 2 2 7 4 4" xfId="4793"/>
    <cellStyle name="Итог 2 2 2 7 5" xfId="1566"/>
    <cellStyle name="Итог 2 2 2 7 6" xfId="2854"/>
    <cellStyle name="Итог 2 2 2 7 7" xfId="4225"/>
    <cellStyle name="Итог 2 2 2 7 8" xfId="6174"/>
    <cellStyle name="Итог 2 2 2 8" xfId="301"/>
    <cellStyle name="Итог 2 2 2 8 2" xfId="534"/>
    <cellStyle name="Итог 2 2 2 8 2 2" xfId="1102"/>
    <cellStyle name="Итог 2 2 2 8 2 2 2" xfId="2440"/>
    <cellStyle name="Итог 2 2 2 8 2 2 3" xfId="3760"/>
    <cellStyle name="Итог 2 2 2 8 2 2 4" xfId="5131"/>
    <cellStyle name="Итог 2 2 2 8 2 3" xfId="1885"/>
    <cellStyle name="Итог 2 2 2 8 2 4" xfId="3192"/>
    <cellStyle name="Итог 2 2 2 8 2 5" xfId="4563"/>
    <cellStyle name="Итог 2 2 2 8 2 6" xfId="8409"/>
    <cellStyle name="Итог 2 2 2 8 3" xfId="869"/>
    <cellStyle name="Итог 2 2 2 8 3 2" xfId="2207"/>
    <cellStyle name="Итог 2 2 2 8 3 3" xfId="3527"/>
    <cellStyle name="Итог 2 2 2 8 3 4" xfId="4898"/>
    <cellStyle name="Итог 2 2 2 8 4" xfId="1661"/>
    <cellStyle name="Итог 2 2 2 8 5" xfId="2959"/>
    <cellStyle name="Итог 2 2 2 8 6" xfId="4330"/>
    <cellStyle name="Итог 2 2 2 8 7" xfId="6809"/>
    <cellStyle name="Итог 2 2 2 9" xfId="380"/>
    <cellStyle name="Итог 2 2 2 9 2" xfId="948"/>
    <cellStyle name="Итог 2 2 2 9 2 2" xfId="2286"/>
    <cellStyle name="Итог 2 2 2 9 2 3" xfId="3606"/>
    <cellStyle name="Итог 2 2 2 9 2 4" xfId="4977"/>
    <cellStyle name="Итог 2 2 2 9 3" xfId="1739"/>
    <cellStyle name="Итог 2 2 2 9 4" xfId="3038"/>
    <cellStyle name="Итог 2 2 2 9 5" xfId="4409"/>
    <cellStyle name="Итог 2 2 3" xfId="142"/>
    <cellStyle name="Итог 2 2 3 10" xfId="5540"/>
    <cellStyle name="Итог 2 2 3 2" xfId="207"/>
    <cellStyle name="Итог 2 2 3 2 2" xfId="361"/>
    <cellStyle name="Итог 2 2 3 2 2 2" xfId="589"/>
    <cellStyle name="Итог 2 2 3 2 2 2 2" xfId="1157"/>
    <cellStyle name="Итог 2 2 3 2 2 2 2 2" xfId="2495"/>
    <cellStyle name="Итог 2 2 3 2 2 2 2 2 2" xfId="8328"/>
    <cellStyle name="Итог 2 2 3 2 2 2 2 2 3" xfId="6728"/>
    <cellStyle name="Итог 2 2 3 2 2 2 2 3" xfId="3815"/>
    <cellStyle name="Итог 2 2 3 2 2 2 2 3 2" xfId="8963"/>
    <cellStyle name="Итог 2 2 3 2 2 2 2 3 3" xfId="7363"/>
    <cellStyle name="Итог 2 2 3 2 2 2 2 4" xfId="5186"/>
    <cellStyle name="Итог 2 2 3 2 2 2 2 4 2" xfId="7683"/>
    <cellStyle name="Итог 2 2 3 2 2 2 2 5" xfId="6083"/>
    <cellStyle name="Итог 2 2 3 2 2 2 3" xfId="1933"/>
    <cellStyle name="Итог 2 2 3 2 2 2 3 2" xfId="8008"/>
    <cellStyle name="Итог 2 2 3 2 2 2 3 3" xfId="6408"/>
    <cellStyle name="Итог 2 2 3 2 2 2 4" xfId="3247"/>
    <cellStyle name="Итог 2 2 3 2 2 2 4 2" xfId="8643"/>
    <cellStyle name="Итог 2 2 3 2 2 2 4 3" xfId="7043"/>
    <cellStyle name="Итог 2 2 3 2 2 2 5" xfId="4618"/>
    <cellStyle name="Итог 2 2 3 2 2 2 6" xfId="5763"/>
    <cellStyle name="Итог 2 2 3 2 2 3" xfId="929"/>
    <cellStyle name="Итог 2 2 3 2 2 3 2" xfId="2267"/>
    <cellStyle name="Итог 2 2 3 2 2 3 2 2" xfId="8168"/>
    <cellStyle name="Итог 2 2 3 2 2 3 2 3" xfId="6568"/>
    <cellStyle name="Итог 2 2 3 2 2 3 3" xfId="3587"/>
    <cellStyle name="Итог 2 2 3 2 2 3 3 2" xfId="8803"/>
    <cellStyle name="Итог 2 2 3 2 2 3 3 3" xfId="7203"/>
    <cellStyle name="Итог 2 2 3 2 2 3 4" xfId="4958"/>
    <cellStyle name="Итог 2 2 3 2 2 3 4 2" xfId="7523"/>
    <cellStyle name="Итог 2 2 3 2 2 3 5" xfId="5923"/>
    <cellStyle name="Итог 2 2 3 2 2 4" xfId="1334"/>
    <cellStyle name="Итог 2 2 3 2 2 4 2" xfId="2672"/>
    <cellStyle name="Итог 2 2 3 2 2 4 2 2" xfId="7848"/>
    <cellStyle name="Итог 2 2 3 2 2 4 3" xfId="3992"/>
    <cellStyle name="Итог 2 2 3 2 2 4 4" xfId="5363"/>
    <cellStyle name="Итог 2 2 3 2 2 4 5" xfId="6248"/>
    <cellStyle name="Итог 2 2 3 2 2 5" xfId="1720"/>
    <cellStyle name="Итог 2 2 3 2 2 5 2" xfId="8483"/>
    <cellStyle name="Итог 2 2 3 2 2 5 3" xfId="6883"/>
    <cellStyle name="Итог 2 2 3 2 2 6" xfId="3019"/>
    <cellStyle name="Итог 2 2 3 2 2 7" xfId="4390"/>
    <cellStyle name="Итог 2 2 3 2 2 8" xfId="5603"/>
    <cellStyle name="Итог 2 2 3 2 3" xfId="425"/>
    <cellStyle name="Итог 2 2 3 2 3 2" xfId="993"/>
    <cellStyle name="Итог 2 2 3 2 3 2 2" xfId="2331"/>
    <cellStyle name="Итог 2 2 3 2 3 2 2 2" xfId="8305"/>
    <cellStyle name="Итог 2 2 3 2 3 2 2 3" xfId="6705"/>
    <cellStyle name="Итог 2 2 3 2 3 2 3" xfId="3651"/>
    <cellStyle name="Итог 2 2 3 2 3 2 3 2" xfId="8940"/>
    <cellStyle name="Итог 2 2 3 2 3 2 3 3" xfId="7340"/>
    <cellStyle name="Итог 2 2 3 2 3 2 4" xfId="5022"/>
    <cellStyle name="Итог 2 2 3 2 3 2 4 2" xfId="7660"/>
    <cellStyle name="Итог 2 2 3 2 3 2 5" xfId="6060"/>
    <cellStyle name="Итог 2 2 3 2 3 3" xfId="1471"/>
    <cellStyle name="Итог 2 2 3 2 3 3 2" xfId="2809"/>
    <cellStyle name="Итог 2 2 3 2 3 3 2 2" xfId="7985"/>
    <cellStyle name="Итог 2 2 3 2 3 3 3" xfId="4129"/>
    <cellStyle name="Итог 2 2 3 2 3 3 4" xfId="5500"/>
    <cellStyle name="Итог 2 2 3 2 3 3 5" xfId="6385"/>
    <cellStyle name="Итог 2 2 3 2 3 4" xfId="1782"/>
    <cellStyle name="Итог 2 2 3 2 3 4 2" xfId="8620"/>
    <cellStyle name="Итог 2 2 3 2 3 4 3" xfId="7020"/>
    <cellStyle name="Итог 2 2 3 2 3 5" xfId="3083"/>
    <cellStyle name="Итог 2 2 3 2 3 6" xfId="4454"/>
    <cellStyle name="Итог 2 2 3 2 3 7" xfId="5740"/>
    <cellStyle name="Итог 2 2 3 2 4" xfId="775"/>
    <cellStyle name="Итог 2 2 3 2 4 2" xfId="2113"/>
    <cellStyle name="Итог 2 2 3 2 4 2 2" xfId="8145"/>
    <cellStyle name="Итог 2 2 3 2 4 2 3" xfId="6545"/>
    <cellStyle name="Итог 2 2 3 2 4 3" xfId="3433"/>
    <cellStyle name="Итог 2 2 3 2 4 3 2" xfId="8780"/>
    <cellStyle name="Итог 2 2 3 2 4 3 3" xfId="7180"/>
    <cellStyle name="Итог 2 2 3 2 4 4" xfId="4804"/>
    <cellStyle name="Итог 2 2 3 2 4 4 2" xfId="7500"/>
    <cellStyle name="Итог 2 2 3 2 4 5" xfId="5900"/>
    <cellStyle name="Итог 2 2 3 2 5" xfId="1311"/>
    <cellStyle name="Итог 2 2 3 2 5 2" xfId="2649"/>
    <cellStyle name="Итог 2 2 3 2 5 2 2" xfId="7825"/>
    <cellStyle name="Итог 2 2 3 2 5 3" xfId="3969"/>
    <cellStyle name="Итог 2 2 3 2 5 4" xfId="5340"/>
    <cellStyle name="Итог 2 2 3 2 5 5" xfId="6225"/>
    <cellStyle name="Итог 2 2 3 2 6" xfId="1576"/>
    <cellStyle name="Итог 2 2 3 2 6 2" xfId="8460"/>
    <cellStyle name="Итог 2 2 3 2 6 3" xfId="6860"/>
    <cellStyle name="Итог 2 2 3 2 7" xfId="2865"/>
    <cellStyle name="Итог 2 2 3 2 8" xfId="4236"/>
    <cellStyle name="Итог 2 2 3 2 9" xfId="5580"/>
    <cellStyle name="Итог 2 2 3 3" xfId="223"/>
    <cellStyle name="Итог 2 2 3 3 2" xfId="481"/>
    <cellStyle name="Итог 2 2 3 3 2 2" xfId="1049"/>
    <cellStyle name="Итог 2 2 3 3 2 2 2" xfId="2387"/>
    <cellStyle name="Итог 2 2 3 3 2 2 2 2" xfId="8374"/>
    <cellStyle name="Итог 2 2 3 3 2 2 2 3" xfId="6774"/>
    <cellStyle name="Итог 2 2 3 3 2 2 3" xfId="3707"/>
    <cellStyle name="Итог 2 2 3 3 2 2 3 2" xfId="9009"/>
    <cellStyle name="Итог 2 2 3 3 2 2 3 3" xfId="7409"/>
    <cellStyle name="Итог 2 2 3 3 2 2 4" xfId="5078"/>
    <cellStyle name="Итог 2 2 3 3 2 2 4 2" xfId="7729"/>
    <cellStyle name="Итог 2 2 3 3 2 2 5" xfId="6129"/>
    <cellStyle name="Итог 2 2 3 3 2 3" xfId="1835"/>
    <cellStyle name="Итог 2 2 3 3 2 3 2" xfId="8054"/>
    <cellStyle name="Итог 2 2 3 3 2 3 3" xfId="6454"/>
    <cellStyle name="Итог 2 2 3 3 2 4" xfId="3139"/>
    <cellStyle name="Итог 2 2 3 3 2 4 2" xfId="8689"/>
    <cellStyle name="Итог 2 2 3 3 2 4 3" xfId="7089"/>
    <cellStyle name="Итог 2 2 3 3 2 5" xfId="4510"/>
    <cellStyle name="Итог 2 2 3 3 2 6" xfId="5809"/>
    <cellStyle name="Итог 2 2 3 3 3" xfId="791"/>
    <cellStyle name="Итог 2 2 3 3 3 2" xfId="2129"/>
    <cellStyle name="Итог 2 2 3 3 3 2 2" xfId="8217"/>
    <cellStyle name="Итог 2 2 3 3 3 2 3" xfId="6617"/>
    <cellStyle name="Итог 2 2 3 3 3 3" xfId="3449"/>
    <cellStyle name="Итог 2 2 3 3 3 3 2" xfId="8852"/>
    <cellStyle name="Итог 2 2 3 3 3 3 3" xfId="7252"/>
    <cellStyle name="Итог 2 2 3 3 3 4" xfId="4820"/>
    <cellStyle name="Итог 2 2 3 3 3 4 2" xfId="7572"/>
    <cellStyle name="Итог 2 2 3 3 3 5" xfId="5972"/>
    <cellStyle name="Итог 2 2 3 3 4" xfId="1383"/>
    <cellStyle name="Итог 2 2 3 3 4 2" xfId="2721"/>
    <cellStyle name="Итог 2 2 3 3 4 2 2" xfId="7897"/>
    <cellStyle name="Итог 2 2 3 3 4 3" xfId="4041"/>
    <cellStyle name="Итог 2 2 3 3 4 4" xfId="5412"/>
    <cellStyle name="Итог 2 2 3 3 4 5" xfId="6297"/>
    <cellStyle name="Итог 2 2 3 3 5" xfId="1592"/>
    <cellStyle name="Итог 2 2 3 3 5 2" xfId="8532"/>
    <cellStyle name="Итог 2 2 3 3 5 3" xfId="6932"/>
    <cellStyle name="Итог 2 2 3 3 6" xfId="2881"/>
    <cellStyle name="Итог 2 2 3 3 7" xfId="4252"/>
    <cellStyle name="Итог 2 2 3 3 8" xfId="5652"/>
    <cellStyle name="Итог 2 2 3 4" xfId="391"/>
    <cellStyle name="Итог 2 2 3 4 2" xfId="959"/>
    <cellStyle name="Итог 2 2 3 4 2 2" xfId="2297"/>
    <cellStyle name="Итог 2 2 3 4 2 2 2" xfId="8265"/>
    <cellStyle name="Итог 2 2 3 4 2 2 3" xfId="6665"/>
    <cellStyle name="Итог 2 2 3 4 2 3" xfId="3617"/>
    <cellStyle name="Итог 2 2 3 4 2 3 2" xfId="8900"/>
    <cellStyle name="Итог 2 2 3 4 2 3 3" xfId="7300"/>
    <cellStyle name="Итог 2 2 3 4 2 4" xfId="4988"/>
    <cellStyle name="Итог 2 2 3 4 2 4 2" xfId="7620"/>
    <cellStyle name="Итог 2 2 3 4 2 5" xfId="6020"/>
    <cellStyle name="Итог 2 2 3 4 3" xfId="1431"/>
    <cellStyle name="Итог 2 2 3 4 3 2" xfId="2769"/>
    <cellStyle name="Итог 2 2 3 4 3 2 2" xfId="7945"/>
    <cellStyle name="Итог 2 2 3 4 3 3" xfId="4089"/>
    <cellStyle name="Итог 2 2 3 4 3 4" xfId="5460"/>
    <cellStyle name="Итог 2 2 3 4 3 5" xfId="6345"/>
    <cellStyle name="Итог 2 2 3 4 4" xfId="1750"/>
    <cellStyle name="Итог 2 2 3 4 4 2" xfId="8580"/>
    <cellStyle name="Итог 2 2 3 4 4 3" xfId="6980"/>
    <cellStyle name="Итог 2 2 3 4 5" xfId="3049"/>
    <cellStyle name="Итог 2 2 3 4 6" xfId="4420"/>
    <cellStyle name="Итог 2 2 3 4 7" xfId="5700"/>
    <cellStyle name="Итог 2 2 3 5" xfId="712"/>
    <cellStyle name="Итог 2 2 3 5 2" xfId="2050"/>
    <cellStyle name="Итог 2 2 3 5 2 2" xfId="8105"/>
    <cellStyle name="Итог 2 2 3 5 2 3" xfId="6505"/>
    <cellStyle name="Итог 2 2 3 5 3" xfId="3370"/>
    <cellStyle name="Итог 2 2 3 5 3 2" xfId="8740"/>
    <cellStyle name="Итог 2 2 3 5 3 3" xfId="7140"/>
    <cellStyle name="Итог 2 2 3 5 4" xfId="4741"/>
    <cellStyle name="Итог 2 2 3 5 4 2" xfId="7460"/>
    <cellStyle name="Итог 2 2 3 5 5" xfId="5860"/>
    <cellStyle name="Итог 2 2 3 6" xfId="1271"/>
    <cellStyle name="Итог 2 2 3 6 2" xfId="2609"/>
    <cellStyle name="Итог 2 2 3 6 2 2" xfId="7785"/>
    <cellStyle name="Итог 2 2 3 6 3" xfId="3929"/>
    <cellStyle name="Итог 2 2 3 6 4" xfId="5300"/>
    <cellStyle name="Итог 2 2 3 6 5" xfId="6185"/>
    <cellStyle name="Итог 2 2 3 7" xfId="1515"/>
    <cellStyle name="Итог 2 2 3 7 2" xfId="8420"/>
    <cellStyle name="Итог 2 2 3 7 3" xfId="6820"/>
    <cellStyle name="Итог 2 2 3 8" xfId="62"/>
    <cellStyle name="Итог 2 2 3 9" xfId="4173"/>
    <cellStyle name="Итог 2 2 4" xfId="302"/>
    <cellStyle name="Итог 2 2 4 2" xfId="408"/>
    <cellStyle name="Итог 2 2 4 2 2" xfId="976"/>
    <cellStyle name="Итог 2 2 4 2 2 2" xfId="2314"/>
    <cellStyle name="Итог 2 2 4 2 2 2 2" xfId="6780"/>
    <cellStyle name="Итог 2 2 4 2 2 2 2 2" xfId="8380"/>
    <cellStyle name="Итог 2 2 4 2 2 2 3" xfId="7415"/>
    <cellStyle name="Итог 2 2 4 2 2 2 3 2" xfId="9015"/>
    <cellStyle name="Итог 2 2 4 2 2 2 4" xfId="7735"/>
    <cellStyle name="Итог 2 2 4 2 2 2 5" xfId="6135"/>
    <cellStyle name="Итог 2 2 4 2 2 3" xfId="3634"/>
    <cellStyle name="Итог 2 2 4 2 2 3 2" xfId="8060"/>
    <cellStyle name="Итог 2 2 4 2 2 3 3" xfId="6460"/>
    <cellStyle name="Итог 2 2 4 2 2 4" xfId="5005"/>
    <cellStyle name="Итог 2 2 4 2 2 4 2" xfId="8695"/>
    <cellStyle name="Итог 2 2 4 2 2 4 3" xfId="7095"/>
    <cellStyle name="Итог 2 2 4 2 2 5" xfId="5815"/>
    <cellStyle name="Итог 2 2 4 2 3" xfId="1389"/>
    <cellStyle name="Итог 2 2 4 2 3 2" xfId="2727"/>
    <cellStyle name="Итог 2 2 4 2 3 2 2" xfId="8223"/>
    <cellStyle name="Итог 2 2 4 2 3 2 3" xfId="6623"/>
    <cellStyle name="Итог 2 2 4 2 3 3" xfId="4047"/>
    <cellStyle name="Итог 2 2 4 2 3 3 2" xfId="8858"/>
    <cellStyle name="Итог 2 2 4 2 3 3 3" xfId="7258"/>
    <cellStyle name="Итог 2 2 4 2 3 4" xfId="5418"/>
    <cellStyle name="Итог 2 2 4 2 3 4 2" xfId="7578"/>
    <cellStyle name="Итог 2 2 4 2 3 5" xfId="5978"/>
    <cellStyle name="Итог 2 2 4 2 4" xfId="1766"/>
    <cellStyle name="Итог 2 2 4 2 4 2" xfId="7903"/>
    <cellStyle name="Итог 2 2 4 2 4 3" xfId="6303"/>
    <cellStyle name="Итог 2 2 4 2 5" xfId="3066"/>
    <cellStyle name="Итог 2 2 4 2 5 2" xfId="8538"/>
    <cellStyle name="Итог 2 2 4 2 5 3" xfId="6938"/>
    <cellStyle name="Итог 2 2 4 2 6" xfId="4437"/>
    <cellStyle name="Итог 2 2 4 2 7" xfId="5658"/>
    <cellStyle name="Итог 2 2 4 3" xfId="870"/>
    <cellStyle name="Итог 2 2 4 3 2" xfId="1450"/>
    <cellStyle name="Итог 2 2 4 3 2 2" xfId="2788"/>
    <cellStyle name="Итог 2 2 4 3 2 2 2" xfId="8284"/>
    <cellStyle name="Итог 2 2 4 3 2 2 3" xfId="6684"/>
    <cellStyle name="Итог 2 2 4 3 2 3" xfId="4108"/>
    <cellStyle name="Итог 2 2 4 3 2 3 2" xfId="8919"/>
    <cellStyle name="Итог 2 2 4 3 2 3 3" xfId="7319"/>
    <cellStyle name="Итог 2 2 4 3 2 4" xfId="5479"/>
    <cellStyle name="Итог 2 2 4 3 2 4 2" xfId="7639"/>
    <cellStyle name="Итог 2 2 4 3 2 5" xfId="6039"/>
    <cellStyle name="Итог 2 2 4 3 3" xfId="2208"/>
    <cellStyle name="Итог 2 2 4 3 3 2" xfId="7964"/>
    <cellStyle name="Итог 2 2 4 3 3 3" xfId="6364"/>
    <cellStyle name="Итог 2 2 4 3 4" xfId="3528"/>
    <cellStyle name="Итог 2 2 4 3 4 2" xfId="8599"/>
    <cellStyle name="Итог 2 2 4 3 4 3" xfId="6999"/>
    <cellStyle name="Итог 2 2 4 3 5" xfId="4899"/>
    <cellStyle name="Итог 2 2 4 3 6" xfId="5719"/>
    <cellStyle name="Итог 2 2 4 4" xfId="1290"/>
    <cellStyle name="Итог 2 2 4 4 2" xfId="2628"/>
    <cellStyle name="Итог 2 2 4 4 2 2" xfId="8124"/>
    <cellStyle name="Итог 2 2 4 4 2 3" xfId="6524"/>
    <cellStyle name="Итог 2 2 4 4 3" xfId="3948"/>
    <cellStyle name="Итог 2 2 4 4 3 2" xfId="8759"/>
    <cellStyle name="Итог 2 2 4 4 3 3" xfId="7159"/>
    <cellStyle name="Итог 2 2 4 4 4" xfId="5319"/>
    <cellStyle name="Итог 2 2 4 4 4 2" xfId="7479"/>
    <cellStyle name="Итог 2 2 4 4 5" xfId="5879"/>
    <cellStyle name="Итог 2 2 4 5" xfId="1662"/>
    <cellStyle name="Итог 2 2 4 5 2" xfId="7804"/>
    <cellStyle name="Итог 2 2 4 5 3" xfId="6204"/>
    <cellStyle name="Итог 2 2 4 6" xfId="2960"/>
    <cellStyle name="Итог 2 2 4 6 2" xfId="8439"/>
    <cellStyle name="Итог 2 2 4 6 3" xfId="6839"/>
    <cellStyle name="Итог 2 2 4 7" xfId="4331"/>
    <cellStyle name="Итог 2 2 4 8" xfId="5559"/>
    <cellStyle name="Итог 2 2 5" xfId="370"/>
    <cellStyle name="Итог 2 2 5 2" xfId="938"/>
    <cellStyle name="Итог 2 2 5 2 2" xfId="2276"/>
    <cellStyle name="Итог 2 2 5 2 2 2" xfId="6771"/>
    <cellStyle name="Итог 2 2 5 2 2 2 2" xfId="8371"/>
    <cellStyle name="Итог 2 2 5 2 2 3" xfId="7406"/>
    <cellStyle name="Итог 2 2 5 2 2 3 2" xfId="9006"/>
    <cellStyle name="Итог 2 2 5 2 2 4" xfId="7726"/>
    <cellStyle name="Итог 2 2 5 2 2 5" xfId="6126"/>
    <cellStyle name="Итог 2 2 5 2 3" xfId="3596"/>
    <cellStyle name="Итог 2 2 5 2 3 2" xfId="8051"/>
    <cellStyle name="Итог 2 2 5 2 3 3" xfId="6451"/>
    <cellStyle name="Итог 2 2 5 2 4" xfId="4967"/>
    <cellStyle name="Итог 2 2 5 2 4 2" xfId="8686"/>
    <cellStyle name="Итог 2 2 5 2 4 3" xfId="7086"/>
    <cellStyle name="Итог 2 2 5 2 5" xfId="5806"/>
    <cellStyle name="Итог 2 2 5 3" xfId="1380"/>
    <cellStyle name="Итог 2 2 5 3 2" xfId="2718"/>
    <cellStyle name="Итог 2 2 5 3 2 2" xfId="8214"/>
    <cellStyle name="Итог 2 2 5 3 2 3" xfId="6614"/>
    <cellStyle name="Итог 2 2 5 3 3" xfId="4038"/>
    <cellStyle name="Итог 2 2 5 3 3 2" xfId="8849"/>
    <cellStyle name="Итог 2 2 5 3 3 3" xfId="7249"/>
    <cellStyle name="Итог 2 2 5 3 4" xfId="5409"/>
    <cellStyle name="Итог 2 2 5 3 4 2" xfId="7569"/>
    <cellStyle name="Итог 2 2 5 3 5" xfId="5969"/>
    <cellStyle name="Итог 2 2 5 4" xfId="1729"/>
    <cellStyle name="Итог 2 2 5 4 2" xfId="7894"/>
    <cellStyle name="Итог 2 2 5 4 3" xfId="6294"/>
    <cellStyle name="Итог 2 2 5 5" xfId="3028"/>
    <cellStyle name="Итог 2 2 5 5 2" xfId="8529"/>
    <cellStyle name="Итог 2 2 5 5 3" xfId="6929"/>
    <cellStyle name="Итог 2 2 5 6" xfId="4399"/>
    <cellStyle name="Итог 2 2 5 7" xfId="5649"/>
    <cellStyle name="Итог 2 2 6" xfId="682"/>
    <cellStyle name="Итог 2 2 6 2" xfId="1410"/>
    <cellStyle name="Итог 2 2 6 2 2" xfId="2748"/>
    <cellStyle name="Итог 2 2 6 2 2 2" xfId="8244"/>
    <cellStyle name="Итог 2 2 6 2 2 3" xfId="6644"/>
    <cellStyle name="Итог 2 2 6 2 3" xfId="4068"/>
    <cellStyle name="Итог 2 2 6 2 3 2" xfId="8879"/>
    <cellStyle name="Итог 2 2 6 2 3 3" xfId="7279"/>
    <cellStyle name="Итог 2 2 6 2 4" xfId="5439"/>
    <cellStyle name="Итог 2 2 6 2 4 2" xfId="7599"/>
    <cellStyle name="Итог 2 2 6 2 5" xfId="5999"/>
    <cellStyle name="Итог 2 2 6 3" xfId="2020"/>
    <cellStyle name="Итог 2 2 6 3 2" xfId="7924"/>
    <cellStyle name="Итог 2 2 6 3 3" xfId="6324"/>
    <cellStyle name="Итог 2 2 6 4" xfId="3340"/>
    <cellStyle name="Итог 2 2 6 4 2" xfId="8559"/>
    <cellStyle name="Итог 2 2 6 4 3" xfId="6959"/>
    <cellStyle name="Итог 2 2 6 5" xfId="4711"/>
    <cellStyle name="Итог 2 2 6 6" xfId="5679"/>
    <cellStyle name="Итог 2 2 7" xfId="1250"/>
    <cellStyle name="Итог 2 2 7 2" xfId="2588"/>
    <cellStyle name="Итог 2 2 7 2 2" xfId="8084"/>
    <cellStyle name="Итог 2 2 7 2 3" xfId="6484"/>
    <cellStyle name="Итог 2 2 7 3" xfId="3908"/>
    <cellStyle name="Итог 2 2 7 3 2" xfId="8719"/>
    <cellStyle name="Итог 2 2 7 3 3" xfId="7119"/>
    <cellStyle name="Итог 2 2 7 4" xfId="5279"/>
    <cellStyle name="Итог 2 2 7 4 2" xfId="7439"/>
    <cellStyle name="Итог 2 2 7 5" xfId="5839"/>
    <cellStyle name="Итог 2 2 8" xfId="112"/>
    <cellStyle name="Итог 2 2 8 2" xfId="7764"/>
    <cellStyle name="Итог 2 2 8 3" xfId="6164"/>
    <cellStyle name="Итог 2 2 9" xfId="1570"/>
    <cellStyle name="Итог 2 2 9 2" xfId="8399"/>
    <cellStyle name="Итог 2 2 9 3" xfId="6799"/>
    <cellStyle name="Итог 2 3" xfId="58"/>
    <cellStyle name="Итог 2 3 10" xfId="687"/>
    <cellStyle name="Итог 2 3 10 2" xfId="2025"/>
    <cellStyle name="Итог 2 3 10 3" xfId="3345"/>
    <cellStyle name="Итог 2 3 10 4" xfId="4716"/>
    <cellStyle name="Итог 2 3 11" xfId="1255"/>
    <cellStyle name="Итог 2 3 11 2" xfId="2593"/>
    <cellStyle name="Итог 2 3 11 3" xfId="3913"/>
    <cellStyle name="Итог 2 3 11 4" xfId="5284"/>
    <cellStyle name="Итог 2 3 12" xfId="117"/>
    <cellStyle name="Итог 2 3 13" xfId="1490"/>
    <cellStyle name="Итог 2 3 14" xfId="104"/>
    <cellStyle name="Итог 2 3 15" xfId="4148"/>
    <cellStyle name="Итог 2 3 16" xfId="5524"/>
    <cellStyle name="Итог 2 3 2" xfId="127"/>
    <cellStyle name="Итог 2 3 2 10" xfId="5544"/>
    <cellStyle name="Итог 2 3 2 2" xfId="249"/>
    <cellStyle name="Итог 2 3 2 2 2" xfId="429"/>
    <cellStyle name="Итог 2 3 2 2 2 2" xfId="997"/>
    <cellStyle name="Итог 2 3 2 2 2 2 2" xfId="2335"/>
    <cellStyle name="Итог 2 3 2 2 2 2 2 2" xfId="6724"/>
    <cellStyle name="Итог 2 3 2 2 2 2 2 2 2" xfId="8324"/>
    <cellStyle name="Итог 2 3 2 2 2 2 2 3" xfId="7359"/>
    <cellStyle name="Итог 2 3 2 2 2 2 2 3 2" xfId="8959"/>
    <cellStyle name="Итог 2 3 2 2 2 2 2 4" xfId="7679"/>
    <cellStyle name="Итог 2 3 2 2 2 2 2 5" xfId="6079"/>
    <cellStyle name="Итог 2 3 2 2 2 2 3" xfId="3655"/>
    <cellStyle name="Итог 2 3 2 2 2 2 3 2" xfId="8004"/>
    <cellStyle name="Итог 2 3 2 2 2 2 3 3" xfId="6404"/>
    <cellStyle name="Итог 2 3 2 2 2 2 4" xfId="5026"/>
    <cellStyle name="Итог 2 3 2 2 2 2 4 2" xfId="8639"/>
    <cellStyle name="Итог 2 3 2 2 2 2 4 3" xfId="7039"/>
    <cellStyle name="Итог 2 3 2 2 2 2 5" xfId="5759"/>
    <cellStyle name="Итог 2 3 2 2 2 3" xfId="1330"/>
    <cellStyle name="Итог 2 3 2 2 2 3 2" xfId="2668"/>
    <cellStyle name="Итог 2 3 2 2 2 3 2 2" xfId="8164"/>
    <cellStyle name="Итог 2 3 2 2 2 3 2 3" xfId="6564"/>
    <cellStyle name="Итог 2 3 2 2 2 3 3" xfId="3988"/>
    <cellStyle name="Итог 2 3 2 2 2 3 3 2" xfId="8799"/>
    <cellStyle name="Итог 2 3 2 2 2 3 3 3" xfId="7199"/>
    <cellStyle name="Итог 2 3 2 2 2 3 4" xfId="5359"/>
    <cellStyle name="Итог 2 3 2 2 2 3 4 2" xfId="7519"/>
    <cellStyle name="Итог 2 3 2 2 2 3 5" xfId="5919"/>
    <cellStyle name="Итог 2 3 2 2 2 4" xfId="1786"/>
    <cellStyle name="Итог 2 3 2 2 2 4 2" xfId="7844"/>
    <cellStyle name="Итог 2 3 2 2 2 4 3" xfId="6244"/>
    <cellStyle name="Итог 2 3 2 2 2 5" xfId="3087"/>
    <cellStyle name="Итог 2 3 2 2 2 5 2" xfId="8479"/>
    <cellStyle name="Итог 2 3 2 2 2 5 3" xfId="6879"/>
    <cellStyle name="Итог 2 3 2 2 2 6" xfId="4458"/>
    <cellStyle name="Итог 2 3 2 2 2 7" xfId="5599"/>
    <cellStyle name="Итог 2 3 2 2 3" xfId="817"/>
    <cellStyle name="Итог 2 3 2 2 3 2" xfId="1475"/>
    <cellStyle name="Итог 2 3 2 2 3 2 2" xfId="2813"/>
    <cellStyle name="Итог 2 3 2 2 3 2 2 2" xfId="8309"/>
    <cellStyle name="Итог 2 3 2 2 3 2 2 3" xfId="6709"/>
    <cellStyle name="Итог 2 3 2 2 3 2 3" xfId="4133"/>
    <cellStyle name="Итог 2 3 2 2 3 2 3 2" xfId="8944"/>
    <cellStyle name="Итог 2 3 2 2 3 2 3 3" xfId="7344"/>
    <cellStyle name="Итог 2 3 2 2 3 2 4" xfId="5504"/>
    <cellStyle name="Итог 2 3 2 2 3 2 4 2" xfId="7664"/>
    <cellStyle name="Итог 2 3 2 2 3 2 5" xfId="6064"/>
    <cellStyle name="Итог 2 3 2 2 3 3" xfId="2155"/>
    <cellStyle name="Итог 2 3 2 2 3 3 2" xfId="7989"/>
    <cellStyle name="Итог 2 3 2 2 3 3 3" xfId="6389"/>
    <cellStyle name="Итог 2 3 2 2 3 4" xfId="3475"/>
    <cellStyle name="Итог 2 3 2 2 3 4 2" xfId="8624"/>
    <cellStyle name="Итог 2 3 2 2 3 4 3" xfId="7024"/>
    <cellStyle name="Итог 2 3 2 2 3 5" xfId="4846"/>
    <cellStyle name="Итог 2 3 2 2 3 6" xfId="5744"/>
    <cellStyle name="Итог 2 3 2 2 4" xfId="1315"/>
    <cellStyle name="Итог 2 3 2 2 4 2" xfId="2653"/>
    <cellStyle name="Итог 2 3 2 2 4 2 2" xfId="8149"/>
    <cellStyle name="Итог 2 3 2 2 4 2 3" xfId="6549"/>
    <cellStyle name="Итог 2 3 2 2 4 3" xfId="3973"/>
    <cellStyle name="Итог 2 3 2 2 4 3 2" xfId="8784"/>
    <cellStyle name="Итог 2 3 2 2 4 3 3" xfId="7184"/>
    <cellStyle name="Итог 2 3 2 2 4 4" xfId="5344"/>
    <cellStyle name="Итог 2 3 2 2 4 4 2" xfId="7504"/>
    <cellStyle name="Итог 2 3 2 2 4 5" xfId="5904"/>
    <cellStyle name="Итог 2 3 2 2 5" xfId="1618"/>
    <cellStyle name="Итог 2 3 2 2 5 2" xfId="7829"/>
    <cellStyle name="Итог 2 3 2 2 5 3" xfId="6229"/>
    <cellStyle name="Итог 2 3 2 2 6" xfId="2907"/>
    <cellStyle name="Итог 2 3 2 2 6 2" xfId="8464"/>
    <cellStyle name="Итог 2 3 2 2 6 3" xfId="6864"/>
    <cellStyle name="Итог 2 3 2 2 7" xfId="4278"/>
    <cellStyle name="Итог 2 3 2 2 8" xfId="5584"/>
    <cellStyle name="Итог 2 3 2 3" xfId="243"/>
    <cellStyle name="Итог 2 3 2 3 2" xfId="497"/>
    <cellStyle name="Итог 2 3 2 3 2 2" xfId="1065"/>
    <cellStyle name="Итог 2 3 2 3 2 2 2" xfId="2403"/>
    <cellStyle name="Итог 2 3 2 3 2 2 2 2" xfId="8394"/>
    <cellStyle name="Итог 2 3 2 3 2 2 2 3" xfId="6794"/>
    <cellStyle name="Итог 2 3 2 3 2 2 3" xfId="3723"/>
    <cellStyle name="Итог 2 3 2 3 2 2 3 2" xfId="9029"/>
    <cellStyle name="Итог 2 3 2 3 2 2 3 3" xfId="7429"/>
    <cellStyle name="Итог 2 3 2 3 2 2 4" xfId="5094"/>
    <cellStyle name="Итог 2 3 2 3 2 2 4 2" xfId="7749"/>
    <cellStyle name="Итог 2 3 2 3 2 2 5" xfId="6149"/>
    <cellStyle name="Итог 2 3 2 3 2 3" xfId="1848"/>
    <cellStyle name="Итог 2 3 2 3 2 3 2" xfId="8074"/>
    <cellStyle name="Итог 2 3 2 3 2 3 3" xfId="6474"/>
    <cellStyle name="Итог 2 3 2 3 2 4" xfId="3155"/>
    <cellStyle name="Итог 2 3 2 3 2 4 2" xfId="8709"/>
    <cellStyle name="Итог 2 3 2 3 2 4 3" xfId="7109"/>
    <cellStyle name="Итог 2 3 2 3 2 5" xfId="4526"/>
    <cellStyle name="Итог 2 3 2 3 2 6" xfId="5829"/>
    <cellStyle name="Итог 2 3 2 3 3" xfId="811"/>
    <cellStyle name="Итог 2 3 2 3 3 2" xfId="2149"/>
    <cellStyle name="Итог 2 3 2 3 3 2 2" xfId="8239"/>
    <cellStyle name="Итог 2 3 2 3 3 2 3" xfId="6639"/>
    <cellStyle name="Итог 2 3 2 3 3 3" xfId="3469"/>
    <cellStyle name="Итог 2 3 2 3 3 3 2" xfId="8874"/>
    <cellStyle name="Итог 2 3 2 3 3 3 3" xfId="7274"/>
    <cellStyle name="Итог 2 3 2 3 3 4" xfId="4840"/>
    <cellStyle name="Итог 2 3 2 3 3 4 2" xfId="7594"/>
    <cellStyle name="Итог 2 3 2 3 3 5" xfId="5994"/>
    <cellStyle name="Итог 2 3 2 3 4" xfId="1405"/>
    <cellStyle name="Итог 2 3 2 3 4 2" xfId="2743"/>
    <cellStyle name="Итог 2 3 2 3 4 2 2" xfId="7919"/>
    <cellStyle name="Итог 2 3 2 3 4 3" xfId="4063"/>
    <cellStyle name="Итог 2 3 2 3 4 4" xfId="5434"/>
    <cellStyle name="Итог 2 3 2 3 4 5" xfId="6319"/>
    <cellStyle name="Итог 2 3 2 3 5" xfId="1612"/>
    <cellStyle name="Итог 2 3 2 3 5 2" xfId="8554"/>
    <cellStyle name="Итог 2 3 2 3 5 3" xfId="6954"/>
    <cellStyle name="Итог 2 3 2 3 6" xfId="2901"/>
    <cellStyle name="Итог 2 3 2 3 7" xfId="4272"/>
    <cellStyle name="Итог 2 3 2 3 8" xfId="5674"/>
    <cellStyle name="Итог 2 3 2 4" xfId="395"/>
    <cellStyle name="Итог 2 3 2 4 2" xfId="963"/>
    <cellStyle name="Итог 2 3 2 4 2 2" xfId="2301"/>
    <cellStyle name="Итог 2 3 2 4 2 2 2" xfId="8269"/>
    <cellStyle name="Итог 2 3 2 4 2 2 3" xfId="6669"/>
    <cellStyle name="Итог 2 3 2 4 2 3" xfId="3621"/>
    <cellStyle name="Итог 2 3 2 4 2 3 2" xfId="8904"/>
    <cellStyle name="Итог 2 3 2 4 2 3 3" xfId="7304"/>
    <cellStyle name="Итог 2 3 2 4 2 4" xfId="4992"/>
    <cellStyle name="Итог 2 3 2 4 2 4 2" xfId="7624"/>
    <cellStyle name="Итог 2 3 2 4 2 5" xfId="6024"/>
    <cellStyle name="Итог 2 3 2 4 3" xfId="1435"/>
    <cellStyle name="Итог 2 3 2 4 3 2" xfId="2773"/>
    <cellStyle name="Итог 2 3 2 4 3 2 2" xfId="7949"/>
    <cellStyle name="Итог 2 3 2 4 3 3" xfId="4093"/>
    <cellStyle name="Итог 2 3 2 4 3 4" xfId="5464"/>
    <cellStyle name="Итог 2 3 2 4 3 5" xfId="6349"/>
    <cellStyle name="Итог 2 3 2 4 4" xfId="1754"/>
    <cellStyle name="Итог 2 3 2 4 4 2" xfId="8584"/>
    <cellStyle name="Итог 2 3 2 4 4 3" xfId="6984"/>
    <cellStyle name="Итог 2 3 2 4 5" xfId="3053"/>
    <cellStyle name="Итог 2 3 2 4 6" xfId="4424"/>
    <cellStyle name="Итог 2 3 2 4 7" xfId="5704"/>
    <cellStyle name="Итог 2 3 2 5" xfId="697"/>
    <cellStyle name="Итог 2 3 2 5 2" xfId="2035"/>
    <cellStyle name="Итог 2 3 2 5 2 2" xfId="8109"/>
    <cellStyle name="Итог 2 3 2 5 2 3" xfId="6509"/>
    <cellStyle name="Итог 2 3 2 5 3" xfId="3355"/>
    <cellStyle name="Итог 2 3 2 5 3 2" xfId="8744"/>
    <cellStyle name="Итог 2 3 2 5 3 3" xfId="7144"/>
    <cellStyle name="Итог 2 3 2 5 4" xfId="4726"/>
    <cellStyle name="Итог 2 3 2 5 4 2" xfId="7464"/>
    <cellStyle name="Итог 2 3 2 5 5" xfId="5864"/>
    <cellStyle name="Итог 2 3 2 6" xfId="1275"/>
    <cellStyle name="Итог 2 3 2 6 2" xfId="2613"/>
    <cellStyle name="Итог 2 3 2 6 2 2" xfId="7789"/>
    <cellStyle name="Итог 2 3 2 6 3" xfId="3933"/>
    <cellStyle name="Итог 2 3 2 6 4" xfId="5304"/>
    <cellStyle name="Итог 2 3 2 6 5" xfId="6189"/>
    <cellStyle name="Итог 2 3 2 7" xfId="1500"/>
    <cellStyle name="Итог 2 3 2 7 2" xfId="8424"/>
    <cellStyle name="Итог 2 3 2 7 3" xfId="6824"/>
    <cellStyle name="Итог 2 3 2 8" xfId="77"/>
    <cellStyle name="Итог 2 3 2 9" xfId="4158"/>
    <cellStyle name="Итог 2 3 3" xfId="147"/>
    <cellStyle name="Итог 2 3 3 10" xfId="5564"/>
    <cellStyle name="Итог 2 3 3 2" xfId="264"/>
    <cellStyle name="Итог 2 3 3 2 2" xfId="505"/>
    <cellStyle name="Итог 2 3 3 2 2 2" xfId="1073"/>
    <cellStyle name="Итог 2 3 3 2 2 2 2" xfId="2411"/>
    <cellStyle name="Итог 2 3 3 2 2 2 2 2" xfId="8342"/>
    <cellStyle name="Итог 2 3 3 2 2 2 2 3" xfId="6742"/>
    <cellStyle name="Итог 2 3 3 2 2 2 3" xfId="3731"/>
    <cellStyle name="Итог 2 3 3 2 2 2 3 2" xfId="8977"/>
    <cellStyle name="Итог 2 3 3 2 2 2 3 3" xfId="7377"/>
    <cellStyle name="Итог 2 3 3 2 2 2 4" xfId="5102"/>
    <cellStyle name="Итог 2 3 3 2 2 2 4 2" xfId="7697"/>
    <cellStyle name="Итог 2 3 3 2 2 2 5" xfId="6097"/>
    <cellStyle name="Итог 2 3 3 2 2 3" xfId="1856"/>
    <cellStyle name="Итог 2 3 3 2 2 3 2" xfId="8022"/>
    <cellStyle name="Итог 2 3 3 2 2 3 3" xfId="6422"/>
    <cellStyle name="Итог 2 3 3 2 2 4" xfId="3163"/>
    <cellStyle name="Итог 2 3 3 2 2 4 2" xfId="8657"/>
    <cellStyle name="Итог 2 3 3 2 2 4 3" xfId="7057"/>
    <cellStyle name="Итог 2 3 3 2 2 5" xfId="4534"/>
    <cellStyle name="Итог 2 3 3 2 2 6" xfId="5777"/>
    <cellStyle name="Итог 2 3 3 2 3" xfId="832"/>
    <cellStyle name="Итог 2 3 3 2 3 2" xfId="2170"/>
    <cellStyle name="Итог 2 3 3 2 3 2 2" xfId="8182"/>
    <cellStyle name="Итог 2 3 3 2 3 2 3" xfId="6582"/>
    <cellStyle name="Итог 2 3 3 2 3 3" xfId="3490"/>
    <cellStyle name="Итог 2 3 3 2 3 3 2" xfId="8817"/>
    <cellStyle name="Итог 2 3 3 2 3 3 3" xfId="7217"/>
    <cellStyle name="Итог 2 3 3 2 3 4" xfId="4861"/>
    <cellStyle name="Итог 2 3 3 2 3 4 2" xfId="7537"/>
    <cellStyle name="Итог 2 3 3 2 3 5" xfId="5937"/>
    <cellStyle name="Итог 2 3 3 2 4" xfId="1348"/>
    <cellStyle name="Итог 2 3 3 2 4 2" xfId="2686"/>
    <cellStyle name="Итог 2 3 3 2 4 2 2" xfId="7862"/>
    <cellStyle name="Итог 2 3 3 2 4 3" xfId="4006"/>
    <cellStyle name="Итог 2 3 3 2 4 4" xfId="5377"/>
    <cellStyle name="Итог 2 3 3 2 4 5" xfId="6262"/>
    <cellStyle name="Итог 2 3 3 2 5" xfId="1631"/>
    <cellStyle name="Итог 2 3 3 2 5 2" xfId="8497"/>
    <cellStyle name="Итог 2 3 3 2 5 3" xfId="6897"/>
    <cellStyle name="Итог 2 3 3 2 6" xfId="2922"/>
    <cellStyle name="Итог 2 3 3 2 7" xfId="4293"/>
    <cellStyle name="Итог 2 3 3 2 8" xfId="5617"/>
    <cellStyle name="Итог 2 3 3 3" xfId="218"/>
    <cellStyle name="Итог 2 3 3 3 2" xfId="476"/>
    <cellStyle name="Итог 2 3 3 3 2 2" xfId="1044"/>
    <cellStyle name="Итог 2 3 3 3 2 2 2" xfId="2382"/>
    <cellStyle name="Итог 2 3 3 3 2 2 2 2" xfId="8289"/>
    <cellStyle name="Итог 2 3 3 3 2 2 3" xfId="3702"/>
    <cellStyle name="Итог 2 3 3 3 2 2 4" xfId="5073"/>
    <cellStyle name="Итог 2 3 3 3 2 2 5" xfId="6689"/>
    <cellStyle name="Итог 2 3 3 3 2 3" xfId="1831"/>
    <cellStyle name="Итог 2 3 3 3 2 3 2" xfId="8924"/>
    <cellStyle name="Итог 2 3 3 3 2 3 3" xfId="7324"/>
    <cellStyle name="Итог 2 3 3 3 2 4" xfId="3134"/>
    <cellStyle name="Итог 2 3 3 3 2 4 2" xfId="7644"/>
    <cellStyle name="Итог 2 3 3 3 2 5" xfId="4505"/>
    <cellStyle name="Итог 2 3 3 3 2 6" xfId="6044"/>
    <cellStyle name="Итог 2 3 3 3 3" xfId="786"/>
    <cellStyle name="Итог 2 3 3 3 3 2" xfId="2124"/>
    <cellStyle name="Итог 2 3 3 3 3 2 2" xfId="7969"/>
    <cellStyle name="Итог 2 3 3 3 3 3" xfId="3444"/>
    <cellStyle name="Итог 2 3 3 3 3 4" xfId="4815"/>
    <cellStyle name="Итог 2 3 3 3 3 5" xfId="6369"/>
    <cellStyle name="Итог 2 3 3 3 4" xfId="1455"/>
    <cellStyle name="Итог 2 3 3 3 4 2" xfId="2793"/>
    <cellStyle name="Итог 2 3 3 3 4 2 2" xfId="8604"/>
    <cellStyle name="Итог 2 3 3 3 4 3" xfId="4113"/>
    <cellStyle name="Итог 2 3 3 3 4 4" xfId="5484"/>
    <cellStyle name="Итог 2 3 3 3 4 5" xfId="7004"/>
    <cellStyle name="Итог 2 3 3 3 5" xfId="1587"/>
    <cellStyle name="Итог 2 3 3 3 6" xfId="2876"/>
    <cellStyle name="Итог 2 3 3 3 7" xfId="4247"/>
    <cellStyle name="Итог 2 3 3 3 8" xfId="5724"/>
    <cellStyle name="Итог 2 3 3 4" xfId="413"/>
    <cellStyle name="Итог 2 3 3 4 2" xfId="981"/>
    <cellStyle name="Итог 2 3 3 4 2 2" xfId="2319"/>
    <cellStyle name="Итог 2 3 3 4 2 2 2" xfId="8129"/>
    <cellStyle name="Итог 2 3 3 4 2 3" xfId="3639"/>
    <cellStyle name="Итог 2 3 3 4 2 4" xfId="5010"/>
    <cellStyle name="Итог 2 3 3 4 2 5" xfId="6529"/>
    <cellStyle name="Итог 2 3 3 4 3" xfId="1770"/>
    <cellStyle name="Итог 2 3 3 4 3 2" xfId="8764"/>
    <cellStyle name="Итог 2 3 3 4 3 3" xfId="7164"/>
    <cellStyle name="Итог 2 3 3 4 4" xfId="3071"/>
    <cellStyle name="Итог 2 3 3 4 4 2" xfId="7484"/>
    <cellStyle name="Итог 2 3 3 4 5" xfId="4442"/>
    <cellStyle name="Итог 2 3 3 4 6" xfId="5884"/>
    <cellStyle name="Итог 2 3 3 5" xfId="717"/>
    <cellStyle name="Итог 2 3 3 5 2" xfId="2055"/>
    <cellStyle name="Итог 2 3 3 5 2 2" xfId="7809"/>
    <cellStyle name="Итог 2 3 3 5 3" xfId="3375"/>
    <cellStyle name="Итог 2 3 3 5 4" xfId="4746"/>
    <cellStyle name="Итог 2 3 3 5 5" xfId="6209"/>
    <cellStyle name="Итог 2 3 3 6" xfId="1295"/>
    <cellStyle name="Итог 2 3 3 6 2" xfId="2633"/>
    <cellStyle name="Итог 2 3 3 6 2 2" xfId="8444"/>
    <cellStyle name="Итог 2 3 3 6 3" xfId="3953"/>
    <cellStyle name="Итог 2 3 3 6 4" xfId="5324"/>
    <cellStyle name="Итог 2 3 3 6 5" xfId="6844"/>
    <cellStyle name="Итог 2 3 3 7" xfId="1520"/>
    <cellStyle name="Итог 2 3 3 8" xfId="90"/>
    <cellStyle name="Итог 2 3 3 9" xfId="4178"/>
    <cellStyle name="Итог 2 3 4" xfId="159"/>
    <cellStyle name="Итог 2 3 4 10" xfId="5643"/>
    <cellStyle name="Итог 2 3 4 2" xfId="274"/>
    <cellStyle name="Итог 2 3 4 2 2" xfId="513"/>
    <cellStyle name="Итог 2 3 4 2 2 2" xfId="1081"/>
    <cellStyle name="Итог 2 3 4 2 2 2 2" xfId="2419"/>
    <cellStyle name="Итог 2 3 4 2 2 2 2 2" xfId="8365"/>
    <cellStyle name="Итог 2 3 4 2 2 2 3" xfId="3739"/>
    <cellStyle name="Итог 2 3 4 2 2 2 4" xfId="5110"/>
    <cellStyle name="Итог 2 3 4 2 2 2 5" xfId="6765"/>
    <cellStyle name="Итог 2 3 4 2 2 3" xfId="1864"/>
    <cellStyle name="Итог 2 3 4 2 2 3 2" xfId="9000"/>
    <cellStyle name="Итог 2 3 4 2 2 3 3" xfId="7400"/>
    <cellStyle name="Итог 2 3 4 2 2 4" xfId="3171"/>
    <cellStyle name="Итог 2 3 4 2 2 4 2" xfId="7720"/>
    <cellStyle name="Итог 2 3 4 2 2 5" xfId="4542"/>
    <cellStyle name="Итог 2 3 4 2 2 6" xfId="6120"/>
    <cellStyle name="Итог 2 3 4 2 3" xfId="842"/>
    <cellStyle name="Итог 2 3 4 2 3 2" xfId="2180"/>
    <cellStyle name="Итог 2 3 4 2 3 2 2" xfId="8045"/>
    <cellStyle name="Итог 2 3 4 2 3 3" xfId="3500"/>
    <cellStyle name="Итог 2 3 4 2 3 4" xfId="4871"/>
    <cellStyle name="Итог 2 3 4 2 3 5" xfId="6445"/>
    <cellStyle name="Итог 2 3 4 2 4" xfId="1639"/>
    <cellStyle name="Итог 2 3 4 2 4 2" xfId="8680"/>
    <cellStyle name="Итог 2 3 4 2 4 3" xfId="7080"/>
    <cellStyle name="Итог 2 3 4 2 5" xfId="2932"/>
    <cellStyle name="Итог 2 3 4 2 6" xfId="4303"/>
    <cellStyle name="Итог 2 3 4 2 7" xfId="5800"/>
    <cellStyle name="Итог 2 3 4 3" xfId="315"/>
    <cellStyle name="Итог 2 3 4 3 2" xfId="543"/>
    <cellStyle name="Итог 2 3 4 3 2 2" xfId="1111"/>
    <cellStyle name="Итог 2 3 4 3 2 2 2" xfId="2449"/>
    <cellStyle name="Итог 2 3 4 3 2 2 3" xfId="3769"/>
    <cellStyle name="Итог 2 3 4 3 2 2 4" xfId="5140"/>
    <cellStyle name="Итог 2 3 4 3 2 2 5" xfId="8208"/>
    <cellStyle name="Итог 2 3 4 3 2 3" xfId="1894"/>
    <cellStyle name="Итог 2 3 4 3 2 4" xfId="3201"/>
    <cellStyle name="Итог 2 3 4 3 2 5" xfId="4572"/>
    <cellStyle name="Итог 2 3 4 3 2 6" xfId="6608"/>
    <cellStyle name="Итог 2 3 4 3 3" xfId="883"/>
    <cellStyle name="Итог 2 3 4 3 3 2" xfId="2221"/>
    <cellStyle name="Итог 2 3 4 3 3 2 2" xfId="8843"/>
    <cellStyle name="Итог 2 3 4 3 3 3" xfId="3541"/>
    <cellStyle name="Итог 2 3 4 3 3 4" xfId="4912"/>
    <cellStyle name="Итог 2 3 4 3 3 5" xfId="7243"/>
    <cellStyle name="Итог 2 3 4 3 4" xfId="1674"/>
    <cellStyle name="Итог 2 3 4 3 4 2" xfId="7563"/>
    <cellStyle name="Итог 2 3 4 3 5" xfId="2973"/>
    <cellStyle name="Итог 2 3 4 3 6" xfId="4344"/>
    <cellStyle name="Итог 2 3 4 3 7" xfId="5963"/>
    <cellStyle name="Итог 2 3 4 4" xfId="437"/>
    <cellStyle name="Итог 2 3 4 4 2" xfId="1005"/>
    <cellStyle name="Итог 2 3 4 4 2 2" xfId="2343"/>
    <cellStyle name="Итог 2 3 4 4 2 3" xfId="3663"/>
    <cellStyle name="Итог 2 3 4 4 2 4" xfId="5034"/>
    <cellStyle name="Итог 2 3 4 4 2 5" xfId="7888"/>
    <cellStyle name="Итог 2 3 4 4 3" xfId="1794"/>
    <cellStyle name="Итог 2 3 4 4 4" xfId="3095"/>
    <cellStyle name="Итог 2 3 4 4 5" xfId="4466"/>
    <cellStyle name="Итог 2 3 4 4 6" xfId="6288"/>
    <cellStyle name="Итог 2 3 4 5" xfId="729"/>
    <cellStyle name="Итог 2 3 4 5 2" xfId="2067"/>
    <cellStyle name="Итог 2 3 4 5 2 2" xfId="8523"/>
    <cellStyle name="Итог 2 3 4 5 3" xfId="3387"/>
    <cellStyle name="Итог 2 3 4 5 4" xfId="4758"/>
    <cellStyle name="Итог 2 3 4 5 5" xfId="6923"/>
    <cellStyle name="Итог 2 3 4 6" xfId="1374"/>
    <cellStyle name="Итог 2 3 4 6 2" xfId="2712"/>
    <cellStyle name="Итог 2 3 4 6 3" xfId="4032"/>
    <cellStyle name="Итог 2 3 4 6 4" xfId="5403"/>
    <cellStyle name="Итог 2 3 4 7" xfId="1531"/>
    <cellStyle name="Итог 2 3 4 8" xfId="65"/>
    <cellStyle name="Итог 2 3 4 9" xfId="4190"/>
    <cellStyle name="Итог 2 3 5" xfId="169"/>
    <cellStyle name="Итог 2 3 5 10" xfId="5684"/>
    <cellStyle name="Итог 2 3 5 2" xfId="284"/>
    <cellStyle name="Итог 2 3 5 2 2" xfId="521"/>
    <cellStyle name="Итог 2 3 5 2 2 2" xfId="1089"/>
    <cellStyle name="Итог 2 3 5 2 2 2 2" xfId="2427"/>
    <cellStyle name="Итог 2 3 5 2 2 2 3" xfId="3747"/>
    <cellStyle name="Итог 2 3 5 2 2 2 4" xfId="5118"/>
    <cellStyle name="Итог 2 3 5 2 2 2 5" xfId="8249"/>
    <cellStyle name="Итог 2 3 5 2 2 3" xfId="1872"/>
    <cellStyle name="Итог 2 3 5 2 2 4" xfId="3179"/>
    <cellStyle name="Итог 2 3 5 2 2 5" xfId="4550"/>
    <cellStyle name="Итог 2 3 5 2 2 6" xfId="6649"/>
    <cellStyle name="Итог 2 3 5 2 3" xfId="852"/>
    <cellStyle name="Итог 2 3 5 2 3 2" xfId="2190"/>
    <cellStyle name="Итог 2 3 5 2 3 2 2" xfId="8884"/>
    <cellStyle name="Итог 2 3 5 2 3 3" xfId="3510"/>
    <cellStyle name="Итог 2 3 5 2 3 4" xfId="4881"/>
    <cellStyle name="Итог 2 3 5 2 3 5" xfId="7284"/>
    <cellStyle name="Итог 2 3 5 2 4" xfId="1647"/>
    <cellStyle name="Итог 2 3 5 2 4 2" xfId="7604"/>
    <cellStyle name="Итог 2 3 5 2 5" xfId="2942"/>
    <cellStyle name="Итог 2 3 5 2 6" xfId="4313"/>
    <cellStyle name="Итог 2 3 5 2 7" xfId="6004"/>
    <cellStyle name="Итог 2 3 5 3" xfId="325"/>
    <cellStyle name="Итог 2 3 5 3 2" xfId="553"/>
    <cellStyle name="Итог 2 3 5 3 2 2" xfId="1121"/>
    <cellStyle name="Итог 2 3 5 3 2 2 2" xfId="2459"/>
    <cellStyle name="Итог 2 3 5 3 2 2 3" xfId="3779"/>
    <cellStyle name="Итог 2 3 5 3 2 2 4" xfId="5150"/>
    <cellStyle name="Итог 2 3 5 3 2 3" xfId="1903"/>
    <cellStyle name="Итог 2 3 5 3 2 4" xfId="3211"/>
    <cellStyle name="Итог 2 3 5 3 2 5" xfId="4582"/>
    <cellStyle name="Итог 2 3 5 3 2 6" xfId="7929"/>
    <cellStyle name="Итог 2 3 5 3 3" xfId="893"/>
    <cellStyle name="Итог 2 3 5 3 3 2" xfId="2231"/>
    <cellStyle name="Итог 2 3 5 3 3 3" xfId="3551"/>
    <cellStyle name="Итог 2 3 5 3 3 4" xfId="4922"/>
    <cellStyle name="Итог 2 3 5 3 4" xfId="1684"/>
    <cellStyle name="Итог 2 3 5 3 5" xfId="2983"/>
    <cellStyle name="Итог 2 3 5 3 6" xfId="4354"/>
    <cellStyle name="Итог 2 3 5 3 7" xfId="6329"/>
    <cellStyle name="Итог 2 3 5 4" xfId="445"/>
    <cellStyle name="Итог 2 3 5 4 2" xfId="1013"/>
    <cellStyle name="Итог 2 3 5 4 2 2" xfId="2351"/>
    <cellStyle name="Итог 2 3 5 4 2 3" xfId="3671"/>
    <cellStyle name="Итог 2 3 5 4 2 4" xfId="5042"/>
    <cellStyle name="Итог 2 3 5 4 2 5" xfId="8564"/>
    <cellStyle name="Итог 2 3 5 4 3" xfId="1802"/>
    <cellStyle name="Итог 2 3 5 4 4" xfId="3103"/>
    <cellStyle name="Итог 2 3 5 4 5" xfId="4474"/>
    <cellStyle name="Итог 2 3 5 4 6" xfId="6964"/>
    <cellStyle name="Итог 2 3 5 5" xfId="739"/>
    <cellStyle name="Итог 2 3 5 5 2" xfId="2077"/>
    <cellStyle name="Итог 2 3 5 5 3" xfId="3397"/>
    <cellStyle name="Итог 2 3 5 5 4" xfId="4768"/>
    <cellStyle name="Итог 2 3 5 6" xfId="1415"/>
    <cellStyle name="Итог 2 3 5 6 2" xfId="2753"/>
    <cellStyle name="Итог 2 3 5 6 3" xfId="4073"/>
    <cellStyle name="Итог 2 3 5 6 4" xfId="5444"/>
    <cellStyle name="Итог 2 3 5 7" xfId="1541"/>
    <cellStyle name="Итог 2 3 5 8" xfId="2829"/>
    <cellStyle name="Итог 2 3 5 9" xfId="4200"/>
    <cellStyle name="Итог 2 3 6" xfId="179"/>
    <cellStyle name="Итог 2 3 6 2" xfId="294"/>
    <cellStyle name="Итог 2 3 6 2 2" xfId="529"/>
    <cellStyle name="Итог 2 3 6 2 2 2" xfId="1097"/>
    <cellStyle name="Итог 2 3 6 2 2 2 2" xfId="2435"/>
    <cellStyle name="Итог 2 3 6 2 2 2 3" xfId="3755"/>
    <cellStyle name="Итог 2 3 6 2 2 2 4" xfId="5126"/>
    <cellStyle name="Итог 2 3 6 2 2 3" xfId="1880"/>
    <cellStyle name="Итог 2 3 6 2 2 4" xfId="3187"/>
    <cellStyle name="Итог 2 3 6 2 2 5" xfId="4558"/>
    <cellStyle name="Итог 2 3 6 2 2 6" xfId="8089"/>
    <cellStyle name="Итог 2 3 6 2 3" xfId="862"/>
    <cellStyle name="Итог 2 3 6 2 3 2" xfId="2200"/>
    <cellStyle name="Итог 2 3 6 2 3 3" xfId="3520"/>
    <cellStyle name="Итог 2 3 6 2 3 4" xfId="4891"/>
    <cellStyle name="Итог 2 3 6 2 4" xfId="1655"/>
    <cellStyle name="Итог 2 3 6 2 5" xfId="2952"/>
    <cellStyle name="Итог 2 3 6 2 6" xfId="4323"/>
    <cellStyle name="Итог 2 3 6 2 7" xfId="6489"/>
    <cellStyle name="Итог 2 3 6 3" xfId="335"/>
    <cellStyle name="Итог 2 3 6 3 2" xfId="563"/>
    <cellStyle name="Итог 2 3 6 3 2 2" xfId="1131"/>
    <cellStyle name="Итог 2 3 6 3 2 2 2" xfId="2469"/>
    <cellStyle name="Итог 2 3 6 3 2 2 3" xfId="3789"/>
    <cellStyle name="Итог 2 3 6 3 2 2 4" xfId="5160"/>
    <cellStyle name="Итог 2 3 6 3 2 3" xfId="1911"/>
    <cellStyle name="Итог 2 3 6 3 2 4" xfId="3221"/>
    <cellStyle name="Итог 2 3 6 3 2 5" xfId="4592"/>
    <cellStyle name="Итог 2 3 6 3 2 6" xfId="8724"/>
    <cellStyle name="Итог 2 3 6 3 3" xfId="903"/>
    <cellStyle name="Итог 2 3 6 3 3 2" xfId="2241"/>
    <cellStyle name="Итог 2 3 6 3 3 3" xfId="3561"/>
    <cellStyle name="Итог 2 3 6 3 3 4" xfId="4932"/>
    <cellStyle name="Итог 2 3 6 3 4" xfId="1694"/>
    <cellStyle name="Итог 2 3 6 3 5" xfId="2993"/>
    <cellStyle name="Итог 2 3 6 3 6" xfId="4364"/>
    <cellStyle name="Итог 2 3 6 3 7" xfId="7124"/>
    <cellStyle name="Итог 2 3 6 4" xfId="453"/>
    <cellStyle name="Итог 2 3 6 4 2" xfId="1021"/>
    <cellStyle name="Итог 2 3 6 4 2 2" xfId="2359"/>
    <cellStyle name="Итог 2 3 6 4 2 3" xfId="3679"/>
    <cellStyle name="Итог 2 3 6 4 2 4" xfId="5050"/>
    <cellStyle name="Итог 2 3 6 4 3" xfId="1810"/>
    <cellStyle name="Итог 2 3 6 4 4" xfId="3111"/>
    <cellStyle name="Итог 2 3 6 4 5" xfId="4482"/>
    <cellStyle name="Итог 2 3 6 4 6" xfId="7444"/>
    <cellStyle name="Итог 2 3 6 5" xfId="749"/>
    <cellStyle name="Итог 2 3 6 5 2" xfId="2087"/>
    <cellStyle name="Итог 2 3 6 5 3" xfId="3407"/>
    <cellStyle name="Итог 2 3 6 5 4" xfId="4778"/>
    <cellStyle name="Итог 2 3 6 6" xfId="1551"/>
    <cellStyle name="Итог 2 3 6 7" xfId="2839"/>
    <cellStyle name="Итог 2 3 6 8" xfId="4210"/>
    <cellStyle name="Итог 2 3 6 9" xfId="5844"/>
    <cellStyle name="Итог 2 3 7" xfId="189"/>
    <cellStyle name="Итог 2 3 7 2" xfId="345"/>
    <cellStyle name="Итог 2 3 7 2 2" xfId="573"/>
    <cellStyle name="Итог 2 3 7 2 2 2" xfId="1141"/>
    <cellStyle name="Итог 2 3 7 2 2 2 2" xfId="2479"/>
    <cellStyle name="Итог 2 3 7 2 2 2 3" xfId="3799"/>
    <cellStyle name="Итог 2 3 7 2 2 2 4" xfId="5170"/>
    <cellStyle name="Итог 2 3 7 2 2 3" xfId="1919"/>
    <cellStyle name="Итог 2 3 7 2 2 4" xfId="3231"/>
    <cellStyle name="Итог 2 3 7 2 2 5" xfId="4602"/>
    <cellStyle name="Итог 2 3 7 2 3" xfId="913"/>
    <cellStyle name="Итог 2 3 7 2 3 2" xfId="2251"/>
    <cellStyle name="Итог 2 3 7 2 3 3" xfId="3571"/>
    <cellStyle name="Итог 2 3 7 2 3 4" xfId="4942"/>
    <cellStyle name="Итог 2 3 7 2 4" xfId="1704"/>
    <cellStyle name="Итог 2 3 7 2 5" xfId="3003"/>
    <cellStyle name="Итог 2 3 7 2 6" xfId="4374"/>
    <cellStyle name="Итог 2 3 7 2 7" xfId="7769"/>
    <cellStyle name="Итог 2 3 7 3" xfId="461"/>
    <cellStyle name="Итог 2 3 7 3 2" xfId="1029"/>
    <cellStyle name="Итог 2 3 7 3 2 2" xfId="2367"/>
    <cellStyle name="Итог 2 3 7 3 2 3" xfId="3687"/>
    <cellStyle name="Итог 2 3 7 3 2 4" xfId="5058"/>
    <cellStyle name="Итог 2 3 7 3 3" xfId="1818"/>
    <cellStyle name="Итог 2 3 7 3 4" xfId="3119"/>
    <cellStyle name="Итог 2 3 7 3 5" xfId="4490"/>
    <cellStyle name="Итог 2 3 7 4" xfId="759"/>
    <cellStyle name="Итог 2 3 7 4 2" xfId="2097"/>
    <cellStyle name="Итог 2 3 7 4 3" xfId="3417"/>
    <cellStyle name="Итог 2 3 7 4 4" xfId="4788"/>
    <cellStyle name="Итог 2 3 7 5" xfId="1561"/>
    <cellStyle name="Итог 2 3 7 6" xfId="2849"/>
    <cellStyle name="Итог 2 3 7 7" xfId="4220"/>
    <cellStyle name="Итог 2 3 7 8" xfId="6169"/>
    <cellStyle name="Итог 2 3 8" xfId="244"/>
    <cellStyle name="Итог 2 3 8 2" xfId="498"/>
    <cellStyle name="Итог 2 3 8 2 2" xfId="1066"/>
    <cellStyle name="Итог 2 3 8 2 2 2" xfId="2404"/>
    <cellStyle name="Итог 2 3 8 2 2 3" xfId="3724"/>
    <cellStyle name="Итог 2 3 8 2 2 4" xfId="5095"/>
    <cellStyle name="Итог 2 3 8 2 3" xfId="1849"/>
    <cellStyle name="Итог 2 3 8 2 4" xfId="3156"/>
    <cellStyle name="Итог 2 3 8 2 5" xfId="4527"/>
    <cellStyle name="Итог 2 3 8 2 6" xfId="8404"/>
    <cellStyle name="Итог 2 3 8 3" xfId="812"/>
    <cellStyle name="Итог 2 3 8 3 2" xfId="2150"/>
    <cellStyle name="Итог 2 3 8 3 3" xfId="3470"/>
    <cellStyle name="Итог 2 3 8 3 4" xfId="4841"/>
    <cellStyle name="Итог 2 3 8 4" xfId="1613"/>
    <cellStyle name="Итог 2 3 8 5" xfId="2902"/>
    <cellStyle name="Итог 2 3 8 6" xfId="4273"/>
    <cellStyle name="Итог 2 3 8 7" xfId="6804"/>
    <cellStyle name="Итог 2 3 9" xfId="375"/>
    <cellStyle name="Итог 2 3 9 2" xfId="943"/>
    <cellStyle name="Итог 2 3 9 2 2" xfId="2281"/>
    <cellStyle name="Итог 2 3 9 2 3" xfId="3601"/>
    <cellStyle name="Итог 2 3 9 2 4" xfId="4972"/>
    <cellStyle name="Итог 2 3 9 3" xfId="1734"/>
    <cellStyle name="Итог 2 3 9 4" xfId="3033"/>
    <cellStyle name="Итог 2 3 9 5" xfId="4404"/>
    <cellStyle name="Итог 2 4" xfId="137"/>
    <cellStyle name="Итог 2 4 10" xfId="5538"/>
    <cellStyle name="Итог 2 4 2" xfId="204"/>
    <cellStyle name="Итог 2 4 2 2" xfId="359"/>
    <cellStyle name="Итог 2 4 2 2 2" xfId="587"/>
    <cellStyle name="Итог 2 4 2 2 2 2" xfId="1155"/>
    <cellStyle name="Итог 2 4 2 2 2 2 2" xfId="2493"/>
    <cellStyle name="Итог 2 4 2 2 2 2 2 2" xfId="8330"/>
    <cellStyle name="Итог 2 4 2 2 2 2 2 3" xfId="6730"/>
    <cellStyle name="Итог 2 4 2 2 2 2 3" xfId="3813"/>
    <cellStyle name="Итог 2 4 2 2 2 2 3 2" xfId="8965"/>
    <cellStyle name="Итог 2 4 2 2 2 2 3 3" xfId="7365"/>
    <cellStyle name="Итог 2 4 2 2 2 2 4" xfId="5184"/>
    <cellStyle name="Итог 2 4 2 2 2 2 4 2" xfId="7685"/>
    <cellStyle name="Итог 2 4 2 2 2 2 5" xfId="6085"/>
    <cellStyle name="Итог 2 4 2 2 2 3" xfId="1931"/>
    <cellStyle name="Итог 2 4 2 2 2 3 2" xfId="8010"/>
    <cellStyle name="Итог 2 4 2 2 2 3 3" xfId="6410"/>
    <cellStyle name="Итог 2 4 2 2 2 4" xfId="3245"/>
    <cellStyle name="Итог 2 4 2 2 2 4 2" xfId="8645"/>
    <cellStyle name="Итог 2 4 2 2 2 4 3" xfId="7045"/>
    <cellStyle name="Итог 2 4 2 2 2 5" xfId="4616"/>
    <cellStyle name="Итог 2 4 2 2 2 6" xfId="5765"/>
    <cellStyle name="Итог 2 4 2 2 3" xfId="927"/>
    <cellStyle name="Итог 2 4 2 2 3 2" xfId="2265"/>
    <cellStyle name="Итог 2 4 2 2 3 2 2" xfId="8170"/>
    <cellStyle name="Итог 2 4 2 2 3 2 3" xfId="6570"/>
    <cellStyle name="Итог 2 4 2 2 3 3" xfId="3585"/>
    <cellStyle name="Итог 2 4 2 2 3 3 2" xfId="8805"/>
    <cellStyle name="Итог 2 4 2 2 3 3 3" xfId="7205"/>
    <cellStyle name="Итог 2 4 2 2 3 4" xfId="4956"/>
    <cellStyle name="Итог 2 4 2 2 3 4 2" xfId="7525"/>
    <cellStyle name="Итог 2 4 2 2 3 5" xfId="5925"/>
    <cellStyle name="Итог 2 4 2 2 4" xfId="1336"/>
    <cellStyle name="Итог 2 4 2 2 4 2" xfId="2674"/>
    <cellStyle name="Итог 2 4 2 2 4 2 2" xfId="7850"/>
    <cellStyle name="Итог 2 4 2 2 4 3" xfId="3994"/>
    <cellStyle name="Итог 2 4 2 2 4 4" xfId="5365"/>
    <cellStyle name="Итог 2 4 2 2 4 5" xfId="6250"/>
    <cellStyle name="Итог 2 4 2 2 5" xfId="1718"/>
    <cellStyle name="Итог 2 4 2 2 5 2" xfId="8485"/>
    <cellStyle name="Итог 2 4 2 2 5 3" xfId="6885"/>
    <cellStyle name="Итог 2 4 2 2 6" xfId="3017"/>
    <cellStyle name="Итог 2 4 2 2 7" xfId="4388"/>
    <cellStyle name="Итог 2 4 2 2 8" xfId="5605"/>
    <cellStyle name="Итог 2 4 2 3" xfId="423"/>
    <cellStyle name="Итог 2 4 2 3 2" xfId="991"/>
    <cellStyle name="Итог 2 4 2 3 2 2" xfId="2329"/>
    <cellStyle name="Итог 2 4 2 3 2 2 2" xfId="8303"/>
    <cellStyle name="Итог 2 4 2 3 2 2 3" xfId="6703"/>
    <cellStyle name="Итог 2 4 2 3 2 3" xfId="3649"/>
    <cellStyle name="Итог 2 4 2 3 2 3 2" xfId="8938"/>
    <cellStyle name="Итог 2 4 2 3 2 3 3" xfId="7338"/>
    <cellStyle name="Итог 2 4 2 3 2 4" xfId="5020"/>
    <cellStyle name="Итог 2 4 2 3 2 4 2" xfId="7658"/>
    <cellStyle name="Итог 2 4 2 3 2 5" xfId="6058"/>
    <cellStyle name="Итог 2 4 2 3 3" xfId="1469"/>
    <cellStyle name="Итог 2 4 2 3 3 2" xfId="2807"/>
    <cellStyle name="Итог 2 4 2 3 3 2 2" xfId="7983"/>
    <cellStyle name="Итог 2 4 2 3 3 3" xfId="4127"/>
    <cellStyle name="Итог 2 4 2 3 3 4" xfId="5498"/>
    <cellStyle name="Итог 2 4 2 3 3 5" xfId="6383"/>
    <cellStyle name="Итог 2 4 2 3 4" xfId="1780"/>
    <cellStyle name="Итог 2 4 2 3 4 2" xfId="8618"/>
    <cellStyle name="Итог 2 4 2 3 4 3" xfId="7018"/>
    <cellStyle name="Итог 2 4 2 3 5" xfId="3081"/>
    <cellStyle name="Итог 2 4 2 3 6" xfId="4452"/>
    <cellStyle name="Итог 2 4 2 3 7" xfId="5738"/>
    <cellStyle name="Итог 2 4 2 4" xfId="773"/>
    <cellStyle name="Итог 2 4 2 4 2" xfId="2111"/>
    <cellStyle name="Итог 2 4 2 4 2 2" xfId="8143"/>
    <cellStyle name="Итог 2 4 2 4 2 3" xfId="6543"/>
    <cellStyle name="Итог 2 4 2 4 3" xfId="3431"/>
    <cellStyle name="Итог 2 4 2 4 3 2" xfId="8778"/>
    <cellStyle name="Итог 2 4 2 4 3 3" xfId="7178"/>
    <cellStyle name="Итог 2 4 2 4 4" xfId="4802"/>
    <cellStyle name="Итог 2 4 2 4 4 2" xfId="7498"/>
    <cellStyle name="Итог 2 4 2 4 5" xfId="5898"/>
    <cellStyle name="Итог 2 4 2 5" xfId="1309"/>
    <cellStyle name="Итог 2 4 2 5 2" xfId="2647"/>
    <cellStyle name="Итог 2 4 2 5 2 2" xfId="7823"/>
    <cellStyle name="Итог 2 4 2 5 3" xfId="3967"/>
    <cellStyle name="Итог 2 4 2 5 4" xfId="5338"/>
    <cellStyle name="Итог 2 4 2 5 5" xfId="6223"/>
    <cellStyle name="Итог 2 4 2 6" xfId="1574"/>
    <cellStyle name="Итог 2 4 2 6 2" xfId="8458"/>
    <cellStyle name="Итог 2 4 2 6 3" xfId="6858"/>
    <cellStyle name="Итог 2 4 2 7" xfId="2863"/>
    <cellStyle name="Итог 2 4 2 8" xfId="4234"/>
    <cellStyle name="Итог 2 4 2 9" xfId="5578"/>
    <cellStyle name="Итог 2 4 3" xfId="208"/>
    <cellStyle name="Итог 2 4 3 2" xfId="466"/>
    <cellStyle name="Итог 2 4 3 2 2" xfId="1034"/>
    <cellStyle name="Итог 2 4 3 2 2 2" xfId="2372"/>
    <cellStyle name="Итог 2 4 3 2 2 2 2" xfId="8391"/>
    <cellStyle name="Итог 2 4 3 2 2 2 3" xfId="6791"/>
    <cellStyle name="Итог 2 4 3 2 2 3" xfId="3692"/>
    <cellStyle name="Итог 2 4 3 2 2 3 2" xfId="9026"/>
    <cellStyle name="Итог 2 4 3 2 2 3 3" xfId="7426"/>
    <cellStyle name="Итог 2 4 3 2 2 4" xfId="5063"/>
    <cellStyle name="Итог 2 4 3 2 2 4 2" xfId="7746"/>
    <cellStyle name="Итог 2 4 3 2 2 5" xfId="6146"/>
    <cellStyle name="Итог 2 4 3 2 3" xfId="1823"/>
    <cellStyle name="Итог 2 4 3 2 3 2" xfId="8071"/>
    <cellStyle name="Итог 2 4 3 2 3 3" xfId="6471"/>
    <cellStyle name="Итог 2 4 3 2 4" xfId="3124"/>
    <cellStyle name="Итог 2 4 3 2 4 2" xfId="8706"/>
    <cellStyle name="Итог 2 4 3 2 4 3" xfId="7106"/>
    <cellStyle name="Итог 2 4 3 2 5" xfId="4495"/>
    <cellStyle name="Итог 2 4 3 2 6" xfId="5826"/>
    <cellStyle name="Итог 2 4 3 3" xfId="776"/>
    <cellStyle name="Итог 2 4 3 3 2" xfId="2114"/>
    <cellStyle name="Итог 2 4 3 3 2 2" xfId="8235"/>
    <cellStyle name="Итог 2 4 3 3 2 3" xfId="6635"/>
    <cellStyle name="Итог 2 4 3 3 3" xfId="3434"/>
    <cellStyle name="Итог 2 4 3 3 3 2" xfId="8870"/>
    <cellStyle name="Итог 2 4 3 3 3 3" xfId="7270"/>
    <cellStyle name="Итог 2 4 3 3 4" xfId="4805"/>
    <cellStyle name="Итог 2 4 3 3 4 2" xfId="7590"/>
    <cellStyle name="Итог 2 4 3 3 5" xfId="5990"/>
    <cellStyle name="Итог 2 4 3 4" xfId="1401"/>
    <cellStyle name="Итог 2 4 3 4 2" xfId="2739"/>
    <cellStyle name="Итог 2 4 3 4 2 2" xfId="7915"/>
    <cellStyle name="Итог 2 4 3 4 3" xfId="4059"/>
    <cellStyle name="Итог 2 4 3 4 4" xfId="5430"/>
    <cellStyle name="Итог 2 4 3 4 5" xfId="6315"/>
    <cellStyle name="Итог 2 4 3 5" xfId="1577"/>
    <cellStyle name="Итог 2 4 3 5 2" xfId="8550"/>
    <cellStyle name="Итог 2 4 3 5 3" xfId="6950"/>
    <cellStyle name="Итог 2 4 3 6" xfId="2866"/>
    <cellStyle name="Итог 2 4 3 7" xfId="4237"/>
    <cellStyle name="Итог 2 4 3 8" xfId="5670"/>
    <cellStyle name="Итог 2 4 4" xfId="389"/>
    <cellStyle name="Итог 2 4 4 2" xfId="957"/>
    <cellStyle name="Итог 2 4 4 2 2" xfId="2295"/>
    <cellStyle name="Итог 2 4 4 2 2 2" xfId="8263"/>
    <cellStyle name="Итог 2 4 4 2 2 3" xfId="6663"/>
    <cellStyle name="Итог 2 4 4 2 3" xfId="3615"/>
    <cellStyle name="Итог 2 4 4 2 3 2" xfId="8898"/>
    <cellStyle name="Итог 2 4 4 2 3 3" xfId="7298"/>
    <cellStyle name="Итог 2 4 4 2 4" xfId="4986"/>
    <cellStyle name="Итог 2 4 4 2 4 2" xfId="7618"/>
    <cellStyle name="Итог 2 4 4 2 5" xfId="6018"/>
    <cellStyle name="Итог 2 4 4 3" xfId="1429"/>
    <cellStyle name="Итог 2 4 4 3 2" xfId="2767"/>
    <cellStyle name="Итог 2 4 4 3 2 2" xfId="7943"/>
    <cellStyle name="Итог 2 4 4 3 3" xfId="4087"/>
    <cellStyle name="Итог 2 4 4 3 4" xfId="5458"/>
    <cellStyle name="Итог 2 4 4 3 5" xfId="6343"/>
    <cellStyle name="Итог 2 4 4 4" xfId="1748"/>
    <cellStyle name="Итог 2 4 4 4 2" xfId="8578"/>
    <cellStyle name="Итог 2 4 4 4 3" xfId="6978"/>
    <cellStyle name="Итог 2 4 4 5" xfId="3047"/>
    <cellStyle name="Итог 2 4 4 6" xfId="4418"/>
    <cellStyle name="Итог 2 4 4 7" xfId="5698"/>
    <cellStyle name="Итог 2 4 5" xfId="707"/>
    <cellStyle name="Итог 2 4 5 2" xfId="2045"/>
    <cellStyle name="Итог 2 4 5 2 2" xfId="8103"/>
    <cellStyle name="Итог 2 4 5 2 3" xfId="6503"/>
    <cellStyle name="Итог 2 4 5 3" xfId="3365"/>
    <cellStyle name="Итог 2 4 5 3 2" xfId="8738"/>
    <cellStyle name="Итог 2 4 5 3 3" xfId="7138"/>
    <cellStyle name="Итог 2 4 5 4" xfId="4736"/>
    <cellStyle name="Итог 2 4 5 4 2" xfId="7458"/>
    <cellStyle name="Итог 2 4 5 5" xfId="5858"/>
    <cellStyle name="Итог 2 4 6" xfId="1269"/>
    <cellStyle name="Итог 2 4 6 2" xfId="2607"/>
    <cellStyle name="Итог 2 4 6 2 2" xfId="7783"/>
    <cellStyle name="Итог 2 4 6 3" xfId="3927"/>
    <cellStyle name="Итог 2 4 6 4" xfId="5298"/>
    <cellStyle name="Итог 2 4 6 5" xfId="6183"/>
    <cellStyle name="Итог 2 4 7" xfId="1510"/>
    <cellStyle name="Итог 2 4 7 2" xfId="8418"/>
    <cellStyle name="Итог 2 4 7 3" xfId="6818"/>
    <cellStyle name="Итог 2 4 8" xfId="84"/>
    <cellStyle name="Итог 2 4 9" xfId="4168"/>
    <cellStyle name="Итог 2 5" xfId="237"/>
    <cellStyle name="Итог 2 5 2" xfId="403"/>
    <cellStyle name="Итог 2 5 2 2" xfId="971"/>
    <cellStyle name="Итог 2 5 2 2 2" xfId="2309"/>
    <cellStyle name="Итог 2 5 2 2 2 2" xfId="6763"/>
    <cellStyle name="Итог 2 5 2 2 2 2 2" xfId="8363"/>
    <cellStyle name="Итог 2 5 2 2 2 3" xfId="7398"/>
    <cellStyle name="Итог 2 5 2 2 2 3 2" xfId="8998"/>
    <cellStyle name="Итог 2 5 2 2 2 4" xfId="7718"/>
    <cellStyle name="Итог 2 5 2 2 2 5" xfId="6118"/>
    <cellStyle name="Итог 2 5 2 2 3" xfId="3629"/>
    <cellStyle name="Итог 2 5 2 2 3 2" xfId="8043"/>
    <cellStyle name="Итог 2 5 2 2 3 3" xfId="6443"/>
    <cellStyle name="Итог 2 5 2 2 4" xfId="5000"/>
    <cellStyle name="Итог 2 5 2 2 4 2" xfId="8678"/>
    <cellStyle name="Итог 2 5 2 2 4 3" xfId="7078"/>
    <cellStyle name="Итог 2 5 2 2 5" xfId="5798"/>
    <cellStyle name="Итог 2 5 2 3" xfId="1372"/>
    <cellStyle name="Итог 2 5 2 3 2" xfId="2710"/>
    <cellStyle name="Итог 2 5 2 3 2 2" xfId="8206"/>
    <cellStyle name="Итог 2 5 2 3 2 3" xfId="6606"/>
    <cellStyle name="Итог 2 5 2 3 3" xfId="4030"/>
    <cellStyle name="Итог 2 5 2 3 3 2" xfId="8841"/>
    <cellStyle name="Итог 2 5 2 3 3 3" xfId="7241"/>
    <cellStyle name="Итог 2 5 2 3 4" xfId="5401"/>
    <cellStyle name="Итог 2 5 2 3 4 2" xfId="7561"/>
    <cellStyle name="Итог 2 5 2 3 5" xfId="5961"/>
    <cellStyle name="Итог 2 5 2 4" xfId="1762"/>
    <cellStyle name="Итог 2 5 2 4 2" xfId="7886"/>
    <cellStyle name="Итог 2 5 2 4 3" xfId="6286"/>
    <cellStyle name="Итог 2 5 2 5" xfId="3061"/>
    <cellStyle name="Итог 2 5 2 5 2" xfId="8521"/>
    <cellStyle name="Итог 2 5 2 5 3" xfId="6921"/>
    <cellStyle name="Итог 2 5 2 6" xfId="4432"/>
    <cellStyle name="Итог 2 5 2 7" xfId="5641"/>
    <cellStyle name="Итог 2 5 3" xfId="805"/>
    <cellStyle name="Итог 2 5 3 2" xfId="1445"/>
    <cellStyle name="Итог 2 5 3 2 2" xfId="2783"/>
    <cellStyle name="Итог 2 5 3 2 2 2" xfId="8279"/>
    <cellStyle name="Итог 2 5 3 2 2 3" xfId="6679"/>
    <cellStyle name="Итог 2 5 3 2 3" xfId="4103"/>
    <cellStyle name="Итог 2 5 3 2 3 2" xfId="8914"/>
    <cellStyle name="Итог 2 5 3 2 3 3" xfId="7314"/>
    <cellStyle name="Итог 2 5 3 2 4" xfId="5474"/>
    <cellStyle name="Итог 2 5 3 2 4 2" xfId="7634"/>
    <cellStyle name="Итог 2 5 3 2 5" xfId="6034"/>
    <cellStyle name="Итог 2 5 3 3" xfId="2143"/>
    <cellStyle name="Итог 2 5 3 3 2" xfId="7959"/>
    <cellStyle name="Итог 2 5 3 3 3" xfId="6359"/>
    <cellStyle name="Итог 2 5 3 4" xfId="3463"/>
    <cellStyle name="Итог 2 5 3 4 2" xfId="8594"/>
    <cellStyle name="Итог 2 5 3 4 3" xfId="6994"/>
    <cellStyle name="Итог 2 5 3 5" xfId="4834"/>
    <cellStyle name="Итог 2 5 3 6" xfId="5714"/>
    <cellStyle name="Итог 2 5 4" xfId="1285"/>
    <cellStyle name="Итог 2 5 4 2" xfId="2623"/>
    <cellStyle name="Итог 2 5 4 2 2" xfId="8119"/>
    <cellStyle name="Итог 2 5 4 2 3" xfId="6519"/>
    <cellStyle name="Итог 2 5 4 3" xfId="3943"/>
    <cellStyle name="Итог 2 5 4 3 2" xfId="8754"/>
    <cellStyle name="Итог 2 5 4 3 3" xfId="7154"/>
    <cellStyle name="Итог 2 5 4 4" xfId="5314"/>
    <cellStyle name="Итог 2 5 4 4 2" xfId="7474"/>
    <cellStyle name="Итог 2 5 4 5" xfId="5874"/>
    <cellStyle name="Итог 2 5 5" xfId="1606"/>
    <cellStyle name="Итог 2 5 5 2" xfId="7799"/>
    <cellStyle name="Итог 2 5 5 3" xfId="6199"/>
    <cellStyle name="Итог 2 5 6" xfId="2895"/>
    <cellStyle name="Итог 2 5 6 2" xfId="8434"/>
    <cellStyle name="Итог 2 5 6 3" xfId="6834"/>
    <cellStyle name="Итог 2 5 7" xfId="4266"/>
    <cellStyle name="Итог 2 5 8" xfId="5554"/>
    <cellStyle name="Итог 2 6" xfId="365"/>
    <cellStyle name="Итог 2 6 2" xfId="933"/>
    <cellStyle name="Итог 2 6 2 2" xfId="2271"/>
    <cellStyle name="Итог 2 6 2 2 2" xfId="6776"/>
    <cellStyle name="Итог 2 6 2 2 2 2" xfId="8376"/>
    <cellStyle name="Итог 2 6 2 2 3" xfId="7411"/>
    <cellStyle name="Итог 2 6 2 2 3 2" xfId="9011"/>
    <cellStyle name="Итог 2 6 2 2 4" xfId="7731"/>
    <cellStyle name="Итог 2 6 2 2 5" xfId="6131"/>
    <cellStyle name="Итог 2 6 2 3" xfId="3591"/>
    <cellStyle name="Итог 2 6 2 3 2" xfId="8056"/>
    <cellStyle name="Итог 2 6 2 3 3" xfId="6456"/>
    <cellStyle name="Итог 2 6 2 4" xfId="4962"/>
    <cellStyle name="Итог 2 6 2 4 2" xfId="8691"/>
    <cellStyle name="Итог 2 6 2 4 3" xfId="7091"/>
    <cellStyle name="Итог 2 6 2 5" xfId="5811"/>
    <cellStyle name="Итог 2 6 3" xfId="1385"/>
    <cellStyle name="Итог 2 6 3 2" xfId="2723"/>
    <cellStyle name="Итог 2 6 3 2 2" xfId="8219"/>
    <cellStyle name="Итог 2 6 3 2 3" xfId="6619"/>
    <cellStyle name="Итог 2 6 3 3" xfId="4043"/>
    <cellStyle name="Итог 2 6 3 3 2" xfId="8854"/>
    <cellStyle name="Итог 2 6 3 3 3" xfId="7254"/>
    <cellStyle name="Итог 2 6 3 4" xfId="5414"/>
    <cellStyle name="Итог 2 6 3 4 2" xfId="7574"/>
    <cellStyle name="Итог 2 6 3 5" xfId="5974"/>
    <cellStyle name="Итог 2 6 4" xfId="1724"/>
    <cellStyle name="Итог 2 6 4 2" xfId="7899"/>
    <cellStyle name="Итог 2 6 4 3" xfId="6299"/>
    <cellStyle name="Итог 2 6 5" xfId="3023"/>
    <cellStyle name="Итог 2 6 5 2" xfId="8534"/>
    <cellStyle name="Итог 2 6 5 3" xfId="6934"/>
    <cellStyle name="Итог 2 6 6" xfId="4394"/>
    <cellStyle name="Итог 2 6 7" xfId="5654"/>
    <cellStyle name="Итог 2 7" xfId="677"/>
    <cellStyle name="Итог 2 7 2" xfId="1392"/>
    <cellStyle name="Итог 2 7 2 2" xfId="2730"/>
    <cellStyle name="Итог 2 7 2 2 2" xfId="8226"/>
    <cellStyle name="Итог 2 7 2 2 3" xfId="6626"/>
    <cellStyle name="Итог 2 7 2 3" xfId="4050"/>
    <cellStyle name="Итог 2 7 2 3 2" xfId="8861"/>
    <cellStyle name="Итог 2 7 2 3 3" xfId="7261"/>
    <cellStyle name="Итог 2 7 2 4" xfId="5421"/>
    <cellStyle name="Итог 2 7 2 4 2" xfId="7581"/>
    <cellStyle name="Итог 2 7 2 5" xfId="5981"/>
    <cellStyle name="Итог 2 7 3" xfId="2015"/>
    <cellStyle name="Итог 2 7 3 2" xfId="7906"/>
    <cellStyle name="Итог 2 7 3 3" xfId="6306"/>
    <cellStyle name="Итог 2 7 4" xfId="3335"/>
    <cellStyle name="Итог 2 7 4 2" xfId="8541"/>
    <cellStyle name="Итог 2 7 4 3" xfId="6941"/>
    <cellStyle name="Итог 2 7 5" xfId="4706"/>
    <cellStyle name="Итог 2 7 6" xfId="5661"/>
    <cellStyle name="Итог 2 8" xfId="1245"/>
    <cellStyle name="Итог 2 8 2" xfId="2583"/>
    <cellStyle name="Итог 2 8 2 2" xfId="8079"/>
    <cellStyle name="Итог 2 8 2 3" xfId="6479"/>
    <cellStyle name="Итог 2 8 3" xfId="3903"/>
    <cellStyle name="Итог 2 8 3 2" xfId="8714"/>
    <cellStyle name="Итог 2 8 3 3" xfId="7114"/>
    <cellStyle name="Итог 2 8 4" xfId="5274"/>
    <cellStyle name="Итог 2 8 4 2" xfId="7434"/>
    <cellStyle name="Итог 2 8 5" xfId="5834"/>
    <cellStyle name="Итог 2 9" xfId="99"/>
    <cellStyle name="Итог 2 9 2" xfId="7759"/>
    <cellStyle name="Итог 2 9 3" xfId="6159"/>
    <cellStyle name="Контрольная ячейка 2" xfId="41"/>
    <cellStyle name="Название 2" xfId="42"/>
    <cellStyle name="Нейтральный 2" xfId="43"/>
    <cellStyle name="Обычный" xfId="0" builtinId="0"/>
    <cellStyle name="Обычный 2" xfId="3"/>
    <cellStyle name="Обычный 2 2" xfId="4"/>
    <cellStyle name="Обычный 2 3" xfId="5"/>
    <cellStyle name="Обычный 3" xfId="6"/>
    <cellStyle name="Обычный 3 2" xfId="7"/>
    <cellStyle name="Обычный 4" xfId="8"/>
    <cellStyle name="Плохой 2" xfId="44"/>
    <cellStyle name="Пояснение 2" xfId="45"/>
    <cellStyle name="Примечание 2" xfId="46"/>
    <cellStyle name="Примечание 2 10" xfId="1841"/>
    <cellStyle name="Примечание 2 10 2" xfId="7751"/>
    <cellStyle name="Примечание 2 10 3" xfId="6151"/>
    <cellStyle name="Примечание 2 11" xfId="1930"/>
    <cellStyle name="Примечание 2 12" xfId="5515"/>
    <cellStyle name="Примечание 2 2" xfId="50"/>
    <cellStyle name="Примечание 2 2 10" xfId="4144"/>
    <cellStyle name="Примечание 2 2 11" xfId="5520"/>
    <cellStyle name="Примечание 2 2 2" xfId="123"/>
    <cellStyle name="Примечание 2 2 2 10" xfId="381"/>
    <cellStyle name="Примечание 2 2 2 10 2" xfId="593"/>
    <cellStyle name="Примечание 2 2 2 10 2 2" xfId="671"/>
    <cellStyle name="Примечание 2 2 2 10 2 2 2" xfId="1239"/>
    <cellStyle name="Примечание 2 2 2 10 2 2 2 2" xfId="2577"/>
    <cellStyle name="Примечание 2 2 2 10 2 2 2 3" xfId="3897"/>
    <cellStyle name="Примечание 2 2 2 10 2 2 2 4" xfId="5268"/>
    <cellStyle name="Примечание 2 2 2 10 2 2 3" xfId="2009"/>
    <cellStyle name="Примечание 2 2 2 10 2 2 4" xfId="3329"/>
    <cellStyle name="Примечание 2 2 2 10 2 2 5" xfId="4700"/>
    <cellStyle name="Примечание 2 2 2 10 2 3" xfId="1161"/>
    <cellStyle name="Примечание 2 2 2 10 2 3 2" xfId="2499"/>
    <cellStyle name="Примечание 2 2 2 10 2 3 3" xfId="3819"/>
    <cellStyle name="Примечание 2 2 2 10 2 3 4" xfId="5190"/>
    <cellStyle name="Примечание 2 2 2 10 2 4" xfId="3251"/>
    <cellStyle name="Примечание 2 2 2 10 2 5" xfId="4622"/>
    <cellStyle name="Примечание 2 2 2 10 3" xfId="949"/>
    <cellStyle name="Примечание 2 2 2 10 3 2" xfId="2287"/>
    <cellStyle name="Примечание 2 2 2 10 3 3" xfId="3607"/>
    <cellStyle name="Примечание 2 2 2 10 3 4" xfId="4978"/>
    <cellStyle name="Примечание 2 2 2 10 4" xfId="1740"/>
    <cellStyle name="Примечание 2 2 2 10 5" xfId="3039"/>
    <cellStyle name="Примечание 2 2 2 10 6" xfId="4410"/>
    <cellStyle name="Примечание 2 2 2 11" xfId="693"/>
    <cellStyle name="Примечание 2 2 2 11 2" xfId="2031"/>
    <cellStyle name="Примечание 2 2 2 11 3" xfId="3351"/>
    <cellStyle name="Примечание 2 2 2 11 4" xfId="4722"/>
    <cellStyle name="Примечание 2 2 2 12" xfId="1261"/>
    <cellStyle name="Примечание 2 2 2 12 2" xfId="2599"/>
    <cellStyle name="Примечание 2 2 2 12 3" xfId="3919"/>
    <cellStyle name="Примечание 2 2 2 12 4" xfId="5290"/>
    <cellStyle name="Примечание 2 2 2 13" xfId="1496"/>
    <cellStyle name="Примечание 2 2 2 14" xfId="73"/>
    <cellStyle name="Примечание 2 2 2 15" xfId="4154"/>
    <cellStyle name="Примечание 2 2 2 16" xfId="5530"/>
    <cellStyle name="Примечание 2 2 2 2" xfId="133"/>
    <cellStyle name="Примечание 2 2 2 2 10" xfId="5550"/>
    <cellStyle name="Примечание 2 2 2 2 2" xfId="255"/>
    <cellStyle name="Примечание 2 2 2 2 2 2" xfId="624"/>
    <cellStyle name="Примечание 2 2 2 2 2 2 2" xfId="1192"/>
    <cellStyle name="Примечание 2 2 2 2 2 2 2 2" xfId="2530"/>
    <cellStyle name="Примечание 2 2 2 2 2 2 2 2 2" xfId="6718"/>
    <cellStyle name="Примечание 2 2 2 2 2 2 2 2 2 2" xfId="8318"/>
    <cellStyle name="Примечание 2 2 2 2 2 2 2 2 3" xfId="7353"/>
    <cellStyle name="Примечание 2 2 2 2 2 2 2 2 3 2" xfId="8953"/>
    <cellStyle name="Примечание 2 2 2 2 2 2 2 2 4" xfId="7673"/>
    <cellStyle name="Примечание 2 2 2 2 2 2 2 2 5" xfId="6073"/>
    <cellStyle name="Примечание 2 2 2 2 2 2 2 3" xfId="3850"/>
    <cellStyle name="Примечание 2 2 2 2 2 2 2 3 2" xfId="7998"/>
    <cellStyle name="Примечание 2 2 2 2 2 2 2 3 3" xfId="6398"/>
    <cellStyle name="Примечание 2 2 2 2 2 2 2 4" xfId="5221"/>
    <cellStyle name="Примечание 2 2 2 2 2 2 2 4 2" xfId="8633"/>
    <cellStyle name="Примечание 2 2 2 2 2 2 2 4 3" xfId="7033"/>
    <cellStyle name="Примечание 2 2 2 2 2 2 2 5" xfId="5753"/>
    <cellStyle name="Примечание 2 2 2 2 2 2 3" xfId="1324"/>
    <cellStyle name="Примечание 2 2 2 2 2 2 3 2" xfId="2662"/>
    <cellStyle name="Примечание 2 2 2 2 2 2 3 2 2" xfId="8158"/>
    <cellStyle name="Примечание 2 2 2 2 2 2 3 2 3" xfId="6558"/>
    <cellStyle name="Примечание 2 2 2 2 2 2 3 3" xfId="3982"/>
    <cellStyle name="Примечание 2 2 2 2 2 2 3 3 2" xfId="8793"/>
    <cellStyle name="Примечание 2 2 2 2 2 2 3 3 3" xfId="7193"/>
    <cellStyle name="Примечание 2 2 2 2 2 2 3 4" xfId="5353"/>
    <cellStyle name="Примечание 2 2 2 2 2 2 3 4 2" xfId="7513"/>
    <cellStyle name="Примечание 2 2 2 2 2 2 3 5" xfId="5913"/>
    <cellStyle name="Примечание 2 2 2 2 2 2 4" xfId="1962"/>
    <cellStyle name="Примечание 2 2 2 2 2 2 4 2" xfId="7838"/>
    <cellStyle name="Примечание 2 2 2 2 2 2 4 3" xfId="6238"/>
    <cellStyle name="Примечание 2 2 2 2 2 2 5" xfId="3282"/>
    <cellStyle name="Примечание 2 2 2 2 2 2 5 2" xfId="8473"/>
    <cellStyle name="Примечание 2 2 2 2 2 2 5 3" xfId="6873"/>
    <cellStyle name="Примечание 2 2 2 2 2 2 6" xfId="4653"/>
    <cellStyle name="Примечание 2 2 2 2 2 2 7" xfId="5593"/>
    <cellStyle name="Примечание 2 2 2 2 2 3" xfId="823"/>
    <cellStyle name="Примечание 2 2 2 2 2 3 2" xfId="1481"/>
    <cellStyle name="Примечание 2 2 2 2 2 3 2 2" xfId="2819"/>
    <cellStyle name="Примечание 2 2 2 2 2 3 2 2 2" xfId="8315"/>
    <cellStyle name="Примечание 2 2 2 2 2 3 2 2 3" xfId="6715"/>
    <cellStyle name="Примечание 2 2 2 2 2 3 2 3" xfId="4139"/>
    <cellStyle name="Примечание 2 2 2 2 2 3 2 3 2" xfId="8950"/>
    <cellStyle name="Примечание 2 2 2 2 2 3 2 3 3" xfId="7350"/>
    <cellStyle name="Примечание 2 2 2 2 2 3 2 4" xfId="5510"/>
    <cellStyle name="Примечание 2 2 2 2 2 3 2 4 2" xfId="7670"/>
    <cellStyle name="Примечание 2 2 2 2 2 3 2 5" xfId="6070"/>
    <cellStyle name="Примечание 2 2 2 2 2 3 3" xfId="2161"/>
    <cellStyle name="Примечание 2 2 2 2 2 3 3 2" xfId="7995"/>
    <cellStyle name="Примечание 2 2 2 2 2 3 3 3" xfId="6395"/>
    <cellStyle name="Примечание 2 2 2 2 2 3 4" xfId="3481"/>
    <cellStyle name="Примечание 2 2 2 2 2 3 4 2" xfId="8630"/>
    <cellStyle name="Примечание 2 2 2 2 2 3 4 3" xfId="7030"/>
    <cellStyle name="Примечание 2 2 2 2 2 3 5" xfId="4852"/>
    <cellStyle name="Примечание 2 2 2 2 2 3 6" xfId="5750"/>
    <cellStyle name="Примечание 2 2 2 2 2 4" xfId="1321"/>
    <cellStyle name="Примечание 2 2 2 2 2 4 2" xfId="2659"/>
    <cellStyle name="Примечание 2 2 2 2 2 4 2 2" xfId="8155"/>
    <cellStyle name="Примечание 2 2 2 2 2 4 2 3" xfId="6555"/>
    <cellStyle name="Примечание 2 2 2 2 2 4 3" xfId="3979"/>
    <cellStyle name="Примечание 2 2 2 2 2 4 3 2" xfId="8790"/>
    <cellStyle name="Примечание 2 2 2 2 2 4 3 3" xfId="7190"/>
    <cellStyle name="Примечание 2 2 2 2 2 4 4" xfId="5350"/>
    <cellStyle name="Примечание 2 2 2 2 2 4 4 2" xfId="7510"/>
    <cellStyle name="Примечание 2 2 2 2 2 4 5" xfId="5910"/>
    <cellStyle name="Примечание 2 2 2 2 2 5" xfId="2913"/>
    <cellStyle name="Примечание 2 2 2 2 2 5 2" xfId="7835"/>
    <cellStyle name="Примечание 2 2 2 2 2 5 3" xfId="6235"/>
    <cellStyle name="Примечание 2 2 2 2 2 6" xfId="4284"/>
    <cellStyle name="Примечание 2 2 2 2 2 6 2" xfId="8470"/>
    <cellStyle name="Примечание 2 2 2 2 2 6 3" xfId="6870"/>
    <cellStyle name="Примечание 2 2 2 2 2 7" xfId="5590"/>
    <cellStyle name="Примечание 2 2 2 2 3" xfId="230"/>
    <cellStyle name="Примечание 2 2 2 2 3 2" xfId="488"/>
    <cellStyle name="Примечание 2 2 2 2 3 2 2" xfId="654"/>
    <cellStyle name="Примечание 2 2 2 2 3 2 2 2" xfId="1222"/>
    <cellStyle name="Примечание 2 2 2 2 3 2 2 2 2" xfId="2560"/>
    <cellStyle name="Примечание 2 2 2 2 3 2 2 2 2 2" xfId="8389"/>
    <cellStyle name="Примечание 2 2 2 2 3 2 2 2 3" xfId="3880"/>
    <cellStyle name="Примечание 2 2 2 2 3 2 2 2 4" xfId="5251"/>
    <cellStyle name="Примечание 2 2 2 2 3 2 2 2 5" xfId="6789"/>
    <cellStyle name="Примечание 2 2 2 2 3 2 2 3" xfId="1992"/>
    <cellStyle name="Примечание 2 2 2 2 3 2 2 3 2" xfId="9024"/>
    <cellStyle name="Примечание 2 2 2 2 3 2 2 3 3" xfId="7424"/>
    <cellStyle name="Примечание 2 2 2 2 3 2 2 4" xfId="3312"/>
    <cellStyle name="Примечание 2 2 2 2 3 2 2 4 2" xfId="7744"/>
    <cellStyle name="Примечание 2 2 2 2 3 2 2 5" xfId="4683"/>
    <cellStyle name="Примечание 2 2 2 2 3 2 2 6" xfId="6144"/>
    <cellStyle name="Примечание 2 2 2 2 3 2 3" xfId="1056"/>
    <cellStyle name="Примечание 2 2 2 2 3 2 3 2" xfId="2394"/>
    <cellStyle name="Примечание 2 2 2 2 3 2 3 2 2" xfId="8069"/>
    <cellStyle name="Примечание 2 2 2 2 3 2 3 3" xfId="3714"/>
    <cellStyle name="Примечание 2 2 2 2 3 2 3 4" xfId="5085"/>
    <cellStyle name="Примечание 2 2 2 2 3 2 3 5" xfId="6469"/>
    <cellStyle name="Примечание 2 2 2 2 3 2 4" xfId="3146"/>
    <cellStyle name="Примечание 2 2 2 2 3 2 4 2" xfId="8704"/>
    <cellStyle name="Примечание 2 2 2 2 3 2 4 3" xfId="7104"/>
    <cellStyle name="Примечание 2 2 2 2 3 2 5" xfId="4517"/>
    <cellStyle name="Примечание 2 2 2 2 3 2 6" xfId="5824"/>
    <cellStyle name="Примечание 2 2 2 2 3 3" xfId="618"/>
    <cellStyle name="Примечание 2 2 2 2 3 3 2" xfId="1186"/>
    <cellStyle name="Примечание 2 2 2 2 3 3 2 2" xfId="2524"/>
    <cellStyle name="Примечание 2 2 2 2 3 3 2 2 2" xfId="8233"/>
    <cellStyle name="Примечание 2 2 2 2 3 3 2 3" xfId="3844"/>
    <cellStyle name="Примечание 2 2 2 2 3 3 2 4" xfId="5215"/>
    <cellStyle name="Примечание 2 2 2 2 3 3 2 5" xfId="6633"/>
    <cellStyle name="Примечание 2 2 2 2 3 3 3" xfId="1956"/>
    <cellStyle name="Примечание 2 2 2 2 3 3 3 2" xfId="8868"/>
    <cellStyle name="Примечание 2 2 2 2 3 3 3 3" xfId="7268"/>
    <cellStyle name="Примечание 2 2 2 2 3 3 4" xfId="3276"/>
    <cellStyle name="Примечание 2 2 2 2 3 3 4 2" xfId="7588"/>
    <cellStyle name="Примечание 2 2 2 2 3 3 5" xfId="4647"/>
    <cellStyle name="Примечание 2 2 2 2 3 3 6" xfId="5988"/>
    <cellStyle name="Примечание 2 2 2 2 3 4" xfId="798"/>
    <cellStyle name="Примечание 2 2 2 2 3 4 2" xfId="2136"/>
    <cellStyle name="Примечание 2 2 2 2 3 4 2 2" xfId="7913"/>
    <cellStyle name="Примечание 2 2 2 2 3 4 3" xfId="3456"/>
    <cellStyle name="Примечание 2 2 2 2 3 4 4" xfId="4827"/>
    <cellStyle name="Примечание 2 2 2 2 3 4 5" xfId="6313"/>
    <cellStyle name="Примечание 2 2 2 2 3 5" xfId="1399"/>
    <cellStyle name="Примечание 2 2 2 2 3 5 2" xfId="2737"/>
    <cellStyle name="Примечание 2 2 2 2 3 5 2 2" xfId="8548"/>
    <cellStyle name="Примечание 2 2 2 2 3 5 3" xfId="4057"/>
    <cellStyle name="Примечание 2 2 2 2 3 5 4" xfId="5428"/>
    <cellStyle name="Примечание 2 2 2 2 3 5 5" xfId="6948"/>
    <cellStyle name="Примечание 2 2 2 2 3 6" xfId="1599"/>
    <cellStyle name="Примечание 2 2 2 2 3 7" xfId="2888"/>
    <cellStyle name="Примечание 2 2 2 2 3 8" xfId="4259"/>
    <cellStyle name="Примечание 2 2 2 2 3 9" xfId="5668"/>
    <cellStyle name="Примечание 2 2 2 2 4" xfId="597"/>
    <cellStyle name="Примечание 2 2 2 2 4 2" xfId="1165"/>
    <cellStyle name="Примечание 2 2 2 2 4 2 2" xfId="2503"/>
    <cellStyle name="Примечание 2 2 2 2 4 2 2 2" xfId="8275"/>
    <cellStyle name="Примечание 2 2 2 2 4 2 2 3" xfId="6675"/>
    <cellStyle name="Примечание 2 2 2 2 4 2 3" xfId="3823"/>
    <cellStyle name="Примечание 2 2 2 2 4 2 3 2" xfId="8910"/>
    <cellStyle name="Примечание 2 2 2 2 4 2 3 3" xfId="7310"/>
    <cellStyle name="Примечание 2 2 2 2 4 2 4" xfId="5194"/>
    <cellStyle name="Примечание 2 2 2 2 4 2 4 2" xfId="7630"/>
    <cellStyle name="Примечание 2 2 2 2 4 2 5" xfId="6030"/>
    <cellStyle name="Примечание 2 2 2 2 4 3" xfId="1441"/>
    <cellStyle name="Примечание 2 2 2 2 4 3 2" xfId="2779"/>
    <cellStyle name="Примечание 2 2 2 2 4 3 2 2" xfId="7955"/>
    <cellStyle name="Примечание 2 2 2 2 4 3 3" xfId="4099"/>
    <cellStyle name="Примечание 2 2 2 2 4 3 4" xfId="5470"/>
    <cellStyle name="Примечание 2 2 2 2 4 3 5" xfId="6355"/>
    <cellStyle name="Примечание 2 2 2 2 4 4" xfId="1935"/>
    <cellStyle name="Примечание 2 2 2 2 4 4 2" xfId="8590"/>
    <cellStyle name="Примечание 2 2 2 2 4 4 3" xfId="6990"/>
    <cellStyle name="Примечание 2 2 2 2 4 5" xfId="3255"/>
    <cellStyle name="Примечание 2 2 2 2 4 6" xfId="4626"/>
    <cellStyle name="Примечание 2 2 2 2 4 7" xfId="5710"/>
    <cellStyle name="Примечание 2 2 2 2 5" xfId="703"/>
    <cellStyle name="Примечание 2 2 2 2 5 2" xfId="2041"/>
    <cellStyle name="Примечание 2 2 2 2 5 2 2" xfId="8115"/>
    <cellStyle name="Примечание 2 2 2 2 5 2 3" xfId="6515"/>
    <cellStyle name="Примечание 2 2 2 2 5 3" xfId="3361"/>
    <cellStyle name="Примечание 2 2 2 2 5 3 2" xfId="8750"/>
    <cellStyle name="Примечание 2 2 2 2 5 3 3" xfId="7150"/>
    <cellStyle name="Примечание 2 2 2 2 5 4" xfId="4732"/>
    <cellStyle name="Примечание 2 2 2 2 5 4 2" xfId="7470"/>
    <cellStyle name="Примечание 2 2 2 2 5 5" xfId="5870"/>
    <cellStyle name="Примечание 2 2 2 2 6" xfId="1281"/>
    <cellStyle name="Примечание 2 2 2 2 6 2" xfId="2619"/>
    <cellStyle name="Примечание 2 2 2 2 6 2 2" xfId="7795"/>
    <cellStyle name="Примечание 2 2 2 2 6 3" xfId="3939"/>
    <cellStyle name="Примечание 2 2 2 2 6 4" xfId="5310"/>
    <cellStyle name="Примечание 2 2 2 2 6 5" xfId="6195"/>
    <cellStyle name="Примечание 2 2 2 2 7" xfId="1506"/>
    <cellStyle name="Примечание 2 2 2 2 7 2" xfId="8430"/>
    <cellStyle name="Примечание 2 2 2 2 7 3" xfId="6830"/>
    <cellStyle name="Примечание 2 2 2 2 8" xfId="80"/>
    <cellStyle name="Примечание 2 2 2 2 9" xfId="4164"/>
    <cellStyle name="Примечание 2 2 2 3" xfId="153"/>
    <cellStyle name="Примечание 2 2 2 3 10" xfId="5570"/>
    <cellStyle name="Примечание 2 2 2 3 2" xfId="270"/>
    <cellStyle name="Примечание 2 2 2 3 2 2" xfId="627"/>
    <cellStyle name="Примечание 2 2 2 3 2 2 2" xfId="1195"/>
    <cellStyle name="Примечание 2 2 2 3 2 2 2 2" xfId="2533"/>
    <cellStyle name="Примечание 2 2 2 3 2 2 2 2 2" xfId="8336"/>
    <cellStyle name="Примечание 2 2 2 3 2 2 2 2 3" xfId="6736"/>
    <cellStyle name="Примечание 2 2 2 3 2 2 2 3" xfId="3853"/>
    <cellStyle name="Примечание 2 2 2 3 2 2 2 3 2" xfId="8971"/>
    <cellStyle name="Примечание 2 2 2 3 2 2 2 3 3" xfId="7371"/>
    <cellStyle name="Примечание 2 2 2 3 2 2 2 4" xfId="5224"/>
    <cellStyle name="Примечание 2 2 2 3 2 2 2 4 2" xfId="7691"/>
    <cellStyle name="Примечание 2 2 2 3 2 2 2 5" xfId="6091"/>
    <cellStyle name="Примечание 2 2 2 3 2 2 3" xfId="1965"/>
    <cellStyle name="Примечание 2 2 2 3 2 2 3 2" xfId="8016"/>
    <cellStyle name="Примечание 2 2 2 3 2 2 3 3" xfId="6416"/>
    <cellStyle name="Примечание 2 2 2 3 2 2 4" xfId="3285"/>
    <cellStyle name="Примечание 2 2 2 3 2 2 4 2" xfId="8651"/>
    <cellStyle name="Примечание 2 2 2 3 2 2 4 3" xfId="7051"/>
    <cellStyle name="Примечание 2 2 2 3 2 2 5" xfId="4656"/>
    <cellStyle name="Примечание 2 2 2 3 2 2 6" xfId="5771"/>
    <cellStyle name="Примечание 2 2 2 3 2 3" xfId="838"/>
    <cellStyle name="Примечание 2 2 2 3 2 3 2" xfId="2176"/>
    <cellStyle name="Примечание 2 2 2 3 2 3 2 2" xfId="8176"/>
    <cellStyle name="Примечание 2 2 2 3 2 3 2 3" xfId="6576"/>
    <cellStyle name="Примечание 2 2 2 3 2 3 3" xfId="3496"/>
    <cellStyle name="Примечание 2 2 2 3 2 3 3 2" xfId="8811"/>
    <cellStyle name="Примечание 2 2 2 3 2 3 3 3" xfId="7211"/>
    <cellStyle name="Примечание 2 2 2 3 2 3 4" xfId="4867"/>
    <cellStyle name="Примечание 2 2 2 3 2 3 4 2" xfId="7531"/>
    <cellStyle name="Примечание 2 2 2 3 2 3 5" xfId="5931"/>
    <cellStyle name="Примечание 2 2 2 3 2 4" xfId="1342"/>
    <cellStyle name="Примечание 2 2 2 3 2 4 2" xfId="2680"/>
    <cellStyle name="Примечание 2 2 2 3 2 4 2 2" xfId="7856"/>
    <cellStyle name="Примечание 2 2 2 3 2 4 3" xfId="4000"/>
    <cellStyle name="Примечание 2 2 2 3 2 4 4" xfId="5371"/>
    <cellStyle name="Примечание 2 2 2 3 2 4 5" xfId="6256"/>
    <cellStyle name="Примечание 2 2 2 3 2 5" xfId="2928"/>
    <cellStyle name="Примечание 2 2 2 3 2 5 2" xfId="8491"/>
    <cellStyle name="Примечание 2 2 2 3 2 5 3" xfId="6891"/>
    <cellStyle name="Примечание 2 2 2 3 2 6" xfId="4299"/>
    <cellStyle name="Примечание 2 2 2 3 2 7" xfId="5611"/>
    <cellStyle name="Примечание 2 2 2 3 3" xfId="212"/>
    <cellStyle name="Примечание 2 2 2 3 3 2" xfId="470"/>
    <cellStyle name="Примечание 2 2 2 3 3 2 2" xfId="650"/>
    <cellStyle name="Примечание 2 2 2 3 3 2 2 2" xfId="1218"/>
    <cellStyle name="Примечание 2 2 2 3 3 2 2 2 2" xfId="2556"/>
    <cellStyle name="Примечание 2 2 2 3 3 2 2 2 3" xfId="3876"/>
    <cellStyle name="Примечание 2 2 2 3 3 2 2 2 4" xfId="5247"/>
    <cellStyle name="Примечание 2 2 2 3 3 2 2 2 5" xfId="8295"/>
    <cellStyle name="Примечание 2 2 2 3 3 2 2 3" xfId="1988"/>
    <cellStyle name="Примечание 2 2 2 3 3 2 2 4" xfId="3308"/>
    <cellStyle name="Примечание 2 2 2 3 3 2 2 5" xfId="4679"/>
    <cellStyle name="Примечание 2 2 2 3 3 2 2 6" xfId="6695"/>
    <cellStyle name="Примечание 2 2 2 3 3 2 3" xfId="1038"/>
    <cellStyle name="Примечание 2 2 2 3 3 2 3 2" xfId="2376"/>
    <cellStyle name="Примечание 2 2 2 3 3 2 3 2 2" xfId="8930"/>
    <cellStyle name="Примечание 2 2 2 3 3 2 3 3" xfId="3696"/>
    <cellStyle name="Примечание 2 2 2 3 3 2 3 4" xfId="5067"/>
    <cellStyle name="Примечание 2 2 2 3 3 2 3 5" xfId="7330"/>
    <cellStyle name="Примечание 2 2 2 3 3 2 4" xfId="3128"/>
    <cellStyle name="Примечание 2 2 2 3 3 2 4 2" xfId="7650"/>
    <cellStyle name="Примечание 2 2 2 3 3 2 5" xfId="4499"/>
    <cellStyle name="Примечание 2 2 2 3 3 2 6" xfId="6050"/>
    <cellStyle name="Примечание 2 2 2 3 3 3" xfId="614"/>
    <cellStyle name="Примечание 2 2 2 3 3 3 2" xfId="1182"/>
    <cellStyle name="Примечание 2 2 2 3 3 3 2 2" xfId="2520"/>
    <cellStyle name="Примечание 2 2 2 3 3 3 2 3" xfId="3840"/>
    <cellStyle name="Примечание 2 2 2 3 3 3 2 4" xfId="5211"/>
    <cellStyle name="Примечание 2 2 2 3 3 3 2 5" xfId="7975"/>
    <cellStyle name="Примечание 2 2 2 3 3 3 3" xfId="1952"/>
    <cellStyle name="Примечание 2 2 2 3 3 3 4" xfId="3272"/>
    <cellStyle name="Примечание 2 2 2 3 3 3 5" xfId="4643"/>
    <cellStyle name="Примечание 2 2 2 3 3 3 6" xfId="6375"/>
    <cellStyle name="Примечание 2 2 2 3 3 4" xfId="780"/>
    <cellStyle name="Примечание 2 2 2 3 3 4 2" xfId="2118"/>
    <cellStyle name="Примечание 2 2 2 3 3 4 2 2" xfId="8610"/>
    <cellStyle name="Примечание 2 2 2 3 3 4 3" xfId="3438"/>
    <cellStyle name="Примечание 2 2 2 3 3 4 4" xfId="4809"/>
    <cellStyle name="Примечание 2 2 2 3 3 4 5" xfId="7010"/>
    <cellStyle name="Примечание 2 2 2 3 3 5" xfId="1461"/>
    <cellStyle name="Примечание 2 2 2 3 3 5 2" xfId="2799"/>
    <cellStyle name="Примечание 2 2 2 3 3 5 3" xfId="4119"/>
    <cellStyle name="Примечание 2 2 2 3 3 5 4" xfId="5490"/>
    <cellStyle name="Примечание 2 2 2 3 3 6" xfId="1581"/>
    <cellStyle name="Примечание 2 2 2 3 3 7" xfId="2870"/>
    <cellStyle name="Примечание 2 2 2 3 3 8" xfId="4241"/>
    <cellStyle name="Примечание 2 2 2 3 3 9" xfId="5730"/>
    <cellStyle name="Примечание 2 2 2 3 4" xfId="599"/>
    <cellStyle name="Примечание 2 2 2 3 4 2" xfId="1167"/>
    <cellStyle name="Примечание 2 2 2 3 4 2 2" xfId="2505"/>
    <cellStyle name="Примечание 2 2 2 3 4 2 2 2" xfId="8135"/>
    <cellStyle name="Примечание 2 2 2 3 4 2 3" xfId="3825"/>
    <cellStyle name="Примечание 2 2 2 3 4 2 4" xfId="5196"/>
    <cellStyle name="Примечание 2 2 2 3 4 2 5" xfId="6535"/>
    <cellStyle name="Примечание 2 2 2 3 4 3" xfId="1937"/>
    <cellStyle name="Примечание 2 2 2 3 4 3 2" xfId="8770"/>
    <cellStyle name="Примечание 2 2 2 3 4 3 3" xfId="7170"/>
    <cellStyle name="Примечание 2 2 2 3 4 4" xfId="3257"/>
    <cellStyle name="Примечание 2 2 2 3 4 4 2" xfId="7490"/>
    <cellStyle name="Примечание 2 2 2 3 4 5" xfId="4628"/>
    <cellStyle name="Примечание 2 2 2 3 4 6" xfId="5890"/>
    <cellStyle name="Примечание 2 2 2 3 5" xfId="723"/>
    <cellStyle name="Примечание 2 2 2 3 5 2" xfId="2061"/>
    <cellStyle name="Примечание 2 2 2 3 5 2 2" xfId="7815"/>
    <cellStyle name="Примечание 2 2 2 3 5 3" xfId="3381"/>
    <cellStyle name="Примечание 2 2 2 3 5 4" xfId="4752"/>
    <cellStyle name="Примечание 2 2 2 3 5 5" xfId="6215"/>
    <cellStyle name="Примечание 2 2 2 3 6" xfId="1301"/>
    <cellStyle name="Примечание 2 2 2 3 6 2" xfId="2639"/>
    <cellStyle name="Примечание 2 2 2 3 6 2 2" xfId="8450"/>
    <cellStyle name="Примечание 2 2 2 3 6 3" xfId="3959"/>
    <cellStyle name="Примечание 2 2 2 3 6 4" xfId="5330"/>
    <cellStyle name="Примечание 2 2 2 3 6 5" xfId="6850"/>
    <cellStyle name="Примечание 2 2 2 3 7" xfId="1526"/>
    <cellStyle name="Примечание 2 2 2 3 8" xfId="100"/>
    <cellStyle name="Примечание 2 2 2 3 9" xfId="4184"/>
    <cellStyle name="Примечание 2 2 2 4" xfId="155"/>
    <cellStyle name="Примечание 2 2 2 4 2" xfId="210"/>
    <cellStyle name="Примечание 2 2 2 4 2 2" xfId="468"/>
    <cellStyle name="Примечание 2 2 2 4 2 2 2" xfId="648"/>
    <cellStyle name="Примечание 2 2 2 4 2 2 2 2" xfId="1216"/>
    <cellStyle name="Примечание 2 2 2 4 2 2 2 2 2" xfId="2554"/>
    <cellStyle name="Примечание 2 2 2 4 2 2 2 2 3" xfId="3874"/>
    <cellStyle name="Примечание 2 2 2 4 2 2 2 2 4" xfId="5245"/>
    <cellStyle name="Примечание 2 2 2 4 2 2 2 2 5" xfId="8395"/>
    <cellStyle name="Примечание 2 2 2 4 2 2 2 3" xfId="1986"/>
    <cellStyle name="Примечание 2 2 2 4 2 2 2 4" xfId="3306"/>
    <cellStyle name="Примечание 2 2 2 4 2 2 2 5" xfId="4677"/>
    <cellStyle name="Примечание 2 2 2 4 2 2 2 6" xfId="6795"/>
    <cellStyle name="Примечание 2 2 2 4 2 2 3" xfId="1036"/>
    <cellStyle name="Примечание 2 2 2 4 2 2 3 2" xfId="2374"/>
    <cellStyle name="Примечание 2 2 2 4 2 2 3 2 2" xfId="9030"/>
    <cellStyle name="Примечание 2 2 2 4 2 2 3 3" xfId="3694"/>
    <cellStyle name="Примечание 2 2 2 4 2 2 3 4" xfId="5065"/>
    <cellStyle name="Примечание 2 2 2 4 2 2 3 5" xfId="7430"/>
    <cellStyle name="Примечание 2 2 2 4 2 2 4" xfId="3126"/>
    <cellStyle name="Примечание 2 2 2 4 2 2 4 2" xfId="7750"/>
    <cellStyle name="Примечание 2 2 2 4 2 2 5" xfId="4497"/>
    <cellStyle name="Примечание 2 2 2 4 2 2 6" xfId="6150"/>
    <cellStyle name="Примечание 2 2 2 4 2 3" xfId="612"/>
    <cellStyle name="Примечание 2 2 2 4 2 3 2" xfId="1180"/>
    <cellStyle name="Примечание 2 2 2 4 2 3 2 2" xfId="2518"/>
    <cellStyle name="Примечание 2 2 2 4 2 3 2 3" xfId="3838"/>
    <cellStyle name="Примечание 2 2 2 4 2 3 2 4" xfId="5209"/>
    <cellStyle name="Примечание 2 2 2 4 2 3 2 5" xfId="8075"/>
    <cellStyle name="Примечание 2 2 2 4 2 3 3" xfId="1950"/>
    <cellStyle name="Примечание 2 2 2 4 2 3 4" xfId="3270"/>
    <cellStyle name="Примечание 2 2 2 4 2 3 5" xfId="4641"/>
    <cellStyle name="Примечание 2 2 2 4 2 3 6" xfId="6475"/>
    <cellStyle name="Примечание 2 2 2 4 2 4" xfId="778"/>
    <cellStyle name="Примечание 2 2 2 4 2 4 2" xfId="2116"/>
    <cellStyle name="Примечание 2 2 2 4 2 4 2 2" xfId="8710"/>
    <cellStyle name="Примечание 2 2 2 4 2 4 3" xfId="3436"/>
    <cellStyle name="Примечание 2 2 2 4 2 4 4" xfId="4807"/>
    <cellStyle name="Примечание 2 2 2 4 2 4 5" xfId="7110"/>
    <cellStyle name="Примечание 2 2 2 4 2 5" xfId="1579"/>
    <cellStyle name="Примечание 2 2 2 4 2 6" xfId="2868"/>
    <cellStyle name="Примечание 2 2 2 4 2 7" xfId="4239"/>
    <cellStyle name="Примечание 2 2 2 4 2 8" xfId="5830"/>
    <cellStyle name="Примечание 2 2 2 4 3" xfId="601"/>
    <cellStyle name="Примечание 2 2 2 4 3 2" xfId="1169"/>
    <cellStyle name="Примечание 2 2 2 4 3 2 2" xfId="2507"/>
    <cellStyle name="Примечание 2 2 2 4 3 2 2 2" xfId="8240"/>
    <cellStyle name="Примечание 2 2 2 4 3 2 3" xfId="3827"/>
    <cellStyle name="Примечание 2 2 2 4 3 2 4" xfId="5198"/>
    <cellStyle name="Примечание 2 2 2 4 3 2 5" xfId="6640"/>
    <cellStyle name="Примечание 2 2 2 4 3 3" xfId="1939"/>
    <cellStyle name="Примечание 2 2 2 4 3 3 2" xfId="8875"/>
    <cellStyle name="Примечание 2 2 2 4 3 3 3" xfId="7275"/>
    <cellStyle name="Примечание 2 2 2 4 3 4" xfId="3259"/>
    <cellStyle name="Примечание 2 2 2 4 3 4 2" xfId="7595"/>
    <cellStyle name="Примечание 2 2 2 4 3 5" xfId="4630"/>
    <cellStyle name="Примечание 2 2 2 4 3 6" xfId="5995"/>
    <cellStyle name="Примечание 2 2 2 4 4" xfId="725"/>
    <cellStyle name="Примечание 2 2 2 4 4 2" xfId="2063"/>
    <cellStyle name="Примечание 2 2 2 4 4 2 2" xfId="7920"/>
    <cellStyle name="Примечание 2 2 2 4 4 3" xfId="3383"/>
    <cellStyle name="Примечание 2 2 2 4 4 4" xfId="4754"/>
    <cellStyle name="Примечание 2 2 2 4 4 5" xfId="6320"/>
    <cellStyle name="Примечание 2 2 2 4 5" xfId="1406"/>
    <cellStyle name="Примечание 2 2 2 4 5 2" xfId="2744"/>
    <cellStyle name="Примечание 2 2 2 4 5 2 2" xfId="8555"/>
    <cellStyle name="Примечание 2 2 2 4 5 3" xfId="4064"/>
    <cellStyle name="Примечание 2 2 2 4 5 4" xfId="5435"/>
    <cellStyle name="Примечание 2 2 2 4 5 5" xfId="6955"/>
    <cellStyle name="Примечание 2 2 2 4 6" xfId="102"/>
    <cellStyle name="Примечание 2 2 2 4 7" xfId="4186"/>
    <cellStyle name="Примечание 2 2 2 4 8" xfId="5675"/>
    <cellStyle name="Примечание 2 2 2 5" xfId="165"/>
    <cellStyle name="Примечание 2 2 2 5 10" xfId="5690"/>
    <cellStyle name="Примечание 2 2 2 5 2" xfId="280"/>
    <cellStyle name="Примечание 2 2 2 5 2 2" xfId="629"/>
    <cellStyle name="Примечание 2 2 2 5 2 2 2" xfId="1197"/>
    <cellStyle name="Примечание 2 2 2 5 2 2 2 2" xfId="2535"/>
    <cellStyle name="Примечание 2 2 2 5 2 2 2 3" xfId="3855"/>
    <cellStyle name="Примечание 2 2 2 5 2 2 2 4" xfId="5226"/>
    <cellStyle name="Примечание 2 2 2 5 2 2 2 5" xfId="8255"/>
    <cellStyle name="Примечание 2 2 2 5 2 2 3" xfId="1967"/>
    <cellStyle name="Примечание 2 2 2 5 2 2 4" xfId="3287"/>
    <cellStyle name="Примечание 2 2 2 5 2 2 5" xfId="4658"/>
    <cellStyle name="Примечание 2 2 2 5 2 2 6" xfId="6655"/>
    <cellStyle name="Примечание 2 2 2 5 2 3" xfId="848"/>
    <cellStyle name="Примечание 2 2 2 5 2 3 2" xfId="2186"/>
    <cellStyle name="Примечание 2 2 2 5 2 3 2 2" xfId="8890"/>
    <cellStyle name="Примечание 2 2 2 5 2 3 3" xfId="3506"/>
    <cellStyle name="Примечание 2 2 2 5 2 3 4" xfId="4877"/>
    <cellStyle name="Примечание 2 2 2 5 2 3 5" xfId="7290"/>
    <cellStyle name="Примечание 2 2 2 5 2 4" xfId="2938"/>
    <cellStyle name="Примечание 2 2 2 5 2 4 2" xfId="7610"/>
    <cellStyle name="Примечание 2 2 2 5 2 5" xfId="4309"/>
    <cellStyle name="Примечание 2 2 2 5 2 6" xfId="6010"/>
    <cellStyle name="Примечание 2 2 2 5 3" xfId="321"/>
    <cellStyle name="Примечание 2 2 2 5 3 2" xfId="549"/>
    <cellStyle name="Примечание 2 2 2 5 3 2 2" xfId="659"/>
    <cellStyle name="Примечание 2 2 2 5 3 2 2 2" xfId="1227"/>
    <cellStyle name="Примечание 2 2 2 5 3 2 2 2 2" xfId="2565"/>
    <cellStyle name="Примечание 2 2 2 5 3 2 2 2 3" xfId="3885"/>
    <cellStyle name="Примечание 2 2 2 5 3 2 2 2 4" xfId="5256"/>
    <cellStyle name="Примечание 2 2 2 5 3 2 2 3" xfId="1997"/>
    <cellStyle name="Примечание 2 2 2 5 3 2 2 4" xfId="3317"/>
    <cellStyle name="Примечание 2 2 2 5 3 2 2 5" xfId="4688"/>
    <cellStyle name="Примечание 2 2 2 5 3 2 3" xfId="1117"/>
    <cellStyle name="Примечание 2 2 2 5 3 2 3 2" xfId="2455"/>
    <cellStyle name="Примечание 2 2 2 5 3 2 3 3" xfId="3775"/>
    <cellStyle name="Примечание 2 2 2 5 3 2 3 4" xfId="5146"/>
    <cellStyle name="Примечание 2 2 2 5 3 2 4" xfId="3207"/>
    <cellStyle name="Примечание 2 2 2 5 3 2 5" xfId="4578"/>
    <cellStyle name="Примечание 2 2 2 5 3 2 6" xfId="7935"/>
    <cellStyle name="Примечание 2 2 2 5 3 3" xfId="637"/>
    <cellStyle name="Примечание 2 2 2 5 3 3 2" xfId="1205"/>
    <cellStyle name="Примечание 2 2 2 5 3 3 2 2" xfId="2543"/>
    <cellStyle name="Примечание 2 2 2 5 3 3 2 3" xfId="3863"/>
    <cellStyle name="Примечание 2 2 2 5 3 3 2 4" xfId="5234"/>
    <cellStyle name="Примечание 2 2 2 5 3 3 3" xfId="1975"/>
    <cellStyle name="Примечание 2 2 2 5 3 3 4" xfId="3295"/>
    <cellStyle name="Примечание 2 2 2 5 3 3 5" xfId="4666"/>
    <cellStyle name="Примечание 2 2 2 5 3 4" xfId="889"/>
    <cellStyle name="Примечание 2 2 2 5 3 4 2" xfId="2227"/>
    <cellStyle name="Примечание 2 2 2 5 3 4 3" xfId="3547"/>
    <cellStyle name="Примечание 2 2 2 5 3 4 4" xfId="4918"/>
    <cellStyle name="Примечание 2 2 2 5 3 5" xfId="1680"/>
    <cellStyle name="Примечание 2 2 2 5 3 6" xfId="2979"/>
    <cellStyle name="Примечание 2 2 2 5 3 7" xfId="4350"/>
    <cellStyle name="Примечание 2 2 2 5 3 8" xfId="6335"/>
    <cellStyle name="Примечание 2 2 2 5 4" xfId="603"/>
    <cellStyle name="Примечание 2 2 2 5 4 2" xfId="1171"/>
    <cellStyle name="Примечание 2 2 2 5 4 2 2" xfId="2509"/>
    <cellStyle name="Примечание 2 2 2 5 4 2 3" xfId="3829"/>
    <cellStyle name="Примечание 2 2 2 5 4 2 4" xfId="5200"/>
    <cellStyle name="Примечание 2 2 2 5 4 2 5" xfId="8570"/>
    <cellStyle name="Примечание 2 2 2 5 4 3" xfId="1941"/>
    <cellStyle name="Примечание 2 2 2 5 4 4" xfId="3261"/>
    <cellStyle name="Примечание 2 2 2 5 4 5" xfId="4632"/>
    <cellStyle name="Примечание 2 2 2 5 4 6" xfId="6970"/>
    <cellStyle name="Примечание 2 2 2 5 5" xfId="735"/>
    <cellStyle name="Примечание 2 2 2 5 5 2" xfId="2073"/>
    <cellStyle name="Примечание 2 2 2 5 5 3" xfId="3393"/>
    <cellStyle name="Примечание 2 2 2 5 5 4" xfId="4764"/>
    <cellStyle name="Примечание 2 2 2 5 6" xfId="1421"/>
    <cellStyle name="Примечание 2 2 2 5 6 2" xfId="2759"/>
    <cellStyle name="Примечание 2 2 2 5 6 3" xfId="4079"/>
    <cellStyle name="Примечание 2 2 2 5 6 4" xfId="5450"/>
    <cellStyle name="Примечание 2 2 2 5 7" xfId="1537"/>
    <cellStyle name="Примечание 2 2 2 5 8" xfId="2825"/>
    <cellStyle name="Примечание 2 2 2 5 9" xfId="4196"/>
    <cellStyle name="Примечание 2 2 2 6" xfId="175"/>
    <cellStyle name="Примечание 2 2 2 6 2" xfId="290"/>
    <cellStyle name="Примечание 2 2 2 6 2 2" xfId="631"/>
    <cellStyle name="Примечание 2 2 2 6 2 2 2" xfId="1199"/>
    <cellStyle name="Примечание 2 2 2 6 2 2 2 2" xfId="2537"/>
    <cellStyle name="Примечание 2 2 2 6 2 2 2 3" xfId="3857"/>
    <cellStyle name="Примечание 2 2 2 6 2 2 2 4" xfId="5228"/>
    <cellStyle name="Примечание 2 2 2 6 2 2 3" xfId="1969"/>
    <cellStyle name="Примечание 2 2 2 6 2 2 4" xfId="3289"/>
    <cellStyle name="Примечание 2 2 2 6 2 2 5" xfId="4660"/>
    <cellStyle name="Примечание 2 2 2 6 2 2 6" xfId="8095"/>
    <cellStyle name="Примечание 2 2 2 6 2 3" xfId="858"/>
    <cellStyle name="Примечание 2 2 2 6 2 3 2" xfId="2196"/>
    <cellStyle name="Примечание 2 2 2 6 2 3 3" xfId="3516"/>
    <cellStyle name="Примечание 2 2 2 6 2 3 4" xfId="4887"/>
    <cellStyle name="Примечание 2 2 2 6 2 4" xfId="2948"/>
    <cellStyle name="Примечание 2 2 2 6 2 5" xfId="4319"/>
    <cellStyle name="Примечание 2 2 2 6 2 6" xfId="6495"/>
    <cellStyle name="Примечание 2 2 2 6 3" xfId="331"/>
    <cellStyle name="Примечание 2 2 2 6 3 2" xfId="559"/>
    <cellStyle name="Примечание 2 2 2 6 3 2 2" xfId="661"/>
    <cellStyle name="Примечание 2 2 2 6 3 2 2 2" xfId="1229"/>
    <cellStyle name="Примечание 2 2 2 6 3 2 2 2 2" xfId="2567"/>
    <cellStyle name="Примечание 2 2 2 6 3 2 2 2 3" xfId="3887"/>
    <cellStyle name="Примечание 2 2 2 6 3 2 2 2 4" xfId="5258"/>
    <cellStyle name="Примечание 2 2 2 6 3 2 2 3" xfId="1999"/>
    <cellStyle name="Примечание 2 2 2 6 3 2 2 4" xfId="3319"/>
    <cellStyle name="Примечание 2 2 2 6 3 2 2 5" xfId="4690"/>
    <cellStyle name="Примечание 2 2 2 6 3 2 3" xfId="1127"/>
    <cellStyle name="Примечание 2 2 2 6 3 2 3 2" xfId="2465"/>
    <cellStyle name="Примечание 2 2 2 6 3 2 3 3" xfId="3785"/>
    <cellStyle name="Примечание 2 2 2 6 3 2 3 4" xfId="5156"/>
    <cellStyle name="Примечание 2 2 2 6 3 2 4" xfId="3217"/>
    <cellStyle name="Примечание 2 2 2 6 3 2 5" xfId="4588"/>
    <cellStyle name="Примечание 2 2 2 6 3 2 6" xfId="8730"/>
    <cellStyle name="Примечание 2 2 2 6 3 3" xfId="639"/>
    <cellStyle name="Примечание 2 2 2 6 3 3 2" xfId="1207"/>
    <cellStyle name="Примечание 2 2 2 6 3 3 2 2" xfId="2545"/>
    <cellStyle name="Примечание 2 2 2 6 3 3 2 3" xfId="3865"/>
    <cellStyle name="Примечание 2 2 2 6 3 3 2 4" xfId="5236"/>
    <cellStyle name="Примечание 2 2 2 6 3 3 3" xfId="1977"/>
    <cellStyle name="Примечание 2 2 2 6 3 3 4" xfId="3297"/>
    <cellStyle name="Примечание 2 2 2 6 3 3 5" xfId="4668"/>
    <cellStyle name="Примечание 2 2 2 6 3 4" xfId="899"/>
    <cellStyle name="Примечание 2 2 2 6 3 4 2" xfId="2237"/>
    <cellStyle name="Примечание 2 2 2 6 3 4 3" xfId="3557"/>
    <cellStyle name="Примечание 2 2 2 6 3 4 4" xfId="4928"/>
    <cellStyle name="Примечание 2 2 2 6 3 5" xfId="1690"/>
    <cellStyle name="Примечание 2 2 2 6 3 6" xfId="2989"/>
    <cellStyle name="Примечание 2 2 2 6 3 7" xfId="4360"/>
    <cellStyle name="Примечание 2 2 2 6 3 8" xfId="7130"/>
    <cellStyle name="Примечание 2 2 2 6 4" xfId="605"/>
    <cellStyle name="Примечание 2 2 2 6 4 2" xfId="1173"/>
    <cellStyle name="Примечание 2 2 2 6 4 2 2" xfId="2511"/>
    <cellStyle name="Примечание 2 2 2 6 4 2 3" xfId="3831"/>
    <cellStyle name="Примечание 2 2 2 6 4 2 4" xfId="5202"/>
    <cellStyle name="Примечание 2 2 2 6 4 3" xfId="1943"/>
    <cellStyle name="Примечание 2 2 2 6 4 4" xfId="3263"/>
    <cellStyle name="Примечание 2 2 2 6 4 5" xfId="4634"/>
    <cellStyle name="Примечание 2 2 2 6 4 6" xfId="7450"/>
    <cellStyle name="Примечание 2 2 2 6 5" xfId="745"/>
    <cellStyle name="Примечание 2 2 2 6 5 2" xfId="2083"/>
    <cellStyle name="Примечание 2 2 2 6 5 3" xfId="3403"/>
    <cellStyle name="Примечание 2 2 2 6 5 4" xfId="4774"/>
    <cellStyle name="Примечание 2 2 2 6 6" xfId="1547"/>
    <cellStyle name="Примечание 2 2 2 6 7" xfId="2835"/>
    <cellStyle name="Примечание 2 2 2 6 8" xfId="4206"/>
    <cellStyle name="Примечание 2 2 2 6 9" xfId="5850"/>
    <cellStyle name="Примечание 2 2 2 7" xfId="185"/>
    <cellStyle name="Примечание 2 2 2 7 2" xfId="300"/>
    <cellStyle name="Примечание 2 2 2 7 2 2" xfId="633"/>
    <cellStyle name="Примечание 2 2 2 7 2 2 2" xfId="1201"/>
    <cellStyle name="Примечание 2 2 2 7 2 2 2 2" xfId="2539"/>
    <cellStyle name="Примечание 2 2 2 7 2 2 2 3" xfId="3859"/>
    <cellStyle name="Примечание 2 2 2 7 2 2 2 4" xfId="5230"/>
    <cellStyle name="Примечание 2 2 2 7 2 2 3" xfId="1971"/>
    <cellStyle name="Примечание 2 2 2 7 2 2 4" xfId="3291"/>
    <cellStyle name="Примечание 2 2 2 7 2 2 5" xfId="4662"/>
    <cellStyle name="Примечание 2 2 2 7 2 3" xfId="868"/>
    <cellStyle name="Примечание 2 2 2 7 2 3 2" xfId="2206"/>
    <cellStyle name="Примечание 2 2 2 7 2 3 3" xfId="3526"/>
    <cellStyle name="Примечание 2 2 2 7 2 3 4" xfId="4897"/>
    <cellStyle name="Примечание 2 2 2 7 2 4" xfId="2958"/>
    <cellStyle name="Примечание 2 2 2 7 2 5" xfId="4329"/>
    <cellStyle name="Примечание 2 2 2 7 2 6" xfId="7775"/>
    <cellStyle name="Примечание 2 2 2 7 3" xfId="341"/>
    <cellStyle name="Примечание 2 2 2 7 3 2" xfId="569"/>
    <cellStyle name="Примечание 2 2 2 7 3 2 2" xfId="663"/>
    <cellStyle name="Примечание 2 2 2 7 3 2 2 2" xfId="1231"/>
    <cellStyle name="Примечание 2 2 2 7 3 2 2 2 2" xfId="2569"/>
    <cellStyle name="Примечание 2 2 2 7 3 2 2 2 3" xfId="3889"/>
    <cellStyle name="Примечание 2 2 2 7 3 2 2 2 4" xfId="5260"/>
    <cellStyle name="Примечание 2 2 2 7 3 2 2 3" xfId="2001"/>
    <cellStyle name="Примечание 2 2 2 7 3 2 2 4" xfId="3321"/>
    <cellStyle name="Примечание 2 2 2 7 3 2 2 5" xfId="4692"/>
    <cellStyle name="Примечание 2 2 2 7 3 2 3" xfId="1137"/>
    <cellStyle name="Примечание 2 2 2 7 3 2 3 2" xfId="2475"/>
    <cellStyle name="Примечание 2 2 2 7 3 2 3 3" xfId="3795"/>
    <cellStyle name="Примечание 2 2 2 7 3 2 3 4" xfId="5166"/>
    <cellStyle name="Примечание 2 2 2 7 3 2 4" xfId="3227"/>
    <cellStyle name="Примечание 2 2 2 7 3 2 5" xfId="4598"/>
    <cellStyle name="Примечание 2 2 2 7 3 3" xfId="641"/>
    <cellStyle name="Примечание 2 2 2 7 3 3 2" xfId="1209"/>
    <cellStyle name="Примечание 2 2 2 7 3 3 2 2" xfId="2547"/>
    <cellStyle name="Примечание 2 2 2 7 3 3 2 3" xfId="3867"/>
    <cellStyle name="Примечание 2 2 2 7 3 3 2 4" xfId="5238"/>
    <cellStyle name="Примечание 2 2 2 7 3 3 3" xfId="1979"/>
    <cellStyle name="Примечание 2 2 2 7 3 3 4" xfId="3299"/>
    <cellStyle name="Примечание 2 2 2 7 3 3 5" xfId="4670"/>
    <cellStyle name="Примечание 2 2 2 7 3 4" xfId="909"/>
    <cellStyle name="Примечание 2 2 2 7 3 4 2" xfId="2247"/>
    <cellStyle name="Примечание 2 2 2 7 3 4 3" xfId="3567"/>
    <cellStyle name="Примечание 2 2 2 7 3 4 4" xfId="4938"/>
    <cellStyle name="Примечание 2 2 2 7 3 5" xfId="1700"/>
    <cellStyle name="Примечание 2 2 2 7 3 6" xfId="2999"/>
    <cellStyle name="Примечание 2 2 2 7 3 7" xfId="4370"/>
    <cellStyle name="Примечание 2 2 2 7 4" xfId="607"/>
    <cellStyle name="Примечание 2 2 2 7 4 2" xfId="1175"/>
    <cellStyle name="Примечание 2 2 2 7 4 2 2" xfId="2513"/>
    <cellStyle name="Примечание 2 2 2 7 4 2 3" xfId="3833"/>
    <cellStyle name="Примечание 2 2 2 7 4 2 4" xfId="5204"/>
    <cellStyle name="Примечание 2 2 2 7 4 3" xfId="1945"/>
    <cellStyle name="Примечание 2 2 2 7 4 4" xfId="3265"/>
    <cellStyle name="Примечание 2 2 2 7 4 5" xfId="4636"/>
    <cellStyle name="Примечание 2 2 2 7 5" xfId="755"/>
    <cellStyle name="Примечание 2 2 2 7 5 2" xfId="2093"/>
    <cellStyle name="Примечание 2 2 2 7 5 3" xfId="3413"/>
    <cellStyle name="Примечание 2 2 2 7 5 4" xfId="4784"/>
    <cellStyle name="Примечание 2 2 2 7 6" xfId="1557"/>
    <cellStyle name="Примечание 2 2 2 7 7" xfId="2845"/>
    <cellStyle name="Примечание 2 2 2 7 8" xfId="4216"/>
    <cellStyle name="Примечание 2 2 2 7 9" xfId="6175"/>
    <cellStyle name="Примечание 2 2 2 8" xfId="195"/>
    <cellStyle name="Примечание 2 2 2 8 2" xfId="307"/>
    <cellStyle name="Примечание 2 2 2 8 2 2" xfId="635"/>
    <cellStyle name="Примечание 2 2 2 8 2 2 2" xfId="1203"/>
    <cellStyle name="Примечание 2 2 2 8 2 2 2 2" xfId="2541"/>
    <cellStyle name="Примечание 2 2 2 8 2 2 2 3" xfId="3861"/>
    <cellStyle name="Примечание 2 2 2 8 2 2 2 4" xfId="5232"/>
    <cellStyle name="Примечание 2 2 2 8 2 2 3" xfId="1973"/>
    <cellStyle name="Примечание 2 2 2 8 2 2 4" xfId="3293"/>
    <cellStyle name="Примечание 2 2 2 8 2 2 5" xfId="4664"/>
    <cellStyle name="Примечание 2 2 2 8 2 3" xfId="875"/>
    <cellStyle name="Примечание 2 2 2 8 2 3 2" xfId="2213"/>
    <cellStyle name="Примечание 2 2 2 8 2 3 3" xfId="3533"/>
    <cellStyle name="Примечание 2 2 2 8 2 3 4" xfId="4904"/>
    <cellStyle name="Примечание 2 2 2 8 2 4" xfId="2965"/>
    <cellStyle name="Примечание 2 2 2 8 2 5" xfId="4336"/>
    <cellStyle name="Примечание 2 2 2 8 2 6" xfId="8410"/>
    <cellStyle name="Примечание 2 2 2 8 3" xfId="351"/>
    <cellStyle name="Примечание 2 2 2 8 3 2" xfId="579"/>
    <cellStyle name="Примечание 2 2 2 8 3 2 2" xfId="665"/>
    <cellStyle name="Примечание 2 2 2 8 3 2 2 2" xfId="1233"/>
    <cellStyle name="Примечание 2 2 2 8 3 2 2 2 2" xfId="2571"/>
    <cellStyle name="Примечание 2 2 2 8 3 2 2 2 3" xfId="3891"/>
    <cellStyle name="Примечание 2 2 2 8 3 2 2 2 4" xfId="5262"/>
    <cellStyle name="Примечание 2 2 2 8 3 2 2 3" xfId="2003"/>
    <cellStyle name="Примечание 2 2 2 8 3 2 2 4" xfId="3323"/>
    <cellStyle name="Примечание 2 2 2 8 3 2 2 5" xfId="4694"/>
    <cellStyle name="Примечание 2 2 2 8 3 2 3" xfId="1147"/>
    <cellStyle name="Примечание 2 2 2 8 3 2 3 2" xfId="2485"/>
    <cellStyle name="Примечание 2 2 2 8 3 2 3 3" xfId="3805"/>
    <cellStyle name="Примечание 2 2 2 8 3 2 3 4" xfId="5176"/>
    <cellStyle name="Примечание 2 2 2 8 3 2 4" xfId="3237"/>
    <cellStyle name="Примечание 2 2 2 8 3 2 5" xfId="4608"/>
    <cellStyle name="Примечание 2 2 2 8 3 3" xfId="643"/>
    <cellStyle name="Примечание 2 2 2 8 3 3 2" xfId="1211"/>
    <cellStyle name="Примечание 2 2 2 8 3 3 2 2" xfId="2549"/>
    <cellStyle name="Примечание 2 2 2 8 3 3 2 3" xfId="3869"/>
    <cellStyle name="Примечание 2 2 2 8 3 3 2 4" xfId="5240"/>
    <cellStyle name="Примечание 2 2 2 8 3 3 3" xfId="1981"/>
    <cellStyle name="Примечание 2 2 2 8 3 3 4" xfId="3301"/>
    <cellStyle name="Примечание 2 2 2 8 3 3 5" xfId="4672"/>
    <cellStyle name="Примечание 2 2 2 8 3 4" xfId="919"/>
    <cellStyle name="Примечание 2 2 2 8 3 4 2" xfId="2257"/>
    <cellStyle name="Примечание 2 2 2 8 3 4 3" xfId="3577"/>
    <cellStyle name="Примечание 2 2 2 8 3 4 4" xfId="4948"/>
    <cellStyle name="Примечание 2 2 2 8 3 5" xfId="1710"/>
    <cellStyle name="Примечание 2 2 2 8 3 6" xfId="3009"/>
    <cellStyle name="Примечание 2 2 2 8 3 7" xfId="4380"/>
    <cellStyle name="Примечание 2 2 2 8 4" xfId="609"/>
    <cellStyle name="Примечание 2 2 2 8 4 2" xfId="1177"/>
    <cellStyle name="Примечание 2 2 2 8 4 2 2" xfId="2515"/>
    <cellStyle name="Примечание 2 2 2 8 4 2 3" xfId="3835"/>
    <cellStyle name="Примечание 2 2 2 8 4 2 4" xfId="5206"/>
    <cellStyle name="Примечание 2 2 2 8 4 3" xfId="1947"/>
    <cellStyle name="Примечание 2 2 2 8 4 4" xfId="3267"/>
    <cellStyle name="Примечание 2 2 2 8 4 5" xfId="4638"/>
    <cellStyle name="Примечание 2 2 2 8 5" xfId="765"/>
    <cellStyle name="Примечание 2 2 2 8 5 2" xfId="2103"/>
    <cellStyle name="Примечание 2 2 2 8 5 3" xfId="3423"/>
    <cellStyle name="Примечание 2 2 2 8 5 4" xfId="4794"/>
    <cellStyle name="Примечание 2 2 2 8 6" xfId="1567"/>
    <cellStyle name="Примечание 2 2 2 8 7" xfId="2855"/>
    <cellStyle name="Примечание 2 2 2 8 8" xfId="4226"/>
    <cellStyle name="Примечание 2 2 2 8 9" xfId="6810"/>
    <cellStyle name="Примечание 2 2 2 9" xfId="241"/>
    <cellStyle name="Примечание 2 2 2 9 2" xfId="496"/>
    <cellStyle name="Примечание 2 2 2 9 2 2" xfId="657"/>
    <cellStyle name="Примечание 2 2 2 9 2 2 2" xfId="1225"/>
    <cellStyle name="Примечание 2 2 2 9 2 2 2 2" xfId="2563"/>
    <cellStyle name="Примечание 2 2 2 9 2 2 2 3" xfId="3883"/>
    <cellStyle name="Примечание 2 2 2 9 2 2 2 4" xfId="5254"/>
    <cellStyle name="Примечание 2 2 2 9 2 2 3" xfId="1995"/>
    <cellStyle name="Примечание 2 2 2 9 2 2 4" xfId="3315"/>
    <cellStyle name="Примечание 2 2 2 9 2 2 5" xfId="4686"/>
    <cellStyle name="Примечание 2 2 2 9 2 3" xfId="1064"/>
    <cellStyle name="Примечание 2 2 2 9 2 3 2" xfId="2402"/>
    <cellStyle name="Примечание 2 2 2 9 2 3 3" xfId="3722"/>
    <cellStyle name="Примечание 2 2 2 9 2 3 4" xfId="5093"/>
    <cellStyle name="Примечание 2 2 2 9 2 4" xfId="3154"/>
    <cellStyle name="Примечание 2 2 2 9 2 5" xfId="4525"/>
    <cellStyle name="Примечание 2 2 2 9 3" xfId="621"/>
    <cellStyle name="Примечание 2 2 2 9 3 2" xfId="1189"/>
    <cellStyle name="Примечание 2 2 2 9 3 2 2" xfId="2527"/>
    <cellStyle name="Примечание 2 2 2 9 3 2 3" xfId="3847"/>
    <cellStyle name="Примечание 2 2 2 9 3 2 4" xfId="5218"/>
    <cellStyle name="Примечание 2 2 2 9 3 3" xfId="1959"/>
    <cellStyle name="Примечание 2 2 2 9 3 4" xfId="3279"/>
    <cellStyle name="Примечание 2 2 2 9 3 5" xfId="4650"/>
    <cellStyle name="Примечание 2 2 2 9 4" xfId="809"/>
    <cellStyle name="Примечание 2 2 2 9 4 2" xfId="2147"/>
    <cellStyle name="Примечание 2 2 2 9 4 3" xfId="3467"/>
    <cellStyle name="Примечание 2 2 2 9 4 4" xfId="4838"/>
    <cellStyle name="Примечание 2 2 2 9 5" xfId="1610"/>
    <cellStyle name="Примечание 2 2 2 9 6" xfId="2899"/>
    <cellStyle name="Примечание 2 2 2 9 7" xfId="4270"/>
    <cellStyle name="Примечание 2 2 3" xfId="143"/>
    <cellStyle name="Примечание 2 2 3 10" xfId="5536"/>
    <cellStyle name="Примечание 2 2 3 2" xfId="202"/>
    <cellStyle name="Примечание 2 2 3 2 2" xfId="357"/>
    <cellStyle name="Примечание 2 2 3 2 2 2" xfId="585"/>
    <cellStyle name="Примечание 2 2 3 2 2 2 2" xfId="666"/>
    <cellStyle name="Примечание 2 2 3 2 2 2 2 2" xfId="1234"/>
    <cellStyle name="Примечание 2 2 3 2 2 2 2 2 2" xfId="2572"/>
    <cellStyle name="Примечание 2 2 3 2 2 2 2 2 2 2" xfId="8332"/>
    <cellStyle name="Примечание 2 2 3 2 2 2 2 2 3" xfId="3892"/>
    <cellStyle name="Примечание 2 2 3 2 2 2 2 2 4" xfId="5263"/>
    <cellStyle name="Примечание 2 2 3 2 2 2 2 2 5" xfId="6732"/>
    <cellStyle name="Примечание 2 2 3 2 2 2 2 3" xfId="2004"/>
    <cellStyle name="Примечание 2 2 3 2 2 2 2 3 2" xfId="8967"/>
    <cellStyle name="Примечание 2 2 3 2 2 2 2 3 3" xfId="7367"/>
    <cellStyle name="Примечание 2 2 3 2 2 2 2 4" xfId="3324"/>
    <cellStyle name="Примечание 2 2 3 2 2 2 2 4 2" xfId="7687"/>
    <cellStyle name="Примечание 2 2 3 2 2 2 2 5" xfId="4695"/>
    <cellStyle name="Примечание 2 2 3 2 2 2 2 6" xfId="6087"/>
    <cellStyle name="Примечание 2 2 3 2 2 2 3" xfId="1153"/>
    <cellStyle name="Примечание 2 2 3 2 2 2 3 2" xfId="2491"/>
    <cellStyle name="Примечание 2 2 3 2 2 2 3 2 2" xfId="8012"/>
    <cellStyle name="Примечание 2 2 3 2 2 2 3 3" xfId="3811"/>
    <cellStyle name="Примечание 2 2 3 2 2 2 3 4" xfId="5182"/>
    <cellStyle name="Примечание 2 2 3 2 2 2 3 5" xfId="6412"/>
    <cellStyle name="Примечание 2 2 3 2 2 2 4" xfId="3243"/>
    <cellStyle name="Примечание 2 2 3 2 2 2 4 2" xfId="8647"/>
    <cellStyle name="Примечание 2 2 3 2 2 2 4 3" xfId="7047"/>
    <cellStyle name="Примечание 2 2 3 2 2 2 5" xfId="4614"/>
    <cellStyle name="Примечание 2 2 3 2 2 2 6" xfId="5767"/>
    <cellStyle name="Примечание 2 2 3 2 2 3" xfId="644"/>
    <cellStyle name="Примечание 2 2 3 2 2 3 2" xfId="1212"/>
    <cellStyle name="Примечание 2 2 3 2 2 3 2 2" xfId="2550"/>
    <cellStyle name="Примечание 2 2 3 2 2 3 2 2 2" xfId="8172"/>
    <cellStyle name="Примечание 2 2 3 2 2 3 2 3" xfId="3870"/>
    <cellStyle name="Примечание 2 2 3 2 2 3 2 4" xfId="5241"/>
    <cellStyle name="Примечание 2 2 3 2 2 3 2 5" xfId="6572"/>
    <cellStyle name="Примечание 2 2 3 2 2 3 3" xfId="1982"/>
    <cellStyle name="Примечание 2 2 3 2 2 3 3 2" xfId="8807"/>
    <cellStyle name="Примечание 2 2 3 2 2 3 3 3" xfId="7207"/>
    <cellStyle name="Примечание 2 2 3 2 2 3 4" xfId="3302"/>
    <cellStyle name="Примечание 2 2 3 2 2 3 4 2" xfId="7527"/>
    <cellStyle name="Примечание 2 2 3 2 2 3 5" xfId="4673"/>
    <cellStyle name="Примечание 2 2 3 2 2 3 6" xfId="5927"/>
    <cellStyle name="Примечание 2 2 3 2 2 4" xfId="925"/>
    <cellStyle name="Примечание 2 2 3 2 2 4 2" xfId="2263"/>
    <cellStyle name="Примечание 2 2 3 2 2 4 2 2" xfId="7852"/>
    <cellStyle name="Примечание 2 2 3 2 2 4 3" xfId="3583"/>
    <cellStyle name="Примечание 2 2 3 2 2 4 4" xfId="4954"/>
    <cellStyle name="Примечание 2 2 3 2 2 4 5" xfId="6252"/>
    <cellStyle name="Примечание 2 2 3 2 2 5" xfId="1338"/>
    <cellStyle name="Примечание 2 2 3 2 2 5 2" xfId="2676"/>
    <cellStyle name="Примечание 2 2 3 2 2 5 2 2" xfId="8487"/>
    <cellStyle name="Примечание 2 2 3 2 2 5 3" xfId="3996"/>
    <cellStyle name="Примечание 2 2 3 2 2 5 4" xfId="5367"/>
    <cellStyle name="Примечание 2 2 3 2 2 5 5" xfId="6887"/>
    <cellStyle name="Примечание 2 2 3 2 2 6" xfId="1716"/>
    <cellStyle name="Примечание 2 2 3 2 2 7" xfId="3015"/>
    <cellStyle name="Примечание 2 2 3 2 2 8" xfId="4386"/>
    <cellStyle name="Примечание 2 2 3 2 2 9" xfId="5607"/>
    <cellStyle name="Примечание 2 2 3 2 3" xfId="610"/>
    <cellStyle name="Примечание 2 2 3 2 3 2" xfId="1178"/>
    <cellStyle name="Примечание 2 2 3 2 3 2 2" xfId="2516"/>
    <cellStyle name="Примечание 2 2 3 2 3 2 2 2" xfId="8301"/>
    <cellStyle name="Примечание 2 2 3 2 3 2 2 3" xfId="6701"/>
    <cellStyle name="Примечание 2 2 3 2 3 2 3" xfId="3836"/>
    <cellStyle name="Примечание 2 2 3 2 3 2 3 2" xfId="8936"/>
    <cellStyle name="Примечание 2 2 3 2 3 2 3 3" xfId="7336"/>
    <cellStyle name="Примечание 2 2 3 2 3 2 4" xfId="5207"/>
    <cellStyle name="Примечание 2 2 3 2 3 2 4 2" xfId="7656"/>
    <cellStyle name="Примечание 2 2 3 2 3 2 5" xfId="6056"/>
    <cellStyle name="Примечание 2 2 3 2 3 3" xfId="1467"/>
    <cellStyle name="Примечание 2 2 3 2 3 3 2" xfId="2805"/>
    <cellStyle name="Примечание 2 2 3 2 3 3 2 2" xfId="7981"/>
    <cellStyle name="Примечание 2 2 3 2 3 3 3" xfId="4125"/>
    <cellStyle name="Примечание 2 2 3 2 3 3 4" xfId="5496"/>
    <cellStyle name="Примечание 2 2 3 2 3 3 5" xfId="6381"/>
    <cellStyle name="Примечание 2 2 3 2 3 4" xfId="1948"/>
    <cellStyle name="Примечание 2 2 3 2 3 4 2" xfId="8616"/>
    <cellStyle name="Примечание 2 2 3 2 3 4 3" xfId="7016"/>
    <cellStyle name="Примечание 2 2 3 2 3 5" xfId="3268"/>
    <cellStyle name="Примечание 2 2 3 2 3 6" xfId="4639"/>
    <cellStyle name="Примечание 2 2 3 2 3 7" xfId="5736"/>
    <cellStyle name="Примечание 2 2 3 2 4" xfId="771"/>
    <cellStyle name="Примечание 2 2 3 2 4 2" xfId="2109"/>
    <cellStyle name="Примечание 2 2 3 2 4 2 2" xfId="8141"/>
    <cellStyle name="Примечание 2 2 3 2 4 2 3" xfId="6541"/>
    <cellStyle name="Примечание 2 2 3 2 4 3" xfId="3429"/>
    <cellStyle name="Примечание 2 2 3 2 4 3 2" xfId="8776"/>
    <cellStyle name="Примечание 2 2 3 2 4 3 3" xfId="7176"/>
    <cellStyle name="Примечание 2 2 3 2 4 4" xfId="4800"/>
    <cellStyle name="Примечание 2 2 3 2 4 4 2" xfId="7496"/>
    <cellStyle name="Примечание 2 2 3 2 4 5" xfId="5896"/>
    <cellStyle name="Примечание 2 2 3 2 5" xfId="1307"/>
    <cellStyle name="Примечание 2 2 3 2 5 2" xfId="2645"/>
    <cellStyle name="Примечание 2 2 3 2 5 2 2" xfId="7821"/>
    <cellStyle name="Примечание 2 2 3 2 5 3" xfId="3965"/>
    <cellStyle name="Примечание 2 2 3 2 5 4" xfId="5336"/>
    <cellStyle name="Примечание 2 2 3 2 5 5" xfId="6221"/>
    <cellStyle name="Примечание 2 2 3 2 6" xfId="2861"/>
    <cellStyle name="Примечание 2 2 3 2 6 2" xfId="8456"/>
    <cellStyle name="Примечание 2 2 3 2 6 3" xfId="6856"/>
    <cellStyle name="Примечание 2 2 3 2 7" xfId="4232"/>
    <cellStyle name="Примечание 2 2 3 2 8" xfId="5576"/>
    <cellStyle name="Примечание 2 2 3 3" xfId="222"/>
    <cellStyle name="Примечание 2 2 3 3 2" xfId="480"/>
    <cellStyle name="Примечание 2 2 3 3 2 2" xfId="652"/>
    <cellStyle name="Примечание 2 2 3 3 2 2 2" xfId="1220"/>
    <cellStyle name="Примечание 2 2 3 3 2 2 2 2" xfId="2558"/>
    <cellStyle name="Примечание 2 2 3 3 2 2 2 2 2" xfId="8357"/>
    <cellStyle name="Примечание 2 2 3 3 2 2 2 3" xfId="3878"/>
    <cellStyle name="Примечание 2 2 3 3 2 2 2 4" xfId="5249"/>
    <cellStyle name="Примечание 2 2 3 3 2 2 2 5" xfId="6757"/>
    <cellStyle name="Примечание 2 2 3 3 2 2 3" xfId="1990"/>
    <cellStyle name="Примечание 2 2 3 3 2 2 3 2" xfId="8992"/>
    <cellStyle name="Примечание 2 2 3 3 2 2 3 3" xfId="7392"/>
    <cellStyle name="Примечание 2 2 3 3 2 2 4" xfId="3310"/>
    <cellStyle name="Примечание 2 2 3 3 2 2 4 2" xfId="7712"/>
    <cellStyle name="Примечание 2 2 3 3 2 2 5" xfId="4681"/>
    <cellStyle name="Примечание 2 2 3 3 2 2 6" xfId="6112"/>
    <cellStyle name="Примечание 2 2 3 3 2 3" xfId="1048"/>
    <cellStyle name="Примечание 2 2 3 3 2 3 2" xfId="2386"/>
    <cellStyle name="Примечание 2 2 3 3 2 3 2 2" xfId="8037"/>
    <cellStyle name="Примечание 2 2 3 3 2 3 3" xfId="3706"/>
    <cellStyle name="Примечание 2 2 3 3 2 3 4" xfId="5077"/>
    <cellStyle name="Примечание 2 2 3 3 2 3 5" xfId="6437"/>
    <cellStyle name="Примечание 2 2 3 3 2 4" xfId="3138"/>
    <cellStyle name="Примечание 2 2 3 3 2 4 2" xfId="8672"/>
    <cellStyle name="Примечание 2 2 3 3 2 4 3" xfId="7072"/>
    <cellStyle name="Примечание 2 2 3 3 2 5" xfId="4509"/>
    <cellStyle name="Примечание 2 2 3 3 2 6" xfId="5792"/>
    <cellStyle name="Примечание 2 2 3 3 3" xfId="616"/>
    <cellStyle name="Примечание 2 2 3 3 3 2" xfId="1184"/>
    <cellStyle name="Примечание 2 2 3 3 3 2 2" xfId="2522"/>
    <cellStyle name="Примечание 2 2 3 3 3 2 2 2" xfId="8200"/>
    <cellStyle name="Примечание 2 2 3 3 3 2 3" xfId="3842"/>
    <cellStyle name="Примечание 2 2 3 3 3 2 4" xfId="5213"/>
    <cellStyle name="Примечание 2 2 3 3 3 2 5" xfId="6600"/>
    <cellStyle name="Примечание 2 2 3 3 3 3" xfId="1954"/>
    <cellStyle name="Примечание 2 2 3 3 3 3 2" xfId="8835"/>
    <cellStyle name="Примечание 2 2 3 3 3 3 3" xfId="7235"/>
    <cellStyle name="Примечание 2 2 3 3 3 4" xfId="3274"/>
    <cellStyle name="Примечание 2 2 3 3 3 4 2" xfId="7555"/>
    <cellStyle name="Примечание 2 2 3 3 3 5" xfId="4645"/>
    <cellStyle name="Примечание 2 2 3 3 3 6" xfId="5955"/>
    <cellStyle name="Примечание 2 2 3 3 4" xfId="790"/>
    <cellStyle name="Примечание 2 2 3 3 4 2" xfId="2128"/>
    <cellStyle name="Примечание 2 2 3 3 4 2 2" xfId="7880"/>
    <cellStyle name="Примечание 2 2 3 3 4 3" xfId="3448"/>
    <cellStyle name="Примечание 2 2 3 3 4 4" xfId="4819"/>
    <cellStyle name="Примечание 2 2 3 3 4 5" xfId="6280"/>
    <cellStyle name="Примечание 2 2 3 3 5" xfId="1366"/>
    <cellStyle name="Примечание 2 2 3 3 5 2" xfId="2704"/>
    <cellStyle name="Примечание 2 2 3 3 5 2 2" xfId="8515"/>
    <cellStyle name="Примечание 2 2 3 3 5 3" xfId="4024"/>
    <cellStyle name="Примечание 2 2 3 3 5 4" xfId="5395"/>
    <cellStyle name="Примечание 2 2 3 3 5 5" xfId="6915"/>
    <cellStyle name="Примечание 2 2 3 3 6" xfId="1591"/>
    <cellStyle name="Примечание 2 2 3 3 7" xfId="2880"/>
    <cellStyle name="Примечание 2 2 3 3 8" xfId="4251"/>
    <cellStyle name="Примечание 2 2 3 3 9" xfId="5635"/>
    <cellStyle name="Примечание 2 2 3 4" xfId="387"/>
    <cellStyle name="Примечание 2 2 3 4 2" xfId="594"/>
    <cellStyle name="Примечание 2 2 3 4 2 2" xfId="672"/>
    <cellStyle name="Примечание 2 2 3 4 2 2 2" xfId="1240"/>
    <cellStyle name="Примечание 2 2 3 4 2 2 2 2" xfId="2578"/>
    <cellStyle name="Примечание 2 2 3 4 2 2 2 3" xfId="3898"/>
    <cellStyle name="Примечание 2 2 3 4 2 2 2 4" xfId="5269"/>
    <cellStyle name="Примечание 2 2 3 4 2 2 2 5" xfId="8261"/>
    <cellStyle name="Примечание 2 2 3 4 2 2 3" xfId="2010"/>
    <cellStyle name="Примечание 2 2 3 4 2 2 4" xfId="3330"/>
    <cellStyle name="Примечание 2 2 3 4 2 2 5" xfId="4701"/>
    <cellStyle name="Примечание 2 2 3 4 2 2 6" xfId="6661"/>
    <cellStyle name="Примечание 2 2 3 4 2 3" xfId="1162"/>
    <cellStyle name="Примечание 2 2 3 4 2 3 2" xfId="2500"/>
    <cellStyle name="Примечание 2 2 3 4 2 3 2 2" xfId="8896"/>
    <cellStyle name="Примечание 2 2 3 4 2 3 3" xfId="3820"/>
    <cellStyle name="Примечание 2 2 3 4 2 3 4" xfId="5191"/>
    <cellStyle name="Примечание 2 2 3 4 2 3 5" xfId="7296"/>
    <cellStyle name="Примечание 2 2 3 4 2 4" xfId="3252"/>
    <cellStyle name="Примечание 2 2 3 4 2 4 2" xfId="7616"/>
    <cellStyle name="Примечание 2 2 3 4 2 5" xfId="4623"/>
    <cellStyle name="Примечание 2 2 3 4 2 6" xfId="6016"/>
    <cellStyle name="Примечание 2 2 3 4 3" xfId="955"/>
    <cellStyle name="Примечание 2 2 3 4 3 2" xfId="2293"/>
    <cellStyle name="Примечание 2 2 3 4 3 2 2" xfId="7941"/>
    <cellStyle name="Примечание 2 2 3 4 3 3" xfId="3613"/>
    <cellStyle name="Примечание 2 2 3 4 3 4" xfId="4984"/>
    <cellStyle name="Примечание 2 2 3 4 3 5" xfId="6341"/>
    <cellStyle name="Примечание 2 2 3 4 4" xfId="1427"/>
    <cellStyle name="Примечание 2 2 3 4 4 2" xfId="2765"/>
    <cellStyle name="Примечание 2 2 3 4 4 2 2" xfId="8576"/>
    <cellStyle name="Примечание 2 2 3 4 4 3" xfId="4085"/>
    <cellStyle name="Примечание 2 2 3 4 4 4" xfId="5456"/>
    <cellStyle name="Примечание 2 2 3 4 4 5" xfId="6976"/>
    <cellStyle name="Примечание 2 2 3 4 5" xfId="1746"/>
    <cellStyle name="Примечание 2 2 3 4 6" xfId="3045"/>
    <cellStyle name="Примечание 2 2 3 4 7" xfId="4416"/>
    <cellStyle name="Примечание 2 2 3 4 8" xfId="5696"/>
    <cellStyle name="Примечание 2 2 3 5" xfId="713"/>
    <cellStyle name="Примечание 2 2 3 5 2" xfId="2051"/>
    <cellStyle name="Примечание 2 2 3 5 2 2" xfId="8101"/>
    <cellStyle name="Примечание 2 2 3 5 2 3" xfId="6501"/>
    <cellStyle name="Примечание 2 2 3 5 3" xfId="3371"/>
    <cellStyle name="Примечание 2 2 3 5 3 2" xfId="8736"/>
    <cellStyle name="Примечание 2 2 3 5 3 3" xfId="7136"/>
    <cellStyle name="Примечание 2 2 3 5 4" xfId="4742"/>
    <cellStyle name="Примечание 2 2 3 5 4 2" xfId="7456"/>
    <cellStyle name="Примечание 2 2 3 5 5" xfId="5856"/>
    <cellStyle name="Примечание 2 2 3 6" xfId="1267"/>
    <cellStyle name="Примечание 2 2 3 6 2" xfId="2605"/>
    <cellStyle name="Примечание 2 2 3 6 2 2" xfId="7781"/>
    <cellStyle name="Примечание 2 2 3 6 3" xfId="3925"/>
    <cellStyle name="Примечание 2 2 3 6 4" xfId="5296"/>
    <cellStyle name="Примечание 2 2 3 6 5" xfId="6181"/>
    <cellStyle name="Примечание 2 2 3 7" xfId="1516"/>
    <cellStyle name="Примечание 2 2 3 7 2" xfId="8416"/>
    <cellStyle name="Примечание 2 2 3 7 3" xfId="6816"/>
    <cellStyle name="Примечание 2 2 3 8" xfId="86"/>
    <cellStyle name="Примечание 2 2 3 9" xfId="4174"/>
    <cellStyle name="Примечание 2 2 4" xfId="242"/>
    <cellStyle name="Примечание 2 2 4 2" xfId="409"/>
    <cellStyle name="Примечание 2 2 4 2 2" xfId="647"/>
    <cellStyle name="Примечание 2 2 4 2 2 2" xfId="1215"/>
    <cellStyle name="Примечание 2 2 4 2 2 2 2" xfId="2553"/>
    <cellStyle name="Примечание 2 2 4 2 2 2 2 2" xfId="8393"/>
    <cellStyle name="Примечание 2 2 4 2 2 2 2 3" xfId="6793"/>
    <cellStyle name="Примечание 2 2 4 2 2 2 3" xfId="3873"/>
    <cellStyle name="Примечание 2 2 4 2 2 2 3 2" xfId="9028"/>
    <cellStyle name="Примечание 2 2 4 2 2 2 3 3" xfId="7428"/>
    <cellStyle name="Примечание 2 2 4 2 2 2 4" xfId="5244"/>
    <cellStyle name="Примечание 2 2 4 2 2 2 4 2" xfId="7748"/>
    <cellStyle name="Примечание 2 2 4 2 2 2 5" xfId="6148"/>
    <cellStyle name="Примечание 2 2 4 2 2 3" xfId="1985"/>
    <cellStyle name="Примечание 2 2 4 2 2 3 2" xfId="8073"/>
    <cellStyle name="Примечание 2 2 4 2 2 3 3" xfId="6473"/>
    <cellStyle name="Примечание 2 2 4 2 2 4" xfId="3305"/>
    <cellStyle name="Примечание 2 2 4 2 2 4 2" xfId="8708"/>
    <cellStyle name="Примечание 2 2 4 2 2 4 3" xfId="7108"/>
    <cellStyle name="Примечание 2 2 4 2 2 5" xfId="4676"/>
    <cellStyle name="Примечание 2 2 4 2 2 6" xfId="5828"/>
    <cellStyle name="Примечание 2 2 4 2 3" xfId="977"/>
    <cellStyle name="Примечание 2 2 4 2 3 2" xfId="2315"/>
    <cellStyle name="Примечание 2 2 4 2 3 2 2" xfId="8238"/>
    <cellStyle name="Примечание 2 2 4 2 3 2 3" xfId="6638"/>
    <cellStyle name="Примечание 2 2 4 2 3 3" xfId="3635"/>
    <cellStyle name="Примечание 2 2 4 2 3 3 2" xfId="8873"/>
    <cellStyle name="Примечание 2 2 4 2 3 3 3" xfId="7273"/>
    <cellStyle name="Примечание 2 2 4 2 3 4" xfId="5006"/>
    <cellStyle name="Примечание 2 2 4 2 3 4 2" xfId="7593"/>
    <cellStyle name="Примечание 2 2 4 2 3 5" xfId="5993"/>
    <cellStyle name="Примечание 2 2 4 2 4" xfId="1404"/>
    <cellStyle name="Примечание 2 2 4 2 4 2" xfId="2742"/>
    <cellStyle name="Примечание 2 2 4 2 4 2 2" xfId="7918"/>
    <cellStyle name="Примечание 2 2 4 2 4 3" xfId="4062"/>
    <cellStyle name="Примечание 2 2 4 2 4 4" xfId="5433"/>
    <cellStyle name="Примечание 2 2 4 2 4 5" xfId="6318"/>
    <cellStyle name="Примечание 2 2 4 2 5" xfId="3067"/>
    <cellStyle name="Примечание 2 2 4 2 5 2" xfId="8553"/>
    <cellStyle name="Примечание 2 2 4 2 5 3" xfId="6953"/>
    <cellStyle name="Примечание 2 2 4 2 6" xfId="4438"/>
    <cellStyle name="Примечание 2 2 4 2 7" xfId="5673"/>
    <cellStyle name="Примечание 2 2 4 3" xfId="622"/>
    <cellStyle name="Примечание 2 2 4 3 2" xfId="1190"/>
    <cellStyle name="Примечание 2 2 4 3 2 2" xfId="2528"/>
    <cellStyle name="Примечание 2 2 4 3 2 2 2" xfId="8285"/>
    <cellStyle name="Примечание 2 2 4 3 2 2 3" xfId="6685"/>
    <cellStyle name="Примечание 2 2 4 3 2 3" xfId="3848"/>
    <cellStyle name="Примечание 2 2 4 3 2 3 2" xfId="8920"/>
    <cellStyle name="Примечание 2 2 4 3 2 3 3" xfId="7320"/>
    <cellStyle name="Примечание 2 2 4 3 2 4" xfId="5219"/>
    <cellStyle name="Примечание 2 2 4 3 2 4 2" xfId="7640"/>
    <cellStyle name="Примечание 2 2 4 3 2 5" xfId="6040"/>
    <cellStyle name="Примечание 2 2 4 3 3" xfId="1451"/>
    <cellStyle name="Примечание 2 2 4 3 3 2" xfId="2789"/>
    <cellStyle name="Примечание 2 2 4 3 3 2 2" xfId="7965"/>
    <cellStyle name="Примечание 2 2 4 3 3 3" xfId="4109"/>
    <cellStyle name="Примечание 2 2 4 3 3 4" xfId="5480"/>
    <cellStyle name="Примечание 2 2 4 3 3 5" xfId="6365"/>
    <cellStyle name="Примечание 2 2 4 3 4" xfId="1960"/>
    <cellStyle name="Примечание 2 2 4 3 4 2" xfId="8600"/>
    <cellStyle name="Примечание 2 2 4 3 4 3" xfId="7000"/>
    <cellStyle name="Примечание 2 2 4 3 5" xfId="3280"/>
    <cellStyle name="Примечание 2 2 4 3 6" xfId="4651"/>
    <cellStyle name="Примечание 2 2 4 3 7" xfId="5720"/>
    <cellStyle name="Примечание 2 2 4 4" xfId="810"/>
    <cellStyle name="Примечание 2 2 4 4 2" xfId="2148"/>
    <cellStyle name="Примечание 2 2 4 4 2 2" xfId="8125"/>
    <cellStyle name="Примечание 2 2 4 4 2 3" xfId="6525"/>
    <cellStyle name="Примечание 2 2 4 4 3" xfId="3468"/>
    <cellStyle name="Примечание 2 2 4 4 3 2" xfId="8760"/>
    <cellStyle name="Примечание 2 2 4 4 3 3" xfId="7160"/>
    <cellStyle name="Примечание 2 2 4 4 4" xfId="4839"/>
    <cellStyle name="Примечание 2 2 4 4 4 2" xfId="7480"/>
    <cellStyle name="Примечание 2 2 4 4 5" xfId="5880"/>
    <cellStyle name="Примечание 2 2 4 5" xfId="1291"/>
    <cellStyle name="Примечание 2 2 4 5 2" xfId="2629"/>
    <cellStyle name="Примечание 2 2 4 5 2 2" xfId="7805"/>
    <cellStyle name="Примечание 2 2 4 5 3" xfId="3949"/>
    <cellStyle name="Примечание 2 2 4 5 4" xfId="5320"/>
    <cellStyle name="Примечание 2 2 4 5 5" xfId="6205"/>
    <cellStyle name="Примечание 2 2 4 6" xfId="1611"/>
    <cellStyle name="Примечание 2 2 4 6 2" xfId="8440"/>
    <cellStyle name="Примечание 2 2 4 6 3" xfId="6840"/>
    <cellStyle name="Примечание 2 2 4 7" xfId="2900"/>
    <cellStyle name="Примечание 2 2 4 8" xfId="4271"/>
    <cellStyle name="Примечание 2 2 4 9" xfId="5560"/>
    <cellStyle name="Примечание 2 2 5" xfId="371"/>
    <cellStyle name="Примечание 2 2 5 2" xfId="591"/>
    <cellStyle name="Примечание 2 2 5 2 2" xfId="669"/>
    <cellStyle name="Примечание 2 2 5 2 2 2" xfId="1237"/>
    <cellStyle name="Примечание 2 2 5 2 2 2 2" xfId="2575"/>
    <cellStyle name="Примечание 2 2 5 2 2 2 2 2" xfId="8383"/>
    <cellStyle name="Примечание 2 2 5 2 2 2 3" xfId="3895"/>
    <cellStyle name="Примечание 2 2 5 2 2 2 4" xfId="5266"/>
    <cellStyle name="Примечание 2 2 5 2 2 2 5" xfId="6783"/>
    <cellStyle name="Примечание 2 2 5 2 2 3" xfId="2007"/>
    <cellStyle name="Примечание 2 2 5 2 2 3 2" xfId="9018"/>
    <cellStyle name="Примечание 2 2 5 2 2 3 3" xfId="7418"/>
    <cellStyle name="Примечание 2 2 5 2 2 4" xfId="3327"/>
    <cellStyle name="Примечание 2 2 5 2 2 4 2" xfId="7738"/>
    <cellStyle name="Примечание 2 2 5 2 2 5" xfId="4698"/>
    <cellStyle name="Примечание 2 2 5 2 2 6" xfId="6138"/>
    <cellStyle name="Примечание 2 2 5 2 3" xfId="1159"/>
    <cellStyle name="Примечание 2 2 5 2 3 2" xfId="2497"/>
    <cellStyle name="Примечание 2 2 5 2 3 2 2" xfId="8063"/>
    <cellStyle name="Примечание 2 2 5 2 3 3" xfId="3817"/>
    <cellStyle name="Примечание 2 2 5 2 3 4" xfId="5188"/>
    <cellStyle name="Примечание 2 2 5 2 3 5" xfId="6463"/>
    <cellStyle name="Примечание 2 2 5 2 4" xfId="3249"/>
    <cellStyle name="Примечание 2 2 5 2 4 2" xfId="8698"/>
    <cellStyle name="Примечание 2 2 5 2 4 3" xfId="7098"/>
    <cellStyle name="Примечание 2 2 5 2 5" xfId="4620"/>
    <cellStyle name="Примечание 2 2 5 2 6" xfId="5818"/>
    <cellStyle name="Примечание 2 2 5 3" xfId="939"/>
    <cellStyle name="Примечание 2 2 5 3 2" xfId="2277"/>
    <cellStyle name="Примечание 2 2 5 3 2 2" xfId="8227"/>
    <cellStyle name="Примечание 2 2 5 3 2 3" xfId="6627"/>
    <cellStyle name="Примечание 2 2 5 3 3" xfId="3597"/>
    <cellStyle name="Примечание 2 2 5 3 3 2" xfId="8862"/>
    <cellStyle name="Примечание 2 2 5 3 3 3" xfId="7262"/>
    <cellStyle name="Примечание 2 2 5 3 4" xfId="4968"/>
    <cellStyle name="Примечание 2 2 5 3 4 2" xfId="7582"/>
    <cellStyle name="Примечание 2 2 5 3 5" xfId="5982"/>
    <cellStyle name="Примечание 2 2 5 4" xfId="1393"/>
    <cellStyle name="Примечание 2 2 5 4 2" xfId="2731"/>
    <cellStyle name="Примечание 2 2 5 4 2 2" xfId="7907"/>
    <cellStyle name="Примечание 2 2 5 4 3" xfId="4051"/>
    <cellStyle name="Примечание 2 2 5 4 4" xfId="5422"/>
    <cellStyle name="Примечание 2 2 5 4 5" xfId="6307"/>
    <cellStyle name="Примечание 2 2 5 5" xfId="1730"/>
    <cellStyle name="Примечание 2 2 5 5 2" xfId="8542"/>
    <cellStyle name="Примечание 2 2 5 5 3" xfId="6942"/>
    <cellStyle name="Примечание 2 2 5 6" xfId="3029"/>
    <cellStyle name="Примечание 2 2 5 7" xfId="4400"/>
    <cellStyle name="Примечание 2 2 5 8" xfId="5662"/>
    <cellStyle name="Примечание 2 2 6" xfId="683"/>
    <cellStyle name="Примечание 2 2 6 2" xfId="1411"/>
    <cellStyle name="Примечание 2 2 6 2 2" xfId="2749"/>
    <cellStyle name="Примечание 2 2 6 2 2 2" xfId="8245"/>
    <cellStyle name="Примечание 2 2 6 2 2 3" xfId="6645"/>
    <cellStyle name="Примечание 2 2 6 2 3" xfId="4069"/>
    <cellStyle name="Примечание 2 2 6 2 3 2" xfId="8880"/>
    <cellStyle name="Примечание 2 2 6 2 3 3" xfId="7280"/>
    <cellStyle name="Примечание 2 2 6 2 4" xfId="5440"/>
    <cellStyle name="Примечание 2 2 6 2 4 2" xfId="7600"/>
    <cellStyle name="Примечание 2 2 6 2 5" xfId="6000"/>
    <cellStyle name="Примечание 2 2 6 3" xfId="2021"/>
    <cellStyle name="Примечание 2 2 6 3 2" xfId="7925"/>
    <cellStyle name="Примечание 2 2 6 3 3" xfId="6325"/>
    <cellStyle name="Примечание 2 2 6 4" xfId="3341"/>
    <cellStyle name="Примечание 2 2 6 4 2" xfId="8560"/>
    <cellStyle name="Примечание 2 2 6 4 3" xfId="6960"/>
    <cellStyle name="Примечание 2 2 6 5" xfId="4712"/>
    <cellStyle name="Примечание 2 2 6 6" xfId="5680"/>
    <cellStyle name="Примечание 2 2 7" xfId="1251"/>
    <cellStyle name="Примечание 2 2 7 2" xfId="2589"/>
    <cellStyle name="Примечание 2 2 7 2 2" xfId="8085"/>
    <cellStyle name="Примечание 2 2 7 2 3" xfId="6485"/>
    <cellStyle name="Примечание 2 2 7 3" xfId="3909"/>
    <cellStyle name="Примечание 2 2 7 3 2" xfId="8720"/>
    <cellStyle name="Примечание 2 2 7 3 3" xfId="7120"/>
    <cellStyle name="Примечание 2 2 7 4" xfId="5280"/>
    <cellStyle name="Примечание 2 2 7 4 2" xfId="7440"/>
    <cellStyle name="Примечание 2 2 7 5" xfId="5840"/>
    <cellStyle name="Примечание 2 2 8" xfId="113"/>
    <cellStyle name="Примечание 2 2 8 2" xfId="7765"/>
    <cellStyle name="Примечание 2 2 8 3" xfId="6165"/>
    <cellStyle name="Примечание 2 2 9" xfId="66"/>
    <cellStyle name="Примечание 2 2 9 2" xfId="8400"/>
    <cellStyle name="Примечание 2 2 9 3" xfId="6800"/>
    <cellStyle name="Примечание 2 3" xfId="59"/>
    <cellStyle name="Примечание 2 3 10" xfId="376"/>
    <cellStyle name="Примечание 2 3 10 2" xfId="592"/>
    <cellStyle name="Примечание 2 3 10 2 2" xfId="670"/>
    <cellStyle name="Примечание 2 3 10 2 2 2" xfId="1238"/>
    <cellStyle name="Примечание 2 3 10 2 2 2 2" xfId="2576"/>
    <cellStyle name="Примечание 2 3 10 2 2 2 3" xfId="3896"/>
    <cellStyle name="Примечание 2 3 10 2 2 2 4" xfId="5267"/>
    <cellStyle name="Примечание 2 3 10 2 2 3" xfId="2008"/>
    <cellStyle name="Примечание 2 3 10 2 2 4" xfId="3328"/>
    <cellStyle name="Примечание 2 3 10 2 2 5" xfId="4699"/>
    <cellStyle name="Примечание 2 3 10 2 3" xfId="1160"/>
    <cellStyle name="Примечание 2 3 10 2 3 2" xfId="2498"/>
    <cellStyle name="Примечание 2 3 10 2 3 3" xfId="3818"/>
    <cellStyle name="Примечание 2 3 10 2 3 4" xfId="5189"/>
    <cellStyle name="Примечание 2 3 10 2 4" xfId="3250"/>
    <cellStyle name="Примечание 2 3 10 2 5" xfId="4621"/>
    <cellStyle name="Примечание 2 3 10 3" xfId="944"/>
    <cellStyle name="Примечание 2 3 10 3 2" xfId="2282"/>
    <cellStyle name="Примечание 2 3 10 3 3" xfId="3602"/>
    <cellStyle name="Примечание 2 3 10 3 4" xfId="4973"/>
    <cellStyle name="Примечание 2 3 10 4" xfId="1735"/>
    <cellStyle name="Примечание 2 3 10 5" xfId="3034"/>
    <cellStyle name="Примечание 2 3 10 6" xfId="4405"/>
    <cellStyle name="Примечание 2 3 11" xfId="688"/>
    <cellStyle name="Примечание 2 3 11 2" xfId="2026"/>
    <cellStyle name="Примечание 2 3 11 3" xfId="3346"/>
    <cellStyle name="Примечание 2 3 11 4" xfId="4717"/>
    <cellStyle name="Примечание 2 3 12" xfId="1256"/>
    <cellStyle name="Примечание 2 3 12 2" xfId="2594"/>
    <cellStyle name="Примечание 2 3 12 3" xfId="3914"/>
    <cellStyle name="Примечание 2 3 12 4" xfId="5285"/>
    <cellStyle name="Примечание 2 3 13" xfId="118"/>
    <cellStyle name="Примечание 2 3 14" xfId="1491"/>
    <cellStyle name="Примечание 2 3 15" xfId="108"/>
    <cellStyle name="Примечание 2 3 16" xfId="4149"/>
    <cellStyle name="Примечание 2 3 17" xfId="5525"/>
    <cellStyle name="Примечание 2 3 2" xfId="128"/>
    <cellStyle name="Примечание 2 3 2 10" xfId="5545"/>
    <cellStyle name="Примечание 2 3 2 2" xfId="250"/>
    <cellStyle name="Примечание 2 3 2 2 2" xfId="623"/>
    <cellStyle name="Примечание 2 3 2 2 2 2" xfId="1191"/>
    <cellStyle name="Примечание 2 3 2 2 2 2 2" xfId="2529"/>
    <cellStyle name="Примечание 2 3 2 2 2 2 2 2" xfId="6723"/>
    <cellStyle name="Примечание 2 3 2 2 2 2 2 2 2" xfId="8323"/>
    <cellStyle name="Примечание 2 3 2 2 2 2 2 3" xfId="7358"/>
    <cellStyle name="Примечание 2 3 2 2 2 2 2 3 2" xfId="8958"/>
    <cellStyle name="Примечание 2 3 2 2 2 2 2 4" xfId="7678"/>
    <cellStyle name="Примечание 2 3 2 2 2 2 2 5" xfId="6078"/>
    <cellStyle name="Примечание 2 3 2 2 2 2 3" xfId="3849"/>
    <cellStyle name="Примечание 2 3 2 2 2 2 3 2" xfId="8003"/>
    <cellStyle name="Примечание 2 3 2 2 2 2 3 3" xfId="6403"/>
    <cellStyle name="Примечание 2 3 2 2 2 2 4" xfId="5220"/>
    <cellStyle name="Примечание 2 3 2 2 2 2 4 2" xfId="8638"/>
    <cellStyle name="Примечание 2 3 2 2 2 2 4 3" xfId="7038"/>
    <cellStyle name="Примечание 2 3 2 2 2 2 5" xfId="5758"/>
    <cellStyle name="Примечание 2 3 2 2 2 3" xfId="1329"/>
    <cellStyle name="Примечание 2 3 2 2 2 3 2" xfId="2667"/>
    <cellStyle name="Примечание 2 3 2 2 2 3 2 2" xfId="8163"/>
    <cellStyle name="Примечание 2 3 2 2 2 3 2 3" xfId="6563"/>
    <cellStyle name="Примечание 2 3 2 2 2 3 3" xfId="3987"/>
    <cellStyle name="Примечание 2 3 2 2 2 3 3 2" xfId="8798"/>
    <cellStyle name="Примечание 2 3 2 2 2 3 3 3" xfId="7198"/>
    <cellStyle name="Примечание 2 3 2 2 2 3 4" xfId="5358"/>
    <cellStyle name="Примечание 2 3 2 2 2 3 4 2" xfId="7518"/>
    <cellStyle name="Примечание 2 3 2 2 2 3 5" xfId="5918"/>
    <cellStyle name="Примечание 2 3 2 2 2 4" xfId="1961"/>
    <cellStyle name="Примечание 2 3 2 2 2 4 2" xfId="7843"/>
    <cellStyle name="Примечание 2 3 2 2 2 4 3" xfId="6243"/>
    <cellStyle name="Примечание 2 3 2 2 2 5" xfId="3281"/>
    <cellStyle name="Примечание 2 3 2 2 2 5 2" xfId="8478"/>
    <cellStyle name="Примечание 2 3 2 2 2 5 3" xfId="6878"/>
    <cellStyle name="Примечание 2 3 2 2 2 6" xfId="4652"/>
    <cellStyle name="Примечание 2 3 2 2 2 7" xfId="5598"/>
    <cellStyle name="Примечание 2 3 2 2 3" xfId="818"/>
    <cellStyle name="Примечание 2 3 2 2 3 2" xfId="1476"/>
    <cellStyle name="Примечание 2 3 2 2 3 2 2" xfId="2814"/>
    <cellStyle name="Примечание 2 3 2 2 3 2 2 2" xfId="8310"/>
    <cellStyle name="Примечание 2 3 2 2 3 2 2 3" xfId="6710"/>
    <cellStyle name="Примечание 2 3 2 2 3 2 3" xfId="4134"/>
    <cellStyle name="Примечание 2 3 2 2 3 2 3 2" xfId="8945"/>
    <cellStyle name="Примечание 2 3 2 2 3 2 3 3" xfId="7345"/>
    <cellStyle name="Примечание 2 3 2 2 3 2 4" xfId="5505"/>
    <cellStyle name="Примечание 2 3 2 2 3 2 4 2" xfId="7665"/>
    <cellStyle name="Примечание 2 3 2 2 3 2 5" xfId="6065"/>
    <cellStyle name="Примечание 2 3 2 2 3 3" xfId="2156"/>
    <cellStyle name="Примечание 2 3 2 2 3 3 2" xfId="7990"/>
    <cellStyle name="Примечание 2 3 2 2 3 3 3" xfId="6390"/>
    <cellStyle name="Примечание 2 3 2 2 3 4" xfId="3476"/>
    <cellStyle name="Примечание 2 3 2 2 3 4 2" xfId="8625"/>
    <cellStyle name="Примечание 2 3 2 2 3 4 3" xfId="7025"/>
    <cellStyle name="Примечание 2 3 2 2 3 5" xfId="4847"/>
    <cellStyle name="Примечание 2 3 2 2 3 6" xfId="5745"/>
    <cellStyle name="Примечание 2 3 2 2 4" xfId="1316"/>
    <cellStyle name="Примечание 2 3 2 2 4 2" xfId="2654"/>
    <cellStyle name="Примечание 2 3 2 2 4 2 2" xfId="8150"/>
    <cellStyle name="Примечание 2 3 2 2 4 2 3" xfId="6550"/>
    <cellStyle name="Примечание 2 3 2 2 4 3" xfId="3974"/>
    <cellStyle name="Примечание 2 3 2 2 4 3 2" xfId="8785"/>
    <cellStyle name="Примечание 2 3 2 2 4 3 3" xfId="7185"/>
    <cellStyle name="Примечание 2 3 2 2 4 4" xfId="5345"/>
    <cellStyle name="Примечание 2 3 2 2 4 4 2" xfId="7505"/>
    <cellStyle name="Примечание 2 3 2 2 4 5" xfId="5905"/>
    <cellStyle name="Примечание 2 3 2 2 5" xfId="2908"/>
    <cellStyle name="Примечание 2 3 2 2 5 2" xfId="7830"/>
    <cellStyle name="Примечание 2 3 2 2 5 3" xfId="6230"/>
    <cellStyle name="Примечание 2 3 2 2 6" xfId="4279"/>
    <cellStyle name="Примечание 2 3 2 2 6 2" xfId="8465"/>
    <cellStyle name="Примечание 2 3 2 2 6 3" xfId="6865"/>
    <cellStyle name="Примечание 2 3 2 2 7" xfId="5585"/>
    <cellStyle name="Примечание 2 3 2 3" xfId="238"/>
    <cellStyle name="Примечание 2 3 2 3 2" xfId="494"/>
    <cellStyle name="Примечание 2 3 2 3 2 2" xfId="655"/>
    <cellStyle name="Примечание 2 3 2 3 2 2 2" xfId="1223"/>
    <cellStyle name="Примечание 2 3 2 3 2 2 2 2" xfId="2561"/>
    <cellStyle name="Примечание 2 3 2 3 2 2 2 2 2" xfId="8367"/>
    <cellStyle name="Примечание 2 3 2 3 2 2 2 3" xfId="3881"/>
    <cellStyle name="Примечание 2 3 2 3 2 2 2 4" xfId="5252"/>
    <cellStyle name="Примечание 2 3 2 3 2 2 2 5" xfId="6767"/>
    <cellStyle name="Примечание 2 3 2 3 2 2 3" xfId="1993"/>
    <cellStyle name="Примечание 2 3 2 3 2 2 3 2" xfId="9002"/>
    <cellStyle name="Примечание 2 3 2 3 2 2 3 3" xfId="7402"/>
    <cellStyle name="Примечание 2 3 2 3 2 2 4" xfId="3313"/>
    <cellStyle name="Примечание 2 3 2 3 2 2 4 2" xfId="7722"/>
    <cellStyle name="Примечание 2 3 2 3 2 2 5" xfId="4684"/>
    <cellStyle name="Примечание 2 3 2 3 2 2 6" xfId="6122"/>
    <cellStyle name="Примечание 2 3 2 3 2 3" xfId="1062"/>
    <cellStyle name="Примечание 2 3 2 3 2 3 2" xfId="2400"/>
    <cellStyle name="Примечание 2 3 2 3 2 3 2 2" xfId="8047"/>
    <cellStyle name="Примечание 2 3 2 3 2 3 3" xfId="3720"/>
    <cellStyle name="Примечание 2 3 2 3 2 3 4" xfId="5091"/>
    <cellStyle name="Примечание 2 3 2 3 2 3 5" xfId="6447"/>
    <cellStyle name="Примечание 2 3 2 3 2 4" xfId="3152"/>
    <cellStyle name="Примечание 2 3 2 3 2 4 2" xfId="8682"/>
    <cellStyle name="Примечание 2 3 2 3 2 4 3" xfId="7082"/>
    <cellStyle name="Примечание 2 3 2 3 2 5" xfId="4523"/>
    <cellStyle name="Примечание 2 3 2 3 2 6" xfId="5802"/>
    <cellStyle name="Примечание 2 3 2 3 3" xfId="619"/>
    <cellStyle name="Примечание 2 3 2 3 3 2" xfId="1187"/>
    <cellStyle name="Примечание 2 3 2 3 3 2 2" xfId="2525"/>
    <cellStyle name="Примечание 2 3 2 3 3 2 2 2" xfId="8210"/>
    <cellStyle name="Примечание 2 3 2 3 3 2 3" xfId="3845"/>
    <cellStyle name="Примечание 2 3 2 3 3 2 4" xfId="5216"/>
    <cellStyle name="Примечание 2 3 2 3 3 2 5" xfId="6610"/>
    <cellStyle name="Примечание 2 3 2 3 3 3" xfId="1957"/>
    <cellStyle name="Примечание 2 3 2 3 3 3 2" xfId="8845"/>
    <cellStyle name="Примечание 2 3 2 3 3 3 3" xfId="7245"/>
    <cellStyle name="Примечание 2 3 2 3 3 4" xfId="3277"/>
    <cellStyle name="Примечание 2 3 2 3 3 4 2" xfId="7565"/>
    <cellStyle name="Примечание 2 3 2 3 3 5" xfId="4648"/>
    <cellStyle name="Примечание 2 3 2 3 3 6" xfId="5965"/>
    <cellStyle name="Примечание 2 3 2 3 4" xfId="806"/>
    <cellStyle name="Примечание 2 3 2 3 4 2" xfId="2144"/>
    <cellStyle name="Примечание 2 3 2 3 4 2 2" xfId="7890"/>
    <cellStyle name="Примечание 2 3 2 3 4 3" xfId="3464"/>
    <cellStyle name="Примечание 2 3 2 3 4 4" xfId="4835"/>
    <cellStyle name="Примечание 2 3 2 3 4 5" xfId="6290"/>
    <cellStyle name="Примечание 2 3 2 3 5" xfId="1376"/>
    <cellStyle name="Примечание 2 3 2 3 5 2" xfId="2714"/>
    <cellStyle name="Примечание 2 3 2 3 5 2 2" xfId="8525"/>
    <cellStyle name="Примечание 2 3 2 3 5 3" xfId="4034"/>
    <cellStyle name="Примечание 2 3 2 3 5 4" xfId="5405"/>
    <cellStyle name="Примечание 2 3 2 3 5 5" xfId="6925"/>
    <cellStyle name="Примечание 2 3 2 3 6" xfId="1607"/>
    <cellStyle name="Примечание 2 3 2 3 7" xfId="2896"/>
    <cellStyle name="Примечание 2 3 2 3 8" xfId="4267"/>
    <cellStyle name="Примечание 2 3 2 3 9" xfId="5645"/>
    <cellStyle name="Примечание 2 3 2 4" xfId="596"/>
    <cellStyle name="Примечание 2 3 2 4 2" xfId="1164"/>
    <cellStyle name="Примечание 2 3 2 4 2 2" xfId="2502"/>
    <cellStyle name="Примечание 2 3 2 4 2 2 2" xfId="8270"/>
    <cellStyle name="Примечание 2 3 2 4 2 2 3" xfId="6670"/>
    <cellStyle name="Примечание 2 3 2 4 2 3" xfId="3822"/>
    <cellStyle name="Примечание 2 3 2 4 2 3 2" xfId="8905"/>
    <cellStyle name="Примечание 2 3 2 4 2 3 3" xfId="7305"/>
    <cellStyle name="Примечание 2 3 2 4 2 4" xfId="5193"/>
    <cellStyle name="Примечание 2 3 2 4 2 4 2" xfId="7625"/>
    <cellStyle name="Примечание 2 3 2 4 2 5" xfId="6025"/>
    <cellStyle name="Примечание 2 3 2 4 3" xfId="1436"/>
    <cellStyle name="Примечание 2 3 2 4 3 2" xfId="2774"/>
    <cellStyle name="Примечание 2 3 2 4 3 2 2" xfId="7950"/>
    <cellStyle name="Примечание 2 3 2 4 3 3" xfId="4094"/>
    <cellStyle name="Примечание 2 3 2 4 3 4" xfId="5465"/>
    <cellStyle name="Примечание 2 3 2 4 3 5" xfId="6350"/>
    <cellStyle name="Примечание 2 3 2 4 4" xfId="1934"/>
    <cellStyle name="Примечание 2 3 2 4 4 2" xfId="8585"/>
    <cellStyle name="Примечание 2 3 2 4 4 3" xfId="6985"/>
    <cellStyle name="Примечание 2 3 2 4 5" xfId="3254"/>
    <cellStyle name="Примечание 2 3 2 4 6" xfId="4625"/>
    <cellStyle name="Примечание 2 3 2 4 7" xfId="5705"/>
    <cellStyle name="Примечание 2 3 2 5" xfId="698"/>
    <cellStyle name="Примечание 2 3 2 5 2" xfId="2036"/>
    <cellStyle name="Примечание 2 3 2 5 2 2" xfId="8110"/>
    <cellStyle name="Примечание 2 3 2 5 2 3" xfId="6510"/>
    <cellStyle name="Примечание 2 3 2 5 3" xfId="3356"/>
    <cellStyle name="Примечание 2 3 2 5 3 2" xfId="8745"/>
    <cellStyle name="Примечание 2 3 2 5 3 3" xfId="7145"/>
    <cellStyle name="Примечание 2 3 2 5 4" xfId="4727"/>
    <cellStyle name="Примечание 2 3 2 5 4 2" xfId="7465"/>
    <cellStyle name="Примечание 2 3 2 5 5" xfId="5865"/>
    <cellStyle name="Примечание 2 3 2 6" xfId="1276"/>
    <cellStyle name="Примечание 2 3 2 6 2" xfId="2614"/>
    <cellStyle name="Примечание 2 3 2 6 2 2" xfId="7790"/>
    <cellStyle name="Примечание 2 3 2 6 3" xfId="3934"/>
    <cellStyle name="Примечание 2 3 2 6 4" xfId="5305"/>
    <cellStyle name="Примечание 2 3 2 6 5" xfId="6190"/>
    <cellStyle name="Примечание 2 3 2 7" xfId="1501"/>
    <cellStyle name="Примечание 2 3 2 7 2" xfId="8425"/>
    <cellStyle name="Примечание 2 3 2 7 3" xfId="6825"/>
    <cellStyle name="Примечание 2 3 2 8" xfId="1485"/>
    <cellStyle name="Примечание 2 3 2 9" xfId="4159"/>
    <cellStyle name="Примечание 2 3 3" xfId="148"/>
    <cellStyle name="Примечание 2 3 3 10" xfId="5565"/>
    <cellStyle name="Примечание 2 3 3 2" xfId="265"/>
    <cellStyle name="Примечание 2 3 3 2 2" xfId="626"/>
    <cellStyle name="Примечание 2 3 3 2 2 2" xfId="1194"/>
    <cellStyle name="Примечание 2 3 3 2 2 2 2" xfId="2532"/>
    <cellStyle name="Примечание 2 3 3 2 2 2 2 2" xfId="8341"/>
    <cellStyle name="Примечание 2 3 3 2 2 2 2 3" xfId="6741"/>
    <cellStyle name="Примечание 2 3 3 2 2 2 3" xfId="3852"/>
    <cellStyle name="Примечание 2 3 3 2 2 2 3 2" xfId="8976"/>
    <cellStyle name="Примечание 2 3 3 2 2 2 3 3" xfId="7376"/>
    <cellStyle name="Примечание 2 3 3 2 2 2 4" xfId="5223"/>
    <cellStyle name="Примечание 2 3 3 2 2 2 4 2" xfId="7696"/>
    <cellStyle name="Примечание 2 3 3 2 2 2 5" xfId="6096"/>
    <cellStyle name="Примечание 2 3 3 2 2 3" xfId="1964"/>
    <cellStyle name="Примечание 2 3 3 2 2 3 2" xfId="8021"/>
    <cellStyle name="Примечание 2 3 3 2 2 3 3" xfId="6421"/>
    <cellStyle name="Примечание 2 3 3 2 2 4" xfId="3284"/>
    <cellStyle name="Примечание 2 3 3 2 2 4 2" xfId="8656"/>
    <cellStyle name="Примечание 2 3 3 2 2 4 3" xfId="7056"/>
    <cellStyle name="Примечание 2 3 3 2 2 5" xfId="4655"/>
    <cellStyle name="Примечание 2 3 3 2 2 6" xfId="5776"/>
    <cellStyle name="Примечание 2 3 3 2 3" xfId="833"/>
    <cellStyle name="Примечание 2 3 3 2 3 2" xfId="2171"/>
    <cellStyle name="Примечание 2 3 3 2 3 2 2" xfId="8181"/>
    <cellStyle name="Примечание 2 3 3 2 3 2 3" xfId="6581"/>
    <cellStyle name="Примечание 2 3 3 2 3 3" xfId="3491"/>
    <cellStyle name="Примечание 2 3 3 2 3 3 2" xfId="8816"/>
    <cellStyle name="Примечание 2 3 3 2 3 3 3" xfId="7216"/>
    <cellStyle name="Примечание 2 3 3 2 3 4" xfId="4862"/>
    <cellStyle name="Примечание 2 3 3 2 3 4 2" xfId="7536"/>
    <cellStyle name="Примечание 2 3 3 2 3 5" xfId="5936"/>
    <cellStyle name="Примечание 2 3 3 2 4" xfId="1347"/>
    <cellStyle name="Примечание 2 3 3 2 4 2" xfId="2685"/>
    <cellStyle name="Примечание 2 3 3 2 4 2 2" xfId="7861"/>
    <cellStyle name="Примечание 2 3 3 2 4 3" xfId="4005"/>
    <cellStyle name="Примечание 2 3 3 2 4 4" xfId="5376"/>
    <cellStyle name="Примечание 2 3 3 2 4 5" xfId="6261"/>
    <cellStyle name="Примечание 2 3 3 2 5" xfId="2923"/>
    <cellStyle name="Примечание 2 3 3 2 5 2" xfId="8496"/>
    <cellStyle name="Примечание 2 3 3 2 5 3" xfId="6896"/>
    <cellStyle name="Примечание 2 3 3 2 6" xfId="4294"/>
    <cellStyle name="Примечание 2 3 3 2 7" xfId="5616"/>
    <cellStyle name="Примечание 2 3 3 3" xfId="217"/>
    <cellStyle name="Примечание 2 3 3 3 2" xfId="475"/>
    <cellStyle name="Примечание 2 3 3 3 2 2" xfId="651"/>
    <cellStyle name="Примечание 2 3 3 3 2 2 2" xfId="1219"/>
    <cellStyle name="Примечание 2 3 3 3 2 2 2 2" xfId="2557"/>
    <cellStyle name="Примечание 2 3 3 3 2 2 2 3" xfId="3877"/>
    <cellStyle name="Примечание 2 3 3 3 2 2 2 4" xfId="5248"/>
    <cellStyle name="Примечание 2 3 3 3 2 2 2 5" xfId="8290"/>
    <cellStyle name="Примечание 2 3 3 3 2 2 3" xfId="1989"/>
    <cellStyle name="Примечание 2 3 3 3 2 2 4" xfId="3309"/>
    <cellStyle name="Примечание 2 3 3 3 2 2 5" xfId="4680"/>
    <cellStyle name="Примечание 2 3 3 3 2 2 6" xfId="6690"/>
    <cellStyle name="Примечание 2 3 3 3 2 3" xfId="1043"/>
    <cellStyle name="Примечание 2 3 3 3 2 3 2" xfId="2381"/>
    <cellStyle name="Примечание 2 3 3 3 2 3 2 2" xfId="8925"/>
    <cellStyle name="Примечание 2 3 3 3 2 3 3" xfId="3701"/>
    <cellStyle name="Примечание 2 3 3 3 2 3 4" xfId="5072"/>
    <cellStyle name="Примечание 2 3 3 3 2 3 5" xfId="7325"/>
    <cellStyle name="Примечание 2 3 3 3 2 4" xfId="3133"/>
    <cellStyle name="Примечание 2 3 3 3 2 4 2" xfId="7645"/>
    <cellStyle name="Примечание 2 3 3 3 2 5" xfId="4504"/>
    <cellStyle name="Примечание 2 3 3 3 2 6" xfId="6045"/>
    <cellStyle name="Примечание 2 3 3 3 3" xfId="615"/>
    <cellStyle name="Примечание 2 3 3 3 3 2" xfId="1183"/>
    <cellStyle name="Примечание 2 3 3 3 3 2 2" xfId="2521"/>
    <cellStyle name="Примечание 2 3 3 3 3 2 3" xfId="3841"/>
    <cellStyle name="Примечание 2 3 3 3 3 2 4" xfId="5212"/>
    <cellStyle name="Примечание 2 3 3 3 3 2 5" xfId="7970"/>
    <cellStyle name="Примечание 2 3 3 3 3 3" xfId="1953"/>
    <cellStyle name="Примечание 2 3 3 3 3 4" xfId="3273"/>
    <cellStyle name="Примечание 2 3 3 3 3 5" xfId="4644"/>
    <cellStyle name="Примечание 2 3 3 3 3 6" xfId="6370"/>
    <cellStyle name="Примечание 2 3 3 3 4" xfId="785"/>
    <cellStyle name="Примечание 2 3 3 3 4 2" xfId="2123"/>
    <cellStyle name="Примечание 2 3 3 3 4 2 2" xfId="8605"/>
    <cellStyle name="Примечание 2 3 3 3 4 3" xfId="3443"/>
    <cellStyle name="Примечание 2 3 3 3 4 4" xfId="4814"/>
    <cellStyle name="Примечание 2 3 3 3 4 5" xfId="7005"/>
    <cellStyle name="Примечание 2 3 3 3 5" xfId="1456"/>
    <cellStyle name="Примечание 2 3 3 3 5 2" xfId="2794"/>
    <cellStyle name="Примечание 2 3 3 3 5 3" xfId="4114"/>
    <cellStyle name="Примечание 2 3 3 3 5 4" xfId="5485"/>
    <cellStyle name="Примечание 2 3 3 3 6" xfId="1586"/>
    <cellStyle name="Примечание 2 3 3 3 7" xfId="2875"/>
    <cellStyle name="Примечание 2 3 3 3 8" xfId="4246"/>
    <cellStyle name="Примечание 2 3 3 3 9" xfId="5725"/>
    <cellStyle name="Примечание 2 3 3 4" xfId="598"/>
    <cellStyle name="Примечание 2 3 3 4 2" xfId="1166"/>
    <cellStyle name="Примечание 2 3 3 4 2 2" xfId="2504"/>
    <cellStyle name="Примечание 2 3 3 4 2 2 2" xfId="8130"/>
    <cellStyle name="Примечание 2 3 3 4 2 3" xfId="3824"/>
    <cellStyle name="Примечание 2 3 3 4 2 4" xfId="5195"/>
    <cellStyle name="Примечание 2 3 3 4 2 5" xfId="6530"/>
    <cellStyle name="Примечание 2 3 3 4 3" xfId="1936"/>
    <cellStyle name="Примечание 2 3 3 4 3 2" xfId="8765"/>
    <cellStyle name="Примечание 2 3 3 4 3 3" xfId="7165"/>
    <cellStyle name="Примечание 2 3 3 4 4" xfId="3256"/>
    <cellStyle name="Примечание 2 3 3 4 4 2" xfId="7485"/>
    <cellStyle name="Примечание 2 3 3 4 5" xfId="4627"/>
    <cellStyle name="Примечание 2 3 3 4 6" xfId="5885"/>
    <cellStyle name="Примечание 2 3 3 5" xfId="718"/>
    <cellStyle name="Примечание 2 3 3 5 2" xfId="2056"/>
    <cellStyle name="Примечание 2 3 3 5 2 2" xfId="7810"/>
    <cellStyle name="Примечание 2 3 3 5 3" xfId="3376"/>
    <cellStyle name="Примечание 2 3 3 5 4" xfId="4747"/>
    <cellStyle name="Примечание 2 3 3 5 5" xfId="6210"/>
    <cellStyle name="Примечание 2 3 3 6" xfId="1296"/>
    <cellStyle name="Примечание 2 3 3 6 2" xfId="2634"/>
    <cellStyle name="Примечание 2 3 3 6 2 2" xfId="8445"/>
    <cellStyle name="Примечание 2 3 3 6 3" xfId="3954"/>
    <cellStyle name="Примечание 2 3 3 6 4" xfId="5325"/>
    <cellStyle name="Примечание 2 3 3 6 5" xfId="6845"/>
    <cellStyle name="Примечание 2 3 3 7" xfId="1521"/>
    <cellStyle name="Примечание 2 3 3 8" xfId="91"/>
    <cellStyle name="Примечание 2 3 3 9" xfId="4179"/>
    <cellStyle name="Примечание 2 3 4" xfId="154"/>
    <cellStyle name="Примечание 2 3 4 2" xfId="211"/>
    <cellStyle name="Примечание 2 3 4 2 2" xfId="469"/>
    <cellStyle name="Примечание 2 3 4 2 2 2" xfId="649"/>
    <cellStyle name="Примечание 2 3 4 2 2 2 2" xfId="1217"/>
    <cellStyle name="Примечание 2 3 4 2 2 2 2 2" xfId="2555"/>
    <cellStyle name="Примечание 2 3 4 2 2 2 2 3" xfId="3875"/>
    <cellStyle name="Примечание 2 3 4 2 2 2 2 4" xfId="5246"/>
    <cellStyle name="Примечание 2 3 4 2 2 2 2 5" xfId="8351"/>
    <cellStyle name="Примечание 2 3 4 2 2 2 3" xfId="1987"/>
    <cellStyle name="Примечание 2 3 4 2 2 2 4" xfId="3307"/>
    <cellStyle name="Примечание 2 3 4 2 2 2 5" xfId="4678"/>
    <cellStyle name="Примечание 2 3 4 2 2 2 6" xfId="6751"/>
    <cellStyle name="Примечание 2 3 4 2 2 3" xfId="1037"/>
    <cellStyle name="Примечание 2 3 4 2 2 3 2" xfId="2375"/>
    <cellStyle name="Примечание 2 3 4 2 2 3 2 2" xfId="8986"/>
    <cellStyle name="Примечание 2 3 4 2 2 3 3" xfId="3695"/>
    <cellStyle name="Примечание 2 3 4 2 2 3 4" xfId="5066"/>
    <cellStyle name="Примечание 2 3 4 2 2 3 5" xfId="7386"/>
    <cellStyle name="Примечание 2 3 4 2 2 4" xfId="3127"/>
    <cellStyle name="Примечание 2 3 4 2 2 4 2" xfId="7706"/>
    <cellStyle name="Примечание 2 3 4 2 2 5" xfId="4498"/>
    <cellStyle name="Примечание 2 3 4 2 2 6" xfId="6106"/>
    <cellStyle name="Примечание 2 3 4 2 3" xfId="613"/>
    <cellStyle name="Примечание 2 3 4 2 3 2" xfId="1181"/>
    <cellStyle name="Примечание 2 3 4 2 3 2 2" xfId="2519"/>
    <cellStyle name="Примечание 2 3 4 2 3 2 3" xfId="3839"/>
    <cellStyle name="Примечание 2 3 4 2 3 2 4" xfId="5210"/>
    <cellStyle name="Примечание 2 3 4 2 3 2 5" xfId="8031"/>
    <cellStyle name="Примечание 2 3 4 2 3 3" xfId="1951"/>
    <cellStyle name="Примечание 2 3 4 2 3 4" xfId="3271"/>
    <cellStyle name="Примечание 2 3 4 2 3 5" xfId="4642"/>
    <cellStyle name="Примечание 2 3 4 2 3 6" xfId="6431"/>
    <cellStyle name="Примечание 2 3 4 2 4" xfId="779"/>
    <cellStyle name="Примечание 2 3 4 2 4 2" xfId="2117"/>
    <cellStyle name="Примечание 2 3 4 2 4 2 2" xfId="8666"/>
    <cellStyle name="Примечание 2 3 4 2 4 3" xfId="3437"/>
    <cellStyle name="Примечание 2 3 4 2 4 4" xfId="4808"/>
    <cellStyle name="Примечание 2 3 4 2 4 5" xfId="7066"/>
    <cellStyle name="Примечание 2 3 4 2 5" xfId="1580"/>
    <cellStyle name="Примечание 2 3 4 2 6" xfId="2869"/>
    <cellStyle name="Примечание 2 3 4 2 7" xfId="4240"/>
    <cellStyle name="Примечание 2 3 4 2 8" xfId="5786"/>
    <cellStyle name="Примечание 2 3 4 3" xfId="600"/>
    <cellStyle name="Примечание 2 3 4 3 2" xfId="1168"/>
    <cellStyle name="Примечание 2 3 4 3 2 2" xfId="2506"/>
    <cellStyle name="Примечание 2 3 4 3 2 2 2" xfId="8194"/>
    <cellStyle name="Примечание 2 3 4 3 2 3" xfId="3826"/>
    <cellStyle name="Примечание 2 3 4 3 2 4" xfId="5197"/>
    <cellStyle name="Примечание 2 3 4 3 2 5" xfId="6594"/>
    <cellStyle name="Примечание 2 3 4 3 3" xfId="1938"/>
    <cellStyle name="Примечание 2 3 4 3 3 2" xfId="8829"/>
    <cellStyle name="Примечание 2 3 4 3 3 3" xfId="7229"/>
    <cellStyle name="Примечание 2 3 4 3 4" xfId="3258"/>
    <cellStyle name="Примечание 2 3 4 3 4 2" xfId="7549"/>
    <cellStyle name="Примечание 2 3 4 3 5" xfId="4629"/>
    <cellStyle name="Примечание 2 3 4 3 6" xfId="5949"/>
    <cellStyle name="Примечание 2 3 4 4" xfId="724"/>
    <cellStyle name="Примечание 2 3 4 4 2" xfId="2062"/>
    <cellStyle name="Примечание 2 3 4 4 2 2" xfId="7874"/>
    <cellStyle name="Примечание 2 3 4 4 3" xfId="3382"/>
    <cellStyle name="Примечание 2 3 4 4 4" xfId="4753"/>
    <cellStyle name="Примечание 2 3 4 4 5" xfId="6274"/>
    <cellStyle name="Примечание 2 3 4 5" xfId="1360"/>
    <cellStyle name="Примечание 2 3 4 5 2" xfId="2698"/>
    <cellStyle name="Примечание 2 3 4 5 2 2" xfId="8509"/>
    <cellStyle name="Примечание 2 3 4 5 3" xfId="4018"/>
    <cellStyle name="Примечание 2 3 4 5 4" xfId="5389"/>
    <cellStyle name="Примечание 2 3 4 5 5" xfId="6909"/>
    <cellStyle name="Примечание 2 3 4 6" xfId="101"/>
    <cellStyle name="Примечание 2 3 4 7" xfId="4185"/>
    <cellStyle name="Примечание 2 3 4 8" xfId="5629"/>
    <cellStyle name="Примечание 2 3 5" xfId="160"/>
    <cellStyle name="Примечание 2 3 5 10" xfId="5685"/>
    <cellStyle name="Примечание 2 3 5 2" xfId="275"/>
    <cellStyle name="Примечание 2 3 5 2 2" xfId="628"/>
    <cellStyle name="Примечание 2 3 5 2 2 2" xfId="1196"/>
    <cellStyle name="Примечание 2 3 5 2 2 2 2" xfId="2534"/>
    <cellStyle name="Примечание 2 3 5 2 2 2 3" xfId="3854"/>
    <cellStyle name="Примечание 2 3 5 2 2 2 4" xfId="5225"/>
    <cellStyle name="Примечание 2 3 5 2 2 2 5" xfId="8250"/>
    <cellStyle name="Примечание 2 3 5 2 2 3" xfId="1966"/>
    <cellStyle name="Примечание 2 3 5 2 2 4" xfId="3286"/>
    <cellStyle name="Примечание 2 3 5 2 2 5" xfId="4657"/>
    <cellStyle name="Примечание 2 3 5 2 2 6" xfId="6650"/>
    <cellStyle name="Примечание 2 3 5 2 3" xfId="843"/>
    <cellStyle name="Примечание 2 3 5 2 3 2" xfId="2181"/>
    <cellStyle name="Примечание 2 3 5 2 3 2 2" xfId="8885"/>
    <cellStyle name="Примечание 2 3 5 2 3 3" xfId="3501"/>
    <cellStyle name="Примечание 2 3 5 2 3 4" xfId="4872"/>
    <cellStyle name="Примечание 2 3 5 2 3 5" xfId="7285"/>
    <cellStyle name="Примечание 2 3 5 2 4" xfId="2933"/>
    <cellStyle name="Примечание 2 3 5 2 4 2" xfId="7605"/>
    <cellStyle name="Примечание 2 3 5 2 5" xfId="4304"/>
    <cellStyle name="Примечание 2 3 5 2 6" xfId="6005"/>
    <cellStyle name="Примечание 2 3 5 3" xfId="316"/>
    <cellStyle name="Примечание 2 3 5 3 2" xfId="544"/>
    <cellStyle name="Примечание 2 3 5 3 2 2" xfId="658"/>
    <cellStyle name="Примечание 2 3 5 3 2 2 2" xfId="1226"/>
    <cellStyle name="Примечание 2 3 5 3 2 2 2 2" xfId="2564"/>
    <cellStyle name="Примечание 2 3 5 3 2 2 2 3" xfId="3884"/>
    <cellStyle name="Примечание 2 3 5 3 2 2 2 4" xfId="5255"/>
    <cellStyle name="Примечание 2 3 5 3 2 2 3" xfId="1996"/>
    <cellStyle name="Примечание 2 3 5 3 2 2 4" xfId="3316"/>
    <cellStyle name="Примечание 2 3 5 3 2 2 5" xfId="4687"/>
    <cellStyle name="Примечание 2 3 5 3 2 3" xfId="1112"/>
    <cellStyle name="Примечание 2 3 5 3 2 3 2" xfId="2450"/>
    <cellStyle name="Примечание 2 3 5 3 2 3 3" xfId="3770"/>
    <cellStyle name="Примечание 2 3 5 3 2 3 4" xfId="5141"/>
    <cellStyle name="Примечание 2 3 5 3 2 4" xfId="3202"/>
    <cellStyle name="Примечание 2 3 5 3 2 5" xfId="4573"/>
    <cellStyle name="Примечание 2 3 5 3 2 6" xfId="7930"/>
    <cellStyle name="Примечание 2 3 5 3 3" xfId="636"/>
    <cellStyle name="Примечание 2 3 5 3 3 2" xfId="1204"/>
    <cellStyle name="Примечание 2 3 5 3 3 2 2" xfId="2542"/>
    <cellStyle name="Примечание 2 3 5 3 3 2 3" xfId="3862"/>
    <cellStyle name="Примечание 2 3 5 3 3 2 4" xfId="5233"/>
    <cellStyle name="Примечание 2 3 5 3 3 3" xfId="1974"/>
    <cellStyle name="Примечание 2 3 5 3 3 4" xfId="3294"/>
    <cellStyle name="Примечание 2 3 5 3 3 5" xfId="4665"/>
    <cellStyle name="Примечание 2 3 5 3 4" xfId="884"/>
    <cellStyle name="Примечание 2 3 5 3 4 2" xfId="2222"/>
    <cellStyle name="Примечание 2 3 5 3 4 3" xfId="3542"/>
    <cellStyle name="Примечание 2 3 5 3 4 4" xfId="4913"/>
    <cellStyle name="Примечание 2 3 5 3 5" xfId="1675"/>
    <cellStyle name="Примечание 2 3 5 3 6" xfId="2974"/>
    <cellStyle name="Примечание 2 3 5 3 7" xfId="4345"/>
    <cellStyle name="Примечание 2 3 5 3 8" xfId="6330"/>
    <cellStyle name="Примечание 2 3 5 4" xfId="602"/>
    <cellStyle name="Примечание 2 3 5 4 2" xfId="1170"/>
    <cellStyle name="Примечание 2 3 5 4 2 2" xfId="2508"/>
    <cellStyle name="Примечание 2 3 5 4 2 3" xfId="3828"/>
    <cellStyle name="Примечание 2 3 5 4 2 4" xfId="5199"/>
    <cellStyle name="Примечание 2 3 5 4 2 5" xfId="8565"/>
    <cellStyle name="Примечание 2 3 5 4 3" xfId="1940"/>
    <cellStyle name="Примечание 2 3 5 4 4" xfId="3260"/>
    <cellStyle name="Примечание 2 3 5 4 5" xfId="4631"/>
    <cellStyle name="Примечание 2 3 5 4 6" xfId="6965"/>
    <cellStyle name="Примечание 2 3 5 5" xfId="730"/>
    <cellStyle name="Примечание 2 3 5 5 2" xfId="2068"/>
    <cellStyle name="Примечание 2 3 5 5 3" xfId="3388"/>
    <cellStyle name="Примечание 2 3 5 5 4" xfId="4759"/>
    <cellStyle name="Примечание 2 3 5 6" xfId="1416"/>
    <cellStyle name="Примечание 2 3 5 6 2" xfId="2754"/>
    <cellStyle name="Примечание 2 3 5 6 3" xfId="4074"/>
    <cellStyle name="Примечание 2 3 5 6 4" xfId="5445"/>
    <cellStyle name="Примечание 2 3 5 7" xfId="1532"/>
    <cellStyle name="Примечание 2 3 5 8" xfId="2820"/>
    <cellStyle name="Примечание 2 3 5 9" xfId="4191"/>
    <cellStyle name="Примечание 2 3 6" xfId="170"/>
    <cellStyle name="Примечание 2 3 6 2" xfId="285"/>
    <cellStyle name="Примечание 2 3 6 2 2" xfId="630"/>
    <cellStyle name="Примечание 2 3 6 2 2 2" xfId="1198"/>
    <cellStyle name="Примечание 2 3 6 2 2 2 2" xfId="2536"/>
    <cellStyle name="Примечание 2 3 6 2 2 2 3" xfId="3856"/>
    <cellStyle name="Примечание 2 3 6 2 2 2 4" xfId="5227"/>
    <cellStyle name="Примечание 2 3 6 2 2 3" xfId="1968"/>
    <cellStyle name="Примечание 2 3 6 2 2 4" xfId="3288"/>
    <cellStyle name="Примечание 2 3 6 2 2 5" xfId="4659"/>
    <cellStyle name="Примечание 2 3 6 2 2 6" xfId="8090"/>
    <cellStyle name="Примечание 2 3 6 2 3" xfId="853"/>
    <cellStyle name="Примечание 2 3 6 2 3 2" xfId="2191"/>
    <cellStyle name="Примечание 2 3 6 2 3 3" xfId="3511"/>
    <cellStyle name="Примечание 2 3 6 2 3 4" xfId="4882"/>
    <cellStyle name="Примечание 2 3 6 2 4" xfId="2943"/>
    <cellStyle name="Примечание 2 3 6 2 5" xfId="4314"/>
    <cellStyle name="Примечание 2 3 6 2 6" xfId="6490"/>
    <cellStyle name="Примечание 2 3 6 3" xfId="326"/>
    <cellStyle name="Примечание 2 3 6 3 2" xfId="554"/>
    <cellStyle name="Примечание 2 3 6 3 2 2" xfId="660"/>
    <cellStyle name="Примечание 2 3 6 3 2 2 2" xfId="1228"/>
    <cellStyle name="Примечание 2 3 6 3 2 2 2 2" xfId="2566"/>
    <cellStyle name="Примечание 2 3 6 3 2 2 2 3" xfId="3886"/>
    <cellStyle name="Примечание 2 3 6 3 2 2 2 4" xfId="5257"/>
    <cellStyle name="Примечание 2 3 6 3 2 2 3" xfId="1998"/>
    <cellStyle name="Примечание 2 3 6 3 2 2 4" xfId="3318"/>
    <cellStyle name="Примечание 2 3 6 3 2 2 5" xfId="4689"/>
    <cellStyle name="Примечание 2 3 6 3 2 3" xfId="1122"/>
    <cellStyle name="Примечание 2 3 6 3 2 3 2" xfId="2460"/>
    <cellStyle name="Примечание 2 3 6 3 2 3 3" xfId="3780"/>
    <cellStyle name="Примечание 2 3 6 3 2 3 4" xfId="5151"/>
    <cellStyle name="Примечание 2 3 6 3 2 4" xfId="3212"/>
    <cellStyle name="Примечание 2 3 6 3 2 5" xfId="4583"/>
    <cellStyle name="Примечание 2 3 6 3 2 6" xfId="8725"/>
    <cellStyle name="Примечание 2 3 6 3 3" xfId="638"/>
    <cellStyle name="Примечание 2 3 6 3 3 2" xfId="1206"/>
    <cellStyle name="Примечание 2 3 6 3 3 2 2" xfId="2544"/>
    <cellStyle name="Примечание 2 3 6 3 3 2 3" xfId="3864"/>
    <cellStyle name="Примечание 2 3 6 3 3 2 4" xfId="5235"/>
    <cellStyle name="Примечание 2 3 6 3 3 3" xfId="1976"/>
    <cellStyle name="Примечание 2 3 6 3 3 4" xfId="3296"/>
    <cellStyle name="Примечание 2 3 6 3 3 5" xfId="4667"/>
    <cellStyle name="Примечание 2 3 6 3 4" xfId="894"/>
    <cellStyle name="Примечание 2 3 6 3 4 2" xfId="2232"/>
    <cellStyle name="Примечание 2 3 6 3 4 3" xfId="3552"/>
    <cellStyle name="Примечание 2 3 6 3 4 4" xfId="4923"/>
    <cellStyle name="Примечание 2 3 6 3 5" xfId="1685"/>
    <cellStyle name="Примечание 2 3 6 3 6" xfId="2984"/>
    <cellStyle name="Примечание 2 3 6 3 7" xfId="4355"/>
    <cellStyle name="Примечание 2 3 6 3 8" xfId="7125"/>
    <cellStyle name="Примечание 2 3 6 4" xfId="604"/>
    <cellStyle name="Примечание 2 3 6 4 2" xfId="1172"/>
    <cellStyle name="Примечание 2 3 6 4 2 2" xfId="2510"/>
    <cellStyle name="Примечание 2 3 6 4 2 3" xfId="3830"/>
    <cellStyle name="Примечание 2 3 6 4 2 4" xfId="5201"/>
    <cellStyle name="Примечание 2 3 6 4 3" xfId="1942"/>
    <cellStyle name="Примечание 2 3 6 4 4" xfId="3262"/>
    <cellStyle name="Примечание 2 3 6 4 5" xfId="4633"/>
    <cellStyle name="Примечание 2 3 6 4 6" xfId="7445"/>
    <cellStyle name="Примечание 2 3 6 5" xfId="740"/>
    <cellStyle name="Примечание 2 3 6 5 2" xfId="2078"/>
    <cellStyle name="Примечание 2 3 6 5 3" xfId="3398"/>
    <cellStyle name="Примечание 2 3 6 5 4" xfId="4769"/>
    <cellStyle name="Примечание 2 3 6 6" xfId="1542"/>
    <cellStyle name="Примечание 2 3 6 7" xfId="2830"/>
    <cellStyle name="Примечание 2 3 6 8" xfId="4201"/>
    <cellStyle name="Примечание 2 3 6 9" xfId="5845"/>
    <cellStyle name="Примечание 2 3 7" xfId="180"/>
    <cellStyle name="Примечание 2 3 7 2" xfId="295"/>
    <cellStyle name="Примечание 2 3 7 2 2" xfId="632"/>
    <cellStyle name="Примечание 2 3 7 2 2 2" xfId="1200"/>
    <cellStyle name="Примечание 2 3 7 2 2 2 2" xfId="2538"/>
    <cellStyle name="Примечание 2 3 7 2 2 2 3" xfId="3858"/>
    <cellStyle name="Примечание 2 3 7 2 2 2 4" xfId="5229"/>
    <cellStyle name="Примечание 2 3 7 2 2 3" xfId="1970"/>
    <cellStyle name="Примечание 2 3 7 2 2 4" xfId="3290"/>
    <cellStyle name="Примечание 2 3 7 2 2 5" xfId="4661"/>
    <cellStyle name="Примечание 2 3 7 2 3" xfId="863"/>
    <cellStyle name="Примечание 2 3 7 2 3 2" xfId="2201"/>
    <cellStyle name="Примечание 2 3 7 2 3 3" xfId="3521"/>
    <cellStyle name="Примечание 2 3 7 2 3 4" xfId="4892"/>
    <cellStyle name="Примечание 2 3 7 2 4" xfId="2953"/>
    <cellStyle name="Примечание 2 3 7 2 5" xfId="4324"/>
    <cellStyle name="Примечание 2 3 7 2 6" xfId="7770"/>
    <cellStyle name="Примечание 2 3 7 3" xfId="336"/>
    <cellStyle name="Примечание 2 3 7 3 2" xfId="564"/>
    <cellStyle name="Примечание 2 3 7 3 2 2" xfId="662"/>
    <cellStyle name="Примечание 2 3 7 3 2 2 2" xfId="1230"/>
    <cellStyle name="Примечание 2 3 7 3 2 2 2 2" xfId="2568"/>
    <cellStyle name="Примечание 2 3 7 3 2 2 2 3" xfId="3888"/>
    <cellStyle name="Примечание 2 3 7 3 2 2 2 4" xfId="5259"/>
    <cellStyle name="Примечание 2 3 7 3 2 2 3" xfId="2000"/>
    <cellStyle name="Примечание 2 3 7 3 2 2 4" xfId="3320"/>
    <cellStyle name="Примечание 2 3 7 3 2 2 5" xfId="4691"/>
    <cellStyle name="Примечание 2 3 7 3 2 3" xfId="1132"/>
    <cellStyle name="Примечание 2 3 7 3 2 3 2" xfId="2470"/>
    <cellStyle name="Примечание 2 3 7 3 2 3 3" xfId="3790"/>
    <cellStyle name="Примечание 2 3 7 3 2 3 4" xfId="5161"/>
    <cellStyle name="Примечание 2 3 7 3 2 4" xfId="3222"/>
    <cellStyle name="Примечание 2 3 7 3 2 5" xfId="4593"/>
    <cellStyle name="Примечание 2 3 7 3 3" xfId="640"/>
    <cellStyle name="Примечание 2 3 7 3 3 2" xfId="1208"/>
    <cellStyle name="Примечание 2 3 7 3 3 2 2" xfId="2546"/>
    <cellStyle name="Примечание 2 3 7 3 3 2 3" xfId="3866"/>
    <cellStyle name="Примечание 2 3 7 3 3 2 4" xfId="5237"/>
    <cellStyle name="Примечание 2 3 7 3 3 3" xfId="1978"/>
    <cellStyle name="Примечание 2 3 7 3 3 4" xfId="3298"/>
    <cellStyle name="Примечание 2 3 7 3 3 5" xfId="4669"/>
    <cellStyle name="Примечание 2 3 7 3 4" xfId="904"/>
    <cellStyle name="Примечание 2 3 7 3 4 2" xfId="2242"/>
    <cellStyle name="Примечание 2 3 7 3 4 3" xfId="3562"/>
    <cellStyle name="Примечание 2 3 7 3 4 4" xfId="4933"/>
    <cellStyle name="Примечание 2 3 7 3 5" xfId="1695"/>
    <cellStyle name="Примечание 2 3 7 3 6" xfId="2994"/>
    <cellStyle name="Примечание 2 3 7 3 7" xfId="4365"/>
    <cellStyle name="Примечание 2 3 7 4" xfId="606"/>
    <cellStyle name="Примечание 2 3 7 4 2" xfId="1174"/>
    <cellStyle name="Примечание 2 3 7 4 2 2" xfId="2512"/>
    <cellStyle name="Примечание 2 3 7 4 2 3" xfId="3832"/>
    <cellStyle name="Примечание 2 3 7 4 2 4" xfId="5203"/>
    <cellStyle name="Примечание 2 3 7 4 3" xfId="1944"/>
    <cellStyle name="Примечание 2 3 7 4 4" xfId="3264"/>
    <cellStyle name="Примечание 2 3 7 4 5" xfId="4635"/>
    <cellStyle name="Примечание 2 3 7 5" xfId="750"/>
    <cellStyle name="Примечание 2 3 7 5 2" xfId="2088"/>
    <cellStyle name="Примечание 2 3 7 5 3" xfId="3408"/>
    <cellStyle name="Примечание 2 3 7 5 4" xfId="4779"/>
    <cellStyle name="Примечание 2 3 7 6" xfId="1552"/>
    <cellStyle name="Примечание 2 3 7 7" xfId="2840"/>
    <cellStyle name="Примечание 2 3 7 8" xfId="4211"/>
    <cellStyle name="Примечание 2 3 7 9" xfId="6170"/>
    <cellStyle name="Примечание 2 3 8" xfId="190"/>
    <cellStyle name="Примечание 2 3 8 2" xfId="303"/>
    <cellStyle name="Примечание 2 3 8 2 2" xfId="634"/>
    <cellStyle name="Примечание 2 3 8 2 2 2" xfId="1202"/>
    <cellStyle name="Примечание 2 3 8 2 2 2 2" xfId="2540"/>
    <cellStyle name="Примечание 2 3 8 2 2 2 3" xfId="3860"/>
    <cellStyle name="Примечание 2 3 8 2 2 2 4" xfId="5231"/>
    <cellStyle name="Примечание 2 3 8 2 2 3" xfId="1972"/>
    <cellStyle name="Примечание 2 3 8 2 2 4" xfId="3292"/>
    <cellStyle name="Примечание 2 3 8 2 2 5" xfId="4663"/>
    <cellStyle name="Примечание 2 3 8 2 3" xfId="871"/>
    <cellStyle name="Примечание 2 3 8 2 3 2" xfId="2209"/>
    <cellStyle name="Примечание 2 3 8 2 3 3" xfId="3529"/>
    <cellStyle name="Примечание 2 3 8 2 3 4" xfId="4900"/>
    <cellStyle name="Примечание 2 3 8 2 4" xfId="2961"/>
    <cellStyle name="Примечание 2 3 8 2 5" xfId="4332"/>
    <cellStyle name="Примечание 2 3 8 2 6" xfId="8405"/>
    <cellStyle name="Примечание 2 3 8 3" xfId="346"/>
    <cellStyle name="Примечание 2 3 8 3 2" xfId="574"/>
    <cellStyle name="Примечание 2 3 8 3 2 2" xfId="664"/>
    <cellStyle name="Примечание 2 3 8 3 2 2 2" xfId="1232"/>
    <cellStyle name="Примечание 2 3 8 3 2 2 2 2" xfId="2570"/>
    <cellStyle name="Примечание 2 3 8 3 2 2 2 3" xfId="3890"/>
    <cellStyle name="Примечание 2 3 8 3 2 2 2 4" xfId="5261"/>
    <cellStyle name="Примечание 2 3 8 3 2 2 3" xfId="2002"/>
    <cellStyle name="Примечание 2 3 8 3 2 2 4" xfId="3322"/>
    <cellStyle name="Примечание 2 3 8 3 2 2 5" xfId="4693"/>
    <cellStyle name="Примечание 2 3 8 3 2 3" xfId="1142"/>
    <cellStyle name="Примечание 2 3 8 3 2 3 2" xfId="2480"/>
    <cellStyle name="Примечание 2 3 8 3 2 3 3" xfId="3800"/>
    <cellStyle name="Примечание 2 3 8 3 2 3 4" xfId="5171"/>
    <cellStyle name="Примечание 2 3 8 3 2 4" xfId="3232"/>
    <cellStyle name="Примечание 2 3 8 3 2 5" xfId="4603"/>
    <cellStyle name="Примечание 2 3 8 3 3" xfId="642"/>
    <cellStyle name="Примечание 2 3 8 3 3 2" xfId="1210"/>
    <cellStyle name="Примечание 2 3 8 3 3 2 2" xfId="2548"/>
    <cellStyle name="Примечание 2 3 8 3 3 2 3" xfId="3868"/>
    <cellStyle name="Примечание 2 3 8 3 3 2 4" xfId="5239"/>
    <cellStyle name="Примечание 2 3 8 3 3 3" xfId="1980"/>
    <cellStyle name="Примечание 2 3 8 3 3 4" xfId="3300"/>
    <cellStyle name="Примечание 2 3 8 3 3 5" xfId="4671"/>
    <cellStyle name="Примечание 2 3 8 3 4" xfId="914"/>
    <cellStyle name="Примечание 2 3 8 3 4 2" xfId="2252"/>
    <cellStyle name="Примечание 2 3 8 3 4 3" xfId="3572"/>
    <cellStyle name="Примечание 2 3 8 3 4 4" xfId="4943"/>
    <cellStyle name="Примечание 2 3 8 3 5" xfId="1705"/>
    <cellStyle name="Примечание 2 3 8 3 6" xfId="3004"/>
    <cellStyle name="Примечание 2 3 8 3 7" xfId="4375"/>
    <cellStyle name="Примечание 2 3 8 4" xfId="608"/>
    <cellStyle name="Примечание 2 3 8 4 2" xfId="1176"/>
    <cellStyle name="Примечание 2 3 8 4 2 2" xfId="2514"/>
    <cellStyle name="Примечание 2 3 8 4 2 3" xfId="3834"/>
    <cellStyle name="Примечание 2 3 8 4 2 4" xfId="5205"/>
    <cellStyle name="Примечание 2 3 8 4 3" xfId="1946"/>
    <cellStyle name="Примечание 2 3 8 4 4" xfId="3266"/>
    <cellStyle name="Примечание 2 3 8 4 5" xfId="4637"/>
    <cellStyle name="Примечание 2 3 8 5" xfId="760"/>
    <cellStyle name="Примечание 2 3 8 5 2" xfId="2098"/>
    <cellStyle name="Примечание 2 3 8 5 3" xfId="3418"/>
    <cellStyle name="Примечание 2 3 8 5 4" xfId="4789"/>
    <cellStyle name="Примечание 2 3 8 6" xfId="1562"/>
    <cellStyle name="Примечание 2 3 8 7" xfId="2850"/>
    <cellStyle name="Примечание 2 3 8 8" xfId="4221"/>
    <cellStyle name="Примечание 2 3 8 9" xfId="6805"/>
    <cellStyle name="Примечание 2 3 9" xfId="239"/>
    <cellStyle name="Примечание 2 3 9 2" xfId="495"/>
    <cellStyle name="Примечание 2 3 9 2 2" xfId="656"/>
    <cellStyle name="Примечание 2 3 9 2 2 2" xfId="1224"/>
    <cellStyle name="Примечание 2 3 9 2 2 2 2" xfId="2562"/>
    <cellStyle name="Примечание 2 3 9 2 2 2 3" xfId="3882"/>
    <cellStyle name="Примечание 2 3 9 2 2 2 4" xfId="5253"/>
    <cellStyle name="Примечание 2 3 9 2 2 3" xfId="1994"/>
    <cellStyle name="Примечание 2 3 9 2 2 4" xfId="3314"/>
    <cellStyle name="Примечание 2 3 9 2 2 5" xfId="4685"/>
    <cellStyle name="Примечание 2 3 9 2 3" xfId="1063"/>
    <cellStyle name="Примечание 2 3 9 2 3 2" xfId="2401"/>
    <cellStyle name="Примечание 2 3 9 2 3 3" xfId="3721"/>
    <cellStyle name="Примечание 2 3 9 2 3 4" xfId="5092"/>
    <cellStyle name="Примечание 2 3 9 2 4" xfId="3153"/>
    <cellStyle name="Примечание 2 3 9 2 5" xfId="4524"/>
    <cellStyle name="Примечание 2 3 9 3" xfId="620"/>
    <cellStyle name="Примечание 2 3 9 3 2" xfId="1188"/>
    <cellStyle name="Примечание 2 3 9 3 2 2" xfId="2526"/>
    <cellStyle name="Примечание 2 3 9 3 2 3" xfId="3846"/>
    <cellStyle name="Примечание 2 3 9 3 2 4" xfId="5217"/>
    <cellStyle name="Примечание 2 3 9 3 3" xfId="1958"/>
    <cellStyle name="Примечание 2 3 9 3 4" xfId="3278"/>
    <cellStyle name="Примечание 2 3 9 3 5" xfId="4649"/>
    <cellStyle name="Примечание 2 3 9 4" xfId="807"/>
    <cellStyle name="Примечание 2 3 9 4 2" xfId="2145"/>
    <cellStyle name="Примечание 2 3 9 4 3" xfId="3465"/>
    <cellStyle name="Примечание 2 3 9 4 4" xfId="4836"/>
    <cellStyle name="Примечание 2 3 9 5" xfId="1608"/>
    <cellStyle name="Примечание 2 3 9 6" xfId="2897"/>
    <cellStyle name="Примечание 2 3 9 7" xfId="4268"/>
    <cellStyle name="Примечание 2 4" xfId="138"/>
    <cellStyle name="Примечание 2 4 10" xfId="5537"/>
    <cellStyle name="Примечание 2 4 2" xfId="203"/>
    <cellStyle name="Примечание 2 4 2 2" xfId="358"/>
    <cellStyle name="Примечание 2 4 2 2 2" xfId="586"/>
    <cellStyle name="Примечание 2 4 2 2 2 2" xfId="667"/>
    <cellStyle name="Примечание 2 4 2 2 2 2 2" xfId="1235"/>
    <cellStyle name="Примечание 2 4 2 2 2 2 2 2" xfId="2573"/>
    <cellStyle name="Примечание 2 4 2 2 2 2 2 2 2" xfId="8331"/>
    <cellStyle name="Примечание 2 4 2 2 2 2 2 3" xfId="3893"/>
    <cellStyle name="Примечание 2 4 2 2 2 2 2 4" xfId="5264"/>
    <cellStyle name="Примечание 2 4 2 2 2 2 2 5" xfId="6731"/>
    <cellStyle name="Примечание 2 4 2 2 2 2 3" xfId="2005"/>
    <cellStyle name="Примечание 2 4 2 2 2 2 3 2" xfId="8966"/>
    <cellStyle name="Примечание 2 4 2 2 2 2 3 3" xfId="7366"/>
    <cellStyle name="Примечание 2 4 2 2 2 2 4" xfId="3325"/>
    <cellStyle name="Примечание 2 4 2 2 2 2 4 2" xfId="7686"/>
    <cellStyle name="Примечание 2 4 2 2 2 2 5" xfId="4696"/>
    <cellStyle name="Примечание 2 4 2 2 2 2 6" xfId="6086"/>
    <cellStyle name="Примечание 2 4 2 2 2 3" xfId="1154"/>
    <cellStyle name="Примечание 2 4 2 2 2 3 2" xfId="2492"/>
    <cellStyle name="Примечание 2 4 2 2 2 3 2 2" xfId="8011"/>
    <cellStyle name="Примечание 2 4 2 2 2 3 3" xfId="3812"/>
    <cellStyle name="Примечание 2 4 2 2 2 3 4" xfId="5183"/>
    <cellStyle name="Примечание 2 4 2 2 2 3 5" xfId="6411"/>
    <cellStyle name="Примечание 2 4 2 2 2 4" xfId="3244"/>
    <cellStyle name="Примечание 2 4 2 2 2 4 2" xfId="8646"/>
    <cellStyle name="Примечание 2 4 2 2 2 4 3" xfId="7046"/>
    <cellStyle name="Примечание 2 4 2 2 2 5" xfId="4615"/>
    <cellStyle name="Примечание 2 4 2 2 2 6" xfId="5766"/>
    <cellStyle name="Примечание 2 4 2 2 3" xfId="645"/>
    <cellStyle name="Примечание 2 4 2 2 3 2" xfId="1213"/>
    <cellStyle name="Примечание 2 4 2 2 3 2 2" xfId="2551"/>
    <cellStyle name="Примечание 2 4 2 2 3 2 2 2" xfId="8171"/>
    <cellStyle name="Примечание 2 4 2 2 3 2 3" xfId="3871"/>
    <cellStyle name="Примечание 2 4 2 2 3 2 4" xfId="5242"/>
    <cellStyle name="Примечание 2 4 2 2 3 2 5" xfId="6571"/>
    <cellStyle name="Примечание 2 4 2 2 3 3" xfId="1983"/>
    <cellStyle name="Примечание 2 4 2 2 3 3 2" xfId="8806"/>
    <cellStyle name="Примечание 2 4 2 2 3 3 3" xfId="7206"/>
    <cellStyle name="Примечание 2 4 2 2 3 4" xfId="3303"/>
    <cellStyle name="Примечание 2 4 2 2 3 4 2" xfId="7526"/>
    <cellStyle name="Примечание 2 4 2 2 3 5" xfId="4674"/>
    <cellStyle name="Примечание 2 4 2 2 3 6" xfId="5926"/>
    <cellStyle name="Примечание 2 4 2 2 4" xfId="926"/>
    <cellStyle name="Примечание 2 4 2 2 4 2" xfId="2264"/>
    <cellStyle name="Примечание 2 4 2 2 4 2 2" xfId="7851"/>
    <cellStyle name="Примечание 2 4 2 2 4 3" xfId="3584"/>
    <cellStyle name="Примечание 2 4 2 2 4 4" xfId="4955"/>
    <cellStyle name="Примечание 2 4 2 2 4 5" xfId="6251"/>
    <cellStyle name="Примечание 2 4 2 2 5" xfId="1337"/>
    <cellStyle name="Примечание 2 4 2 2 5 2" xfId="2675"/>
    <cellStyle name="Примечание 2 4 2 2 5 2 2" xfId="8486"/>
    <cellStyle name="Примечание 2 4 2 2 5 3" xfId="3995"/>
    <cellStyle name="Примечание 2 4 2 2 5 4" xfId="5366"/>
    <cellStyle name="Примечание 2 4 2 2 5 5" xfId="6886"/>
    <cellStyle name="Примечание 2 4 2 2 6" xfId="1717"/>
    <cellStyle name="Примечание 2 4 2 2 7" xfId="3016"/>
    <cellStyle name="Примечание 2 4 2 2 8" xfId="4387"/>
    <cellStyle name="Примечание 2 4 2 2 9" xfId="5606"/>
    <cellStyle name="Примечание 2 4 2 3" xfId="611"/>
    <cellStyle name="Примечание 2 4 2 3 2" xfId="1179"/>
    <cellStyle name="Примечание 2 4 2 3 2 2" xfId="2517"/>
    <cellStyle name="Примечание 2 4 2 3 2 2 2" xfId="8302"/>
    <cellStyle name="Примечание 2 4 2 3 2 2 3" xfId="6702"/>
    <cellStyle name="Примечание 2 4 2 3 2 3" xfId="3837"/>
    <cellStyle name="Примечание 2 4 2 3 2 3 2" xfId="8937"/>
    <cellStyle name="Примечание 2 4 2 3 2 3 3" xfId="7337"/>
    <cellStyle name="Примечание 2 4 2 3 2 4" xfId="5208"/>
    <cellStyle name="Примечание 2 4 2 3 2 4 2" xfId="7657"/>
    <cellStyle name="Примечание 2 4 2 3 2 5" xfId="6057"/>
    <cellStyle name="Примечание 2 4 2 3 3" xfId="1468"/>
    <cellStyle name="Примечание 2 4 2 3 3 2" xfId="2806"/>
    <cellStyle name="Примечание 2 4 2 3 3 2 2" xfId="7982"/>
    <cellStyle name="Примечание 2 4 2 3 3 3" xfId="4126"/>
    <cellStyle name="Примечание 2 4 2 3 3 4" xfId="5497"/>
    <cellStyle name="Примечание 2 4 2 3 3 5" xfId="6382"/>
    <cellStyle name="Примечание 2 4 2 3 4" xfId="1949"/>
    <cellStyle name="Примечание 2 4 2 3 4 2" xfId="8617"/>
    <cellStyle name="Примечание 2 4 2 3 4 3" xfId="7017"/>
    <cellStyle name="Примечание 2 4 2 3 5" xfId="3269"/>
    <cellStyle name="Примечание 2 4 2 3 6" xfId="4640"/>
    <cellStyle name="Примечание 2 4 2 3 7" xfId="5737"/>
    <cellStyle name="Примечание 2 4 2 4" xfId="772"/>
    <cellStyle name="Примечание 2 4 2 4 2" xfId="2110"/>
    <cellStyle name="Примечание 2 4 2 4 2 2" xfId="8142"/>
    <cellStyle name="Примечание 2 4 2 4 2 3" xfId="6542"/>
    <cellStyle name="Примечание 2 4 2 4 3" xfId="3430"/>
    <cellStyle name="Примечание 2 4 2 4 3 2" xfId="8777"/>
    <cellStyle name="Примечание 2 4 2 4 3 3" xfId="7177"/>
    <cellStyle name="Примечание 2 4 2 4 4" xfId="4801"/>
    <cellStyle name="Примечание 2 4 2 4 4 2" xfId="7497"/>
    <cellStyle name="Примечание 2 4 2 4 5" xfId="5897"/>
    <cellStyle name="Примечание 2 4 2 5" xfId="1308"/>
    <cellStyle name="Примечание 2 4 2 5 2" xfId="2646"/>
    <cellStyle name="Примечание 2 4 2 5 2 2" xfId="7822"/>
    <cellStyle name="Примечание 2 4 2 5 3" xfId="3966"/>
    <cellStyle name="Примечание 2 4 2 5 4" xfId="5337"/>
    <cellStyle name="Примечание 2 4 2 5 5" xfId="6222"/>
    <cellStyle name="Примечание 2 4 2 6" xfId="2862"/>
    <cellStyle name="Примечание 2 4 2 6 2" xfId="8457"/>
    <cellStyle name="Примечание 2 4 2 6 3" xfId="6857"/>
    <cellStyle name="Примечание 2 4 2 7" xfId="4233"/>
    <cellStyle name="Примечание 2 4 2 8" xfId="5577"/>
    <cellStyle name="Примечание 2 4 3" xfId="227"/>
    <cellStyle name="Примечание 2 4 3 2" xfId="485"/>
    <cellStyle name="Примечание 2 4 3 2 2" xfId="653"/>
    <cellStyle name="Примечание 2 4 3 2 2 2" xfId="1221"/>
    <cellStyle name="Примечание 2 4 3 2 2 2 2" xfId="2559"/>
    <cellStyle name="Примечание 2 4 3 2 2 2 2 2" xfId="8378"/>
    <cellStyle name="Примечание 2 4 3 2 2 2 3" xfId="3879"/>
    <cellStyle name="Примечание 2 4 3 2 2 2 4" xfId="5250"/>
    <cellStyle name="Примечание 2 4 3 2 2 2 5" xfId="6778"/>
    <cellStyle name="Примечание 2 4 3 2 2 3" xfId="1991"/>
    <cellStyle name="Примечание 2 4 3 2 2 3 2" xfId="9013"/>
    <cellStyle name="Примечание 2 4 3 2 2 3 3" xfId="7413"/>
    <cellStyle name="Примечание 2 4 3 2 2 4" xfId="3311"/>
    <cellStyle name="Примечание 2 4 3 2 2 4 2" xfId="7733"/>
    <cellStyle name="Примечание 2 4 3 2 2 5" xfId="4682"/>
    <cellStyle name="Примечание 2 4 3 2 2 6" xfId="6133"/>
    <cellStyle name="Примечание 2 4 3 2 3" xfId="1053"/>
    <cellStyle name="Примечание 2 4 3 2 3 2" xfId="2391"/>
    <cellStyle name="Примечание 2 4 3 2 3 2 2" xfId="8058"/>
    <cellStyle name="Примечание 2 4 3 2 3 3" xfId="3711"/>
    <cellStyle name="Примечание 2 4 3 2 3 4" xfId="5082"/>
    <cellStyle name="Примечание 2 4 3 2 3 5" xfId="6458"/>
    <cellStyle name="Примечание 2 4 3 2 4" xfId="3143"/>
    <cellStyle name="Примечание 2 4 3 2 4 2" xfId="8693"/>
    <cellStyle name="Примечание 2 4 3 2 4 3" xfId="7093"/>
    <cellStyle name="Примечание 2 4 3 2 5" xfId="4514"/>
    <cellStyle name="Примечание 2 4 3 2 6" xfId="5813"/>
    <cellStyle name="Примечание 2 4 3 3" xfId="617"/>
    <cellStyle name="Примечание 2 4 3 3 2" xfId="1185"/>
    <cellStyle name="Примечание 2 4 3 3 2 2" xfId="2523"/>
    <cellStyle name="Примечание 2 4 3 3 2 2 2" xfId="8221"/>
    <cellStyle name="Примечание 2 4 3 3 2 3" xfId="3843"/>
    <cellStyle name="Примечание 2 4 3 3 2 4" xfId="5214"/>
    <cellStyle name="Примечание 2 4 3 3 2 5" xfId="6621"/>
    <cellStyle name="Примечание 2 4 3 3 3" xfId="1955"/>
    <cellStyle name="Примечание 2 4 3 3 3 2" xfId="8856"/>
    <cellStyle name="Примечание 2 4 3 3 3 3" xfId="7256"/>
    <cellStyle name="Примечание 2 4 3 3 4" xfId="3275"/>
    <cellStyle name="Примечание 2 4 3 3 4 2" xfId="7576"/>
    <cellStyle name="Примечание 2 4 3 3 5" xfId="4646"/>
    <cellStyle name="Примечание 2 4 3 3 6" xfId="5976"/>
    <cellStyle name="Примечание 2 4 3 4" xfId="795"/>
    <cellStyle name="Примечание 2 4 3 4 2" xfId="2133"/>
    <cellStyle name="Примечание 2 4 3 4 2 2" xfId="7901"/>
    <cellStyle name="Примечание 2 4 3 4 3" xfId="3453"/>
    <cellStyle name="Примечание 2 4 3 4 4" xfId="4824"/>
    <cellStyle name="Примечание 2 4 3 4 5" xfId="6301"/>
    <cellStyle name="Примечание 2 4 3 5" xfId="1387"/>
    <cellStyle name="Примечание 2 4 3 5 2" xfId="2725"/>
    <cellStyle name="Примечание 2 4 3 5 2 2" xfId="8536"/>
    <cellStyle name="Примечание 2 4 3 5 3" xfId="4045"/>
    <cellStyle name="Примечание 2 4 3 5 4" xfId="5416"/>
    <cellStyle name="Примечание 2 4 3 5 5" xfId="6936"/>
    <cellStyle name="Примечание 2 4 3 6" xfId="1596"/>
    <cellStyle name="Примечание 2 4 3 7" xfId="2885"/>
    <cellStyle name="Примечание 2 4 3 8" xfId="4256"/>
    <cellStyle name="Примечание 2 4 3 9" xfId="5656"/>
    <cellStyle name="Примечание 2 4 4" xfId="388"/>
    <cellStyle name="Примечание 2 4 4 2" xfId="595"/>
    <cellStyle name="Примечание 2 4 4 2 2" xfId="673"/>
    <cellStyle name="Примечание 2 4 4 2 2 2" xfId="1241"/>
    <cellStyle name="Примечание 2 4 4 2 2 2 2" xfId="2579"/>
    <cellStyle name="Примечание 2 4 4 2 2 2 3" xfId="3899"/>
    <cellStyle name="Примечание 2 4 4 2 2 2 4" xfId="5270"/>
    <cellStyle name="Примечание 2 4 4 2 2 2 5" xfId="8262"/>
    <cellStyle name="Примечание 2 4 4 2 2 3" xfId="2011"/>
    <cellStyle name="Примечание 2 4 4 2 2 4" xfId="3331"/>
    <cellStyle name="Примечание 2 4 4 2 2 5" xfId="4702"/>
    <cellStyle name="Примечание 2 4 4 2 2 6" xfId="6662"/>
    <cellStyle name="Примечание 2 4 4 2 3" xfId="1163"/>
    <cellStyle name="Примечание 2 4 4 2 3 2" xfId="2501"/>
    <cellStyle name="Примечание 2 4 4 2 3 2 2" xfId="8897"/>
    <cellStyle name="Примечание 2 4 4 2 3 3" xfId="3821"/>
    <cellStyle name="Примечание 2 4 4 2 3 4" xfId="5192"/>
    <cellStyle name="Примечание 2 4 4 2 3 5" xfId="7297"/>
    <cellStyle name="Примечание 2 4 4 2 4" xfId="3253"/>
    <cellStyle name="Примечание 2 4 4 2 4 2" xfId="7617"/>
    <cellStyle name="Примечание 2 4 4 2 5" xfId="4624"/>
    <cellStyle name="Примечание 2 4 4 2 6" xfId="6017"/>
    <cellStyle name="Примечание 2 4 4 3" xfId="956"/>
    <cellStyle name="Примечание 2 4 4 3 2" xfId="2294"/>
    <cellStyle name="Примечание 2 4 4 3 2 2" xfId="7942"/>
    <cellStyle name="Примечание 2 4 4 3 3" xfId="3614"/>
    <cellStyle name="Примечание 2 4 4 3 4" xfId="4985"/>
    <cellStyle name="Примечание 2 4 4 3 5" xfId="6342"/>
    <cellStyle name="Примечание 2 4 4 4" xfId="1428"/>
    <cellStyle name="Примечание 2 4 4 4 2" xfId="2766"/>
    <cellStyle name="Примечание 2 4 4 4 2 2" xfId="8577"/>
    <cellStyle name="Примечание 2 4 4 4 3" xfId="4086"/>
    <cellStyle name="Примечание 2 4 4 4 4" xfId="5457"/>
    <cellStyle name="Примечание 2 4 4 4 5" xfId="6977"/>
    <cellStyle name="Примечание 2 4 4 5" xfId="1747"/>
    <cellStyle name="Примечание 2 4 4 6" xfId="3046"/>
    <cellStyle name="Примечание 2 4 4 7" xfId="4417"/>
    <cellStyle name="Примечание 2 4 4 8" xfId="5697"/>
    <cellStyle name="Примечание 2 4 5" xfId="708"/>
    <cellStyle name="Примечание 2 4 5 2" xfId="2046"/>
    <cellStyle name="Примечание 2 4 5 2 2" xfId="8102"/>
    <cellStyle name="Примечание 2 4 5 2 3" xfId="6502"/>
    <cellStyle name="Примечание 2 4 5 3" xfId="3366"/>
    <cellStyle name="Примечание 2 4 5 3 2" xfId="8737"/>
    <cellStyle name="Примечание 2 4 5 3 3" xfId="7137"/>
    <cellStyle name="Примечание 2 4 5 4" xfId="4737"/>
    <cellStyle name="Примечание 2 4 5 4 2" xfId="7457"/>
    <cellStyle name="Примечание 2 4 5 5" xfId="5857"/>
    <cellStyle name="Примечание 2 4 6" xfId="1268"/>
    <cellStyle name="Примечание 2 4 6 2" xfId="2606"/>
    <cellStyle name="Примечание 2 4 6 2 2" xfId="7782"/>
    <cellStyle name="Примечание 2 4 6 3" xfId="3926"/>
    <cellStyle name="Примечание 2 4 6 4" xfId="5297"/>
    <cellStyle name="Примечание 2 4 6 5" xfId="6182"/>
    <cellStyle name="Примечание 2 4 7" xfId="1511"/>
    <cellStyle name="Примечание 2 4 7 2" xfId="8417"/>
    <cellStyle name="Примечание 2 4 7 3" xfId="6817"/>
    <cellStyle name="Примечание 2 4 8" xfId="85"/>
    <cellStyle name="Примечание 2 4 9" xfId="4169"/>
    <cellStyle name="Примечание 2 5" xfId="260"/>
    <cellStyle name="Примечание 2 5 2" xfId="404"/>
    <cellStyle name="Примечание 2 5 2 2" xfId="646"/>
    <cellStyle name="Примечание 2 5 2 2 2" xfId="1214"/>
    <cellStyle name="Примечание 2 5 2 2 2 2" xfId="2552"/>
    <cellStyle name="Примечание 2 5 2 2 2 2 2" xfId="8350"/>
    <cellStyle name="Примечание 2 5 2 2 2 2 3" xfId="6750"/>
    <cellStyle name="Примечание 2 5 2 2 2 3" xfId="3872"/>
    <cellStyle name="Примечание 2 5 2 2 2 3 2" xfId="8985"/>
    <cellStyle name="Примечание 2 5 2 2 2 3 3" xfId="7385"/>
    <cellStyle name="Примечание 2 5 2 2 2 4" xfId="5243"/>
    <cellStyle name="Примечание 2 5 2 2 2 4 2" xfId="7705"/>
    <cellStyle name="Примечание 2 5 2 2 2 5" xfId="6105"/>
    <cellStyle name="Примечание 2 5 2 2 3" xfId="1984"/>
    <cellStyle name="Примечание 2 5 2 2 3 2" xfId="8030"/>
    <cellStyle name="Примечание 2 5 2 2 3 3" xfId="6430"/>
    <cellStyle name="Примечание 2 5 2 2 4" xfId="3304"/>
    <cellStyle name="Примечание 2 5 2 2 4 2" xfId="8665"/>
    <cellStyle name="Примечание 2 5 2 2 4 3" xfId="7065"/>
    <cellStyle name="Примечание 2 5 2 2 5" xfId="4675"/>
    <cellStyle name="Примечание 2 5 2 2 6" xfId="5785"/>
    <cellStyle name="Примечание 2 5 2 3" xfId="972"/>
    <cellStyle name="Примечание 2 5 2 3 2" xfId="2310"/>
    <cellStyle name="Примечание 2 5 2 3 2 2" xfId="8193"/>
    <cellStyle name="Примечание 2 5 2 3 2 3" xfId="6593"/>
    <cellStyle name="Примечание 2 5 2 3 3" xfId="3630"/>
    <cellStyle name="Примечание 2 5 2 3 3 2" xfId="8828"/>
    <cellStyle name="Примечание 2 5 2 3 3 3" xfId="7228"/>
    <cellStyle name="Примечание 2 5 2 3 4" xfId="5001"/>
    <cellStyle name="Примечание 2 5 2 3 4 2" xfId="7548"/>
    <cellStyle name="Примечание 2 5 2 3 5" xfId="5948"/>
    <cellStyle name="Примечание 2 5 2 4" xfId="1359"/>
    <cellStyle name="Примечание 2 5 2 4 2" xfId="2697"/>
    <cellStyle name="Примечание 2 5 2 4 2 2" xfId="7873"/>
    <cellStyle name="Примечание 2 5 2 4 3" xfId="4017"/>
    <cellStyle name="Примечание 2 5 2 4 4" xfId="5388"/>
    <cellStyle name="Примечание 2 5 2 4 5" xfId="6273"/>
    <cellStyle name="Примечание 2 5 2 5" xfId="3062"/>
    <cellStyle name="Примечание 2 5 2 5 2" xfId="8508"/>
    <cellStyle name="Примечание 2 5 2 5 3" xfId="6908"/>
    <cellStyle name="Примечание 2 5 2 6" xfId="4433"/>
    <cellStyle name="Примечание 2 5 2 7" xfId="5628"/>
    <cellStyle name="Примечание 2 5 3" xfId="625"/>
    <cellStyle name="Примечание 2 5 3 2" xfId="1193"/>
    <cellStyle name="Примечание 2 5 3 2 2" xfId="2531"/>
    <cellStyle name="Примечание 2 5 3 2 2 2" xfId="8280"/>
    <cellStyle name="Примечание 2 5 3 2 2 3" xfId="6680"/>
    <cellStyle name="Примечание 2 5 3 2 3" xfId="3851"/>
    <cellStyle name="Примечание 2 5 3 2 3 2" xfId="8915"/>
    <cellStyle name="Примечание 2 5 3 2 3 3" xfId="7315"/>
    <cellStyle name="Примечание 2 5 3 2 4" xfId="5222"/>
    <cellStyle name="Примечание 2 5 3 2 4 2" xfId="7635"/>
    <cellStyle name="Примечание 2 5 3 2 5" xfId="6035"/>
    <cellStyle name="Примечание 2 5 3 3" xfId="1446"/>
    <cellStyle name="Примечание 2 5 3 3 2" xfId="2784"/>
    <cellStyle name="Примечание 2 5 3 3 2 2" xfId="7960"/>
    <cellStyle name="Примечание 2 5 3 3 3" xfId="4104"/>
    <cellStyle name="Примечание 2 5 3 3 4" xfId="5475"/>
    <cellStyle name="Примечание 2 5 3 3 5" xfId="6360"/>
    <cellStyle name="Примечание 2 5 3 4" xfId="1963"/>
    <cellStyle name="Примечание 2 5 3 4 2" xfId="8595"/>
    <cellStyle name="Примечание 2 5 3 4 3" xfId="6995"/>
    <cellStyle name="Примечание 2 5 3 5" xfId="3283"/>
    <cellStyle name="Примечание 2 5 3 6" xfId="4654"/>
    <cellStyle name="Примечание 2 5 3 7" xfId="5715"/>
    <cellStyle name="Примечание 2 5 4" xfId="828"/>
    <cellStyle name="Примечание 2 5 4 2" xfId="2166"/>
    <cellStyle name="Примечание 2 5 4 2 2" xfId="8120"/>
    <cellStyle name="Примечание 2 5 4 2 3" xfId="6520"/>
    <cellStyle name="Примечание 2 5 4 3" xfId="3486"/>
    <cellStyle name="Примечание 2 5 4 3 2" xfId="8755"/>
    <cellStyle name="Примечание 2 5 4 3 3" xfId="7155"/>
    <cellStyle name="Примечание 2 5 4 4" xfId="4857"/>
    <cellStyle name="Примечание 2 5 4 4 2" xfId="7475"/>
    <cellStyle name="Примечание 2 5 4 5" xfId="5875"/>
    <cellStyle name="Примечание 2 5 5" xfId="1286"/>
    <cellStyle name="Примечание 2 5 5 2" xfId="2624"/>
    <cellStyle name="Примечание 2 5 5 2 2" xfId="7800"/>
    <cellStyle name="Примечание 2 5 5 3" xfId="3944"/>
    <cellStyle name="Примечание 2 5 5 4" xfId="5315"/>
    <cellStyle name="Примечание 2 5 5 5" xfId="6200"/>
    <cellStyle name="Примечание 2 5 6" xfId="1627"/>
    <cellStyle name="Примечание 2 5 6 2" xfId="8435"/>
    <cellStyle name="Примечание 2 5 6 3" xfId="6835"/>
    <cellStyle name="Примечание 2 5 7" xfId="2918"/>
    <cellStyle name="Примечание 2 5 8" xfId="4289"/>
    <cellStyle name="Примечание 2 5 9" xfId="5555"/>
    <cellStyle name="Примечание 2 6" xfId="366"/>
    <cellStyle name="Примечание 2 6 2" xfId="590"/>
    <cellStyle name="Примечание 2 6 2 2" xfId="668"/>
    <cellStyle name="Примечание 2 6 2 2 2" xfId="1236"/>
    <cellStyle name="Примечание 2 6 2 2 2 2" xfId="2574"/>
    <cellStyle name="Примечание 2 6 2 2 2 2 2" xfId="8355"/>
    <cellStyle name="Примечание 2 6 2 2 2 3" xfId="3894"/>
    <cellStyle name="Примечание 2 6 2 2 2 4" xfId="5265"/>
    <cellStyle name="Примечание 2 6 2 2 2 5" xfId="6755"/>
    <cellStyle name="Примечание 2 6 2 2 3" xfId="2006"/>
    <cellStyle name="Примечание 2 6 2 2 3 2" xfId="8990"/>
    <cellStyle name="Примечание 2 6 2 2 3 3" xfId="7390"/>
    <cellStyle name="Примечание 2 6 2 2 4" xfId="3326"/>
    <cellStyle name="Примечание 2 6 2 2 4 2" xfId="7710"/>
    <cellStyle name="Примечание 2 6 2 2 5" xfId="4697"/>
    <cellStyle name="Примечание 2 6 2 2 6" xfId="6110"/>
    <cellStyle name="Примечание 2 6 2 3" xfId="1158"/>
    <cellStyle name="Примечание 2 6 2 3 2" xfId="2496"/>
    <cellStyle name="Примечание 2 6 2 3 2 2" xfId="8035"/>
    <cellStyle name="Примечание 2 6 2 3 3" xfId="3816"/>
    <cellStyle name="Примечание 2 6 2 3 4" xfId="5187"/>
    <cellStyle name="Примечание 2 6 2 3 5" xfId="6435"/>
    <cellStyle name="Примечание 2 6 2 4" xfId="3248"/>
    <cellStyle name="Примечание 2 6 2 4 2" xfId="8670"/>
    <cellStyle name="Примечание 2 6 2 4 3" xfId="7070"/>
    <cellStyle name="Примечание 2 6 2 5" xfId="4619"/>
    <cellStyle name="Примечание 2 6 2 6" xfId="5790"/>
    <cellStyle name="Примечание 2 6 3" xfId="934"/>
    <cellStyle name="Примечание 2 6 3 2" xfId="2272"/>
    <cellStyle name="Примечание 2 6 3 2 2" xfId="8198"/>
    <cellStyle name="Примечание 2 6 3 2 3" xfId="6598"/>
    <cellStyle name="Примечание 2 6 3 3" xfId="3592"/>
    <cellStyle name="Примечание 2 6 3 3 2" xfId="8833"/>
    <cellStyle name="Примечание 2 6 3 3 3" xfId="7233"/>
    <cellStyle name="Примечание 2 6 3 4" xfId="4963"/>
    <cellStyle name="Примечание 2 6 3 4 2" xfId="7553"/>
    <cellStyle name="Примечание 2 6 3 5" xfId="5953"/>
    <cellStyle name="Примечание 2 6 4" xfId="1364"/>
    <cellStyle name="Примечание 2 6 4 2" xfId="2702"/>
    <cellStyle name="Примечание 2 6 4 2 2" xfId="7878"/>
    <cellStyle name="Примечание 2 6 4 3" xfId="4022"/>
    <cellStyle name="Примечание 2 6 4 4" xfId="5393"/>
    <cellStyle name="Примечание 2 6 4 5" xfId="6278"/>
    <cellStyle name="Примечание 2 6 5" xfId="1725"/>
    <cellStyle name="Примечание 2 6 5 2" xfId="8513"/>
    <cellStyle name="Примечание 2 6 5 3" xfId="6913"/>
    <cellStyle name="Примечание 2 6 6" xfId="3024"/>
    <cellStyle name="Примечание 2 6 7" xfId="4395"/>
    <cellStyle name="Примечание 2 6 8" xfId="5633"/>
    <cellStyle name="Примечание 2 7" xfId="678"/>
    <cellStyle name="Примечание 2 7 2" xfId="1403"/>
    <cellStyle name="Примечание 2 7 2 2" xfId="2741"/>
    <cellStyle name="Примечание 2 7 2 2 2" xfId="8237"/>
    <cellStyle name="Примечание 2 7 2 2 3" xfId="6637"/>
    <cellStyle name="Примечание 2 7 2 3" xfId="4061"/>
    <cellStyle name="Примечание 2 7 2 3 2" xfId="8872"/>
    <cellStyle name="Примечание 2 7 2 3 3" xfId="7272"/>
    <cellStyle name="Примечание 2 7 2 4" xfId="5432"/>
    <cellStyle name="Примечание 2 7 2 4 2" xfId="7592"/>
    <cellStyle name="Примечание 2 7 2 5" xfId="5992"/>
    <cellStyle name="Примечание 2 7 3" xfId="2016"/>
    <cellStyle name="Примечание 2 7 3 2" xfId="7917"/>
    <cellStyle name="Примечание 2 7 3 3" xfId="6317"/>
    <cellStyle name="Примечание 2 7 4" xfId="3336"/>
    <cellStyle name="Примечание 2 7 4 2" xfId="8552"/>
    <cellStyle name="Примечание 2 7 4 3" xfId="6952"/>
    <cellStyle name="Примечание 2 7 5" xfId="4707"/>
    <cellStyle name="Примечание 2 7 6" xfId="5672"/>
    <cellStyle name="Примечание 2 8" xfId="1246"/>
    <cellStyle name="Примечание 2 8 2" xfId="2584"/>
    <cellStyle name="Примечание 2 8 2 2" xfId="8080"/>
    <cellStyle name="Примечание 2 8 2 3" xfId="6480"/>
    <cellStyle name="Примечание 2 8 3" xfId="3904"/>
    <cellStyle name="Примечание 2 8 3 2" xfId="8715"/>
    <cellStyle name="Примечание 2 8 3 3" xfId="7115"/>
    <cellStyle name="Примечание 2 8 4" xfId="5275"/>
    <cellStyle name="Примечание 2 8 4 2" xfId="7435"/>
    <cellStyle name="Примечание 2 8 5" xfId="5835"/>
    <cellStyle name="Примечание 2 9" xfId="105"/>
    <cellStyle name="Примечание 2 9 2" xfId="7760"/>
    <cellStyle name="Примечание 2 9 3" xfId="6160"/>
    <cellStyle name="Связанная ячейка 2" xfId="47"/>
    <cellStyle name="Текст предупреждения 2" xfId="48"/>
    <cellStyle name="Финансовый 2" xfId="206"/>
    <cellStyle name="Хороший 2" xfId="49"/>
  </cellStyles>
  <dxfs count="0"/>
  <tableStyles count="0" defaultTableStyle="TableStyleMedium9" defaultPivotStyle="PivotStyleLight16"/>
  <colors>
    <mruColors>
      <color rgb="FFD8E4B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filterMode="1">
    <tabColor rgb="FFFFC000"/>
  </sheetPr>
  <dimension ref="A1:WW942"/>
  <sheetViews>
    <sheetView tabSelected="1" defaultGridColor="0" colorId="23" zoomScale="80" zoomScaleNormal="80" workbookViewId="0">
      <pane ySplit="2655" topLeftCell="A209" activePane="bottomLeft"/>
      <selection activeCell="AU946" sqref="AU946"/>
      <selection pane="bottomLeft" activeCell="F73" sqref="A73:XFD73"/>
    </sheetView>
  </sheetViews>
  <sheetFormatPr defaultRowHeight="15" x14ac:dyDescent="0.25"/>
  <cols>
    <col min="1" max="1" width="6" style="2" customWidth="1"/>
    <col min="2" max="2" width="17.42578125" style="2" customWidth="1"/>
    <col min="3" max="3" width="20.140625" style="2" customWidth="1"/>
    <col min="4" max="4" width="13.42578125" style="2" customWidth="1"/>
    <col min="5" max="5" width="17.140625" style="2" customWidth="1"/>
    <col min="6" max="6" width="24.28515625" style="2" customWidth="1"/>
    <col min="7" max="7" width="18.28515625" style="2" customWidth="1"/>
    <col min="8" max="9" width="18.7109375" style="2" customWidth="1"/>
    <col min="10" max="10" width="12.7109375" style="31" customWidth="1"/>
    <col min="11" max="11" width="19.85546875" style="2" customWidth="1"/>
    <col min="12" max="12" width="6.28515625" style="2" customWidth="1"/>
    <col min="13" max="14" width="6.42578125" style="2" customWidth="1"/>
    <col min="15" max="15" width="6.7109375" style="2" customWidth="1"/>
    <col min="16" max="16" width="6.28515625" style="2" customWidth="1"/>
    <col min="17" max="17" width="6.7109375" style="2" customWidth="1"/>
    <col min="18" max="18" width="26.5703125" style="2" customWidth="1"/>
    <col min="19" max="19" width="33.140625" style="2" customWidth="1"/>
    <col min="20" max="20" width="19.7109375" style="2" customWidth="1"/>
    <col min="21" max="21" width="10.5703125" style="2" customWidth="1"/>
    <col min="22" max="22" width="7.28515625" style="2" customWidth="1"/>
    <col min="23" max="23" width="6.7109375" style="2" customWidth="1"/>
    <col min="24" max="24" width="9.140625" style="10"/>
    <col min="25" max="25" width="12.42578125" style="8" customWidth="1"/>
    <col min="26" max="29" width="7.5703125" style="9" customWidth="1"/>
    <col min="30" max="30" width="8.140625" style="9" customWidth="1"/>
    <col min="31" max="32" width="7.5703125" style="9" customWidth="1"/>
    <col min="33" max="33" width="8.5703125" style="9" customWidth="1"/>
    <col min="34" max="44" width="7.5703125" style="9" customWidth="1"/>
    <col min="45" max="45" width="7.5703125" style="28" customWidth="1"/>
    <col min="46" max="46" width="17.28515625" style="37" bestFit="1" customWidth="1"/>
    <col min="47" max="47" width="20.140625" style="27" customWidth="1"/>
    <col min="48" max="48" width="16.85546875" style="34" customWidth="1"/>
    <col min="49" max="49" width="16.28515625" style="35" customWidth="1"/>
    <col min="50" max="50" width="27.7109375" style="2" customWidth="1"/>
    <col min="51" max="51" width="24.5703125" style="2" customWidth="1"/>
    <col min="52" max="16384" width="9.140625" style="2"/>
  </cols>
  <sheetData>
    <row r="1" spans="1:51" ht="10.5" customHeight="1" x14ac:dyDescent="0.25">
      <c r="A1" s="3"/>
      <c r="B1" s="3"/>
      <c r="C1" s="3"/>
      <c r="D1" s="3"/>
      <c r="E1" s="5"/>
      <c r="F1" s="3"/>
      <c r="G1" s="6"/>
      <c r="H1" s="6"/>
      <c r="I1" s="6"/>
      <c r="J1" s="7"/>
      <c r="K1" s="3"/>
      <c r="L1" s="3"/>
      <c r="M1" s="3"/>
      <c r="N1" s="3"/>
      <c r="O1" s="3"/>
      <c r="P1" s="3"/>
      <c r="Q1" s="3"/>
      <c r="R1" s="1019" t="s">
        <v>34</v>
      </c>
      <c r="S1" s="1019"/>
      <c r="T1" s="1019"/>
      <c r="U1" s="1019"/>
      <c r="V1" s="1019"/>
      <c r="W1" s="384"/>
      <c r="Z1" s="13"/>
      <c r="AA1" s="9" t="s">
        <v>47</v>
      </c>
      <c r="AC1" s="32"/>
      <c r="AD1" s="9" t="s">
        <v>71</v>
      </c>
      <c r="AF1" s="17"/>
      <c r="AG1" s="9" t="s">
        <v>51</v>
      </c>
      <c r="AI1" s="359"/>
      <c r="AJ1" s="9" t="s">
        <v>57</v>
      </c>
      <c r="AT1" s="36"/>
      <c r="AU1" s="9"/>
    </row>
    <row r="2" spans="1:51" ht="10.5" customHeight="1" x14ac:dyDescent="0.25">
      <c r="A2" s="3"/>
      <c r="B2" s="3"/>
      <c r="C2" s="3"/>
      <c r="D2" s="3"/>
      <c r="E2" s="5"/>
      <c r="F2" s="3"/>
      <c r="G2" s="6"/>
      <c r="H2" s="6"/>
      <c r="I2" s="6"/>
      <c r="J2" s="7"/>
      <c r="K2" s="3"/>
      <c r="L2" s="3"/>
      <c r="M2" s="3"/>
      <c r="N2" s="3"/>
      <c r="O2" s="3"/>
      <c r="P2" s="3"/>
      <c r="Q2" s="3"/>
      <c r="R2" s="1019"/>
      <c r="S2" s="1019"/>
      <c r="T2" s="1019"/>
      <c r="U2" s="1019"/>
      <c r="V2" s="1019"/>
      <c r="W2" s="384"/>
      <c r="Z2" s="62"/>
      <c r="AA2" s="9" t="s">
        <v>48</v>
      </c>
      <c r="AC2" s="393"/>
      <c r="AD2" s="9" t="s">
        <v>69</v>
      </c>
      <c r="AF2" s="386"/>
      <c r="AG2" s="9" t="s">
        <v>52</v>
      </c>
      <c r="AI2" s="68"/>
      <c r="AJ2" s="9" t="s">
        <v>58</v>
      </c>
    </row>
    <row r="3" spans="1:51" ht="10.5" customHeight="1" x14ac:dyDescent="0.25">
      <c r="A3" s="3"/>
      <c r="B3" s="3"/>
      <c r="C3" s="3"/>
      <c r="D3" s="3"/>
      <c r="E3" s="3"/>
      <c r="F3" s="3"/>
      <c r="G3" s="6"/>
      <c r="H3" s="6"/>
      <c r="I3" s="6"/>
      <c r="J3" s="7"/>
      <c r="K3" s="3"/>
      <c r="L3" s="3"/>
      <c r="M3" s="3"/>
      <c r="N3" s="3"/>
      <c r="O3" s="3"/>
      <c r="P3" s="3"/>
      <c r="Q3" s="3"/>
      <c r="R3" s="1019"/>
      <c r="S3" s="1019"/>
      <c r="T3" s="1019"/>
      <c r="U3" s="1019"/>
      <c r="V3" s="1019"/>
      <c r="W3" s="384"/>
      <c r="Z3" s="11"/>
      <c r="AA3" s="9" t="s">
        <v>49</v>
      </c>
      <c r="AC3" s="89"/>
      <c r="AD3" s="9" t="s">
        <v>70</v>
      </c>
      <c r="AF3" s="90"/>
      <c r="AG3" s="9" t="s">
        <v>53</v>
      </c>
      <c r="AI3" s="59"/>
      <c r="AJ3" s="9" t="s">
        <v>59</v>
      </c>
      <c r="AM3" s="9" t="s">
        <v>47</v>
      </c>
      <c r="AN3" s="9">
        <v>1</v>
      </c>
      <c r="AO3" s="9" t="s">
        <v>67</v>
      </c>
      <c r="AP3" s="9">
        <v>5</v>
      </c>
    </row>
    <row r="4" spans="1:51" ht="10.5" customHeight="1" x14ac:dyDescent="0.25">
      <c r="A4" s="1020" t="s">
        <v>19</v>
      </c>
      <c r="B4" s="1020"/>
      <c r="C4" s="1020"/>
      <c r="D4" s="1020"/>
      <c r="E4" s="1020"/>
      <c r="F4" s="1020"/>
      <c r="G4" s="1020"/>
      <c r="H4" s="1020"/>
      <c r="I4" s="1020"/>
      <c r="J4" s="1020"/>
      <c r="K4" s="1020"/>
      <c r="L4" s="1020"/>
      <c r="M4" s="1020"/>
      <c r="N4" s="1020"/>
      <c r="O4" s="1020"/>
      <c r="P4" s="1020"/>
      <c r="Q4" s="1020"/>
      <c r="R4" s="385"/>
      <c r="Z4" s="117"/>
      <c r="AA4" s="9" t="s">
        <v>50</v>
      </c>
      <c r="AF4" s="63"/>
      <c r="AG4" s="9" t="s">
        <v>54</v>
      </c>
      <c r="AI4" s="64"/>
      <c r="AJ4" s="9" t="s">
        <v>62</v>
      </c>
      <c r="AM4" s="9" t="s">
        <v>48</v>
      </c>
      <c r="AN4" s="9">
        <v>2</v>
      </c>
      <c r="AO4" s="9" t="s">
        <v>68</v>
      </c>
      <c r="AP4" s="9">
        <v>6</v>
      </c>
    </row>
    <row r="5" spans="1:51" ht="10.5" customHeight="1" x14ac:dyDescent="0.25">
      <c r="A5" s="1021" t="s">
        <v>233</v>
      </c>
      <c r="B5" s="1020"/>
      <c r="C5" s="1020"/>
      <c r="D5" s="1020"/>
      <c r="E5" s="1020"/>
      <c r="F5" s="1020"/>
      <c r="G5" s="1020"/>
      <c r="H5" s="1020"/>
      <c r="I5" s="1020"/>
      <c r="J5" s="1020"/>
      <c r="K5" s="1020"/>
      <c r="L5" s="1020"/>
      <c r="M5" s="1020"/>
      <c r="N5" s="1020"/>
      <c r="O5" s="1020"/>
      <c r="P5" s="1020"/>
      <c r="Q5" s="1020"/>
      <c r="R5" s="385"/>
      <c r="AF5" s="65"/>
      <c r="AG5" s="9" t="s">
        <v>55</v>
      </c>
      <c r="AI5" s="69"/>
      <c r="AJ5" s="9" t="s">
        <v>60</v>
      </c>
      <c r="AM5" s="9" t="s">
        <v>50</v>
      </c>
      <c r="AN5" s="9">
        <v>3</v>
      </c>
      <c r="AO5" s="9" t="s">
        <v>69</v>
      </c>
      <c r="AP5" s="9">
        <v>7</v>
      </c>
    </row>
    <row r="6" spans="1:51" ht="10.5" customHeight="1" x14ac:dyDescent="0.25">
      <c r="A6" s="385"/>
      <c r="B6" s="385"/>
      <c r="C6" s="385"/>
      <c r="D6" s="385"/>
      <c r="E6" s="385"/>
      <c r="F6" s="385"/>
      <c r="G6" s="385"/>
      <c r="H6" s="385"/>
      <c r="I6" s="385"/>
      <c r="J6" s="29"/>
      <c r="K6" s="385"/>
      <c r="L6" s="385"/>
      <c r="M6" s="385"/>
      <c r="N6" s="385"/>
      <c r="O6" s="385"/>
      <c r="P6" s="385"/>
      <c r="Q6" s="385"/>
      <c r="R6" s="385"/>
      <c r="S6" s="385"/>
      <c r="T6" s="385"/>
      <c r="U6" s="385"/>
      <c r="V6" s="385"/>
      <c r="AF6" s="4"/>
      <c r="AG6" s="9" t="s">
        <v>56</v>
      </c>
      <c r="AI6" s="26"/>
      <c r="AJ6" s="9" t="s">
        <v>61</v>
      </c>
      <c r="AM6" s="9" t="s">
        <v>28</v>
      </c>
      <c r="AN6" s="9">
        <v>4</v>
      </c>
      <c r="AO6" s="9" t="s">
        <v>70</v>
      </c>
      <c r="AP6" s="9">
        <v>8</v>
      </c>
    </row>
    <row r="7" spans="1:51" ht="70.5" customHeight="1" x14ac:dyDescent="0.25">
      <c r="A7" s="373" t="s">
        <v>3</v>
      </c>
      <c r="B7" s="373" t="s">
        <v>4</v>
      </c>
      <c r="C7" s="373" t="s">
        <v>22</v>
      </c>
      <c r="D7" s="373" t="s">
        <v>5</v>
      </c>
      <c r="E7" s="373" t="s">
        <v>6</v>
      </c>
      <c r="F7" s="373" t="s">
        <v>7</v>
      </c>
      <c r="G7" s="373" t="s">
        <v>8</v>
      </c>
      <c r="H7" s="373" t="s">
        <v>9</v>
      </c>
      <c r="I7" s="373" t="s">
        <v>10</v>
      </c>
      <c r="J7" s="30" t="s">
        <v>2</v>
      </c>
      <c r="K7" s="373" t="s">
        <v>11</v>
      </c>
      <c r="L7" s="1" t="s">
        <v>12</v>
      </c>
      <c r="M7" s="1" t="s">
        <v>13</v>
      </c>
      <c r="N7" s="1" t="s">
        <v>14</v>
      </c>
      <c r="O7" s="1" t="s">
        <v>23</v>
      </c>
      <c r="P7" s="1" t="s">
        <v>15</v>
      </c>
      <c r="Q7" s="1" t="s">
        <v>1</v>
      </c>
      <c r="R7" s="380" t="s">
        <v>16</v>
      </c>
      <c r="S7" s="373" t="s">
        <v>21</v>
      </c>
      <c r="T7" s="373" t="s">
        <v>17</v>
      </c>
      <c r="U7" s="380" t="s">
        <v>18</v>
      </c>
      <c r="V7" s="380" t="s">
        <v>0</v>
      </c>
      <c r="W7" s="241" t="s">
        <v>20</v>
      </c>
      <c r="X7" s="67" t="s">
        <v>41</v>
      </c>
      <c r="Y7" s="242" t="s">
        <v>24</v>
      </c>
      <c r="Z7" s="9" t="s">
        <v>25</v>
      </c>
      <c r="AA7" s="9" t="s">
        <v>43</v>
      </c>
      <c r="AB7" s="9" t="s">
        <v>44</v>
      </c>
      <c r="AC7" s="9" t="s">
        <v>26</v>
      </c>
      <c r="AD7" s="9" t="s">
        <v>45</v>
      </c>
      <c r="AE7" s="9" t="s">
        <v>46</v>
      </c>
      <c r="AF7" s="9" t="s">
        <v>27</v>
      </c>
      <c r="AG7" s="9" t="s">
        <v>28</v>
      </c>
      <c r="AH7" s="9" t="s">
        <v>29</v>
      </c>
      <c r="AI7" s="9" t="s">
        <v>30</v>
      </c>
      <c r="AJ7" s="9" t="s">
        <v>40</v>
      </c>
      <c r="AK7" s="9" t="s">
        <v>31</v>
      </c>
      <c r="AL7" s="9" t="s">
        <v>32</v>
      </c>
      <c r="AM7" s="9" t="s">
        <v>33</v>
      </c>
      <c r="AN7" s="9" t="s">
        <v>35</v>
      </c>
      <c r="AO7" s="9" t="s">
        <v>36</v>
      </c>
      <c r="AP7" s="9" t="s">
        <v>42</v>
      </c>
      <c r="AQ7" s="9" t="s">
        <v>37</v>
      </c>
      <c r="AR7" s="9" t="s">
        <v>38</v>
      </c>
      <c r="AS7" s="28" t="s">
        <v>39</v>
      </c>
      <c r="AT7" s="37" t="s">
        <v>66</v>
      </c>
      <c r="AU7" s="27" t="s">
        <v>63</v>
      </c>
      <c r="AV7" s="34" t="s">
        <v>64</v>
      </c>
      <c r="AW7" s="35" t="s">
        <v>65</v>
      </c>
      <c r="AX7" s="2" t="s">
        <v>120</v>
      </c>
      <c r="AY7" s="2" t="s">
        <v>121</v>
      </c>
    </row>
    <row r="8" spans="1:51" s="78" customFormat="1" ht="15" customHeight="1" x14ac:dyDescent="0.25">
      <c r="A8" s="70">
        <v>0</v>
      </c>
      <c r="B8" s="70">
        <v>2</v>
      </c>
      <c r="C8" s="70">
        <v>3</v>
      </c>
      <c r="D8" s="70">
        <v>4</v>
      </c>
      <c r="E8" s="70">
        <v>5</v>
      </c>
      <c r="F8" s="70">
        <v>6</v>
      </c>
      <c r="G8" s="70">
        <v>7</v>
      </c>
      <c r="H8" s="70">
        <v>8</v>
      </c>
      <c r="I8" s="70">
        <v>9</v>
      </c>
      <c r="J8" s="71">
        <v>10</v>
      </c>
      <c r="K8" s="70">
        <v>11</v>
      </c>
      <c r="L8" s="70">
        <v>12</v>
      </c>
      <c r="M8" s="70">
        <v>13</v>
      </c>
      <c r="N8" s="70">
        <v>14</v>
      </c>
      <c r="O8" s="70">
        <v>15</v>
      </c>
      <c r="P8" s="70">
        <v>16</v>
      </c>
      <c r="Q8" s="70">
        <v>17</v>
      </c>
      <c r="R8" s="70">
        <v>18</v>
      </c>
      <c r="S8" s="70">
        <v>19</v>
      </c>
      <c r="T8" s="70">
        <v>20</v>
      </c>
      <c r="U8" s="70">
        <v>21</v>
      </c>
      <c r="V8" s="70">
        <v>22</v>
      </c>
      <c r="W8" s="243">
        <v>23</v>
      </c>
      <c r="X8" s="243">
        <v>24</v>
      </c>
      <c r="Y8" s="244">
        <v>25</v>
      </c>
      <c r="Z8" s="72">
        <v>26</v>
      </c>
      <c r="AA8" s="72">
        <v>27</v>
      </c>
      <c r="AB8" s="72">
        <v>28</v>
      </c>
      <c r="AC8" s="72">
        <v>29</v>
      </c>
      <c r="AD8" s="72">
        <v>30</v>
      </c>
      <c r="AE8" s="72">
        <v>31</v>
      </c>
      <c r="AF8" s="72">
        <v>32</v>
      </c>
      <c r="AG8" s="72">
        <v>33</v>
      </c>
      <c r="AH8" s="72">
        <v>34</v>
      </c>
      <c r="AI8" s="72">
        <v>35</v>
      </c>
      <c r="AJ8" s="72">
        <v>36</v>
      </c>
      <c r="AK8" s="72">
        <v>37</v>
      </c>
      <c r="AL8" s="72">
        <v>38</v>
      </c>
      <c r="AM8" s="72">
        <v>39</v>
      </c>
      <c r="AN8" s="72">
        <v>40</v>
      </c>
      <c r="AO8" s="72">
        <v>41</v>
      </c>
      <c r="AP8" s="72">
        <v>42</v>
      </c>
      <c r="AQ8" s="72">
        <v>43</v>
      </c>
      <c r="AR8" s="72">
        <v>44</v>
      </c>
      <c r="AS8" s="73">
        <v>45</v>
      </c>
      <c r="AT8" s="74">
        <v>46</v>
      </c>
      <c r="AU8" s="75">
        <v>47</v>
      </c>
      <c r="AV8" s="76" t="s">
        <v>72</v>
      </c>
      <c r="AW8" s="77" t="s">
        <v>73</v>
      </c>
      <c r="AX8" s="78">
        <v>50</v>
      </c>
      <c r="AY8" s="78">
        <v>51</v>
      </c>
    </row>
    <row r="9" spans="1:51" s="385" customFormat="1" ht="78.75" hidden="1" customHeight="1" x14ac:dyDescent="0.25">
      <c r="A9" s="17">
        <v>1</v>
      </c>
      <c r="B9" s="117" t="s">
        <v>80</v>
      </c>
      <c r="C9" s="341" t="s">
        <v>234</v>
      </c>
      <c r="D9" s="341" t="s">
        <v>235</v>
      </c>
      <c r="E9" s="355" t="s">
        <v>236</v>
      </c>
      <c r="F9" s="341" t="s">
        <v>237</v>
      </c>
      <c r="G9" s="353">
        <v>44562.006944444445</v>
      </c>
      <c r="H9" s="354">
        <v>44562.097222222219</v>
      </c>
      <c r="I9" s="353">
        <v>44571.53125</v>
      </c>
      <c r="J9" s="134">
        <v>9.0277777777777776E-2</v>
      </c>
      <c r="K9" s="355" t="s">
        <v>470</v>
      </c>
      <c r="L9" s="355"/>
      <c r="M9" s="355"/>
      <c r="N9" s="355"/>
      <c r="O9" s="355"/>
      <c r="P9" s="355"/>
      <c r="Q9" s="355"/>
      <c r="R9" s="355" t="s">
        <v>471</v>
      </c>
      <c r="S9" s="355" t="s">
        <v>472</v>
      </c>
      <c r="T9" s="355" t="s">
        <v>74</v>
      </c>
      <c r="U9" s="355">
        <v>300</v>
      </c>
      <c r="V9" s="355" t="s">
        <v>136</v>
      </c>
      <c r="W9" s="355">
        <v>0</v>
      </c>
      <c r="X9" s="115">
        <v>1</v>
      </c>
      <c r="Y9" s="129">
        <f>J9*24</f>
        <v>2.1666666666666665</v>
      </c>
      <c r="AA9" s="385">
        <v>1</v>
      </c>
      <c r="AN9" s="385">
        <v>1</v>
      </c>
      <c r="AT9" s="385" t="s">
        <v>50</v>
      </c>
      <c r="AV9" s="34" t="s">
        <v>131</v>
      </c>
      <c r="AW9" s="131" t="s">
        <v>123</v>
      </c>
    </row>
    <row r="10" spans="1:51" ht="118.5" hidden="1" customHeight="1" x14ac:dyDescent="0.25">
      <c r="A10" s="17">
        <f>A9+1</f>
        <v>2</v>
      </c>
      <c r="B10" s="117" t="s">
        <v>238</v>
      </c>
      <c r="C10" s="380" t="s">
        <v>239</v>
      </c>
      <c r="D10" s="380" t="s">
        <v>240</v>
      </c>
      <c r="E10" s="380" t="s">
        <v>241</v>
      </c>
      <c r="F10" s="380" t="s">
        <v>242</v>
      </c>
      <c r="G10" s="381">
        <v>44562.114583333336</v>
      </c>
      <c r="H10" s="381">
        <v>44562.527777777781</v>
      </c>
      <c r="I10" s="381">
        <v>44562.527777777781</v>
      </c>
      <c r="J10" s="51">
        <f>H10-G10</f>
        <v>0.41319444444525288</v>
      </c>
      <c r="K10" s="380" t="s">
        <v>243</v>
      </c>
      <c r="L10" s="380"/>
      <c r="M10" s="380"/>
      <c r="N10" s="380"/>
      <c r="O10" s="380"/>
      <c r="P10" s="380"/>
      <c r="Q10" s="380"/>
      <c r="R10" s="380" t="s">
        <v>244</v>
      </c>
      <c r="S10" s="380" t="s">
        <v>1861</v>
      </c>
      <c r="T10" s="380" t="s">
        <v>74</v>
      </c>
      <c r="U10" s="380">
        <v>300</v>
      </c>
      <c r="V10" s="380" t="s">
        <v>136</v>
      </c>
      <c r="W10" s="380">
        <v>0</v>
      </c>
      <c r="X10" s="115">
        <v>2</v>
      </c>
      <c r="Y10" s="129">
        <f t="shared" ref="Y10:Y73" si="0">J10*24</f>
        <v>9.9166666666860692</v>
      </c>
      <c r="Z10" s="2"/>
      <c r="AA10" s="2"/>
      <c r="AB10" s="2"/>
      <c r="AC10" s="2"/>
      <c r="AD10" s="2"/>
      <c r="AE10" s="2">
        <v>1</v>
      </c>
      <c r="AF10" s="2"/>
      <c r="AG10" s="2"/>
      <c r="AH10" s="2"/>
      <c r="AI10" s="2"/>
      <c r="AJ10" s="2"/>
      <c r="AK10" s="2"/>
      <c r="AL10" s="2"/>
      <c r="AM10" s="2"/>
      <c r="AN10" s="2">
        <v>1</v>
      </c>
      <c r="AO10" s="2"/>
      <c r="AP10" s="2"/>
      <c r="AQ10" s="2"/>
      <c r="AR10" s="2"/>
      <c r="AS10" s="2"/>
      <c r="AT10" s="385" t="s">
        <v>50</v>
      </c>
      <c r="AU10" s="2"/>
      <c r="AV10" s="34" t="s">
        <v>131</v>
      </c>
      <c r="AW10" s="34" t="s">
        <v>88</v>
      </c>
    </row>
    <row r="11" spans="1:51" s="9" customFormat="1" ht="65.25" hidden="1" customHeight="1" x14ac:dyDescent="0.25">
      <c r="A11" s="17">
        <f t="shared" ref="A11:A12" si="1">A10+1</f>
        <v>3</v>
      </c>
      <c r="B11" s="393" t="s">
        <v>137</v>
      </c>
      <c r="C11" s="50" t="s">
        <v>169</v>
      </c>
      <c r="D11" s="50" t="s">
        <v>245</v>
      </c>
      <c r="E11" s="116" t="s">
        <v>246</v>
      </c>
      <c r="F11" s="116" t="s">
        <v>247</v>
      </c>
      <c r="G11" s="344">
        <v>44562.382638888892</v>
      </c>
      <c r="H11" s="47">
        <v>44562.428472222222</v>
      </c>
      <c r="I11" s="344">
        <v>44575.775000000001</v>
      </c>
      <c r="J11" s="41">
        <v>4.5833333329937886E-2</v>
      </c>
      <c r="K11" s="344" t="s">
        <v>150</v>
      </c>
      <c r="L11" s="345"/>
      <c r="M11" s="345"/>
      <c r="N11" s="345"/>
      <c r="O11" s="345"/>
      <c r="P11" s="345"/>
      <c r="Q11" s="345"/>
      <c r="R11" s="345" t="s">
        <v>248</v>
      </c>
      <c r="S11" s="349" t="s">
        <v>671</v>
      </c>
      <c r="T11" s="345" t="s">
        <v>74</v>
      </c>
      <c r="U11" s="345">
        <v>100</v>
      </c>
      <c r="V11" s="345" t="s">
        <v>75</v>
      </c>
      <c r="W11" s="345">
        <v>1</v>
      </c>
      <c r="X11" s="115" t="s">
        <v>124</v>
      </c>
      <c r="Y11" s="129">
        <f t="shared" si="0"/>
        <v>1.0999999999185093</v>
      </c>
      <c r="AA11" s="9">
        <v>1</v>
      </c>
      <c r="AT11" s="9" t="s">
        <v>3679</v>
      </c>
      <c r="AV11" s="34" t="s">
        <v>86</v>
      </c>
      <c r="AW11" s="34" t="s">
        <v>88</v>
      </c>
    </row>
    <row r="12" spans="1:51" s="61" customFormat="1" ht="199.5" hidden="1" x14ac:dyDescent="0.15">
      <c r="A12" s="17">
        <f t="shared" si="1"/>
        <v>4</v>
      </c>
      <c r="B12" s="393" t="s">
        <v>249</v>
      </c>
      <c r="C12" s="371" t="s">
        <v>250</v>
      </c>
      <c r="D12" s="371" t="s">
        <v>149</v>
      </c>
      <c r="E12" s="371" t="s">
        <v>251</v>
      </c>
      <c r="F12" s="405" t="s">
        <v>252</v>
      </c>
      <c r="G12" s="376">
        <v>44562.430555555555</v>
      </c>
      <c r="H12" s="376">
        <v>44562.540277777778</v>
      </c>
      <c r="I12" s="376">
        <v>44562.75</v>
      </c>
      <c r="J12" s="51">
        <f>H12-G12</f>
        <v>0.10972222222335404</v>
      </c>
      <c r="K12" s="373" t="s">
        <v>253</v>
      </c>
      <c r="L12" s="373"/>
      <c r="M12" s="373"/>
      <c r="N12" s="373"/>
      <c r="O12" s="373">
        <v>2</v>
      </c>
      <c r="P12" s="373">
        <v>3</v>
      </c>
      <c r="Q12" s="373"/>
      <c r="R12" s="373" t="s">
        <v>254</v>
      </c>
      <c r="S12" s="118" t="s">
        <v>255</v>
      </c>
      <c r="T12" s="79" t="s">
        <v>74</v>
      </c>
      <c r="U12" s="373">
        <v>145</v>
      </c>
      <c r="V12" s="373" t="s">
        <v>85</v>
      </c>
      <c r="W12" s="373">
        <v>0</v>
      </c>
      <c r="X12" s="115" t="s">
        <v>124</v>
      </c>
      <c r="Y12" s="129">
        <f t="shared" si="0"/>
        <v>2.6333333333604969</v>
      </c>
      <c r="AD12" s="61">
        <v>1</v>
      </c>
      <c r="AT12" s="9" t="s">
        <v>3679</v>
      </c>
      <c r="AV12" s="130" t="s">
        <v>91</v>
      </c>
      <c r="AW12" s="130" t="s">
        <v>87</v>
      </c>
    </row>
    <row r="13" spans="1:51" ht="124.5" hidden="1" customHeight="1" x14ac:dyDescent="0.25">
      <c r="A13" s="996">
        <f>A12+1</f>
        <v>5</v>
      </c>
      <c r="B13" s="831" t="s">
        <v>256</v>
      </c>
      <c r="C13" s="828" t="s">
        <v>257</v>
      </c>
      <c r="D13" s="828" t="s">
        <v>258</v>
      </c>
      <c r="E13" s="828" t="s">
        <v>259</v>
      </c>
      <c r="F13" s="380" t="s">
        <v>260</v>
      </c>
      <c r="G13" s="985">
        <v>44562.625</v>
      </c>
      <c r="H13" s="381">
        <v>44562.899305555555</v>
      </c>
      <c r="I13" s="985">
        <v>44562.899305555555</v>
      </c>
      <c r="J13" s="51">
        <f>H13-G13</f>
        <v>0.27430555555474712</v>
      </c>
      <c r="K13" s="380" t="s">
        <v>261</v>
      </c>
      <c r="L13" s="380"/>
      <c r="M13" s="380"/>
      <c r="N13" s="380"/>
      <c r="O13" s="380"/>
      <c r="P13" s="380"/>
      <c r="Q13" s="380"/>
      <c r="R13" s="828" t="s">
        <v>262</v>
      </c>
      <c r="S13" s="828" t="s">
        <v>263</v>
      </c>
      <c r="T13" s="828" t="s">
        <v>74</v>
      </c>
      <c r="U13" s="380">
        <v>450</v>
      </c>
      <c r="V13" s="828" t="s">
        <v>136</v>
      </c>
      <c r="W13" s="1015">
        <v>1</v>
      </c>
      <c r="X13" s="863">
        <v>3</v>
      </c>
      <c r="Y13" s="129">
        <f t="shared" si="0"/>
        <v>6.5833333333139308</v>
      </c>
      <c r="Z13" s="2"/>
      <c r="AA13" s="2"/>
      <c r="AB13" s="2"/>
      <c r="AC13" s="2"/>
      <c r="AD13" s="2"/>
      <c r="AE13" s="2">
        <v>1</v>
      </c>
      <c r="AF13" s="2"/>
      <c r="AG13" s="2"/>
      <c r="AH13" s="2"/>
      <c r="AI13" s="2"/>
      <c r="AJ13" s="2"/>
      <c r="AK13" s="2"/>
      <c r="AL13" s="2"/>
      <c r="AM13" s="2"/>
      <c r="AN13" s="2">
        <v>1</v>
      </c>
      <c r="AO13" s="2">
        <v>1</v>
      </c>
      <c r="AP13" s="2"/>
      <c r="AQ13" s="2"/>
      <c r="AR13" s="2"/>
      <c r="AS13" s="2"/>
      <c r="AT13" s="2" t="s">
        <v>48</v>
      </c>
      <c r="AU13" s="2"/>
      <c r="AV13" s="34" t="s">
        <v>89</v>
      </c>
      <c r="AW13" s="34" t="s">
        <v>123</v>
      </c>
    </row>
    <row r="14" spans="1:51" ht="42.75" hidden="1" customHeight="1" x14ac:dyDescent="0.25">
      <c r="A14" s="998"/>
      <c r="B14" s="832"/>
      <c r="C14" s="829"/>
      <c r="D14" s="829"/>
      <c r="E14" s="829"/>
      <c r="F14" s="380" t="s">
        <v>133</v>
      </c>
      <c r="G14" s="995"/>
      <c r="H14" s="381" t="s">
        <v>264</v>
      </c>
      <c r="I14" s="995"/>
      <c r="J14" s="51">
        <v>0.14930555555555555</v>
      </c>
      <c r="K14" s="380" t="s">
        <v>265</v>
      </c>
      <c r="L14" s="380"/>
      <c r="M14" s="380"/>
      <c r="N14" s="380">
        <v>1</v>
      </c>
      <c r="O14" s="380">
        <v>1</v>
      </c>
      <c r="P14" s="380">
        <v>1</v>
      </c>
      <c r="Q14" s="380"/>
      <c r="R14" s="829"/>
      <c r="S14" s="829"/>
      <c r="T14" s="829"/>
      <c r="U14" s="380">
        <v>350</v>
      </c>
      <c r="V14" s="829"/>
      <c r="W14" s="1015"/>
      <c r="X14" s="816"/>
      <c r="Y14" s="129">
        <f t="shared" si="0"/>
        <v>3.583333333333333</v>
      </c>
      <c r="Z14" s="2"/>
      <c r="AA14" s="2"/>
      <c r="AB14" s="2"/>
      <c r="AC14" s="2"/>
      <c r="AD14" s="2"/>
      <c r="AE14" s="2"/>
      <c r="AF14" s="2"/>
      <c r="AG14" s="2"/>
      <c r="AH14" s="2"/>
      <c r="AI14" s="2"/>
      <c r="AJ14" s="2"/>
      <c r="AK14" s="2"/>
      <c r="AL14" s="2"/>
      <c r="AM14" s="2"/>
      <c r="AN14" s="2"/>
      <c r="AO14" s="2"/>
      <c r="AP14" s="2"/>
      <c r="AQ14" s="2"/>
      <c r="AR14" s="2"/>
      <c r="AS14" s="2"/>
      <c r="AT14" s="2" t="s">
        <v>48</v>
      </c>
      <c r="AU14" s="2"/>
      <c r="AW14" s="34"/>
    </row>
    <row r="15" spans="1:51" s="55" customFormat="1" ht="73.5" hidden="1" x14ac:dyDescent="0.25">
      <c r="A15" s="17">
        <f>A13+1</f>
        <v>6</v>
      </c>
      <c r="B15" s="393" t="s">
        <v>266</v>
      </c>
      <c r="C15" s="347" t="s">
        <v>143</v>
      </c>
      <c r="D15" s="80" t="s">
        <v>267</v>
      </c>
      <c r="E15" s="53" t="s">
        <v>268</v>
      </c>
      <c r="F15" s="347" t="s">
        <v>132</v>
      </c>
      <c r="G15" s="203">
        <v>44563.145833333336</v>
      </c>
      <c r="H15" s="202">
        <v>44563.243055555555</v>
      </c>
      <c r="I15" s="203">
        <v>44572.628472222219</v>
      </c>
      <c r="J15" s="134">
        <f>H15-G15</f>
        <v>9.7222222218988463E-2</v>
      </c>
      <c r="K15" s="349" t="s">
        <v>269</v>
      </c>
      <c r="L15" s="349"/>
      <c r="M15" s="349"/>
      <c r="N15" s="349"/>
      <c r="O15" s="349"/>
      <c r="P15" s="349">
        <v>1</v>
      </c>
      <c r="Q15" s="349"/>
      <c r="R15" s="345" t="s">
        <v>488</v>
      </c>
      <c r="S15" s="135" t="s">
        <v>489</v>
      </c>
      <c r="T15" s="349" t="s">
        <v>74</v>
      </c>
      <c r="U15" s="135" t="s">
        <v>141</v>
      </c>
      <c r="V15" s="135" t="s">
        <v>75</v>
      </c>
      <c r="W15" s="389">
        <v>1</v>
      </c>
      <c r="X15" s="115" t="s">
        <v>124</v>
      </c>
      <c r="Y15" s="129">
        <f t="shared" si="0"/>
        <v>2.3333333332557231</v>
      </c>
      <c r="Z15" s="55">
        <v>1</v>
      </c>
      <c r="AT15" s="55" t="s">
        <v>3679</v>
      </c>
      <c r="AV15" s="45" t="s">
        <v>86</v>
      </c>
      <c r="AW15" s="81" t="s">
        <v>87</v>
      </c>
    </row>
    <row r="16" spans="1:51" ht="108.75" hidden="1" customHeight="1" x14ac:dyDescent="0.25">
      <c r="A16" s="17">
        <f>A15+1</f>
        <v>7</v>
      </c>
      <c r="B16" s="379" t="s">
        <v>78</v>
      </c>
      <c r="C16" s="406" t="s">
        <v>1862</v>
      </c>
      <c r="D16" s="341" t="s">
        <v>270</v>
      </c>
      <c r="E16" s="341" t="s">
        <v>271</v>
      </c>
      <c r="F16" s="406" t="s">
        <v>272</v>
      </c>
      <c r="G16" s="344">
        <v>44563.458333333336</v>
      </c>
      <c r="H16" s="344" t="s">
        <v>273</v>
      </c>
      <c r="I16" s="348">
        <v>44563.694444444445</v>
      </c>
      <c r="J16" s="51">
        <v>0</v>
      </c>
      <c r="K16" s="349" t="s">
        <v>274</v>
      </c>
      <c r="L16" s="349"/>
      <c r="M16" s="349"/>
      <c r="N16" s="349"/>
      <c r="O16" s="349"/>
      <c r="P16" s="349"/>
      <c r="Q16" s="349"/>
      <c r="R16" s="349" t="s">
        <v>275</v>
      </c>
      <c r="S16" s="347" t="s">
        <v>276</v>
      </c>
      <c r="T16" s="347" t="s">
        <v>74</v>
      </c>
      <c r="U16" s="349">
        <v>0</v>
      </c>
      <c r="V16" s="349" t="s">
        <v>75</v>
      </c>
      <c r="W16" s="349">
        <v>0</v>
      </c>
      <c r="X16" s="115">
        <v>4</v>
      </c>
      <c r="Y16" s="129">
        <f t="shared" si="0"/>
        <v>0</v>
      </c>
      <c r="Z16" s="2"/>
      <c r="AA16" s="2"/>
      <c r="AB16" s="2"/>
      <c r="AC16" s="2">
        <v>1</v>
      </c>
      <c r="AD16" s="2"/>
      <c r="AE16" s="2"/>
      <c r="AF16" s="2"/>
      <c r="AG16" s="2"/>
      <c r="AH16" s="2"/>
      <c r="AI16" s="2"/>
      <c r="AJ16" s="2"/>
      <c r="AK16" s="2"/>
      <c r="AL16" s="2"/>
      <c r="AM16" s="2"/>
      <c r="AN16" s="2">
        <v>1</v>
      </c>
      <c r="AO16" s="2">
        <v>1</v>
      </c>
      <c r="AP16" s="2"/>
      <c r="AQ16" s="2"/>
      <c r="AR16" s="2"/>
      <c r="AS16" s="2"/>
      <c r="AT16" s="2" t="s">
        <v>48</v>
      </c>
      <c r="AU16" s="2"/>
      <c r="AV16" s="34" t="s">
        <v>131</v>
      </c>
      <c r="AW16" s="34" t="s">
        <v>123</v>
      </c>
    </row>
    <row r="17" spans="1:585" s="86" customFormat="1" ht="96.75" hidden="1" customHeight="1" x14ac:dyDescent="0.2">
      <c r="A17" s="17">
        <f>A16+1</f>
        <v>8</v>
      </c>
      <c r="B17" s="393" t="s">
        <v>277</v>
      </c>
      <c r="C17" s="347" t="s">
        <v>278</v>
      </c>
      <c r="D17" s="80" t="s">
        <v>279</v>
      </c>
      <c r="E17" s="53" t="s">
        <v>280</v>
      </c>
      <c r="F17" s="347" t="s">
        <v>132</v>
      </c>
      <c r="G17" s="202">
        <v>44563.470138888886</v>
      </c>
      <c r="H17" s="202">
        <v>44563.5625</v>
      </c>
      <c r="I17" s="202">
        <v>44563.5625</v>
      </c>
      <c r="J17" s="51">
        <f>H17-G17</f>
        <v>9.2361111113859806E-2</v>
      </c>
      <c r="K17" s="380" t="s">
        <v>281</v>
      </c>
      <c r="L17" s="347"/>
      <c r="M17" s="347"/>
      <c r="N17" s="347"/>
      <c r="O17" s="347"/>
      <c r="P17" s="347"/>
      <c r="Q17" s="347"/>
      <c r="R17" s="53" t="s">
        <v>282</v>
      </c>
      <c r="S17" s="119" t="s">
        <v>283</v>
      </c>
      <c r="T17" s="347" t="s">
        <v>74</v>
      </c>
      <c r="U17" s="119" t="s">
        <v>154</v>
      </c>
      <c r="V17" s="119" t="s">
        <v>84</v>
      </c>
      <c r="W17" s="350">
        <v>0</v>
      </c>
      <c r="X17" s="115" t="s">
        <v>124</v>
      </c>
      <c r="Y17" s="129">
        <f t="shared" si="0"/>
        <v>2.2166666667326353</v>
      </c>
      <c r="AC17" s="86">
        <v>1</v>
      </c>
      <c r="AT17" s="86" t="s">
        <v>3679</v>
      </c>
      <c r="AV17" s="34" t="s">
        <v>92</v>
      </c>
      <c r="AW17" s="34" t="s">
        <v>87</v>
      </c>
    </row>
    <row r="18" spans="1:585" s="49" customFormat="1" ht="52.5" hidden="1" x14ac:dyDescent="0.25">
      <c r="A18" s="17">
        <f>A17+1</f>
        <v>9</v>
      </c>
      <c r="B18" s="379" t="s">
        <v>94</v>
      </c>
      <c r="C18" s="355" t="s">
        <v>146</v>
      </c>
      <c r="D18" s="355" t="s">
        <v>284</v>
      </c>
      <c r="E18" s="355" t="s">
        <v>285</v>
      </c>
      <c r="F18" s="355" t="s">
        <v>82</v>
      </c>
      <c r="G18" s="353">
        <v>44563.784722222219</v>
      </c>
      <c r="H18" s="353">
        <v>44563.861111111109</v>
      </c>
      <c r="I18" s="353">
        <v>44563.861111111109</v>
      </c>
      <c r="J18" s="51">
        <f t="shared" ref="J18" si="2">H18-G18</f>
        <v>7.6388888890505768E-2</v>
      </c>
      <c r="K18" s="355" t="s">
        <v>286</v>
      </c>
      <c r="L18" s="355"/>
      <c r="M18" s="355"/>
      <c r="N18" s="355"/>
      <c r="O18" s="355"/>
      <c r="P18" s="355">
        <v>1</v>
      </c>
      <c r="Q18" s="355"/>
      <c r="R18" s="355" t="s">
        <v>287</v>
      </c>
      <c r="S18" s="355" t="s">
        <v>288</v>
      </c>
      <c r="T18" s="355" t="s">
        <v>74</v>
      </c>
      <c r="U18" s="355">
        <v>1</v>
      </c>
      <c r="V18" s="355" t="s">
        <v>75</v>
      </c>
      <c r="W18" s="355">
        <v>1</v>
      </c>
      <c r="X18" s="115">
        <v>5</v>
      </c>
      <c r="Y18" s="129">
        <f t="shared" si="0"/>
        <v>1.8333333333721384</v>
      </c>
      <c r="Z18" s="88"/>
      <c r="AA18" s="88"/>
      <c r="AB18" s="88"/>
      <c r="AC18" s="88">
        <v>1</v>
      </c>
      <c r="AD18" s="88"/>
      <c r="AE18" s="88"/>
      <c r="AF18" s="88"/>
      <c r="AG18" s="88"/>
      <c r="AH18" s="88"/>
      <c r="AI18" s="88"/>
      <c r="AJ18" s="88"/>
      <c r="AK18" s="88"/>
      <c r="AL18" s="88"/>
      <c r="AM18" s="88"/>
      <c r="AN18" s="88"/>
      <c r="AO18" s="88"/>
      <c r="AP18" s="88"/>
      <c r="AQ18" s="88"/>
      <c r="AR18" s="88"/>
      <c r="AS18" s="88"/>
      <c r="AT18" s="56" t="s">
        <v>48</v>
      </c>
      <c r="AU18" s="56"/>
      <c r="AV18" s="34" t="s">
        <v>86</v>
      </c>
      <c r="AW18" s="34" t="s">
        <v>88</v>
      </c>
      <c r="AX18" s="88"/>
      <c r="AY18" s="88"/>
      <c r="AZ18" s="88"/>
      <c r="BA18" s="88"/>
      <c r="BB18" s="88"/>
      <c r="BC18" s="88"/>
      <c r="BD18" s="88"/>
      <c r="BE18" s="88"/>
      <c r="BF18" s="88"/>
      <c r="BG18" s="88"/>
      <c r="BH18" s="88"/>
      <c r="BI18" s="88"/>
      <c r="BJ18" s="88"/>
      <c r="BK18" s="88"/>
      <c r="BL18" s="88"/>
      <c r="BM18" s="88"/>
      <c r="BN18" s="88"/>
      <c r="BO18" s="88"/>
      <c r="BP18" s="88"/>
      <c r="BQ18" s="88"/>
      <c r="BR18" s="88"/>
      <c r="BS18" s="88"/>
      <c r="BT18" s="88"/>
      <c r="BU18" s="88"/>
      <c r="BV18" s="88"/>
      <c r="BW18" s="88"/>
      <c r="BX18" s="88"/>
      <c r="BY18" s="88"/>
      <c r="BZ18" s="88"/>
      <c r="CA18" s="88"/>
      <c r="CB18" s="88"/>
      <c r="CC18" s="88"/>
      <c r="CD18" s="88"/>
      <c r="CE18" s="88"/>
      <c r="CF18" s="88"/>
      <c r="CG18" s="88"/>
      <c r="CH18" s="88"/>
      <c r="CI18" s="88"/>
      <c r="CJ18" s="88"/>
      <c r="CK18" s="88"/>
      <c r="CL18" s="88"/>
      <c r="CM18" s="88"/>
      <c r="CN18" s="88"/>
      <c r="CO18" s="88"/>
      <c r="CP18" s="88"/>
      <c r="CQ18" s="88"/>
      <c r="CR18" s="88"/>
      <c r="CS18" s="88"/>
      <c r="CT18" s="88"/>
      <c r="CU18" s="88"/>
      <c r="CV18" s="88"/>
      <c r="CW18" s="88"/>
      <c r="CX18" s="88"/>
      <c r="CY18" s="88"/>
      <c r="CZ18" s="88"/>
      <c r="DA18" s="88"/>
      <c r="DB18" s="88"/>
      <c r="DC18" s="88"/>
      <c r="DD18" s="88"/>
      <c r="DE18" s="88"/>
      <c r="DF18" s="88"/>
      <c r="DG18" s="88"/>
      <c r="DH18" s="88"/>
      <c r="DI18" s="88"/>
      <c r="DJ18" s="88"/>
      <c r="DK18" s="88"/>
      <c r="DL18" s="88"/>
      <c r="DM18" s="88"/>
      <c r="DN18" s="88"/>
      <c r="DO18" s="88"/>
      <c r="DP18" s="88"/>
      <c r="DQ18" s="88"/>
      <c r="DR18" s="88"/>
      <c r="DS18" s="88"/>
      <c r="DT18" s="88"/>
      <c r="DU18" s="88"/>
      <c r="DV18" s="88"/>
      <c r="DW18" s="88"/>
      <c r="DX18" s="88"/>
      <c r="DY18" s="88"/>
      <c r="DZ18" s="88"/>
      <c r="EA18" s="88"/>
      <c r="EB18" s="88"/>
      <c r="EC18" s="88"/>
      <c r="ED18" s="88"/>
      <c r="EE18" s="88"/>
      <c r="EF18" s="88"/>
      <c r="EG18" s="88"/>
      <c r="EH18" s="88"/>
      <c r="EI18" s="88"/>
      <c r="EJ18" s="88"/>
      <c r="EK18" s="88"/>
      <c r="EL18" s="88"/>
      <c r="EM18" s="88"/>
      <c r="EN18" s="88"/>
      <c r="EO18" s="88"/>
      <c r="EP18" s="88"/>
      <c r="EQ18" s="88"/>
      <c r="ER18" s="88"/>
      <c r="ES18" s="88"/>
      <c r="ET18" s="88"/>
      <c r="EU18" s="88"/>
      <c r="EV18" s="88"/>
      <c r="EW18" s="88"/>
      <c r="EX18" s="88"/>
      <c r="EY18" s="88"/>
      <c r="EZ18" s="88"/>
      <c r="FA18" s="88"/>
      <c r="FB18" s="88"/>
      <c r="FC18" s="88"/>
      <c r="FD18" s="88"/>
      <c r="FE18" s="88"/>
      <c r="FF18" s="88"/>
      <c r="FG18" s="88"/>
      <c r="FH18" s="88"/>
      <c r="FI18" s="88"/>
      <c r="FJ18" s="88"/>
      <c r="FK18" s="88"/>
      <c r="FL18" s="88"/>
      <c r="FM18" s="88"/>
      <c r="FN18" s="88"/>
      <c r="FO18" s="88"/>
      <c r="FP18" s="88"/>
      <c r="FQ18" s="88"/>
      <c r="FR18" s="88"/>
      <c r="FS18" s="88"/>
      <c r="FT18" s="88"/>
      <c r="FU18" s="88"/>
      <c r="FV18" s="88"/>
      <c r="FW18" s="88"/>
      <c r="FX18" s="88"/>
      <c r="FY18" s="88"/>
      <c r="FZ18" s="88"/>
      <c r="GA18" s="88"/>
      <c r="GB18" s="88"/>
      <c r="GC18" s="88"/>
      <c r="GD18" s="88"/>
      <c r="GE18" s="88"/>
      <c r="GF18" s="88"/>
      <c r="GG18" s="88"/>
      <c r="GH18" s="88"/>
      <c r="GI18" s="88"/>
      <c r="GJ18" s="88"/>
      <c r="GK18" s="88"/>
      <c r="GL18" s="88"/>
      <c r="GM18" s="88"/>
      <c r="GN18" s="88"/>
      <c r="GO18" s="88"/>
      <c r="GP18" s="88"/>
      <c r="GQ18" s="88"/>
      <c r="GR18" s="88"/>
      <c r="GS18" s="88"/>
      <c r="GT18" s="88"/>
      <c r="GU18" s="88"/>
      <c r="GV18" s="88"/>
      <c r="GW18" s="88"/>
      <c r="GX18" s="88"/>
      <c r="GY18" s="88"/>
      <c r="GZ18" s="88"/>
      <c r="HA18" s="88"/>
      <c r="HB18" s="88"/>
      <c r="HC18" s="88"/>
      <c r="HD18" s="88"/>
      <c r="HE18" s="88"/>
      <c r="HF18" s="88"/>
      <c r="HG18" s="88"/>
      <c r="HH18" s="88"/>
      <c r="HI18" s="88"/>
      <c r="HJ18" s="88"/>
      <c r="HK18" s="88"/>
      <c r="HL18" s="88"/>
      <c r="HM18" s="88"/>
      <c r="HN18" s="88"/>
      <c r="HO18" s="88"/>
      <c r="HP18" s="88"/>
      <c r="HQ18" s="88"/>
      <c r="HR18" s="88"/>
      <c r="HS18" s="88"/>
      <c r="HT18" s="88"/>
      <c r="HU18" s="88"/>
      <c r="HV18" s="88"/>
      <c r="HW18" s="88"/>
      <c r="HX18" s="88"/>
      <c r="HY18" s="88"/>
      <c r="HZ18" s="88"/>
      <c r="IA18" s="88"/>
      <c r="IB18" s="88"/>
      <c r="IC18" s="88"/>
      <c r="ID18" s="88"/>
      <c r="IE18" s="88"/>
      <c r="IF18" s="88"/>
      <c r="IG18" s="88"/>
      <c r="IH18" s="88"/>
      <c r="II18" s="88"/>
      <c r="IJ18" s="88"/>
      <c r="IK18" s="88"/>
      <c r="IL18" s="88"/>
      <c r="IM18" s="88"/>
      <c r="IN18" s="88"/>
      <c r="IO18" s="88"/>
      <c r="IP18" s="88"/>
      <c r="IQ18" s="88"/>
      <c r="IR18" s="88"/>
      <c r="IS18" s="88"/>
      <c r="IT18" s="88"/>
      <c r="IU18" s="88"/>
      <c r="IV18" s="88"/>
      <c r="IW18" s="88"/>
      <c r="IX18" s="88"/>
      <c r="IY18" s="88"/>
      <c r="IZ18" s="88"/>
      <c r="JA18" s="88"/>
      <c r="JB18" s="88"/>
      <c r="JC18" s="88"/>
      <c r="JD18" s="88"/>
      <c r="JE18" s="88"/>
      <c r="JF18" s="88"/>
      <c r="JG18" s="88"/>
      <c r="JH18" s="88"/>
      <c r="JI18" s="88"/>
      <c r="JJ18" s="88"/>
      <c r="JK18" s="88"/>
      <c r="JL18" s="88"/>
      <c r="JM18" s="88"/>
      <c r="JN18" s="88"/>
      <c r="JO18" s="88"/>
      <c r="JP18" s="88"/>
      <c r="JQ18" s="88"/>
      <c r="JR18" s="88"/>
      <c r="JS18" s="88"/>
      <c r="JT18" s="88"/>
      <c r="JU18" s="88"/>
      <c r="JV18" s="88"/>
      <c r="JW18" s="88"/>
      <c r="JX18" s="88"/>
      <c r="JY18" s="88"/>
      <c r="JZ18" s="88"/>
      <c r="KA18" s="88"/>
      <c r="KB18" s="88"/>
      <c r="KC18" s="88"/>
      <c r="KD18" s="88"/>
      <c r="KE18" s="88"/>
      <c r="KF18" s="88"/>
      <c r="KG18" s="88"/>
      <c r="KH18" s="88"/>
      <c r="KI18" s="88"/>
      <c r="KJ18" s="88"/>
      <c r="KK18" s="88"/>
      <c r="KL18" s="88"/>
      <c r="KM18" s="88"/>
      <c r="KN18" s="88"/>
      <c r="KO18" s="88"/>
      <c r="KP18" s="88"/>
      <c r="KQ18" s="88"/>
      <c r="KR18" s="88"/>
      <c r="KS18" s="88"/>
      <c r="KT18" s="88"/>
      <c r="KU18" s="88"/>
      <c r="KV18" s="88"/>
      <c r="KW18" s="88"/>
      <c r="KX18" s="88"/>
      <c r="KY18" s="88"/>
      <c r="KZ18" s="88"/>
      <c r="LA18" s="88"/>
      <c r="LB18" s="88"/>
      <c r="LC18" s="88"/>
      <c r="LD18" s="88"/>
      <c r="LE18" s="88"/>
      <c r="LF18" s="88"/>
      <c r="LG18" s="88"/>
      <c r="LH18" s="88"/>
      <c r="LI18" s="88"/>
      <c r="LJ18" s="88"/>
      <c r="LK18" s="88"/>
      <c r="LL18" s="88"/>
      <c r="LM18" s="88"/>
      <c r="LN18" s="88"/>
      <c r="LO18" s="88"/>
      <c r="LP18" s="88"/>
      <c r="LQ18" s="88"/>
      <c r="LR18" s="88"/>
      <c r="LS18" s="88"/>
      <c r="LT18" s="88"/>
      <c r="LU18" s="88"/>
      <c r="LV18" s="88"/>
      <c r="LW18" s="88"/>
      <c r="LX18" s="88"/>
      <c r="LY18" s="88"/>
      <c r="LZ18" s="88"/>
      <c r="MA18" s="88"/>
      <c r="MB18" s="88"/>
      <c r="MC18" s="88"/>
      <c r="MD18" s="88"/>
      <c r="ME18" s="88"/>
      <c r="MF18" s="88"/>
      <c r="MG18" s="88"/>
      <c r="MH18" s="88"/>
      <c r="MI18" s="88"/>
      <c r="MJ18" s="88"/>
      <c r="MK18" s="88"/>
      <c r="ML18" s="88"/>
      <c r="MM18" s="88"/>
      <c r="MN18" s="88"/>
      <c r="MO18" s="88"/>
      <c r="MP18" s="88"/>
      <c r="MQ18" s="88"/>
      <c r="MR18" s="88"/>
      <c r="MS18" s="88"/>
      <c r="MT18" s="88"/>
      <c r="MU18" s="88"/>
      <c r="MV18" s="88"/>
      <c r="MW18" s="88"/>
      <c r="MX18" s="88"/>
      <c r="MY18" s="88"/>
      <c r="MZ18" s="88"/>
      <c r="NA18" s="88"/>
      <c r="NB18" s="88"/>
      <c r="NC18" s="88"/>
      <c r="ND18" s="88"/>
      <c r="NE18" s="88"/>
      <c r="NF18" s="88"/>
      <c r="NG18" s="88"/>
      <c r="NH18" s="88"/>
      <c r="NI18" s="88"/>
      <c r="NJ18" s="88"/>
      <c r="NK18" s="88"/>
      <c r="NL18" s="88"/>
      <c r="NM18" s="88"/>
      <c r="NN18" s="88"/>
      <c r="NO18" s="88"/>
      <c r="NP18" s="88"/>
      <c r="NQ18" s="88"/>
      <c r="NR18" s="88"/>
      <c r="NS18" s="88"/>
      <c r="NT18" s="88"/>
      <c r="NU18" s="88"/>
      <c r="NV18" s="88"/>
      <c r="NW18" s="88"/>
      <c r="NX18" s="88"/>
      <c r="NY18" s="88"/>
      <c r="NZ18" s="88"/>
      <c r="OA18" s="88"/>
      <c r="OB18" s="88"/>
      <c r="OC18" s="88"/>
      <c r="OD18" s="88"/>
      <c r="OE18" s="88"/>
      <c r="OF18" s="88"/>
      <c r="OG18" s="88"/>
      <c r="OH18" s="88"/>
      <c r="OI18" s="88"/>
      <c r="OJ18" s="88"/>
      <c r="OK18" s="88"/>
      <c r="OL18" s="88"/>
      <c r="OM18" s="88"/>
      <c r="ON18" s="88"/>
      <c r="OO18" s="88"/>
      <c r="OP18" s="88"/>
      <c r="OQ18" s="88"/>
      <c r="OR18" s="88"/>
      <c r="OS18" s="88"/>
      <c r="OT18" s="88"/>
      <c r="OU18" s="88"/>
      <c r="OV18" s="88"/>
      <c r="OW18" s="88"/>
      <c r="OX18" s="88"/>
      <c r="OY18" s="88"/>
      <c r="OZ18" s="88"/>
      <c r="PA18" s="88"/>
      <c r="PB18" s="88"/>
      <c r="PC18" s="88"/>
      <c r="PD18" s="88"/>
      <c r="PE18" s="88"/>
      <c r="PF18" s="88"/>
      <c r="PG18" s="88"/>
      <c r="PH18" s="88"/>
      <c r="PI18" s="88"/>
      <c r="PJ18" s="88"/>
      <c r="PK18" s="88"/>
      <c r="PL18" s="88"/>
      <c r="PM18" s="88"/>
      <c r="PN18" s="88"/>
      <c r="PO18" s="88"/>
      <c r="PP18" s="88"/>
      <c r="PQ18" s="88"/>
      <c r="PR18" s="88"/>
      <c r="PS18" s="88"/>
      <c r="PT18" s="88"/>
      <c r="PU18" s="88"/>
      <c r="PV18" s="88"/>
      <c r="PW18" s="88"/>
      <c r="PX18" s="88"/>
      <c r="PY18" s="88"/>
      <c r="PZ18" s="88"/>
      <c r="QA18" s="88"/>
      <c r="QB18" s="88"/>
      <c r="QC18" s="88"/>
      <c r="QD18" s="88"/>
      <c r="QE18" s="88"/>
      <c r="QF18" s="88"/>
      <c r="QG18" s="88"/>
      <c r="QH18" s="88"/>
      <c r="QI18" s="88"/>
      <c r="QJ18" s="88"/>
      <c r="QK18" s="88"/>
      <c r="QL18" s="88"/>
      <c r="QM18" s="88"/>
      <c r="QN18" s="88"/>
      <c r="QO18" s="88"/>
      <c r="QP18" s="88"/>
      <c r="QQ18" s="88"/>
      <c r="QR18" s="88"/>
      <c r="QS18" s="88"/>
      <c r="QT18" s="88"/>
      <c r="QU18" s="88"/>
      <c r="QV18" s="88"/>
      <c r="QW18" s="88"/>
      <c r="QX18" s="88"/>
      <c r="QY18" s="88"/>
      <c r="QZ18" s="88"/>
      <c r="RA18" s="88"/>
      <c r="RB18" s="88"/>
      <c r="RC18" s="88"/>
      <c r="RD18" s="88"/>
      <c r="RE18" s="88"/>
      <c r="RF18" s="88"/>
      <c r="RG18" s="88"/>
      <c r="RH18" s="88"/>
      <c r="RI18" s="88"/>
      <c r="RJ18" s="88"/>
      <c r="RK18" s="88"/>
      <c r="RL18" s="88"/>
      <c r="RM18" s="88"/>
      <c r="RN18" s="88"/>
      <c r="RO18" s="88"/>
      <c r="RP18" s="88"/>
      <c r="RQ18" s="88"/>
      <c r="RR18" s="88"/>
      <c r="RS18" s="88"/>
      <c r="RT18" s="88"/>
      <c r="RU18" s="88"/>
      <c r="RV18" s="88"/>
      <c r="RW18" s="88"/>
      <c r="RX18" s="88"/>
      <c r="RY18" s="88"/>
      <c r="RZ18" s="88"/>
      <c r="SA18" s="88"/>
      <c r="SB18" s="88"/>
      <c r="SC18" s="88"/>
      <c r="SD18" s="88"/>
      <c r="SE18" s="88"/>
      <c r="SF18" s="88"/>
      <c r="SG18" s="88"/>
      <c r="SH18" s="88"/>
      <c r="SI18" s="88"/>
      <c r="SJ18" s="88"/>
      <c r="SK18" s="88"/>
      <c r="SL18" s="88"/>
      <c r="SM18" s="88"/>
      <c r="SN18" s="88"/>
      <c r="SO18" s="88"/>
      <c r="SP18" s="88"/>
      <c r="SQ18" s="88"/>
      <c r="SR18" s="88"/>
      <c r="SS18" s="88"/>
      <c r="ST18" s="88"/>
      <c r="SU18" s="88"/>
      <c r="SV18" s="88"/>
      <c r="SW18" s="88"/>
      <c r="SX18" s="88"/>
      <c r="SY18" s="88"/>
      <c r="SZ18" s="88"/>
      <c r="TA18" s="88"/>
      <c r="TB18" s="88"/>
      <c r="TC18" s="88"/>
      <c r="TD18" s="88"/>
      <c r="TE18" s="88"/>
      <c r="TF18" s="88"/>
      <c r="TG18" s="88"/>
      <c r="TH18" s="88"/>
      <c r="TI18" s="88"/>
      <c r="TJ18" s="88"/>
      <c r="TK18" s="88"/>
      <c r="TL18" s="88"/>
      <c r="TM18" s="88"/>
      <c r="TN18" s="88"/>
      <c r="TO18" s="88"/>
      <c r="TP18" s="88"/>
      <c r="TQ18" s="88"/>
      <c r="TR18" s="88"/>
      <c r="TS18" s="88"/>
      <c r="TT18" s="88"/>
      <c r="TU18" s="88"/>
      <c r="TV18" s="88"/>
      <c r="TW18" s="88"/>
      <c r="TX18" s="88"/>
      <c r="TY18" s="88"/>
      <c r="TZ18" s="88"/>
      <c r="UA18" s="88"/>
      <c r="UB18" s="88"/>
      <c r="UC18" s="88"/>
      <c r="UD18" s="88"/>
      <c r="UE18" s="88"/>
      <c r="UF18" s="88"/>
      <c r="UG18" s="88"/>
      <c r="UH18" s="88"/>
      <c r="UI18" s="88"/>
      <c r="UJ18" s="88"/>
      <c r="UK18" s="88"/>
      <c r="UL18" s="88"/>
      <c r="UM18" s="88"/>
      <c r="UN18" s="88"/>
      <c r="UO18" s="88"/>
      <c r="UP18" s="88"/>
      <c r="UQ18" s="88"/>
      <c r="UR18" s="88"/>
      <c r="US18" s="88"/>
      <c r="UT18" s="88"/>
      <c r="UU18" s="88"/>
      <c r="UV18" s="88"/>
      <c r="UW18" s="88"/>
      <c r="UX18" s="88"/>
      <c r="UY18" s="88"/>
      <c r="UZ18" s="88"/>
      <c r="VA18" s="88"/>
      <c r="VB18" s="88"/>
      <c r="VC18" s="88"/>
      <c r="VD18" s="88"/>
      <c r="VE18" s="88"/>
      <c r="VF18" s="88"/>
      <c r="VG18" s="88"/>
      <c r="VH18" s="88"/>
      <c r="VI18" s="88"/>
      <c r="VJ18" s="88"/>
      <c r="VK18" s="88"/>
      <c r="VL18" s="88"/>
      <c r="VM18" s="88"/>
    </row>
    <row r="19" spans="1:585" ht="102" hidden="1" customHeight="1" x14ac:dyDescent="0.25">
      <c r="A19" s="996">
        <f>A18+1</f>
        <v>10</v>
      </c>
      <c r="B19" s="831" t="s">
        <v>77</v>
      </c>
      <c r="C19" s="828" t="s">
        <v>172</v>
      </c>
      <c r="D19" s="838" t="s">
        <v>173</v>
      </c>
      <c r="E19" s="838" t="s">
        <v>289</v>
      </c>
      <c r="F19" s="407" t="s">
        <v>290</v>
      </c>
      <c r="G19" s="1017">
        <v>44564.1875</v>
      </c>
      <c r="H19" s="313" t="s">
        <v>291</v>
      </c>
      <c r="I19" s="1017">
        <v>44564.554166666669</v>
      </c>
      <c r="J19" s="51">
        <v>9.7222222222222224E-2</v>
      </c>
      <c r="K19" s="407" t="s">
        <v>292</v>
      </c>
      <c r="L19" s="380"/>
      <c r="M19" s="380"/>
      <c r="N19" s="380"/>
      <c r="O19" s="380"/>
      <c r="P19" s="380">
        <v>1</v>
      </c>
      <c r="Q19" s="380"/>
      <c r="R19" s="838" t="s">
        <v>293</v>
      </c>
      <c r="S19" s="828" t="s">
        <v>294</v>
      </c>
      <c r="T19" s="838" t="s">
        <v>74</v>
      </c>
      <c r="U19" s="407">
        <v>200</v>
      </c>
      <c r="V19" s="828" t="s">
        <v>136</v>
      </c>
      <c r="W19" s="1015">
        <v>1</v>
      </c>
      <c r="X19" s="863">
        <v>6</v>
      </c>
      <c r="Y19" s="129">
        <f t="shared" si="0"/>
        <v>2.3333333333333335</v>
      </c>
      <c r="Z19" s="2"/>
      <c r="AA19" s="2"/>
      <c r="AB19" s="2"/>
      <c r="AC19" s="2"/>
      <c r="AD19" s="2"/>
      <c r="AE19" s="2">
        <v>1</v>
      </c>
      <c r="AF19" s="2"/>
      <c r="AG19" s="2"/>
      <c r="AH19" s="2"/>
      <c r="AI19" s="2"/>
      <c r="AJ19" s="2"/>
      <c r="AK19" s="2"/>
      <c r="AL19" s="2"/>
      <c r="AM19" s="2"/>
      <c r="AN19" s="2"/>
      <c r="AO19" s="2">
        <v>1</v>
      </c>
      <c r="AP19" s="2"/>
      <c r="AQ19" s="2"/>
      <c r="AR19" s="2"/>
      <c r="AS19" s="2"/>
      <c r="AT19" s="2" t="s">
        <v>48</v>
      </c>
      <c r="AU19" s="2"/>
      <c r="AV19" s="34" t="s">
        <v>86</v>
      </c>
      <c r="AW19" s="34" t="s">
        <v>123</v>
      </c>
    </row>
    <row r="20" spans="1:585" ht="31.5" hidden="1" x14ac:dyDescent="0.25">
      <c r="A20" s="998"/>
      <c r="B20" s="832"/>
      <c r="C20" s="829"/>
      <c r="D20" s="809"/>
      <c r="E20" s="809"/>
      <c r="F20" s="380" t="s">
        <v>174</v>
      </c>
      <c r="G20" s="1018"/>
      <c r="H20" s="313" t="s">
        <v>295</v>
      </c>
      <c r="I20" s="1018"/>
      <c r="J20" s="51">
        <v>0</v>
      </c>
      <c r="K20" s="380" t="s">
        <v>175</v>
      </c>
      <c r="L20" s="380"/>
      <c r="M20" s="380"/>
      <c r="N20" s="380"/>
      <c r="O20" s="380"/>
      <c r="P20" s="380"/>
      <c r="Q20" s="380"/>
      <c r="R20" s="809"/>
      <c r="S20" s="829"/>
      <c r="T20" s="809"/>
      <c r="U20" s="380">
        <v>0</v>
      </c>
      <c r="V20" s="829"/>
      <c r="W20" s="1015"/>
      <c r="X20" s="816"/>
      <c r="Y20" s="129">
        <f t="shared" si="0"/>
        <v>0</v>
      </c>
      <c r="Z20" s="2"/>
      <c r="AA20" s="2"/>
      <c r="AB20" s="2"/>
      <c r="AC20" s="2"/>
      <c r="AD20" s="2"/>
      <c r="AE20" s="2"/>
      <c r="AF20" s="2"/>
      <c r="AG20" s="2"/>
      <c r="AH20" s="2"/>
      <c r="AI20" s="2"/>
      <c r="AJ20" s="2"/>
      <c r="AK20" s="2"/>
      <c r="AL20" s="2"/>
      <c r="AM20" s="2"/>
      <c r="AN20" s="2"/>
      <c r="AO20" s="2"/>
      <c r="AP20" s="2"/>
      <c r="AQ20" s="2"/>
      <c r="AR20" s="2"/>
      <c r="AS20" s="2"/>
      <c r="AT20" s="2" t="s">
        <v>48</v>
      </c>
      <c r="AU20" s="2"/>
      <c r="AW20" s="34"/>
    </row>
    <row r="21" spans="1:585" s="88" customFormat="1" ht="112.5" hidden="1" customHeight="1" x14ac:dyDescent="0.2">
      <c r="A21" s="17">
        <f>A19+1</f>
        <v>11</v>
      </c>
      <c r="B21" s="393" t="s">
        <v>142</v>
      </c>
      <c r="C21" s="355" t="s">
        <v>128</v>
      </c>
      <c r="D21" s="349" t="s">
        <v>296</v>
      </c>
      <c r="E21" s="371" t="s">
        <v>297</v>
      </c>
      <c r="F21" s="378" t="s">
        <v>298</v>
      </c>
      <c r="G21" s="202">
        <v>44564.729166666664</v>
      </c>
      <c r="H21" s="202">
        <v>44564.774305555555</v>
      </c>
      <c r="I21" s="202">
        <v>44566.462500000001</v>
      </c>
      <c r="J21" s="51">
        <f t="shared" ref="J21" si="3">H21-G21</f>
        <v>4.5138888890505768E-2</v>
      </c>
      <c r="K21" s="378" t="s">
        <v>299</v>
      </c>
      <c r="L21" s="120"/>
      <c r="M21" s="120"/>
      <c r="N21" s="120"/>
      <c r="O21" s="120"/>
      <c r="P21" s="120"/>
      <c r="Q21" s="120"/>
      <c r="R21" s="378" t="s">
        <v>300</v>
      </c>
      <c r="S21" s="370" t="s">
        <v>301</v>
      </c>
      <c r="T21" s="347" t="s">
        <v>74</v>
      </c>
      <c r="U21" s="79">
        <v>250</v>
      </c>
      <c r="V21" s="79" t="s">
        <v>75</v>
      </c>
      <c r="W21" s="378">
        <v>1</v>
      </c>
      <c r="X21" s="115" t="s">
        <v>124</v>
      </c>
      <c r="Y21" s="129">
        <f t="shared" si="0"/>
        <v>1.0833333333721384</v>
      </c>
      <c r="AD21" s="88">
        <v>1</v>
      </c>
      <c r="AT21" s="88" t="s">
        <v>3679</v>
      </c>
      <c r="AV21" s="34" t="s">
        <v>86</v>
      </c>
      <c r="AW21" s="34" t="s">
        <v>88</v>
      </c>
    </row>
    <row r="22" spans="1:585" ht="100.5" hidden="1" customHeight="1" x14ac:dyDescent="0.25">
      <c r="A22" s="17">
        <f>A21+1</f>
        <v>12</v>
      </c>
      <c r="B22" s="379" t="s">
        <v>81</v>
      </c>
      <c r="C22" s="341" t="s">
        <v>302</v>
      </c>
      <c r="D22" s="341" t="s">
        <v>160</v>
      </c>
      <c r="E22" s="349" t="s">
        <v>303</v>
      </c>
      <c r="F22" s="349" t="s">
        <v>161</v>
      </c>
      <c r="G22" s="344">
        <v>44564.861111111109</v>
      </c>
      <c r="H22" s="344">
        <v>44565.03125</v>
      </c>
      <c r="I22" s="344">
        <v>44565.03125</v>
      </c>
      <c r="J22" s="51">
        <f>H22-G22</f>
        <v>0.17013888889050577</v>
      </c>
      <c r="K22" s="349" t="s">
        <v>304</v>
      </c>
      <c r="L22" s="349"/>
      <c r="M22" s="349"/>
      <c r="N22" s="349">
        <v>1</v>
      </c>
      <c r="O22" s="349">
        <v>1</v>
      </c>
      <c r="P22" s="349">
        <v>1</v>
      </c>
      <c r="Q22" s="349"/>
      <c r="R22" s="349" t="s">
        <v>305</v>
      </c>
      <c r="S22" s="347" t="s">
        <v>306</v>
      </c>
      <c r="T22" s="347" t="s">
        <v>74</v>
      </c>
      <c r="U22" s="349">
        <v>400</v>
      </c>
      <c r="V22" s="349" t="s">
        <v>84</v>
      </c>
      <c r="W22" s="349">
        <v>0</v>
      </c>
      <c r="X22" s="115">
        <v>7</v>
      </c>
      <c r="Y22" s="129">
        <f t="shared" si="0"/>
        <v>4.0833333333721384</v>
      </c>
      <c r="Z22" s="2"/>
      <c r="AA22" s="2"/>
      <c r="AB22" s="2"/>
      <c r="AC22" s="2"/>
      <c r="AD22" s="2">
        <v>1</v>
      </c>
      <c r="AE22" s="2"/>
      <c r="AF22" s="2"/>
      <c r="AG22" s="2"/>
      <c r="AH22" s="2"/>
      <c r="AI22" s="2"/>
      <c r="AJ22" s="2"/>
      <c r="AK22" s="2"/>
      <c r="AL22" s="2"/>
      <c r="AM22" s="2"/>
      <c r="AN22" s="2"/>
      <c r="AO22" s="2"/>
      <c r="AP22" s="2"/>
      <c r="AQ22" s="2"/>
      <c r="AR22" s="2"/>
      <c r="AS22" s="2"/>
      <c r="AT22" s="2" t="s">
        <v>48</v>
      </c>
      <c r="AU22" s="2"/>
      <c r="AV22" s="34" t="s">
        <v>92</v>
      </c>
      <c r="AW22" s="34" t="s">
        <v>87</v>
      </c>
    </row>
    <row r="23" spans="1:585" ht="114.75" hidden="1" customHeight="1" x14ac:dyDescent="0.25">
      <c r="A23" s="17">
        <f>A22+1</f>
        <v>13</v>
      </c>
      <c r="B23" s="379" t="s">
        <v>78</v>
      </c>
      <c r="C23" s="341" t="s">
        <v>307</v>
      </c>
      <c r="D23" s="371" t="s">
        <v>308</v>
      </c>
      <c r="E23" s="341" t="s">
        <v>309</v>
      </c>
      <c r="F23" s="341" t="s">
        <v>140</v>
      </c>
      <c r="G23" s="381">
        <v>44564.958333333336</v>
      </c>
      <c r="H23" s="381">
        <v>44565.131944444445</v>
      </c>
      <c r="I23" s="381">
        <v>44565.579861111109</v>
      </c>
      <c r="J23" s="51">
        <f>H23-G23</f>
        <v>0.17361111110949423</v>
      </c>
      <c r="K23" s="380" t="s">
        <v>310</v>
      </c>
      <c r="L23" s="380"/>
      <c r="M23" s="380"/>
      <c r="N23" s="380"/>
      <c r="O23" s="380">
        <v>1</v>
      </c>
      <c r="P23" s="380">
        <v>2</v>
      </c>
      <c r="Q23" s="380"/>
      <c r="R23" s="380" t="s">
        <v>311</v>
      </c>
      <c r="S23" s="347" t="s">
        <v>312</v>
      </c>
      <c r="T23" s="347" t="s">
        <v>74</v>
      </c>
      <c r="U23" s="380">
        <v>350</v>
      </c>
      <c r="V23" s="380" t="s">
        <v>84</v>
      </c>
      <c r="W23" s="380">
        <v>0</v>
      </c>
      <c r="X23" s="115">
        <v>8</v>
      </c>
      <c r="Y23" s="129">
        <f t="shared" si="0"/>
        <v>4.1666666666278616</v>
      </c>
      <c r="Z23" s="2"/>
      <c r="AA23" s="2"/>
      <c r="AB23" s="2"/>
      <c r="AC23" s="2"/>
      <c r="AD23" s="2">
        <v>1</v>
      </c>
      <c r="AE23" s="2"/>
      <c r="AF23" s="2"/>
      <c r="AG23" s="2"/>
      <c r="AH23" s="2"/>
      <c r="AI23" s="2"/>
      <c r="AJ23" s="2"/>
      <c r="AK23" s="2"/>
      <c r="AL23" s="2"/>
      <c r="AM23" s="2"/>
      <c r="AN23" s="2"/>
      <c r="AO23" s="2"/>
      <c r="AP23" s="2"/>
      <c r="AQ23" s="2"/>
      <c r="AR23" s="2"/>
      <c r="AS23" s="2"/>
      <c r="AT23" s="2" t="s">
        <v>48</v>
      </c>
      <c r="AU23" s="2"/>
      <c r="AV23" s="34" t="s">
        <v>92</v>
      </c>
      <c r="AW23" s="34" t="s">
        <v>87</v>
      </c>
    </row>
    <row r="24" spans="1:585" ht="81" hidden="1" customHeight="1" x14ac:dyDescent="0.25">
      <c r="A24" s="996">
        <f>A23+1</f>
        <v>14</v>
      </c>
      <c r="B24" s="831" t="s">
        <v>78</v>
      </c>
      <c r="C24" s="828" t="s">
        <v>313</v>
      </c>
      <c r="D24" s="828" t="s">
        <v>314</v>
      </c>
      <c r="E24" s="828" t="s">
        <v>315</v>
      </c>
      <c r="F24" s="407" t="s">
        <v>316</v>
      </c>
      <c r="G24" s="985">
        <v>44565.251388888886</v>
      </c>
      <c r="H24" s="408">
        <v>44565.399305555555</v>
      </c>
      <c r="I24" s="985">
        <v>44565.958333333336</v>
      </c>
      <c r="J24" s="51">
        <f>H24-G24</f>
        <v>0.14791666666860692</v>
      </c>
      <c r="K24" s="407" t="s">
        <v>317</v>
      </c>
      <c r="L24" s="828"/>
      <c r="M24" s="828"/>
      <c r="N24" s="828"/>
      <c r="O24" s="828"/>
      <c r="P24" s="828"/>
      <c r="Q24" s="828"/>
      <c r="R24" s="828" t="s">
        <v>318</v>
      </c>
      <c r="S24" s="838" t="s">
        <v>319</v>
      </c>
      <c r="T24" s="828" t="s">
        <v>74</v>
      </c>
      <c r="U24" s="407">
        <v>300</v>
      </c>
      <c r="V24" s="828" t="s">
        <v>75</v>
      </c>
      <c r="W24" s="1015">
        <v>1</v>
      </c>
      <c r="X24" s="863">
        <v>9</v>
      </c>
      <c r="Y24" s="129">
        <f t="shared" si="0"/>
        <v>3.5500000000465661</v>
      </c>
      <c r="Z24" s="2"/>
      <c r="AA24" s="2"/>
      <c r="AB24" s="2"/>
      <c r="AC24" s="2"/>
      <c r="AD24" s="2">
        <v>1</v>
      </c>
      <c r="AE24" s="2"/>
      <c r="AF24" s="2"/>
      <c r="AG24" s="2"/>
      <c r="AH24" s="2"/>
      <c r="AI24" s="2"/>
      <c r="AJ24" s="2"/>
      <c r="AK24" s="2"/>
      <c r="AL24" s="2"/>
      <c r="AM24" s="2"/>
      <c r="AN24" s="2"/>
      <c r="AO24" s="2"/>
      <c r="AP24" s="2"/>
      <c r="AQ24" s="2"/>
      <c r="AR24" s="2"/>
      <c r="AS24" s="2"/>
      <c r="AT24" s="2" t="s">
        <v>48</v>
      </c>
      <c r="AU24" s="2"/>
      <c r="AV24" s="34" t="s">
        <v>86</v>
      </c>
      <c r="AW24" s="34" t="s">
        <v>88</v>
      </c>
    </row>
    <row r="25" spans="1:585" ht="117.75" hidden="1" customHeight="1" x14ac:dyDescent="0.25">
      <c r="A25" s="998"/>
      <c r="B25" s="832"/>
      <c r="C25" s="829"/>
      <c r="D25" s="829"/>
      <c r="E25" s="829"/>
      <c r="F25" s="407" t="s">
        <v>152</v>
      </c>
      <c r="G25" s="995"/>
      <c r="H25" s="408" t="s">
        <v>320</v>
      </c>
      <c r="I25" s="995"/>
      <c r="J25" s="51">
        <v>0.20694444444444446</v>
      </c>
      <c r="K25" s="407" t="s">
        <v>321</v>
      </c>
      <c r="L25" s="829"/>
      <c r="M25" s="829"/>
      <c r="N25" s="829"/>
      <c r="O25" s="829"/>
      <c r="P25" s="829"/>
      <c r="Q25" s="829"/>
      <c r="R25" s="829"/>
      <c r="S25" s="809"/>
      <c r="T25" s="829"/>
      <c r="U25" s="407">
        <v>200</v>
      </c>
      <c r="V25" s="829"/>
      <c r="W25" s="1015"/>
      <c r="X25" s="816"/>
      <c r="Y25" s="129">
        <f t="shared" si="0"/>
        <v>4.9666666666666668</v>
      </c>
      <c r="Z25" s="2"/>
      <c r="AA25" s="2"/>
      <c r="AB25" s="2"/>
      <c r="AC25" s="2"/>
      <c r="AD25" s="2"/>
      <c r="AE25" s="2"/>
      <c r="AF25" s="2"/>
      <c r="AG25" s="2"/>
      <c r="AH25" s="2"/>
      <c r="AI25" s="2"/>
      <c r="AJ25" s="2"/>
      <c r="AK25" s="2"/>
      <c r="AL25" s="2"/>
      <c r="AM25" s="2"/>
      <c r="AN25" s="2"/>
      <c r="AO25" s="2"/>
      <c r="AP25" s="2"/>
      <c r="AQ25" s="2"/>
      <c r="AR25" s="2"/>
      <c r="AS25" s="2"/>
      <c r="AT25" s="2" t="s">
        <v>48</v>
      </c>
      <c r="AU25" s="2"/>
      <c r="AW25" s="34"/>
    </row>
    <row r="26" spans="1:585" ht="31.5" hidden="1" x14ac:dyDescent="0.25">
      <c r="A26" s="17">
        <f>A24+1</f>
        <v>15</v>
      </c>
      <c r="B26" s="204" t="s">
        <v>147</v>
      </c>
      <c r="C26" s="341" t="s">
        <v>170</v>
      </c>
      <c r="D26" s="341" t="s">
        <v>167</v>
      </c>
      <c r="E26" s="341" t="s">
        <v>82</v>
      </c>
      <c r="F26" s="341" t="s">
        <v>79</v>
      </c>
      <c r="G26" s="353">
        <v>44565.479166666664</v>
      </c>
      <c r="H26" s="353">
        <v>44565.5625</v>
      </c>
      <c r="I26" s="353">
        <v>44565.5625</v>
      </c>
      <c r="J26" s="51">
        <f t="shared" ref="J26" si="4">H26-G26</f>
        <v>8.3333333335758653E-2</v>
      </c>
      <c r="K26" s="355" t="s">
        <v>171</v>
      </c>
      <c r="L26" s="355"/>
      <c r="M26" s="355"/>
      <c r="N26" s="355"/>
      <c r="O26" s="355"/>
      <c r="P26" s="355">
        <v>1</v>
      </c>
      <c r="Q26" s="355"/>
      <c r="R26" s="355" t="s">
        <v>322</v>
      </c>
      <c r="S26" s="355" t="s">
        <v>323</v>
      </c>
      <c r="T26" s="355" t="s">
        <v>74</v>
      </c>
      <c r="U26" s="355">
        <v>10</v>
      </c>
      <c r="V26" s="355" t="s">
        <v>84</v>
      </c>
      <c r="W26" s="355">
        <v>0</v>
      </c>
      <c r="X26" s="115">
        <v>10</v>
      </c>
      <c r="Y26" s="129">
        <f t="shared" si="0"/>
        <v>2.0000000000582077</v>
      </c>
      <c r="Z26" s="2"/>
      <c r="AA26" s="2"/>
      <c r="AB26" s="2"/>
      <c r="AC26" s="2"/>
      <c r="AD26" s="2"/>
      <c r="AE26" s="2"/>
      <c r="AF26" s="2"/>
      <c r="AG26" s="2"/>
      <c r="AH26" s="2">
        <v>1</v>
      </c>
      <c r="AI26" s="2"/>
      <c r="AJ26" s="2"/>
      <c r="AK26" s="2"/>
      <c r="AL26" s="2"/>
      <c r="AM26" s="2"/>
      <c r="AN26" s="2"/>
      <c r="AO26" s="2"/>
      <c r="AP26" s="2"/>
      <c r="AQ26" s="2"/>
      <c r="AR26" s="2"/>
      <c r="AS26" s="2"/>
      <c r="AT26" s="2" t="s">
        <v>47</v>
      </c>
      <c r="AU26" s="2"/>
      <c r="AV26" s="34" t="s">
        <v>92</v>
      </c>
      <c r="AW26" s="34" t="s">
        <v>87</v>
      </c>
    </row>
    <row r="27" spans="1:585" ht="126" hidden="1" x14ac:dyDescent="0.25">
      <c r="A27" s="17">
        <f>A26+1</f>
        <v>16</v>
      </c>
      <c r="B27" s="379" t="s">
        <v>81</v>
      </c>
      <c r="C27" s="373" t="s">
        <v>324</v>
      </c>
      <c r="D27" s="373" t="s">
        <v>325</v>
      </c>
      <c r="E27" s="373" t="s">
        <v>326</v>
      </c>
      <c r="F27" s="373" t="s">
        <v>157</v>
      </c>
      <c r="G27" s="376">
        <v>44565.517361111109</v>
      </c>
      <c r="H27" s="373" t="s">
        <v>327</v>
      </c>
      <c r="I27" s="376">
        <v>44566.135416666664</v>
      </c>
      <c r="J27" s="51">
        <v>0.4548611111111111</v>
      </c>
      <c r="K27" s="373" t="s">
        <v>328</v>
      </c>
      <c r="L27" s="373"/>
      <c r="M27" s="373"/>
      <c r="N27" s="373"/>
      <c r="O27" s="373">
        <v>1</v>
      </c>
      <c r="P27" s="373">
        <v>1</v>
      </c>
      <c r="Q27" s="373"/>
      <c r="R27" s="373" t="s">
        <v>329</v>
      </c>
      <c r="S27" s="79" t="s">
        <v>330</v>
      </c>
      <c r="T27" s="373" t="s">
        <v>134</v>
      </c>
      <c r="U27" s="373">
        <v>300</v>
      </c>
      <c r="V27" s="373" t="s">
        <v>85</v>
      </c>
      <c r="W27" s="373">
        <v>0</v>
      </c>
      <c r="X27" s="115">
        <v>11</v>
      </c>
      <c r="Y27" s="129">
        <f t="shared" si="0"/>
        <v>10.916666666666666</v>
      </c>
      <c r="Z27" s="2"/>
      <c r="AA27" s="2"/>
      <c r="AB27" s="2">
        <v>1</v>
      </c>
      <c r="AC27" s="2"/>
      <c r="AD27" s="2"/>
      <c r="AE27" s="2"/>
      <c r="AF27" s="2"/>
      <c r="AG27" s="2"/>
      <c r="AH27" s="2"/>
      <c r="AI27" s="2"/>
      <c r="AJ27" s="2"/>
      <c r="AK27" s="2"/>
      <c r="AL27" s="2"/>
      <c r="AM27" s="2"/>
      <c r="AN27" s="2"/>
      <c r="AO27" s="2"/>
      <c r="AP27" s="2"/>
      <c r="AQ27" s="2"/>
      <c r="AR27" s="2"/>
      <c r="AS27" s="2"/>
      <c r="AT27" s="2" t="s">
        <v>48</v>
      </c>
      <c r="AU27" s="2"/>
      <c r="AV27" s="34" t="s">
        <v>91</v>
      </c>
      <c r="AW27" s="34" t="s">
        <v>87</v>
      </c>
    </row>
    <row r="28" spans="1:585" s="385" customFormat="1" ht="131.25" hidden="1" customHeight="1" x14ac:dyDescent="0.25">
      <c r="A28" s="17">
        <f t="shared" ref="A28" si="5">A27+1</f>
        <v>17</v>
      </c>
      <c r="B28" s="379" t="s">
        <v>77</v>
      </c>
      <c r="C28" s="373" t="s">
        <v>172</v>
      </c>
      <c r="D28" s="373" t="s">
        <v>173</v>
      </c>
      <c r="E28" s="373" t="s">
        <v>289</v>
      </c>
      <c r="F28" s="373" t="s">
        <v>331</v>
      </c>
      <c r="G28" s="376">
        <v>44565.621527777781</v>
      </c>
      <c r="H28" s="376">
        <v>44565.869444444441</v>
      </c>
      <c r="I28" s="376">
        <v>44565.869444444441</v>
      </c>
      <c r="J28" s="51">
        <f>H28-G28</f>
        <v>0.24791666665987577</v>
      </c>
      <c r="K28" s="373" t="s">
        <v>332</v>
      </c>
      <c r="L28" s="373"/>
      <c r="M28" s="373"/>
      <c r="N28" s="373"/>
      <c r="O28" s="373"/>
      <c r="P28" s="373">
        <v>1</v>
      </c>
      <c r="Q28" s="373"/>
      <c r="R28" s="373" t="s">
        <v>333</v>
      </c>
      <c r="S28" s="373" t="s">
        <v>334</v>
      </c>
      <c r="T28" s="373" t="s">
        <v>74</v>
      </c>
      <c r="U28" s="373">
        <v>0</v>
      </c>
      <c r="V28" s="119" t="s">
        <v>84</v>
      </c>
      <c r="W28" s="373">
        <v>0</v>
      </c>
      <c r="X28" s="115">
        <v>12</v>
      </c>
      <c r="Y28" s="129">
        <f t="shared" si="0"/>
        <v>5.9499999998370185</v>
      </c>
      <c r="AE28" s="385">
        <v>1</v>
      </c>
      <c r="AT28" s="2" t="s">
        <v>48</v>
      </c>
      <c r="AV28" s="34" t="s">
        <v>92</v>
      </c>
      <c r="AW28" s="34" t="s">
        <v>87</v>
      </c>
    </row>
    <row r="29" spans="1:585" ht="115.5" hidden="1" customHeight="1" x14ac:dyDescent="0.25">
      <c r="A29" s="17">
        <f>A28+1</f>
        <v>18</v>
      </c>
      <c r="B29" s="379" t="s">
        <v>81</v>
      </c>
      <c r="C29" s="407" t="s">
        <v>335</v>
      </c>
      <c r="D29" s="407" t="s">
        <v>336</v>
      </c>
      <c r="E29" s="407" t="s">
        <v>337</v>
      </c>
      <c r="F29" s="407" t="s">
        <v>338</v>
      </c>
      <c r="G29" s="408">
        <v>44565.623611111114</v>
      </c>
      <c r="H29" s="408" t="s">
        <v>354</v>
      </c>
      <c r="I29" s="408">
        <v>44567.75</v>
      </c>
      <c r="J29" s="51">
        <v>0.21666666666666667</v>
      </c>
      <c r="K29" s="407" t="s">
        <v>339</v>
      </c>
      <c r="L29" s="407"/>
      <c r="M29" s="407"/>
      <c r="N29" s="407"/>
      <c r="O29" s="407"/>
      <c r="P29" s="407"/>
      <c r="Q29" s="407"/>
      <c r="R29" s="407" t="s">
        <v>340</v>
      </c>
      <c r="S29" s="407" t="s">
        <v>355</v>
      </c>
      <c r="T29" s="407" t="s">
        <v>74</v>
      </c>
      <c r="U29" s="407">
        <v>75</v>
      </c>
      <c r="V29" s="407" t="s">
        <v>75</v>
      </c>
      <c r="W29" s="380">
        <v>1</v>
      </c>
      <c r="X29" s="115">
        <v>17</v>
      </c>
      <c r="Y29" s="129">
        <f>J29*24</f>
        <v>5.2</v>
      </c>
      <c r="Z29" s="2"/>
      <c r="AA29" s="2">
        <v>1</v>
      </c>
      <c r="AB29" s="2"/>
      <c r="AC29" s="2"/>
      <c r="AD29" s="2"/>
      <c r="AE29" s="2"/>
      <c r="AF29" s="2"/>
      <c r="AG29" s="2"/>
      <c r="AH29" s="2"/>
      <c r="AI29" s="2"/>
      <c r="AJ29" s="2"/>
      <c r="AK29" s="2"/>
      <c r="AL29" s="2"/>
      <c r="AM29" s="2"/>
      <c r="AN29" s="2"/>
      <c r="AO29" s="2"/>
      <c r="AP29" s="2"/>
      <c r="AQ29" s="2"/>
      <c r="AR29" s="2"/>
      <c r="AS29" s="2"/>
      <c r="AT29" s="2" t="s">
        <v>48</v>
      </c>
      <c r="AU29" s="2"/>
      <c r="AV29" s="34" t="s">
        <v>86</v>
      </c>
      <c r="AW29" s="34" t="s">
        <v>88</v>
      </c>
    </row>
    <row r="30" spans="1:585" s="385" customFormat="1" ht="150" hidden="1" customHeight="1" x14ac:dyDescent="0.25">
      <c r="A30" s="996">
        <f>A29+1</f>
        <v>19</v>
      </c>
      <c r="B30" s="831" t="s">
        <v>78</v>
      </c>
      <c r="C30" s="828" t="s">
        <v>313</v>
      </c>
      <c r="D30" s="828" t="s">
        <v>341</v>
      </c>
      <c r="E30" s="828" t="s">
        <v>315</v>
      </c>
      <c r="F30" s="407" t="s">
        <v>342</v>
      </c>
      <c r="G30" s="985">
        <v>44565.854166666664</v>
      </c>
      <c r="H30" s="408">
        <v>44566.107638888891</v>
      </c>
      <c r="I30" s="985">
        <v>44566.107638888891</v>
      </c>
      <c r="J30" s="51">
        <f>H30-G30</f>
        <v>0.25347222222626442</v>
      </c>
      <c r="K30" s="828" t="s">
        <v>343</v>
      </c>
      <c r="L30" s="407"/>
      <c r="M30" s="407"/>
      <c r="N30" s="407"/>
      <c r="O30" s="407"/>
      <c r="P30" s="407"/>
      <c r="Q30" s="407"/>
      <c r="R30" s="828" t="s">
        <v>318</v>
      </c>
      <c r="S30" s="828" t="s">
        <v>344</v>
      </c>
      <c r="T30" s="828" t="s">
        <v>74</v>
      </c>
      <c r="U30" s="407">
        <v>500</v>
      </c>
      <c r="V30" s="828" t="s">
        <v>75</v>
      </c>
      <c r="W30" s="1015">
        <v>1</v>
      </c>
      <c r="X30" s="863">
        <v>14</v>
      </c>
      <c r="Y30" s="129">
        <f t="shared" si="0"/>
        <v>6.0833333334303461</v>
      </c>
      <c r="AD30" s="385">
        <v>1</v>
      </c>
      <c r="AO30" s="385">
        <v>1</v>
      </c>
      <c r="AT30" s="2" t="s">
        <v>48</v>
      </c>
      <c r="AV30" s="34" t="s">
        <v>86</v>
      </c>
      <c r="AW30" s="34" t="s">
        <v>123</v>
      </c>
    </row>
    <row r="31" spans="1:585" s="385" customFormat="1" ht="41.25" hidden="1" customHeight="1" x14ac:dyDescent="0.25">
      <c r="A31" s="998"/>
      <c r="B31" s="832"/>
      <c r="C31" s="829"/>
      <c r="D31" s="829"/>
      <c r="E31" s="829"/>
      <c r="F31" s="407" t="s">
        <v>345</v>
      </c>
      <c r="G31" s="995"/>
      <c r="H31" s="408" t="s">
        <v>346</v>
      </c>
      <c r="I31" s="995"/>
      <c r="J31" s="51">
        <v>0.1111111111111111</v>
      </c>
      <c r="K31" s="829"/>
      <c r="L31" s="407"/>
      <c r="M31" s="407"/>
      <c r="N31" s="407"/>
      <c r="O31" s="407"/>
      <c r="P31" s="407"/>
      <c r="Q31" s="407"/>
      <c r="R31" s="829"/>
      <c r="S31" s="829"/>
      <c r="T31" s="829"/>
      <c r="U31" s="407">
        <v>100</v>
      </c>
      <c r="V31" s="829"/>
      <c r="W31" s="1015"/>
      <c r="X31" s="816"/>
      <c r="Y31" s="129">
        <f t="shared" si="0"/>
        <v>2.6666666666666665</v>
      </c>
      <c r="AT31" s="2" t="s">
        <v>48</v>
      </c>
      <c r="AV31" s="34"/>
      <c r="AW31" s="34"/>
    </row>
    <row r="32" spans="1:585" s="385" customFormat="1" ht="97.5" hidden="1" customHeight="1" x14ac:dyDescent="0.25">
      <c r="A32" s="17">
        <f>A30+1</f>
        <v>20</v>
      </c>
      <c r="B32" s="379" t="s">
        <v>77</v>
      </c>
      <c r="C32" s="373" t="s">
        <v>172</v>
      </c>
      <c r="D32" s="373" t="s">
        <v>173</v>
      </c>
      <c r="E32" s="373" t="s">
        <v>289</v>
      </c>
      <c r="F32" s="373" t="s">
        <v>331</v>
      </c>
      <c r="G32" s="376">
        <v>44565.931250000001</v>
      </c>
      <c r="H32" s="376">
        <v>44566.075694444444</v>
      </c>
      <c r="I32" s="376">
        <v>44566.075694444444</v>
      </c>
      <c r="J32" s="51">
        <f>H32-G32</f>
        <v>0.1444444444423425</v>
      </c>
      <c r="K32" s="373" t="s">
        <v>332</v>
      </c>
      <c r="L32" s="373"/>
      <c r="M32" s="373"/>
      <c r="N32" s="373"/>
      <c r="O32" s="373"/>
      <c r="P32" s="373">
        <v>1</v>
      </c>
      <c r="Q32" s="373"/>
      <c r="R32" s="373" t="s">
        <v>333</v>
      </c>
      <c r="S32" s="373" t="s">
        <v>347</v>
      </c>
      <c r="T32" s="373" t="s">
        <v>74</v>
      </c>
      <c r="U32" s="373">
        <v>0</v>
      </c>
      <c r="V32" s="119" t="s">
        <v>84</v>
      </c>
      <c r="W32" s="373">
        <v>0</v>
      </c>
      <c r="X32" s="115">
        <v>15</v>
      </c>
      <c r="Y32" s="129">
        <f t="shared" si="0"/>
        <v>3.46666666661622</v>
      </c>
      <c r="AE32" s="385">
        <v>1</v>
      </c>
      <c r="AT32" s="2" t="s">
        <v>48</v>
      </c>
      <c r="AV32" s="34" t="s">
        <v>92</v>
      </c>
      <c r="AW32" s="34" t="s">
        <v>87</v>
      </c>
    </row>
    <row r="33" spans="1:620" ht="59.25" hidden="1" customHeight="1" x14ac:dyDescent="0.25">
      <c r="A33" s="996">
        <f>A32+1</f>
        <v>21</v>
      </c>
      <c r="B33" s="831" t="s">
        <v>77</v>
      </c>
      <c r="C33" s="943" t="s">
        <v>172</v>
      </c>
      <c r="D33" s="943" t="s">
        <v>173</v>
      </c>
      <c r="E33" s="943" t="s">
        <v>289</v>
      </c>
      <c r="F33" s="373" t="s">
        <v>348</v>
      </c>
      <c r="G33" s="1013">
        <v>44566.311111111114</v>
      </c>
      <c r="H33" s="376" t="s">
        <v>349</v>
      </c>
      <c r="I33" s="1013">
        <v>44566.6875</v>
      </c>
      <c r="J33" s="51">
        <v>0.17361111111111113</v>
      </c>
      <c r="K33" s="373" t="s">
        <v>350</v>
      </c>
      <c r="L33" s="373"/>
      <c r="M33" s="373"/>
      <c r="N33" s="373"/>
      <c r="O33" s="373"/>
      <c r="P33" s="373">
        <v>1</v>
      </c>
      <c r="Q33" s="373"/>
      <c r="R33" s="943" t="s">
        <v>333</v>
      </c>
      <c r="S33" s="943" t="s">
        <v>351</v>
      </c>
      <c r="T33" s="943" t="s">
        <v>74</v>
      </c>
      <c r="U33" s="373">
        <v>400</v>
      </c>
      <c r="V33" s="943" t="s">
        <v>75</v>
      </c>
      <c r="W33" s="1016">
        <v>1</v>
      </c>
      <c r="X33" s="863">
        <v>16</v>
      </c>
      <c r="Y33" s="129">
        <f t="shared" si="0"/>
        <v>4.166666666666667</v>
      </c>
      <c r="Z33" s="2"/>
      <c r="AA33" s="2"/>
      <c r="AB33" s="2"/>
      <c r="AC33" s="2"/>
      <c r="AD33" s="2"/>
      <c r="AE33" s="2">
        <v>1</v>
      </c>
      <c r="AF33" s="2"/>
      <c r="AG33" s="2"/>
      <c r="AH33" s="2"/>
      <c r="AI33" s="2"/>
      <c r="AJ33" s="2"/>
      <c r="AK33" s="2"/>
      <c r="AL33" s="2"/>
      <c r="AM33" s="2"/>
      <c r="AN33" s="2"/>
      <c r="AO33" s="2">
        <v>1</v>
      </c>
      <c r="AP33" s="2"/>
      <c r="AQ33" s="2"/>
      <c r="AR33" s="2"/>
      <c r="AS33" s="2"/>
      <c r="AT33" s="2" t="s">
        <v>48</v>
      </c>
      <c r="AU33" s="2"/>
      <c r="AV33" s="34" t="s">
        <v>86</v>
      </c>
      <c r="AW33" s="34" t="s">
        <v>123</v>
      </c>
    </row>
    <row r="34" spans="1:620" ht="41.25" hidden="1" customHeight="1" x14ac:dyDescent="0.25">
      <c r="A34" s="998"/>
      <c r="B34" s="832"/>
      <c r="C34" s="944"/>
      <c r="D34" s="944"/>
      <c r="E34" s="944"/>
      <c r="F34" s="373" t="s">
        <v>352</v>
      </c>
      <c r="G34" s="1014"/>
      <c r="H34" s="376">
        <v>44566.6875</v>
      </c>
      <c r="I34" s="1014"/>
      <c r="J34" s="51">
        <f>H34-G33</f>
        <v>0.37638888888614019</v>
      </c>
      <c r="K34" s="373" t="s">
        <v>353</v>
      </c>
      <c r="L34" s="373"/>
      <c r="M34" s="373"/>
      <c r="N34" s="373"/>
      <c r="O34" s="373"/>
      <c r="P34" s="373"/>
      <c r="Q34" s="373"/>
      <c r="R34" s="944"/>
      <c r="S34" s="944"/>
      <c r="T34" s="944"/>
      <c r="U34" s="373">
        <v>350</v>
      </c>
      <c r="V34" s="944"/>
      <c r="W34" s="1016"/>
      <c r="X34" s="816"/>
      <c r="Y34" s="129">
        <f t="shared" si="0"/>
        <v>9.0333333332673647</v>
      </c>
      <c r="Z34" s="2"/>
      <c r="AA34" s="2"/>
      <c r="AB34" s="2"/>
      <c r="AC34" s="2"/>
      <c r="AD34" s="2"/>
      <c r="AE34" s="2"/>
      <c r="AF34" s="2"/>
      <c r="AG34" s="2"/>
      <c r="AH34" s="2"/>
      <c r="AI34" s="2"/>
      <c r="AJ34" s="2"/>
      <c r="AK34" s="2"/>
      <c r="AL34" s="2"/>
      <c r="AM34" s="2"/>
      <c r="AN34" s="2"/>
      <c r="AO34" s="2"/>
      <c r="AP34" s="2"/>
      <c r="AQ34" s="2"/>
      <c r="AR34" s="2"/>
      <c r="AS34" s="2"/>
      <c r="AT34" s="2" t="s">
        <v>48</v>
      </c>
      <c r="AU34" s="2"/>
      <c r="AW34" s="34"/>
    </row>
    <row r="35" spans="1:620" customFormat="1" ht="167.25" hidden="1" customHeight="1" x14ac:dyDescent="0.25">
      <c r="A35" s="17">
        <f>A33+1</f>
        <v>22</v>
      </c>
      <c r="B35" s="393" t="s">
        <v>142</v>
      </c>
      <c r="C35" s="355" t="s">
        <v>128</v>
      </c>
      <c r="D35" s="80" t="s">
        <v>356</v>
      </c>
      <c r="E35" s="371" t="s">
        <v>357</v>
      </c>
      <c r="F35" s="347" t="s">
        <v>358</v>
      </c>
      <c r="G35" s="202">
        <v>44566.402083333334</v>
      </c>
      <c r="H35" s="202">
        <v>44566.402083333334</v>
      </c>
      <c r="I35" s="202">
        <v>44566.693055555559</v>
      </c>
      <c r="J35" s="51">
        <f t="shared" ref="J35" si="6">H35-G35</f>
        <v>0</v>
      </c>
      <c r="K35" s="378" t="s">
        <v>132</v>
      </c>
      <c r="L35" s="120"/>
      <c r="M35" s="120"/>
      <c r="N35" s="120"/>
      <c r="O35" s="120"/>
      <c r="P35" s="120"/>
      <c r="Q35" s="120"/>
      <c r="R35" s="378" t="s">
        <v>359</v>
      </c>
      <c r="S35" s="370" t="s">
        <v>360</v>
      </c>
      <c r="T35" s="347" t="s">
        <v>74</v>
      </c>
      <c r="U35" s="79">
        <v>0</v>
      </c>
      <c r="V35" s="79" t="s">
        <v>75</v>
      </c>
      <c r="W35" s="378">
        <v>0</v>
      </c>
      <c r="X35" s="115" t="s">
        <v>124</v>
      </c>
      <c r="Y35" s="129">
        <f t="shared" si="0"/>
        <v>0</v>
      </c>
      <c r="AF35">
        <v>1</v>
      </c>
      <c r="AN35">
        <v>1</v>
      </c>
      <c r="AT35" s="2" t="s">
        <v>3679</v>
      </c>
      <c r="AV35" s="34" t="s">
        <v>89</v>
      </c>
      <c r="AW35" s="34" t="s">
        <v>88</v>
      </c>
    </row>
    <row r="36" spans="1:620" ht="150" hidden="1" customHeight="1" x14ac:dyDescent="0.25">
      <c r="A36" s="17">
        <f>A35+1</f>
        <v>23</v>
      </c>
      <c r="B36" s="379" t="s">
        <v>77</v>
      </c>
      <c r="C36" s="380" t="s">
        <v>162</v>
      </c>
      <c r="D36" s="380" t="s">
        <v>163</v>
      </c>
      <c r="E36" s="380" t="s">
        <v>164</v>
      </c>
      <c r="F36" s="380" t="s">
        <v>165</v>
      </c>
      <c r="G36" s="408">
        <v>44566.409722222219</v>
      </c>
      <c r="H36" s="408" t="s">
        <v>361</v>
      </c>
      <c r="I36" s="409">
        <v>44566.913194444445</v>
      </c>
      <c r="J36" s="51">
        <v>0</v>
      </c>
      <c r="K36" s="410" t="s">
        <v>178</v>
      </c>
      <c r="L36" s="410"/>
      <c r="M36" s="410"/>
      <c r="N36" s="410"/>
      <c r="O36" s="410">
        <v>1</v>
      </c>
      <c r="P36" s="410">
        <v>1</v>
      </c>
      <c r="Q36" s="410"/>
      <c r="R36" s="410" t="s">
        <v>362</v>
      </c>
      <c r="S36" s="410" t="s">
        <v>363</v>
      </c>
      <c r="T36" s="347" t="s">
        <v>74</v>
      </c>
      <c r="U36" s="410">
        <v>0</v>
      </c>
      <c r="V36" s="410" t="s">
        <v>75</v>
      </c>
      <c r="W36" s="371">
        <v>0</v>
      </c>
      <c r="X36" s="115">
        <v>18</v>
      </c>
      <c r="Y36" s="129">
        <f t="shared" si="0"/>
        <v>0</v>
      </c>
      <c r="Z36" s="2"/>
      <c r="AA36" s="2"/>
      <c r="AB36" s="2"/>
      <c r="AC36" s="2"/>
      <c r="AD36" s="2"/>
      <c r="AE36" s="2">
        <v>1</v>
      </c>
      <c r="AF36" s="2"/>
      <c r="AG36" s="2"/>
      <c r="AH36" s="2"/>
      <c r="AI36" s="2"/>
      <c r="AJ36" s="2"/>
      <c r="AK36" s="2"/>
      <c r="AL36" s="2"/>
      <c r="AM36" s="2"/>
      <c r="AN36" s="2"/>
      <c r="AO36" s="2">
        <v>1</v>
      </c>
      <c r="AP36" s="2"/>
      <c r="AQ36" s="2"/>
      <c r="AR36" s="2"/>
      <c r="AS36" s="2"/>
      <c r="AT36" s="2" t="s">
        <v>48</v>
      </c>
      <c r="AU36" s="2"/>
      <c r="AV36" s="34" t="s">
        <v>86</v>
      </c>
      <c r="AW36" s="34" t="s">
        <v>90</v>
      </c>
    </row>
    <row r="37" spans="1:620" s="61" customFormat="1" ht="99.6" hidden="1" customHeight="1" x14ac:dyDescent="0.15">
      <c r="A37" s="17">
        <f>A36+1</f>
        <v>24</v>
      </c>
      <c r="B37" s="393" t="s">
        <v>249</v>
      </c>
      <c r="C37" s="371" t="s">
        <v>250</v>
      </c>
      <c r="D37" s="371" t="s">
        <v>364</v>
      </c>
      <c r="E37" s="373" t="s">
        <v>251</v>
      </c>
      <c r="F37" s="373" t="s">
        <v>252</v>
      </c>
      <c r="G37" s="376">
        <v>44566.53125</v>
      </c>
      <c r="H37" s="376">
        <v>44566.649305555555</v>
      </c>
      <c r="I37" s="87">
        <v>44566.836805555555</v>
      </c>
      <c r="J37" s="51">
        <f>H37-G37</f>
        <v>0.11805555555474712</v>
      </c>
      <c r="K37" s="373" t="s">
        <v>365</v>
      </c>
      <c r="L37" s="373"/>
      <c r="M37" s="373"/>
      <c r="N37" s="373"/>
      <c r="O37" s="373">
        <v>2</v>
      </c>
      <c r="P37" s="373">
        <v>3</v>
      </c>
      <c r="Q37" s="373"/>
      <c r="R37" s="373" t="s">
        <v>366</v>
      </c>
      <c r="S37" s="121" t="s">
        <v>367</v>
      </c>
      <c r="T37" s="347" t="s">
        <v>74</v>
      </c>
      <c r="U37" s="373">
        <v>160</v>
      </c>
      <c r="V37" s="373" t="s">
        <v>85</v>
      </c>
      <c r="W37" s="373">
        <v>0</v>
      </c>
      <c r="X37" s="115" t="s">
        <v>124</v>
      </c>
      <c r="Y37" s="129">
        <f t="shared" si="0"/>
        <v>2.8333333333139308</v>
      </c>
      <c r="AD37" s="61">
        <v>1</v>
      </c>
      <c r="AT37" s="2" t="s">
        <v>3679</v>
      </c>
      <c r="AV37" s="34" t="s">
        <v>91</v>
      </c>
      <c r="AW37" s="34" t="s">
        <v>87</v>
      </c>
    </row>
    <row r="38" spans="1:620" s="49" customFormat="1" ht="100.5" hidden="1" customHeight="1" x14ac:dyDescent="0.25">
      <c r="A38" s="17">
        <f>A37+1</f>
        <v>25</v>
      </c>
      <c r="B38" s="379" t="s">
        <v>256</v>
      </c>
      <c r="C38" s="410" t="s">
        <v>257</v>
      </c>
      <c r="D38" s="410" t="s">
        <v>258</v>
      </c>
      <c r="E38" s="410" t="s">
        <v>259</v>
      </c>
      <c r="F38" s="410" t="s">
        <v>368</v>
      </c>
      <c r="G38" s="408">
        <v>44566.635416666664</v>
      </c>
      <c r="H38" s="408">
        <v>44566.838194444441</v>
      </c>
      <c r="I38" s="408">
        <v>44566.838194444441</v>
      </c>
      <c r="J38" s="51">
        <f>H38-G38</f>
        <v>0.20277777777664596</v>
      </c>
      <c r="K38" s="410" t="s">
        <v>369</v>
      </c>
      <c r="L38" s="410"/>
      <c r="M38" s="410"/>
      <c r="N38" s="410">
        <v>1</v>
      </c>
      <c r="O38" s="410">
        <v>1</v>
      </c>
      <c r="P38" s="410">
        <v>1</v>
      </c>
      <c r="Q38" s="410"/>
      <c r="R38" s="410" t="s">
        <v>262</v>
      </c>
      <c r="S38" s="410" t="s">
        <v>370</v>
      </c>
      <c r="T38" s="410" t="s">
        <v>74</v>
      </c>
      <c r="U38" s="410">
        <v>450</v>
      </c>
      <c r="V38" s="410" t="s">
        <v>136</v>
      </c>
      <c r="W38" s="371">
        <v>0</v>
      </c>
      <c r="X38" s="115">
        <v>19</v>
      </c>
      <c r="Y38" s="129">
        <f t="shared" si="0"/>
        <v>4.8666666666395031</v>
      </c>
      <c r="AE38" s="49">
        <v>1</v>
      </c>
      <c r="AN38" s="49">
        <v>1</v>
      </c>
      <c r="AO38" s="49">
        <v>1</v>
      </c>
      <c r="AT38" s="2" t="s">
        <v>48</v>
      </c>
      <c r="AV38" s="34" t="s">
        <v>131</v>
      </c>
      <c r="AW38" s="34" t="s">
        <v>90</v>
      </c>
    </row>
    <row r="39" spans="1:620" s="49" customFormat="1" ht="51.75" hidden="1" customHeight="1" x14ac:dyDescent="0.25">
      <c r="A39" s="996">
        <f>A38+1</f>
        <v>26</v>
      </c>
      <c r="B39" s="831" t="s">
        <v>77</v>
      </c>
      <c r="C39" s="910" t="s">
        <v>172</v>
      </c>
      <c r="D39" s="910" t="s">
        <v>173</v>
      </c>
      <c r="E39" s="910" t="s">
        <v>289</v>
      </c>
      <c r="F39" s="371" t="s">
        <v>348</v>
      </c>
      <c r="G39" s="985">
        <v>44566.701388888891</v>
      </c>
      <c r="H39" s="381" t="s">
        <v>371</v>
      </c>
      <c r="I39" s="985">
        <v>44566.770833333336</v>
      </c>
      <c r="J39" s="51">
        <v>3.472222222222222E-3</v>
      </c>
      <c r="K39" s="371" t="s">
        <v>350</v>
      </c>
      <c r="L39" s="371"/>
      <c r="M39" s="371"/>
      <c r="N39" s="371"/>
      <c r="O39" s="371"/>
      <c r="P39" s="371">
        <v>1</v>
      </c>
      <c r="Q39" s="371"/>
      <c r="R39" s="910" t="s">
        <v>333</v>
      </c>
      <c r="S39" s="910" t="s">
        <v>372</v>
      </c>
      <c r="T39" s="910" t="s">
        <v>74</v>
      </c>
      <c r="U39" s="371">
        <v>400</v>
      </c>
      <c r="V39" s="910" t="s">
        <v>136</v>
      </c>
      <c r="W39" s="933">
        <v>1</v>
      </c>
      <c r="X39" s="863">
        <v>20</v>
      </c>
      <c r="Y39" s="129">
        <f t="shared" si="0"/>
        <v>8.3333333333333329E-2</v>
      </c>
      <c r="AE39" s="49">
        <v>1</v>
      </c>
      <c r="AO39" s="49">
        <v>1</v>
      </c>
      <c r="AT39" s="2" t="s">
        <v>48</v>
      </c>
      <c r="AV39" s="34" t="s">
        <v>86</v>
      </c>
      <c r="AW39" s="34" t="s">
        <v>123</v>
      </c>
    </row>
    <row r="40" spans="1:620" s="49" customFormat="1" ht="51.75" hidden="1" customHeight="1" x14ac:dyDescent="0.25">
      <c r="A40" s="998"/>
      <c r="B40" s="832"/>
      <c r="C40" s="912"/>
      <c r="D40" s="912"/>
      <c r="E40" s="912"/>
      <c r="F40" s="371" t="s">
        <v>352</v>
      </c>
      <c r="G40" s="995"/>
      <c r="H40" s="381">
        <v>44566.770833333336</v>
      </c>
      <c r="I40" s="995"/>
      <c r="J40" s="51">
        <f>H40-G39</f>
        <v>6.9444444445252884E-2</v>
      </c>
      <c r="K40" s="371" t="s">
        <v>353</v>
      </c>
      <c r="L40" s="371"/>
      <c r="M40" s="371"/>
      <c r="N40" s="371"/>
      <c r="O40" s="371"/>
      <c r="P40" s="371"/>
      <c r="Q40" s="371"/>
      <c r="R40" s="912"/>
      <c r="S40" s="912"/>
      <c r="T40" s="912"/>
      <c r="U40" s="371">
        <v>350</v>
      </c>
      <c r="V40" s="912"/>
      <c r="W40" s="933"/>
      <c r="X40" s="816"/>
      <c r="Y40" s="129">
        <f t="shared" si="0"/>
        <v>1.6666666666860692</v>
      </c>
      <c r="AT40" s="2" t="s">
        <v>48</v>
      </c>
      <c r="AV40" s="34"/>
      <c r="AW40" s="34"/>
    </row>
    <row r="41" spans="1:620" ht="60.75" hidden="1" customHeight="1" x14ac:dyDescent="0.25">
      <c r="A41" s="996">
        <f>A39+1</f>
        <v>27</v>
      </c>
      <c r="B41" s="831" t="s">
        <v>129</v>
      </c>
      <c r="C41" s="828" t="s">
        <v>176</v>
      </c>
      <c r="D41" s="828" t="s">
        <v>168</v>
      </c>
      <c r="E41" s="828" t="s">
        <v>373</v>
      </c>
      <c r="F41" s="407" t="s">
        <v>374</v>
      </c>
      <c r="G41" s="985">
        <v>44566.8125</v>
      </c>
      <c r="H41" s="408">
        <v>44566.895833333336</v>
      </c>
      <c r="I41" s="985">
        <v>44566.989583333336</v>
      </c>
      <c r="J41" s="51">
        <f>H41-G41</f>
        <v>8.3333333335758653E-2</v>
      </c>
      <c r="K41" s="410" t="s">
        <v>375</v>
      </c>
      <c r="L41" s="410"/>
      <c r="M41" s="410"/>
      <c r="N41" s="410"/>
      <c r="O41" s="410"/>
      <c r="P41" s="410"/>
      <c r="Q41" s="410"/>
      <c r="R41" s="910" t="s">
        <v>376</v>
      </c>
      <c r="S41" s="910" t="s">
        <v>377</v>
      </c>
      <c r="T41" s="910" t="s">
        <v>74</v>
      </c>
      <c r="U41" s="410">
        <v>100</v>
      </c>
      <c r="V41" s="910" t="s">
        <v>75</v>
      </c>
      <c r="W41" s="933">
        <v>1</v>
      </c>
      <c r="X41" s="863">
        <v>21</v>
      </c>
      <c r="Y41" s="129">
        <f t="shared" si="0"/>
        <v>2.0000000000582077</v>
      </c>
      <c r="Z41" s="2"/>
      <c r="AA41" s="2"/>
      <c r="AB41" s="2"/>
      <c r="AC41" s="2"/>
      <c r="AD41" s="2"/>
      <c r="AE41" s="2">
        <v>1</v>
      </c>
      <c r="AF41" s="2"/>
      <c r="AG41" s="2"/>
      <c r="AH41" s="2"/>
      <c r="AI41" s="2"/>
      <c r="AJ41" s="2"/>
      <c r="AK41" s="2"/>
      <c r="AL41" s="2"/>
      <c r="AM41" s="2"/>
      <c r="AN41" s="2"/>
      <c r="AO41" s="2">
        <v>1</v>
      </c>
      <c r="AP41" s="2"/>
      <c r="AQ41" s="2"/>
      <c r="AR41" s="2"/>
      <c r="AS41" s="2"/>
      <c r="AT41" s="2" t="s">
        <v>48</v>
      </c>
      <c r="AU41" s="2"/>
      <c r="AV41" s="34" t="s">
        <v>86</v>
      </c>
      <c r="AW41" s="34" t="s">
        <v>123</v>
      </c>
    </row>
    <row r="42" spans="1:620" ht="46.5" hidden="1" customHeight="1" x14ac:dyDescent="0.25">
      <c r="A42" s="998"/>
      <c r="B42" s="832"/>
      <c r="C42" s="829"/>
      <c r="D42" s="829"/>
      <c r="E42" s="829"/>
      <c r="F42" s="407" t="s">
        <v>378</v>
      </c>
      <c r="G42" s="995"/>
      <c r="H42" s="381">
        <v>44566.989583333336</v>
      </c>
      <c r="I42" s="995"/>
      <c r="J42" s="51">
        <f>H42-G41</f>
        <v>0.17708333333575865</v>
      </c>
      <c r="K42" s="371" t="s">
        <v>379</v>
      </c>
      <c r="L42" s="371"/>
      <c r="M42" s="371"/>
      <c r="N42" s="371"/>
      <c r="O42" s="371"/>
      <c r="P42" s="371"/>
      <c r="Q42" s="371"/>
      <c r="R42" s="912"/>
      <c r="S42" s="912"/>
      <c r="T42" s="912"/>
      <c r="U42" s="371">
        <v>250</v>
      </c>
      <c r="V42" s="912"/>
      <c r="W42" s="933"/>
      <c r="X42" s="816"/>
      <c r="Y42" s="129">
        <f t="shared" si="0"/>
        <v>4.2500000000582077</v>
      </c>
      <c r="Z42" s="2"/>
      <c r="AA42" s="2"/>
      <c r="AB42" s="2"/>
      <c r="AC42" s="2"/>
      <c r="AD42" s="2"/>
      <c r="AE42" s="2"/>
      <c r="AF42" s="2"/>
      <c r="AG42" s="2"/>
      <c r="AH42" s="2"/>
      <c r="AI42" s="2"/>
      <c r="AJ42" s="2"/>
      <c r="AK42" s="2"/>
      <c r="AL42" s="2"/>
      <c r="AM42" s="2"/>
      <c r="AN42" s="2"/>
      <c r="AO42" s="2"/>
      <c r="AP42" s="2"/>
      <c r="AQ42" s="2"/>
      <c r="AR42" s="2"/>
      <c r="AS42" s="2"/>
      <c r="AT42" s="2" t="s">
        <v>48</v>
      </c>
      <c r="AU42" s="2"/>
      <c r="AW42" s="34"/>
    </row>
    <row r="43" spans="1:620" ht="73.5" hidden="1" customHeight="1" x14ac:dyDescent="0.25">
      <c r="A43" s="996">
        <f>A41+1</f>
        <v>28</v>
      </c>
      <c r="B43" s="831" t="s">
        <v>129</v>
      </c>
      <c r="C43" s="828" t="s">
        <v>176</v>
      </c>
      <c r="D43" s="828" t="s">
        <v>168</v>
      </c>
      <c r="E43" s="828" t="s">
        <v>373</v>
      </c>
      <c r="F43" s="407" t="s">
        <v>374</v>
      </c>
      <c r="G43" s="985">
        <v>44567.138888888891</v>
      </c>
      <c r="H43" s="408">
        <v>44567.563888888886</v>
      </c>
      <c r="I43" s="985">
        <v>44567.597222222219</v>
      </c>
      <c r="J43" s="51">
        <f>H43-G43</f>
        <v>0.42499999999563443</v>
      </c>
      <c r="K43" s="407" t="s">
        <v>177</v>
      </c>
      <c r="L43" s="407"/>
      <c r="M43" s="407"/>
      <c r="N43" s="407"/>
      <c r="O43" s="407"/>
      <c r="P43" s="407"/>
      <c r="Q43" s="407"/>
      <c r="R43" s="828" t="s">
        <v>376</v>
      </c>
      <c r="S43" s="828" t="s">
        <v>380</v>
      </c>
      <c r="T43" s="828" t="s">
        <v>74</v>
      </c>
      <c r="U43" s="407">
        <v>450</v>
      </c>
      <c r="V43" s="828" t="s">
        <v>75</v>
      </c>
      <c r="W43" s="1015">
        <v>1</v>
      </c>
      <c r="X43" s="863">
        <v>22</v>
      </c>
      <c r="Y43" s="129">
        <f t="shared" si="0"/>
        <v>10.199999999895226</v>
      </c>
      <c r="Z43" s="2"/>
      <c r="AA43" s="2"/>
      <c r="AB43" s="2"/>
      <c r="AC43" s="2"/>
      <c r="AD43" s="2"/>
      <c r="AE43" s="2">
        <v>1</v>
      </c>
      <c r="AF43" s="2"/>
      <c r="AG43" s="2"/>
      <c r="AH43" s="2"/>
      <c r="AI43" s="2"/>
      <c r="AJ43" s="2"/>
      <c r="AK43" s="2"/>
      <c r="AL43" s="2"/>
      <c r="AM43" s="2"/>
      <c r="AN43" s="2"/>
      <c r="AO43" s="2"/>
      <c r="AP43" s="2"/>
      <c r="AQ43" s="2"/>
      <c r="AR43" s="2"/>
      <c r="AS43" s="2"/>
      <c r="AT43" s="2" t="s">
        <v>48</v>
      </c>
      <c r="AU43" s="2"/>
      <c r="AV43" s="34" t="s">
        <v>86</v>
      </c>
      <c r="AW43" s="34" t="s">
        <v>87</v>
      </c>
    </row>
    <row r="44" spans="1:620" ht="60.75" hidden="1" customHeight="1" x14ac:dyDescent="0.25">
      <c r="A44" s="998"/>
      <c r="B44" s="832"/>
      <c r="C44" s="829"/>
      <c r="D44" s="829"/>
      <c r="E44" s="829"/>
      <c r="F44" s="407" t="s">
        <v>378</v>
      </c>
      <c r="G44" s="995"/>
      <c r="H44" s="408">
        <v>44567.597222222219</v>
      </c>
      <c r="I44" s="995"/>
      <c r="J44" s="51">
        <f>H44-G43</f>
        <v>0.45833333332848269</v>
      </c>
      <c r="K44" s="407" t="s">
        <v>379</v>
      </c>
      <c r="L44" s="407"/>
      <c r="M44" s="407"/>
      <c r="N44" s="407"/>
      <c r="O44" s="407"/>
      <c r="P44" s="407"/>
      <c r="Q44" s="407"/>
      <c r="R44" s="829"/>
      <c r="S44" s="829"/>
      <c r="T44" s="829"/>
      <c r="U44" s="407">
        <v>200</v>
      </c>
      <c r="V44" s="829"/>
      <c r="W44" s="1015"/>
      <c r="X44" s="816"/>
      <c r="Y44" s="129">
        <f t="shared" si="0"/>
        <v>10.999999999883585</v>
      </c>
      <c r="Z44" s="2"/>
      <c r="AA44" s="2"/>
      <c r="AB44" s="2"/>
      <c r="AC44" s="2"/>
      <c r="AD44" s="2"/>
      <c r="AE44" s="2"/>
      <c r="AF44" s="2"/>
      <c r="AG44" s="2"/>
      <c r="AH44" s="2"/>
      <c r="AI44" s="2"/>
      <c r="AJ44" s="2"/>
      <c r="AK44" s="2"/>
      <c r="AL44" s="2"/>
      <c r="AM44" s="2"/>
      <c r="AN44" s="2"/>
      <c r="AO44" s="2"/>
      <c r="AP44" s="2"/>
      <c r="AQ44" s="2"/>
      <c r="AR44" s="2"/>
      <c r="AS44" s="2"/>
      <c r="AT44" s="2" t="s">
        <v>48</v>
      </c>
      <c r="AU44" s="2"/>
      <c r="AW44" s="34"/>
    </row>
    <row r="45" spans="1:620" ht="47.25" hidden="1" customHeight="1" x14ac:dyDescent="0.25">
      <c r="A45" s="996">
        <f>A43+1</f>
        <v>29</v>
      </c>
      <c r="B45" s="831" t="s">
        <v>77</v>
      </c>
      <c r="C45" s="943" t="s">
        <v>172</v>
      </c>
      <c r="D45" s="943" t="s">
        <v>173</v>
      </c>
      <c r="E45" s="943" t="s">
        <v>289</v>
      </c>
      <c r="F45" s="373" t="s">
        <v>348</v>
      </c>
      <c r="G45" s="1013">
        <v>44567.229166666664</v>
      </c>
      <c r="H45" s="376" t="s">
        <v>381</v>
      </c>
      <c r="I45" s="1013">
        <v>44567.621527777781</v>
      </c>
      <c r="J45" s="51">
        <v>5.5555555555555552E-2</v>
      </c>
      <c r="K45" s="373" t="s">
        <v>350</v>
      </c>
      <c r="L45" s="373"/>
      <c r="M45" s="373"/>
      <c r="N45" s="373"/>
      <c r="O45" s="373"/>
      <c r="P45" s="373">
        <v>1</v>
      </c>
      <c r="Q45" s="373"/>
      <c r="R45" s="943" t="s">
        <v>382</v>
      </c>
      <c r="S45" s="943" t="s">
        <v>383</v>
      </c>
      <c r="T45" s="943" t="s">
        <v>74</v>
      </c>
      <c r="U45" s="373">
        <v>100</v>
      </c>
      <c r="V45" s="943" t="s">
        <v>136</v>
      </c>
      <c r="W45" s="1016">
        <v>0</v>
      </c>
      <c r="X45" s="863">
        <v>23</v>
      </c>
      <c r="Y45" s="129">
        <f t="shared" si="0"/>
        <v>1.3333333333333333</v>
      </c>
      <c r="Z45" s="2"/>
      <c r="AA45" s="2"/>
      <c r="AB45" s="2"/>
      <c r="AC45" s="2"/>
      <c r="AD45" s="2"/>
      <c r="AE45" s="2">
        <v>1</v>
      </c>
      <c r="AF45" s="2"/>
      <c r="AG45" s="2"/>
      <c r="AH45" s="2"/>
      <c r="AI45" s="2"/>
      <c r="AJ45" s="2"/>
      <c r="AK45" s="2"/>
      <c r="AL45" s="2"/>
      <c r="AM45" s="2"/>
      <c r="AN45" s="2">
        <v>1</v>
      </c>
      <c r="AO45" s="2"/>
      <c r="AP45" s="2"/>
      <c r="AQ45" s="2"/>
      <c r="AR45" s="2"/>
      <c r="AS45" s="2"/>
      <c r="AT45" s="2" t="s">
        <v>48</v>
      </c>
      <c r="AU45" s="2"/>
      <c r="AV45" s="34" t="s">
        <v>131</v>
      </c>
      <c r="AW45" s="34" t="s">
        <v>123</v>
      </c>
    </row>
    <row r="46" spans="1:620" ht="69.75" hidden="1" customHeight="1" x14ac:dyDescent="0.25">
      <c r="A46" s="998"/>
      <c r="B46" s="832"/>
      <c r="C46" s="944"/>
      <c r="D46" s="944"/>
      <c r="E46" s="944"/>
      <c r="F46" s="373" t="s">
        <v>352</v>
      </c>
      <c r="G46" s="1014"/>
      <c r="H46" s="376">
        <v>44567.621527777781</v>
      </c>
      <c r="I46" s="1014"/>
      <c r="J46" s="51">
        <f>H46-G45</f>
        <v>0.39236111111677019</v>
      </c>
      <c r="K46" s="373" t="s">
        <v>353</v>
      </c>
      <c r="L46" s="373"/>
      <c r="M46" s="373"/>
      <c r="N46" s="373"/>
      <c r="O46" s="373"/>
      <c r="P46" s="373"/>
      <c r="Q46" s="373"/>
      <c r="R46" s="944"/>
      <c r="S46" s="944"/>
      <c r="T46" s="944"/>
      <c r="U46" s="373">
        <v>300</v>
      </c>
      <c r="V46" s="944"/>
      <c r="W46" s="1016"/>
      <c r="X46" s="816"/>
      <c r="Y46" s="129">
        <f t="shared" si="0"/>
        <v>9.4166666668024845</v>
      </c>
      <c r="Z46" s="2"/>
      <c r="AA46" s="2"/>
      <c r="AB46" s="2"/>
      <c r="AC46" s="2"/>
      <c r="AD46" s="2"/>
      <c r="AE46" s="2"/>
      <c r="AF46" s="2"/>
      <c r="AG46" s="2"/>
      <c r="AH46" s="2"/>
      <c r="AI46" s="2"/>
      <c r="AJ46" s="2"/>
      <c r="AK46" s="2"/>
      <c r="AL46" s="2"/>
      <c r="AM46" s="2"/>
      <c r="AN46" s="2"/>
      <c r="AO46" s="2"/>
      <c r="AP46" s="2"/>
      <c r="AQ46" s="2"/>
      <c r="AR46" s="2"/>
      <c r="AS46" s="2"/>
      <c r="AT46" s="2" t="s">
        <v>48</v>
      </c>
      <c r="AU46" s="2"/>
      <c r="AW46" s="34"/>
    </row>
    <row r="47" spans="1:620" s="49" customFormat="1" ht="61.5" hidden="1" customHeight="1" x14ac:dyDescent="0.25">
      <c r="A47" s="17">
        <f>A45+1</f>
        <v>30</v>
      </c>
      <c r="B47" s="379" t="s">
        <v>76</v>
      </c>
      <c r="C47" s="355" t="s">
        <v>384</v>
      </c>
      <c r="D47" s="355" t="s">
        <v>385</v>
      </c>
      <c r="E47" s="355" t="s">
        <v>82</v>
      </c>
      <c r="F47" s="355" t="s">
        <v>386</v>
      </c>
      <c r="G47" s="353">
        <v>44567.395833333336</v>
      </c>
      <c r="H47" s="353">
        <v>44567.415277777778</v>
      </c>
      <c r="I47" s="353">
        <v>44567.415277777778</v>
      </c>
      <c r="J47" s="51">
        <f t="shared" ref="J47:J48" si="7">H47-G47</f>
        <v>1.9444444442342501E-2</v>
      </c>
      <c r="K47" s="355" t="s">
        <v>1863</v>
      </c>
      <c r="L47" s="355"/>
      <c r="M47" s="355"/>
      <c r="N47" s="355"/>
      <c r="O47" s="355">
        <v>1</v>
      </c>
      <c r="P47" s="355">
        <v>1</v>
      </c>
      <c r="Q47" s="355"/>
      <c r="R47" s="355" t="s">
        <v>387</v>
      </c>
      <c r="S47" s="355" t="s">
        <v>388</v>
      </c>
      <c r="T47" s="355" t="s">
        <v>74</v>
      </c>
      <c r="U47" s="355">
        <v>10</v>
      </c>
      <c r="V47" s="355" t="s">
        <v>75</v>
      </c>
      <c r="W47" s="355">
        <v>1</v>
      </c>
      <c r="X47" s="115">
        <v>24</v>
      </c>
      <c r="Y47" s="129">
        <f t="shared" si="0"/>
        <v>0.46666666661622003</v>
      </c>
      <c r="Z47" s="55"/>
      <c r="AA47" s="55"/>
      <c r="AB47" s="55"/>
      <c r="AC47" s="55"/>
      <c r="AD47" s="55"/>
      <c r="AE47" s="55">
        <v>1</v>
      </c>
      <c r="AF47" s="55"/>
      <c r="AG47" s="55"/>
      <c r="AH47" s="55"/>
      <c r="AI47" s="55"/>
      <c r="AJ47" s="55"/>
      <c r="AK47" s="55"/>
      <c r="AL47" s="55"/>
      <c r="AM47" s="55"/>
      <c r="AN47" s="55">
        <v>1</v>
      </c>
      <c r="AO47" s="55"/>
      <c r="AP47" s="55"/>
      <c r="AQ47" s="55"/>
      <c r="AR47" s="55"/>
      <c r="AS47" s="55"/>
      <c r="AT47" s="2" t="s">
        <v>48</v>
      </c>
      <c r="AU47" s="56"/>
      <c r="AV47" s="34" t="s">
        <v>131</v>
      </c>
      <c r="AW47" s="34" t="s">
        <v>87</v>
      </c>
      <c r="AX47" s="55"/>
      <c r="AY47" s="55"/>
      <c r="AZ47" s="55"/>
      <c r="BA47" s="55"/>
      <c r="BB47" s="55"/>
      <c r="BC47" s="55"/>
      <c r="BD47" s="55"/>
      <c r="BE47" s="55"/>
      <c r="BF47" s="55"/>
      <c r="BG47" s="55"/>
      <c r="BH47" s="55"/>
      <c r="BI47" s="55"/>
      <c r="BJ47" s="55"/>
      <c r="BK47" s="55"/>
      <c r="BL47" s="55"/>
      <c r="BM47" s="55"/>
      <c r="BN47" s="55"/>
      <c r="BO47" s="55"/>
      <c r="BP47" s="55"/>
      <c r="BQ47" s="55"/>
      <c r="BR47" s="55"/>
      <c r="BS47" s="55"/>
      <c r="BT47" s="55"/>
      <c r="BU47" s="55"/>
      <c r="BV47" s="55"/>
      <c r="BW47" s="55"/>
      <c r="BX47" s="55"/>
      <c r="BY47" s="55"/>
      <c r="BZ47" s="55"/>
      <c r="CA47" s="55"/>
      <c r="CB47" s="55"/>
      <c r="CC47" s="55"/>
      <c r="CD47" s="55"/>
      <c r="CE47" s="55"/>
      <c r="CF47" s="55"/>
      <c r="CG47" s="55"/>
      <c r="CH47" s="55"/>
      <c r="CI47" s="55"/>
      <c r="CJ47" s="55"/>
      <c r="CK47" s="55"/>
      <c r="CL47" s="55"/>
      <c r="CM47" s="55"/>
      <c r="CN47" s="55"/>
      <c r="CO47" s="55"/>
      <c r="CP47" s="55"/>
      <c r="CQ47" s="55"/>
      <c r="CR47" s="55"/>
      <c r="CS47" s="55"/>
      <c r="CT47" s="55"/>
      <c r="CU47" s="55"/>
      <c r="CV47" s="55"/>
      <c r="CW47" s="55"/>
      <c r="CX47" s="55"/>
      <c r="CY47" s="55"/>
      <c r="CZ47" s="55"/>
      <c r="DA47" s="55"/>
      <c r="DB47" s="55"/>
      <c r="DC47" s="55"/>
      <c r="DD47" s="55"/>
      <c r="DE47" s="55"/>
      <c r="DF47" s="55"/>
      <c r="DG47" s="55"/>
      <c r="DH47" s="55"/>
      <c r="DI47" s="55"/>
      <c r="DJ47" s="55"/>
      <c r="DK47" s="55"/>
      <c r="DL47" s="55"/>
      <c r="DM47" s="55"/>
      <c r="DN47" s="55"/>
      <c r="DO47" s="55"/>
      <c r="DP47" s="55"/>
      <c r="DQ47" s="55"/>
      <c r="DR47" s="55"/>
      <c r="DS47" s="55"/>
      <c r="DT47" s="55"/>
      <c r="DU47" s="55"/>
      <c r="DV47" s="55"/>
      <c r="DW47" s="55"/>
      <c r="DX47" s="55"/>
      <c r="DY47" s="55"/>
      <c r="DZ47" s="55"/>
      <c r="EA47" s="55"/>
      <c r="EB47" s="55"/>
      <c r="EC47" s="55"/>
      <c r="ED47" s="55"/>
      <c r="EE47" s="55"/>
      <c r="EF47" s="55"/>
      <c r="EG47" s="55"/>
      <c r="EH47" s="55"/>
      <c r="EI47" s="55"/>
      <c r="EJ47" s="55"/>
      <c r="EK47" s="55"/>
      <c r="EL47" s="55"/>
      <c r="EM47" s="55"/>
      <c r="EN47" s="55"/>
      <c r="EO47" s="55"/>
      <c r="EP47" s="55"/>
      <c r="EQ47" s="55"/>
      <c r="ER47" s="55"/>
      <c r="ES47" s="55"/>
      <c r="ET47" s="55"/>
      <c r="EU47" s="55"/>
      <c r="EV47" s="55"/>
      <c r="EW47" s="55"/>
      <c r="EX47" s="55"/>
      <c r="EY47" s="55"/>
      <c r="EZ47" s="55"/>
      <c r="FA47" s="55"/>
      <c r="FB47" s="55"/>
      <c r="FC47" s="55"/>
      <c r="FD47" s="55"/>
      <c r="FE47" s="55"/>
      <c r="FF47" s="55"/>
      <c r="FG47" s="55"/>
      <c r="FH47" s="55"/>
      <c r="FI47" s="55"/>
      <c r="FJ47" s="55"/>
      <c r="FK47" s="55"/>
      <c r="FL47" s="55"/>
      <c r="FM47" s="55"/>
      <c r="FN47" s="55"/>
      <c r="FO47" s="55"/>
      <c r="FP47" s="55"/>
      <c r="FQ47" s="55"/>
      <c r="FR47" s="55"/>
      <c r="FS47" s="55"/>
      <c r="FT47" s="55"/>
      <c r="FU47" s="55"/>
      <c r="FV47" s="55"/>
      <c r="FW47" s="55"/>
      <c r="FX47" s="55"/>
      <c r="FY47" s="55"/>
      <c r="FZ47" s="55"/>
      <c r="GA47" s="55"/>
      <c r="GB47" s="55"/>
      <c r="GC47" s="55"/>
      <c r="GD47" s="55"/>
      <c r="GE47" s="55"/>
      <c r="GF47" s="55"/>
      <c r="GG47" s="55"/>
      <c r="GH47" s="55"/>
      <c r="GI47" s="55"/>
      <c r="GJ47" s="55"/>
      <c r="GK47" s="55"/>
      <c r="GL47" s="55"/>
      <c r="GM47" s="55"/>
      <c r="GN47" s="55"/>
      <c r="GO47" s="55"/>
      <c r="GP47" s="55"/>
      <c r="GQ47" s="55"/>
      <c r="GR47" s="55"/>
      <c r="GS47" s="55"/>
      <c r="GT47" s="55"/>
      <c r="GU47" s="55"/>
      <c r="GV47" s="55"/>
      <c r="GW47" s="55"/>
      <c r="GX47" s="55"/>
      <c r="GY47" s="55"/>
      <c r="GZ47" s="55"/>
      <c r="HA47" s="55"/>
      <c r="HB47" s="55"/>
      <c r="HC47" s="55"/>
      <c r="HD47" s="55"/>
      <c r="HE47" s="55"/>
      <c r="HF47" s="55"/>
      <c r="HG47" s="55"/>
      <c r="HH47" s="55"/>
      <c r="HI47" s="55"/>
      <c r="HJ47" s="55"/>
      <c r="HK47" s="55"/>
      <c r="HL47" s="55"/>
      <c r="HM47" s="55"/>
      <c r="HN47" s="55"/>
      <c r="HO47" s="55"/>
      <c r="HP47" s="55"/>
      <c r="HQ47" s="55"/>
      <c r="HR47" s="55"/>
      <c r="HS47" s="55"/>
      <c r="HT47" s="55"/>
      <c r="HU47" s="55"/>
      <c r="HV47" s="55"/>
      <c r="HW47" s="55"/>
      <c r="HX47" s="55"/>
      <c r="HY47" s="55"/>
      <c r="HZ47" s="55"/>
      <c r="IA47" s="55"/>
      <c r="IB47" s="55"/>
      <c r="IC47" s="55"/>
      <c r="ID47" s="55"/>
      <c r="IE47" s="55"/>
      <c r="IF47" s="55"/>
      <c r="IG47" s="55"/>
      <c r="IH47" s="55"/>
      <c r="II47" s="55"/>
      <c r="IJ47" s="55"/>
      <c r="IK47" s="55"/>
      <c r="IL47" s="55"/>
      <c r="IM47" s="55"/>
      <c r="IN47" s="55"/>
      <c r="IO47" s="55"/>
      <c r="IP47" s="55"/>
      <c r="IQ47" s="55"/>
      <c r="IR47" s="55"/>
      <c r="IS47" s="55"/>
      <c r="IT47" s="55"/>
      <c r="IU47" s="55"/>
      <c r="IV47" s="55"/>
      <c r="IW47" s="55"/>
      <c r="IX47" s="55"/>
      <c r="IY47" s="55"/>
      <c r="IZ47" s="55"/>
      <c r="JA47" s="55"/>
      <c r="JB47" s="55"/>
      <c r="JC47" s="55"/>
      <c r="JD47" s="55"/>
      <c r="JE47" s="55"/>
      <c r="JF47" s="55"/>
      <c r="JG47" s="55"/>
      <c r="JH47" s="55"/>
      <c r="JI47" s="55"/>
      <c r="JJ47" s="55"/>
      <c r="JK47" s="55"/>
      <c r="JL47" s="55"/>
      <c r="JM47" s="55"/>
      <c r="JN47" s="55"/>
      <c r="JO47" s="55"/>
      <c r="JP47" s="55"/>
      <c r="JQ47" s="55"/>
      <c r="JR47" s="55"/>
      <c r="JS47" s="55"/>
      <c r="JT47" s="55"/>
      <c r="JU47" s="55"/>
      <c r="JV47" s="55"/>
      <c r="JW47" s="55"/>
      <c r="JX47" s="55"/>
      <c r="JY47" s="55"/>
      <c r="JZ47" s="55"/>
      <c r="KA47" s="55"/>
      <c r="KB47" s="55"/>
      <c r="KC47" s="55"/>
      <c r="KD47" s="55"/>
      <c r="KE47" s="55"/>
      <c r="KF47" s="55"/>
      <c r="KG47" s="55"/>
      <c r="KH47" s="55"/>
      <c r="KI47" s="55"/>
      <c r="KJ47" s="55"/>
      <c r="KK47" s="55"/>
      <c r="KL47" s="55"/>
      <c r="KM47" s="55"/>
      <c r="KN47" s="55"/>
      <c r="KO47" s="55"/>
      <c r="KP47" s="55"/>
      <c r="KQ47" s="55"/>
      <c r="KR47" s="55"/>
      <c r="KS47" s="55"/>
      <c r="KT47" s="55"/>
      <c r="KU47" s="55"/>
      <c r="KV47" s="55"/>
      <c r="KW47" s="55"/>
      <c r="KX47" s="55"/>
      <c r="KY47" s="55"/>
      <c r="KZ47" s="55"/>
      <c r="LA47" s="55"/>
      <c r="LB47" s="55"/>
      <c r="LC47" s="55"/>
      <c r="LD47" s="55"/>
      <c r="LE47" s="55"/>
      <c r="LF47" s="55"/>
      <c r="LG47" s="55"/>
      <c r="LH47" s="55"/>
      <c r="LI47" s="55"/>
      <c r="LJ47" s="55"/>
      <c r="LK47" s="55"/>
      <c r="LL47" s="55"/>
      <c r="LM47" s="55"/>
      <c r="LN47" s="55"/>
      <c r="LO47" s="55"/>
      <c r="LP47" s="55"/>
      <c r="LQ47" s="55"/>
      <c r="LR47" s="55"/>
      <c r="LS47" s="55"/>
      <c r="LT47" s="55"/>
      <c r="LU47" s="55"/>
      <c r="LV47" s="55"/>
      <c r="LW47" s="55"/>
      <c r="LX47" s="55"/>
      <c r="LY47" s="55"/>
      <c r="LZ47" s="55"/>
      <c r="MA47" s="55"/>
      <c r="MB47" s="55"/>
      <c r="MC47" s="55"/>
      <c r="MD47" s="55"/>
      <c r="ME47" s="55"/>
      <c r="MF47" s="55"/>
      <c r="MG47" s="55"/>
      <c r="MH47" s="55"/>
      <c r="MI47" s="55"/>
      <c r="MJ47" s="55"/>
      <c r="MK47" s="55"/>
      <c r="ML47" s="55"/>
      <c r="MM47" s="55"/>
      <c r="MN47" s="55"/>
      <c r="MO47" s="55"/>
      <c r="MP47" s="55"/>
      <c r="MQ47" s="55"/>
      <c r="MR47" s="55"/>
      <c r="MS47" s="55"/>
      <c r="MT47" s="55"/>
      <c r="MU47" s="55"/>
      <c r="MV47" s="55"/>
      <c r="MW47" s="55"/>
      <c r="MX47" s="55"/>
      <c r="MY47" s="55"/>
      <c r="MZ47" s="55"/>
      <c r="NA47" s="55"/>
      <c r="NB47" s="55"/>
      <c r="NC47" s="55"/>
      <c r="ND47" s="55"/>
      <c r="NE47" s="55"/>
      <c r="NF47" s="55"/>
      <c r="NG47" s="55"/>
      <c r="NH47" s="55"/>
      <c r="NI47" s="55"/>
      <c r="NJ47" s="55"/>
      <c r="NK47" s="55"/>
      <c r="NL47" s="55"/>
      <c r="NM47" s="55"/>
      <c r="NN47" s="55"/>
      <c r="NO47" s="55"/>
      <c r="NP47" s="55"/>
      <c r="NQ47" s="55"/>
      <c r="NR47" s="55"/>
      <c r="NS47" s="55"/>
      <c r="NT47" s="55"/>
      <c r="NU47" s="55"/>
      <c r="NV47" s="55"/>
      <c r="NW47" s="55"/>
      <c r="NX47" s="55"/>
      <c r="NY47" s="55"/>
      <c r="NZ47" s="55"/>
      <c r="OA47" s="55"/>
      <c r="OB47" s="55"/>
      <c r="OC47" s="55"/>
      <c r="OD47" s="55"/>
      <c r="OE47" s="55"/>
      <c r="OF47" s="55"/>
      <c r="OG47" s="55"/>
      <c r="OH47" s="55"/>
      <c r="OI47" s="55"/>
      <c r="OJ47" s="55"/>
      <c r="OK47" s="55"/>
      <c r="OL47" s="55"/>
      <c r="OM47" s="55"/>
      <c r="ON47" s="55"/>
      <c r="OO47" s="55"/>
      <c r="OP47" s="55"/>
      <c r="OQ47" s="55"/>
      <c r="OR47" s="55"/>
      <c r="OS47" s="55"/>
      <c r="OT47" s="55"/>
      <c r="OU47" s="55"/>
      <c r="OV47" s="55"/>
      <c r="OW47" s="55"/>
      <c r="OX47" s="55"/>
      <c r="OY47" s="55"/>
      <c r="OZ47" s="55"/>
      <c r="PA47" s="55"/>
      <c r="PB47" s="55"/>
      <c r="PC47" s="55"/>
      <c r="PD47" s="55"/>
      <c r="PE47" s="55"/>
      <c r="PF47" s="55"/>
      <c r="PG47" s="55"/>
      <c r="PH47" s="55"/>
      <c r="PI47" s="55"/>
      <c r="PJ47" s="55"/>
      <c r="PK47" s="55"/>
      <c r="PL47" s="55"/>
      <c r="PM47" s="55"/>
      <c r="PN47" s="55"/>
      <c r="PO47" s="55"/>
      <c r="PP47" s="55"/>
      <c r="PQ47" s="55"/>
      <c r="PR47" s="55"/>
      <c r="PS47" s="55"/>
      <c r="PT47" s="55"/>
      <c r="PU47" s="55"/>
      <c r="PV47" s="55"/>
      <c r="PW47" s="55"/>
      <c r="PX47" s="55"/>
      <c r="PY47" s="55"/>
      <c r="PZ47" s="55"/>
      <c r="QA47" s="55"/>
      <c r="QB47" s="55"/>
      <c r="QC47" s="55"/>
      <c r="QD47" s="55"/>
      <c r="QE47" s="55"/>
      <c r="QF47" s="55"/>
      <c r="QG47" s="55"/>
      <c r="QH47" s="55"/>
      <c r="QI47" s="55"/>
      <c r="QJ47" s="55"/>
      <c r="QK47" s="55"/>
      <c r="QL47" s="55"/>
      <c r="QM47" s="55"/>
      <c r="QN47" s="55"/>
      <c r="QO47" s="55"/>
      <c r="QP47" s="55"/>
      <c r="QQ47" s="55"/>
      <c r="QR47" s="55"/>
      <c r="QS47" s="55"/>
      <c r="QT47" s="55"/>
      <c r="QU47" s="55"/>
      <c r="QV47" s="55"/>
      <c r="QW47" s="55"/>
      <c r="QX47" s="55"/>
      <c r="QY47" s="55"/>
      <c r="QZ47" s="55"/>
      <c r="RA47" s="55"/>
      <c r="RB47" s="55"/>
      <c r="RC47" s="55"/>
      <c r="RD47" s="55"/>
      <c r="RE47" s="55"/>
      <c r="RF47" s="55"/>
      <c r="RG47" s="55"/>
      <c r="RH47" s="55"/>
      <c r="RI47" s="55"/>
      <c r="RJ47" s="55"/>
      <c r="RK47" s="55"/>
      <c r="RL47" s="55"/>
      <c r="RM47" s="55"/>
      <c r="RN47" s="55"/>
      <c r="RO47" s="55"/>
      <c r="RP47" s="55"/>
      <c r="RQ47" s="55"/>
      <c r="RR47" s="55"/>
      <c r="RS47" s="55"/>
      <c r="RT47" s="55"/>
      <c r="RU47" s="55"/>
      <c r="RV47" s="55"/>
      <c r="RW47" s="55"/>
      <c r="RX47" s="55"/>
      <c r="RY47" s="55"/>
      <c r="RZ47" s="55"/>
      <c r="SA47" s="55"/>
      <c r="SB47" s="55"/>
      <c r="SC47" s="55"/>
      <c r="SD47" s="55"/>
      <c r="SE47" s="55"/>
      <c r="SF47" s="55"/>
      <c r="SG47" s="55"/>
      <c r="SH47" s="55"/>
      <c r="SI47" s="55"/>
      <c r="SJ47" s="55"/>
      <c r="SK47" s="55"/>
      <c r="SL47" s="55"/>
      <c r="SM47" s="55"/>
      <c r="SN47" s="55"/>
      <c r="SO47" s="55"/>
      <c r="SP47" s="55"/>
      <c r="SQ47" s="55"/>
      <c r="SR47" s="55"/>
      <c r="SS47" s="55"/>
      <c r="ST47" s="55"/>
      <c r="SU47" s="55"/>
      <c r="SV47" s="55"/>
      <c r="SW47" s="55"/>
      <c r="SX47" s="55"/>
      <c r="SY47" s="55"/>
      <c r="SZ47" s="55"/>
      <c r="TA47" s="55"/>
      <c r="TB47" s="55"/>
      <c r="TC47" s="55"/>
      <c r="TD47" s="55"/>
      <c r="TE47" s="55"/>
      <c r="TF47" s="55"/>
      <c r="TG47" s="55"/>
      <c r="TH47" s="55"/>
      <c r="TI47" s="55"/>
      <c r="TJ47" s="55"/>
      <c r="TK47" s="55"/>
      <c r="TL47" s="55"/>
      <c r="TM47" s="55"/>
      <c r="TN47" s="55"/>
      <c r="TO47" s="55"/>
      <c r="TP47" s="55"/>
      <c r="TQ47" s="55"/>
      <c r="TR47" s="55"/>
      <c r="TS47" s="55"/>
      <c r="TT47" s="55"/>
      <c r="TU47" s="55"/>
      <c r="TV47" s="55"/>
      <c r="TW47" s="55"/>
      <c r="TX47" s="55"/>
      <c r="TY47" s="55"/>
      <c r="TZ47" s="55"/>
      <c r="UA47" s="55"/>
      <c r="UB47" s="55"/>
      <c r="UC47" s="55"/>
      <c r="UD47" s="55"/>
      <c r="UE47" s="55"/>
      <c r="UF47" s="55"/>
      <c r="UG47" s="55"/>
      <c r="UH47" s="55"/>
      <c r="UI47" s="55"/>
      <c r="UJ47" s="55"/>
      <c r="UK47" s="55"/>
      <c r="UL47" s="55"/>
      <c r="UM47" s="55"/>
      <c r="UN47" s="55"/>
      <c r="UO47" s="55"/>
      <c r="UP47" s="55"/>
      <c r="UQ47" s="55"/>
      <c r="UR47" s="55"/>
      <c r="US47" s="55"/>
      <c r="UT47" s="55"/>
      <c r="UU47" s="55"/>
      <c r="UV47" s="55"/>
      <c r="UW47" s="55"/>
      <c r="UX47" s="55"/>
      <c r="UY47" s="55"/>
      <c r="UZ47" s="55"/>
      <c r="VA47" s="55"/>
      <c r="VB47" s="55"/>
      <c r="VC47" s="55"/>
      <c r="VD47" s="55"/>
      <c r="VE47" s="55"/>
      <c r="VF47" s="55"/>
      <c r="VG47" s="55"/>
      <c r="VH47" s="55"/>
      <c r="VI47" s="55"/>
      <c r="VJ47" s="55"/>
      <c r="VK47" s="55"/>
      <c r="VL47" s="55"/>
      <c r="VM47" s="55"/>
      <c r="VN47" s="55"/>
      <c r="VO47" s="55"/>
      <c r="VP47" s="55"/>
      <c r="VQ47" s="55"/>
      <c r="VR47" s="55"/>
      <c r="VS47" s="55"/>
      <c r="VT47" s="55"/>
      <c r="VU47" s="55"/>
      <c r="VV47" s="55"/>
      <c r="VW47" s="55"/>
      <c r="VX47" s="55"/>
      <c r="VY47" s="55"/>
      <c r="VZ47" s="55"/>
      <c r="WA47" s="55"/>
      <c r="WB47" s="55"/>
      <c r="WC47" s="55"/>
      <c r="WD47" s="55"/>
      <c r="WE47" s="55"/>
      <c r="WF47" s="55"/>
      <c r="WG47" s="55"/>
      <c r="WH47" s="55"/>
      <c r="WI47" s="55"/>
      <c r="WJ47" s="55"/>
      <c r="WK47" s="55"/>
      <c r="WL47" s="55"/>
      <c r="WM47" s="55"/>
      <c r="WN47" s="55"/>
      <c r="WO47" s="55"/>
      <c r="WP47" s="55"/>
      <c r="WQ47" s="55"/>
      <c r="WR47" s="55"/>
      <c r="WS47" s="55"/>
      <c r="WT47" s="55"/>
      <c r="WU47" s="55"/>
      <c r="WV47" s="55"/>
    </row>
    <row r="48" spans="1:620" s="49" customFormat="1" ht="96.75" hidden="1" customHeight="1" x14ac:dyDescent="0.25">
      <c r="A48" s="17">
        <f>A47+1</f>
        <v>31</v>
      </c>
      <c r="B48" s="379" t="s">
        <v>76</v>
      </c>
      <c r="C48" s="355" t="s">
        <v>384</v>
      </c>
      <c r="D48" s="355" t="s">
        <v>385</v>
      </c>
      <c r="E48" s="355" t="s">
        <v>389</v>
      </c>
      <c r="F48" s="355" t="s">
        <v>386</v>
      </c>
      <c r="G48" s="353">
        <v>44567.517361111109</v>
      </c>
      <c r="H48" s="353">
        <v>44567.543749999997</v>
      </c>
      <c r="I48" s="353">
        <v>44569.638888888891</v>
      </c>
      <c r="J48" s="51">
        <f t="shared" si="7"/>
        <v>2.6388888887595385E-2</v>
      </c>
      <c r="K48" s="355" t="s">
        <v>1864</v>
      </c>
      <c r="L48" s="355"/>
      <c r="M48" s="355"/>
      <c r="N48" s="355"/>
      <c r="O48" s="355">
        <v>1</v>
      </c>
      <c r="P48" s="355">
        <v>1</v>
      </c>
      <c r="Q48" s="355"/>
      <c r="R48" s="355" t="s">
        <v>387</v>
      </c>
      <c r="S48" s="355" t="s">
        <v>390</v>
      </c>
      <c r="T48" s="347" t="s">
        <v>74</v>
      </c>
      <c r="U48" s="355">
        <v>15</v>
      </c>
      <c r="V48" s="355" t="s">
        <v>75</v>
      </c>
      <c r="W48" s="355">
        <v>1</v>
      </c>
      <c r="X48" s="115">
        <v>25</v>
      </c>
      <c r="Y48" s="129">
        <f t="shared" si="0"/>
        <v>0.63333333330228925</v>
      </c>
      <c r="Z48" s="55"/>
      <c r="AA48" s="55"/>
      <c r="AB48" s="55"/>
      <c r="AC48" s="55"/>
      <c r="AD48" s="55"/>
      <c r="AE48" s="55">
        <v>1</v>
      </c>
      <c r="AF48" s="55"/>
      <c r="AG48" s="55"/>
      <c r="AH48" s="55"/>
      <c r="AI48" s="55"/>
      <c r="AJ48" s="55"/>
      <c r="AK48" s="55"/>
      <c r="AL48" s="55"/>
      <c r="AM48" s="55"/>
      <c r="AN48" s="55">
        <v>1</v>
      </c>
      <c r="AO48" s="55">
        <v>1</v>
      </c>
      <c r="AP48" s="55"/>
      <c r="AQ48" s="55"/>
      <c r="AR48" s="55"/>
      <c r="AS48" s="56"/>
      <c r="AT48" s="2" t="s">
        <v>48</v>
      </c>
      <c r="AU48" s="55"/>
      <c r="AV48" s="34" t="s">
        <v>131</v>
      </c>
      <c r="AW48" s="34" t="s">
        <v>123</v>
      </c>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5"/>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55"/>
      <c r="DS48" s="55"/>
      <c r="DT48" s="55"/>
      <c r="DU48" s="55"/>
      <c r="DV48" s="55"/>
      <c r="DW48" s="55"/>
      <c r="DX48" s="55"/>
      <c r="DY48" s="55"/>
      <c r="DZ48" s="55"/>
      <c r="EA48" s="55"/>
      <c r="EB48" s="55"/>
      <c r="EC48" s="55"/>
      <c r="ED48" s="55"/>
      <c r="EE48" s="55"/>
      <c r="EF48" s="55"/>
      <c r="EG48" s="55"/>
      <c r="EH48" s="55"/>
      <c r="EI48" s="55"/>
      <c r="EJ48" s="55"/>
      <c r="EK48" s="55"/>
      <c r="EL48" s="55"/>
      <c r="EM48" s="55"/>
      <c r="EN48" s="55"/>
      <c r="EO48" s="55"/>
      <c r="EP48" s="55"/>
      <c r="EQ48" s="55"/>
      <c r="ER48" s="55"/>
      <c r="ES48" s="55"/>
      <c r="ET48" s="55"/>
      <c r="EU48" s="55"/>
      <c r="EV48" s="55"/>
      <c r="EW48" s="55"/>
      <c r="EX48" s="55"/>
      <c r="EY48" s="55"/>
      <c r="EZ48" s="55"/>
      <c r="FA48" s="55"/>
      <c r="FB48" s="55"/>
      <c r="FC48" s="55"/>
      <c r="FD48" s="55"/>
      <c r="FE48" s="55"/>
      <c r="FF48" s="55"/>
      <c r="FG48" s="55"/>
      <c r="FH48" s="55"/>
      <c r="FI48" s="55"/>
      <c r="FJ48" s="55"/>
      <c r="FK48" s="55"/>
      <c r="FL48" s="55"/>
      <c r="FM48" s="55"/>
      <c r="FN48" s="55"/>
      <c r="FO48" s="55"/>
      <c r="FP48" s="55"/>
      <c r="FQ48" s="55"/>
      <c r="FR48" s="55"/>
      <c r="FS48" s="55"/>
      <c r="FT48" s="55"/>
      <c r="FU48" s="55"/>
      <c r="FV48" s="55"/>
      <c r="FW48" s="55"/>
      <c r="FX48" s="55"/>
      <c r="FY48" s="55"/>
      <c r="FZ48" s="55"/>
      <c r="GA48" s="55"/>
      <c r="GB48" s="55"/>
      <c r="GC48" s="55"/>
      <c r="GD48" s="55"/>
      <c r="GE48" s="55"/>
      <c r="GF48" s="55"/>
      <c r="GG48" s="55"/>
      <c r="GH48" s="55"/>
      <c r="GI48" s="55"/>
      <c r="GJ48" s="55"/>
      <c r="GK48" s="55"/>
      <c r="GL48" s="55"/>
      <c r="GM48" s="55"/>
      <c r="GN48" s="55"/>
      <c r="GO48" s="55"/>
      <c r="GP48" s="55"/>
      <c r="GQ48" s="55"/>
      <c r="GR48" s="55"/>
      <c r="GS48" s="55"/>
      <c r="GT48" s="55"/>
      <c r="GU48" s="55"/>
      <c r="GV48" s="55"/>
      <c r="GW48" s="55"/>
      <c r="GX48" s="55"/>
      <c r="GY48" s="55"/>
      <c r="GZ48" s="55"/>
      <c r="HA48" s="55"/>
      <c r="HB48" s="55"/>
      <c r="HC48" s="55"/>
      <c r="HD48" s="55"/>
      <c r="HE48" s="55"/>
      <c r="HF48" s="55"/>
      <c r="HG48" s="55"/>
      <c r="HH48" s="55"/>
      <c r="HI48" s="55"/>
      <c r="HJ48" s="55"/>
      <c r="HK48" s="55"/>
      <c r="HL48" s="55"/>
      <c r="HM48" s="55"/>
      <c r="HN48" s="55"/>
      <c r="HO48" s="55"/>
      <c r="HP48" s="55"/>
      <c r="HQ48" s="55"/>
      <c r="HR48" s="55"/>
      <c r="HS48" s="55"/>
      <c r="HT48" s="55"/>
      <c r="HU48" s="55"/>
      <c r="HV48" s="55"/>
      <c r="HW48" s="55"/>
      <c r="HX48" s="55"/>
      <c r="HY48" s="55"/>
      <c r="HZ48" s="55"/>
      <c r="IA48" s="55"/>
      <c r="IB48" s="55"/>
      <c r="IC48" s="55"/>
      <c r="ID48" s="55"/>
      <c r="IE48" s="55"/>
      <c r="IF48" s="55"/>
      <c r="IG48" s="55"/>
      <c r="IH48" s="55"/>
      <c r="II48" s="55"/>
      <c r="IJ48" s="55"/>
      <c r="IK48" s="55"/>
      <c r="IL48" s="55"/>
      <c r="IM48" s="55"/>
      <c r="IN48" s="55"/>
      <c r="IO48" s="55"/>
      <c r="IP48" s="55"/>
      <c r="IQ48" s="55"/>
      <c r="IR48" s="55"/>
      <c r="IS48" s="55"/>
      <c r="IT48" s="55"/>
      <c r="IU48" s="55"/>
      <c r="IV48" s="55"/>
      <c r="IW48" s="55"/>
      <c r="IX48" s="55"/>
      <c r="IY48" s="55"/>
      <c r="IZ48" s="55"/>
      <c r="JA48" s="55"/>
      <c r="JB48" s="55"/>
      <c r="JC48" s="55"/>
      <c r="JD48" s="55"/>
      <c r="JE48" s="55"/>
      <c r="JF48" s="55"/>
      <c r="JG48" s="55"/>
      <c r="JH48" s="55"/>
      <c r="JI48" s="55"/>
      <c r="JJ48" s="55"/>
      <c r="JK48" s="55"/>
      <c r="JL48" s="55"/>
      <c r="JM48" s="55"/>
      <c r="JN48" s="55"/>
      <c r="JO48" s="55"/>
      <c r="JP48" s="55"/>
      <c r="JQ48" s="55"/>
      <c r="JR48" s="55"/>
      <c r="JS48" s="55"/>
      <c r="JT48" s="55"/>
      <c r="JU48" s="55"/>
      <c r="JV48" s="55"/>
      <c r="JW48" s="55"/>
      <c r="JX48" s="55"/>
      <c r="JY48" s="55"/>
      <c r="JZ48" s="55"/>
      <c r="KA48" s="55"/>
      <c r="KB48" s="55"/>
      <c r="KC48" s="55"/>
      <c r="KD48" s="55"/>
      <c r="KE48" s="55"/>
      <c r="KF48" s="55"/>
      <c r="KG48" s="55"/>
      <c r="KH48" s="55"/>
      <c r="KI48" s="55"/>
      <c r="KJ48" s="55"/>
      <c r="KK48" s="55"/>
      <c r="KL48" s="55"/>
      <c r="KM48" s="55"/>
      <c r="KN48" s="55"/>
      <c r="KO48" s="55"/>
      <c r="KP48" s="55"/>
      <c r="KQ48" s="55"/>
      <c r="KR48" s="55"/>
      <c r="KS48" s="55"/>
      <c r="KT48" s="55"/>
      <c r="KU48" s="55"/>
      <c r="KV48" s="55"/>
      <c r="KW48" s="55"/>
      <c r="KX48" s="55"/>
      <c r="KY48" s="55"/>
      <c r="KZ48" s="55"/>
      <c r="LA48" s="55"/>
      <c r="LB48" s="55"/>
      <c r="LC48" s="55"/>
      <c r="LD48" s="55"/>
      <c r="LE48" s="55"/>
      <c r="LF48" s="55"/>
      <c r="LG48" s="55"/>
      <c r="LH48" s="55"/>
      <c r="LI48" s="55"/>
      <c r="LJ48" s="55"/>
      <c r="LK48" s="55"/>
      <c r="LL48" s="55"/>
      <c r="LM48" s="55"/>
      <c r="LN48" s="55"/>
      <c r="LO48" s="55"/>
      <c r="LP48" s="55"/>
      <c r="LQ48" s="55"/>
      <c r="LR48" s="55"/>
      <c r="LS48" s="55"/>
      <c r="LT48" s="55"/>
      <c r="LU48" s="55"/>
      <c r="LV48" s="55"/>
      <c r="LW48" s="55"/>
      <c r="LX48" s="55"/>
      <c r="LY48" s="55"/>
      <c r="LZ48" s="55"/>
      <c r="MA48" s="55"/>
      <c r="MB48" s="55"/>
      <c r="MC48" s="55"/>
      <c r="MD48" s="55"/>
      <c r="ME48" s="55"/>
      <c r="MF48" s="55"/>
      <c r="MG48" s="55"/>
      <c r="MH48" s="55"/>
      <c r="MI48" s="55"/>
      <c r="MJ48" s="55"/>
      <c r="MK48" s="55"/>
      <c r="ML48" s="55"/>
      <c r="MM48" s="55"/>
      <c r="MN48" s="55"/>
      <c r="MO48" s="55"/>
      <c r="MP48" s="55"/>
      <c r="MQ48" s="55"/>
      <c r="MR48" s="55"/>
      <c r="MS48" s="55"/>
      <c r="MT48" s="55"/>
      <c r="MU48" s="55"/>
      <c r="MV48" s="55"/>
      <c r="MW48" s="55"/>
      <c r="MX48" s="55"/>
      <c r="MY48" s="55"/>
      <c r="MZ48" s="55"/>
      <c r="NA48" s="55"/>
      <c r="NB48" s="55"/>
      <c r="NC48" s="55"/>
      <c r="ND48" s="55"/>
      <c r="NE48" s="55"/>
      <c r="NF48" s="55"/>
      <c r="NG48" s="55"/>
      <c r="NH48" s="55"/>
      <c r="NI48" s="55"/>
      <c r="NJ48" s="55"/>
      <c r="NK48" s="55"/>
      <c r="NL48" s="55"/>
      <c r="NM48" s="55"/>
      <c r="NN48" s="55"/>
      <c r="NO48" s="55"/>
      <c r="NP48" s="55"/>
      <c r="NQ48" s="55"/>
      <c r="NR48" s="55"/>
      <c r="NS48" s="55"/>
      <c r="NT48" s="55"/>
      <c r="NU48" s="55"/>
      <c r="NV48" s="55"/>
      <c r="NW48" s="55"/>
      <c r="NX48" s="55"/>
      <c r="NY48" s="55"/>
      <c r="NZ48" s="55"/>
      <c r="OA48" s="55"/>
      <c r="OB48" s="55"/>
      <c r="OC48" s="55"/>
      <c r="OD48" s="55"/>
      <c r="OE48" s="55"/>
      <c r="OF48" s="55"/>
      <c r="OG48" s="55"/>
      <c r="OH48" s="55"/>
      <c r="OI48" s="55"/>
      <c r="OJ48" s="55"/>
      <c r="OK48" s="55"/>
      <c r="OL48" s="55"/>
      <c r="OM48" s="55"/>
      <c r="ON48" s="55"/>
      <c r="OO48" s="55"/>
      <c r="OP48" s="55"/>
      <c r="OQ48" s="55"/>
      <c r="OR48" s="55"/>
      <c r="OS48" s="55"/>
      <c r="OT48" s="55"/>
      <c r="OU48" s="55"/>
      <c r="OV48" s="55"/>
      <c r="OW48" s="55"/>
      <c r="OX48" s="55"/>
      <c r="OY48" s="55"/>
      <c r="OZ48" s="55"/>
      <c r="PA48" s="55"/>
      <c r="PB48" s="55"/>
      <c r="PC48" s="55"/>
      <c r="PD48" s="55"/>
      <c r="PE48" s="55"/>
      <c r="PF48" s="55"/>
      <c r="PG48" s="55"/>
      <c r="PH48" s="55"/>
      <c r="PI48" s="55"/>
      <c r="PJ48" s="55"/>
      <c r="PK48" s="55"/>
      <c r="PL48" s="55"/>
      <c r="PM48" s="55"/>
      <c r="PN48" s="55"/>
      <c r="PO48" s="55"/>
      <c r="PP48" s="55"/>
      <c r="PQ48" s="55"/>
      <c r="PR48" s="55"/>
      <c r="PS48" s="55"/>
      <c r="PT48" s="55"/>
      <c r="PU48" s="55"/>
      <c r="PV48" s="55"/>
      <c r="PW48" s="55"/>
      <c r="PX48" s="55"/>
      <c r="PY48" s="55"/>
      <c r="PZ48" s="55"/>
      <c r="QA48" s="55"/>
      <c r="QB48" s="55"/>
      <c r="QC48" s="55"/>
      <c r="QD48" s="55"/>
      <c r="QE48" s="55"/>
      <c r="QF48" s="55"/>
      <c r="QG48" s="55"/>
      <c r="QH48" s="55"/>
      <c r="QI48" s="55"/>
      <c r="QJ48" s="55"/>
      <c r="QK48" s="55"/>
      <c r="QL48" s="55"/>
      <c r="QM48" s="55"/>
      <c r="QN48" s="55"/>
      <c r="QO48" s="55"/>
      <c r="QP48" s="55"/>
      <c r="QQ48" s="55"/>
      <c r="QR48" s="55"/>
      <c r="QS48" s="55"/>
      <c r="QT48" s="55"/>
      <c r="QU48" s="55"/>
      <c r="QV48" s="55"/>
      <c r="QW48" s="55"/>
      <c r="QX48" s="55"/>
      <c r="QY48" s="55"/>
      <c r="QZ48" s="55"/>
      <c r="RA48" s="55"/>
      <c r="RB48" s="55"/>
      <c r="RC48" s="55"/>
      <c r="RD48" s="55"/>
      <c r="RE48" s="55"/>
      <c r="RF48" s="55"/>
      <c r="RG48" s="55"/>
      <c r="RH48" s="55"/>
      <c r="RI48" s="55"/>
      <c r="RJ48" s="55"/>
      <c r="RK48" s="55"/>
      <c r="RL48" s="55"/>
      <c r="RM48" s="55"/>
      <c r="RN48" s="55"/>
      <c r="RO48" s="55"/>
      <c r="RP48" s="55"/>
      <c r="RQ48" s="55"/>
      <c r="RR48" s="55"/>
      <c r="RS48" s="55"/>
      <c r="RT48" s="55"/>
      <c r="RU48" s="55"/>
      <c r="RV48" s="55"/>
      <c r="RW48" s="55"/>
      <c r="RX48" s="55"/>
      <c r="RY48" s="55"/>
      <c r="RZ48" s="55"/>
      <c r="SA48" s="55"/>
      <c r="SB48" s="55"/>
      <c r="SC48" s="55"/>
      <c r="SD48" s="55"/>
      <c r="SE48" s="55"/>
      <c r="SF48" s="55"/>
      <c r="SG48" s="55"/>
      <c r="SH48" s="55"/>
      <c r="SI48" s="55"/>
      <c r="SJ48" s="55"/>
      <c r="SK48" s="55"/>
      <c r="SL48" s="55"/>
      <c r="SM48" s="55"/>
      <c r="SN48" s="55"/>
      <c r="SO48" s="55"/>
      <c r="SP48" s="55"/>
      <c r="SQ48" s="55"/>
      <c r="SR48" s="55"/>
      <c r="SS48" s="55"/>
      <c r="ST48" s="55"/>
      <c r="SU48" s="55"/>
      <c r="SV48" s="55"/>
      <c r="SW48" s="55"/>
      <c r="SX48" s="55"/>
      <c r="SY48" s="55"/>
      <c r="SZ48" s="55"/>
      <c r="TA48" s="55"/>
      <c r="TB48" s="55"/>
      <c r="TC48" s="55"/>
      <c r="TD48" s="55"/>
      <c r="TE48" s="55"/>
      <c r="TF48" s="55"/>
      <c r="TG48" s="55"/>
      <c r="TH48" s="55"/>
      <c r="TI48" s="55"/>
      <c r="TJ48" s="55"/>
      <c r="TK48" s="55"/>
      <c r="TL48" s="55"/>
      <c r="TM48" s="55"/>
      <c r="TN48" s="55"/>
      <c r="TO48" s="55"/>
      <c r="TP48" s="55"/>
      <c r="TQ48" s="55"/>
      <c r="TR48" s="55"/>
      <c r="TS48" s="55"/>
      <c r="TT48" s="55"/>
      <c r="TU48" s="55"/>
      <c r="TV48" s="55"/>
      <c r="TW48" s="55"/>
      <c r="TX48" s="55"/>
      <c r="TY48" s="55"/>
      <c r="TZ48" s="55"/>
      <c r="UA48" s="55"/>
      <c r="UB48" s="55"/>
      <c r="UC48" s="55"/>
      <c r="UD48" s="55"/>
      <c r="UE48" s="55"/>
      <c r="UF48" s="55"/>
      <c r="UG48" s="55"/>
      <c r="UH48" s="55"/>
      <c r="UI48" s="55"/>
      <c r="UJ48" s="55"/>
      <c r="UK48" s="55"/>
      <c r="UL48" s="55"/>
      <c r="UM48" s="55"/>
      <c r="UN48" s="55"/>
      <c r="UO48" s="55"/>
      <c r="UP48" s="55"/>
      <c r="UQ48" s="55"/>
      <c r="UR48" s="55"/>
      <c r="US48" s="55"/>
      <c r="UT48" s="55"/>
      <c r="UU48" s="55"/>
      <c r="UV48" s="55"/>
      <c r="UW48" s="55"/>
      <c r="UX48" s="55"/>
      <c r="UY48" s="55"/>
      <c r="UZ48" s="55"/>
      <c r="VA48" s="55"/>
      <c r="VB48" s="55"/>
      <c r="VC48" s="55"/>
      <c r="VD48" s="55"/>
      <c r="VE48" s="55"/>
      <c r="VF48" s="55"/>
      <c r="VG48" s="55"/>
      <c r="VH48" s="55"/>
      <c r="VI48" s="55"/>
      <c r="VJ48" s="55"/>
      <c r="VK48" s="55"/>
      <c r="VL48" s="55"/>
      <c r="VM48" s="55"/>
      <c r="VN48" s="55"/>
      <c r="VO48" s="55"/>
      <c r="VP48" s="55"/>
      <c r="VQ48" s="55"/>
      <c r="VR48" s="55"/>
      <c r="VS48" s="55"/>
      <c r="VT48" s="55"/>
      <c r="VU48" s="55"/>
      <c r="VV48" s="55"/>
      <c r="VW48" s="55"/>
      <c r="VX48" s="55"/>
      <c r="VY48" s="55"/>
      <c r="VZ48" s="55"/>
      <c r="WA48" s="55"/>
      <c r="WB48" s="55"/>
      <c r="WC48" s="55"/>
      <c r="WD48" s="55"/>
      <c r="WE48" s="55"/>
      <c r="WF48" s="55"/>
      <c r="WG48" s="55"/>
      <c r="WH48" s="55"/>
      <c r="WI48" s="55"/>
      <c r="WJ48" s="55"/>
      <c r="WK48" s="55"/>
      <c r="WL48" s="55"/>
      <c r="WM48" s="55"/>
      <c r="WN48" s="55"/>
      <c r="WO48" s="55"/>
      <c r="WP48" s="55"/>
      <c r="WQ48" s="55"/>
      <c r="WR48" s="55"/>
      <c r="WS48" s="55"/>
      <c r="WT48" s="55"/>
    </row>
    <row r="49" spans="1:621" s="126" customFormat="1" ht="118.5" hidden="1" customHeight="1" x14ac:dyDescent="0.25">
      <c r="A49" s="17">
        <f>A48+1</f>
        <v>32</v>
      </c>
      <c r="B49" s="11" t="s">
        <v>119</v>
      </c>
      <c r="C49" s="122" t="s">
        <v>391</v>
      </c>
      <c r="D49" s="380" t="s">
        <v>392</v>
      </c>
      <c r="E49" s="123" t="s">
        <v>393</v>
      </c>
      <c r="F49" s="123" t="s">
        <v>394</v>
      </c>
      <c r="G49" s="124">
        <v>44568.340277777781</v>
      </c>
      <c r="H49" s="125" t="s">
        <v>395</v>
      </c>
      <c r="I49" s="124">
        <v>44568.527777777781</v>
      </c>
      <c r="J49" s="51">
        <v>0</v>
      </c>
      <c r="K49" s="123" t="s">
        <v>1865</v>
      </c>
      <c r="L49" s="123"/>
      <c r="M49" s="123"/>
      <c r="N49" s="123"/>
      <c r="O49" s="347">
        <v>1</v>
      </c>
      <c r="P49" s="123">
        <v>1</v>
      </c>
      <c r="Q49" s="347"/>
      <c r="R49" s="123" t="s">
        <v>396</v>
      </c>
      <c r="S49" s="347" t="s">
        <v>397</v>
      </c>
      <c r="T49" s="122" t="s">
        <v>74</v>
      </c>
      <c r="U49" s="123">
        <v>0</v>
      </c>
      <c r="V49" s="123" t="s">
        <v>75</v>
      </c>
      <c r="W49" s="347">
        <v>0</v>
      </c>
      <c r="X49" s="115">
        <v>26</v>
      </c>
      <c r="Y49" s="129">
        <f t="shared" si="0"/>
        <v>0</v>
      </c>
      <c r="AE49" s="126">
        <v>1</v>
      </c>
      <c r="AN49" s="126">
        <v>1</v>
      </c>
      <c r="AT49" s="126" t="s">
        <v>49</v>
      </c>
      <c r="AV49" s="34" t="s">
        <v>131</v>
      </c>
      <c r="AW49" s="34" t="s">
        <v>90</v>
      </c>
    </row>
    <row r="50" spans="1:621" ht="100.5" hidden="1" customHeight="1" x14ac:dyDescent="0.25">
      <c r="A50" s="17">
        <f>A49+1</f>
        <v>33</v>
      </c>
      <c r="B50" s="379" t="s">
        <v>81</v>
      </c>
      <c r="C50" s="371" t="s">
        <v>398</v>
      </c>
      <c r="D50" s="371" t="s">
        <v>399</v>
      </c>
      <c r="E50" s="371" t="s">
        <v>400</v>
      </c>
      <c r="F50" s="371" t="s">
        <v>158</v>
      </c>
      <c r="G50" s="381">
        <v>44568.46875</v>
      </c>
      <c r="H50" s="381" t="s">
        <v>401</v>
      </c>
      <c r="I50" s="381">
        <v>44568.711805555555</v>
      </c>
      <c r="J50" s="51">
        <v>0</v>
      </c>
      <c r="K50" s="371" t="s">
        <v>402</v>
      </c>
      <c r="L50" s="371"/>
      <c r="M50" s="371"/>
      <c r="N50" s="371"/>
      <c r="O50" s="371"/>
      <c r="P50" s="371"/>
      <c r="Q50" s="371"/>
      <c r="R50" s="371" t="s">
        <v>403</v>
      </c>
      <c r="S50" s="370" t="s">
        <v>404</v>
      </c>
      <c r="T50" s="370" t="s">
        <v>74</v>
      </c>
      <c r="U50" s="371">
        <v>0</v>
      </c>
      <c r="V50" s="371" t="s">
        <v>85</v>
      </c>
      <c r="W50" s="2">
        <v>0</v>
      </c>
      <c r="X50" s="115">
        <v>27</v>
      </c>
      <c r="Y50" s="129">
        <f t="shared" si="0"/>
        <v>0</v>
      </c>
      <c r="Z50" s="2"/>
      <c r="AA50" s="2"/>
      <c r="AB50" s="2"/>
      <c r="AC50" s="2"/>
      <c r="AD50" s="2"/>
      <c r="AE50" s="2">
        <v>1</v>
      </c>
      <c r="AF50" s="2"/>
      <c r="AG50" s="2"/>
      <c r="AH50" s="2"/>
      <c r="AI50" s="2"/>
      <c r="AJ50" s="2"/>
      <c r="AK50" s="2"/>
      <c r="AL50" s="2"/>
      <c r="AM50" s="2"/>
      <c r="AN50" s="2"/>
      <c r="AO50" s="2"/>
      <c r="AP50" s="2"/>
      <c r="AQ50" s="2"/>
      <c r="AR50" s="2"/>
      <c r="AS50" s="2"/>
      <c r="AT50" s="2" t="s">
        <v>48</v>
      </c>
      <c r="AU50" s="2"/>
      <c r="AV50" s="34" t="s">
        <v>91</v>
      </c>
      <c r="AW50" s="34" t="s">
        <v>87</v>
      </c>
    </row>
    <row r="51" spans="1:621" s="126" customFormat="1" ht="96" hidden="1" customHeight="1" x14ac:dyDescent="0.25">
      <c r="A51" s="17">
        <f t="shared" ref="A51:A54" si="8">A50+1</f>
        <v>34</v>
      </c>
      <c r="B51" s="11" t="s">
        <v>119</v>
      </c>
      <c r="C51" s="378" t="s">
        <v>405</v>
      </c>
      <c r="D51" s="378" t="s">
        <v>155</v>
      </c>
      <c r="E51" s="378" t="s">
        <v>406</v>
      </c>
      <c r="F51" s="378" t="s">
        <v>166</v>
      </c>
      <c r="G51" s="124">
        <v>44568.538194444445</v>
      </c>
      <c r="H51" s="124">
        <v>44568.694444444445</v>
      </c>
      <c r="I51" s="124">
        <v>44568.694444444445</v>
      </c>
      <c r="J51" s="51">
        <f>I51-G51</f>
        <v>0.15625</v>
      </c>
      <c r="K51" s="378" t="s">
        <v>407</v>
      </c>
      <c r="L51" s="378"/>
      <c r="M51" s="378"/>
      <c r="N51" s="378"/>
      <c r="O51" s="378"/>
      <c r="P51" s="378"/>
      <c r="Q51" s="378"/>
      <c r="R51" s="378" t="s">
        <v>408</v>
      </c>
      <c r="S51" s="348" t="s">
        <v>409</v>
      </c>
      <c r="T51" s="347" t="s">
        <v>74</v>
      </c>
      <c r="U51" s="347">
        <v>22</v>
      </c>
      <c r="V51" s="347" t="s">
        <v>84</v>
      </c>
      <c r="W51" s="347">
        <v>0</v>
      </c>
      <c r="X51" s="115">
        <v>28</v>
      </c>
      <c r="Y51" s="129">
        <f t="shared" si="0"/>
        <v>3.75</v>
      </c>
      <c r="AC51" s="126">
        <v>1</v>
      </c>
      <c r="AT51" s="126" t="s">
        <v>49</v>
      </c>
      <c r="AV51" s="34" t="s">
        <v>92</v>
      </c>
      <c r="AW51" s="34" t="s">
        <v>87</v>
      </c>
    </row>
    <row r="52" spans="1:621" s="127" customFormat="1" ht="96.75" hidden="1" customHeight="1" x14ac:dyDescent="0.2">
      <c r="A52" s="17">
        <f t="shared" si="8"/>
        <v>35</v>
      </c>
      <c r="B52" s="393" t="s">
        <v>127</v>
      </c>
      <c r="C52" s="370" t="s">
        <v>128</v>
      </c>
      <c r="D52" s="349" t="s">
        <v>410</v>
      </c>
      <c r="E52" s="371" t="s">
        <v>411</v>
      </c>
      <c r="F52" s="43" t="s">
        <v>412</v>
      </c>
      <c r="G52" s="202">
        <v>44568.767361111109</v>
      </c>
      <c r="H52" s="202">
        <v>44568.888194444444</v>
      </c>
      <c r="I52" s="60">
        <v>44569.637499999997</v>
      </c>
      <c r="J52" s="51">
        <f>H52-G52</f>
        <v>0.12083333333430346</v>
      </c>
      <c r="K52" s="43" t="s">
        <v>413</v>
      </c>
      <c r="L52" s="43"/>
      <c r="M52" s="43"/>
      <c r="N52" s="43"/>
      <c r="O52" s="43"/>
      <c r="P52" s="43">
        <v>1</v>
      </c>
      <c r="Q52" s="43"/>
      <c r="R52" s="378" t="s">
        <v>414</v>
      </c>
      <c r="S52" s="44" t="s">
        <v>415</v>
      </c>
      <c r="T52" s="347" t="s">
        <v>74</v>
      </c>
      <c r="U52" s="43">
        <v>220</v>
      </c>
      <c r="V52" s="43" t="s">
        <v>75</v>
      </c>
      <c r="W52" s="79">
        <v>1</v>
      </c>
      <c r="X52" s="115" t="s">
        <v>124</v>
      </c>
      <c r="Y52" s="129">
        <f t="shared" si="0"/>
        <v>2.9000000000232831</v>
      </c>
      <c r="AD52" s="127">
        <v>1</v>
      </c>
      <c r="AT52" s="2" t="s">
        <v>3679</v>
      </c>
      <c r="AV52" s="34" t="s">
        <v>86</v>
      </c>
      <c r="AW52" s="34" t="s">
        <v>87</v>
      </c>
    </row>
    <row r="53" spans="1:621" s="9" customFormat="1" ht="73.5" hidden="1" x14ac:dyDescent="0.25">
      <c r="A53" s="17">
        <f t="shared" si="8"/>
        <v>36</v>
      </c>
      <c r="B53" s="117" t="s">
        <v>130</v>
      </c>
      <c r="C53" s="341" t="s">
        <v>138</v>
      </c>
      <c r="D53" s="341" t="s">
        <v>416</v>
      </c>
      <c r="E53" s="341" t="s">
        <v>139</v>
      </c>
      <c r="F53" s="341" t="s">
        <v>417</v>
      </c>
      <c r="G53" s="342">
        <v>44568.774305555555</v>
      </c>
      <c r="H53" s="342">
        <v>44568.847222222219</v>
      </c>
      <c r="I53" s="342">
        <v>44568.847222222219</v>
      </c>
      <c r="J53" s="51">
        <f>H53-G53</f>
        <v>7.2916666664241347E-2</v>
      </c>
      <c r="K53" s="341" t="s">
        <v>418</v>
      </c>
      <c r="L53" s="341"/>
      <c r="M53" s="341"/>
      <c r="N53" s="341"/>
      <c r="O53" s="341">
        <v>1</v>
      </c>
      <c r="P53" s="341">
        <v>1</v>
      </c>
      <c r="Q53" s="341"/>
      <c r="R53" s="341" t="s">
        <v>419</v>
      </c>
      <c r="S53" s="341" t="s">
        <v>420</v>
      </c>
      <c r="T53" s="341" t="s">
        <v>74</v>
      </c>
      <c r="U53" s="341">
        <v>200</v>
      </c>
      <c r="V53" s="341" t="s">
        <v>85</v>
      </c>
      <c r="W53" s="341">
        <v>0</v>
      </c>
      <c r="X53" s="115">
        <v>29</v>
      </c>
      <c r="Y53" s="129">
        <f t="shared" si="0"/>
        <v>1.7499999999417923</v>
      </c>
      <c r="AE53" s="9">
        <v>1</v>
      </c>
      <c r="AT53" s="385" t="s">
        <v>50</v>
      </c>
      <c r="AV53" s="34" t="s">
        <v>91</v>
      </c>
      <c r="AW53" s="34" t="s">
        <v>87</v>
      </c>
    </row>
    <row r="54" spans="1:621" s="86" customFormat="1" ht="77.25" hidden="1" customHeight="1" x14ac:dyDescent="0.2">
      <c r="A54" s="17">
        <f t="shared" si="8"/>
        <v>37</v>
      </c>
      <c r="B54" s="393" t="s">
        <v>142</v>
      </c>
      <c r="C54" s="355" t="s">
        <v>128</v>
      </c>
      <c r="D54" s="349" t="s">
        <v>296</v>
      </c>
      <c r="E54" s="371" t="s">
        <v>297</v>
      </c>
      <c r="F54" s="378" t="s">
        <v>82</v>
      </c>
      <c r="G54" s="202">
        <v>44568.784722222219</v>
      </c>
      <c r="H54" s="202">
        <v>44568.784722222219</v>
      </c>
      <c r="I54" s="202">
        <v>44569.598611111112</v>
      </c>
      <c r="J54" s="51">
        <f t="shared" ref="J54" si="9">H54-G54</f>
        <v>0</v>
      </c>
      <c r="K54" s="378" t="s">
        <v>132</v>
      </c>
      <c r="L54" s="120"/>
      <c r="M54" s="120"/>
      <c r="N54" s="120"/>
      <c r="O54" s="120"/>
      <c r="P54" s="120"/>
      <c r="Q54" s="120"/>
      <c r="R54" s="378" t="s">
        <v>421</v>
      </c>
      <c r="S54" s="370" t="s">
        <v>422</v>
      </c>
      <c r="T54" s="347" t="s">
        <v>74</v>
      </c>
      <c r="U54" s="79">
        <v>0</v>
      </c>
      <c r="V54" s="79" t="s">
        <v>75</v>
      </c>
      <c r="W54" s="378">
        <v>0</v>
      </c>
      <c r="X54" s="115" t="s">
        <v>124</v>
      </c>
      <c r="Y54" s="129">
        <f t="shared" si="0"/>
        <v>0</v>
      </c>
      <c r="AD54" s="86">
        <v>1</v>
      </c>
      <c r="AT54" s="2" t="s">
        <v>3679</v>
      </c>
      <c r="AV54" s="34" t="s">
        <v>86</v>
      </c>
      <c r="AW54" s="34" t="s">
        <v>90</v>
      </c>
    </row>
    <row r="55" spans="1:621" ht="84.75" hidden="1" customHeight="1" x14ac:dyDescent="0.25">
      <c r="A55" s="996">
        <f>A54+1</f>
        <v>38</v>
      </c>
      <c r="B55" s="886" t="s">
        <v>130</v>
      </c>
      <c r="C55" s="860" t="s">
        <v>138</v>
      </c>
      <c r="D55" s="860" t="s">
        <v>416</v>
      </c>
      <c r="E55" s="860" t="s">
        <v>139</v>
      </c>
      <c r="F55" s="341" t="s">
        <v>417</v>
      </c>
      <c r="G55" s="864">
        <v>44568.854166666664</v>
      </c>
      <c r="H55" s="390">
        <v>44568.871527777781</v>
      </c>
      <c r="I55" s="1009">
        <v>44568.943055555559</v>
      </c>
      <c r="J55" s="51">
        <f>H55-G55</f>
        <v>1.7361111116770189E-2</v>
      </c>
      <c r="K55" s="341" t="s">
        <v>423</v>
      </c>
      <c r="L55" s="341"/>
      <c r="M55" s="341"/>
      <c r="N55" s="341"/>
      <c r="O55" s="341">
        <v>1</v>
      </c>
      <c r="P55" s="341">
        <v>1</v>
      </c>
      <c r="Q55" s="341"/>
      <c r="R55" s="860" t="s">
        <v>419</v>
      </c>
      <c r="S55" s="1011" t="s">
        <v>1866</v>
      </c>
      <c r="T55" s="1011" t="s">
        <v>74</v>
      </c>
      <c r="U55" s="341">
        <v>70</v>
      </c>
      <c r="V55" s="860" t="s">
        <v>85</v>
      </c>
      <c r="W55" s="878">
        <v>0</v>
      </c>
      <c r="X55" s="863">
        <v>30</v>
      </c>
      <c r="Y55" s="129">
        <f t="shared" si="0"/>
        <v>0.41666666680248454</v>
      </c>
      <c r="Z55" s="2"/>
      <c r="AA55" s="2"/>
      <c r="AB55" s="2"/>
      <c r="AC55" s="2"/>
      <c r="AD55" s="2"/>
      <c r="AE55" s="2">
        <v>1</v>
      </c>
      <c r="AF55" s="2"/>
      <c r="AG55" s="2"/>
      <c r="AH55" s="2"/>
      <c r="AI55" s="2"/>
      <c r="AJ55" s="2"/>
      <c r="AK55" s="2"/>
      <c r="AL55" s="2"/>
      <c r="AM55" s="2"/>
      <c r="AN55" s="2"/>
      <c r="AO55" s="2"/>
      <c r="AP55" s="2"/>
      <c r="AQ55" s="2"/>
      <c r="AR55" s="2"/>
      <c r="AS55" s="2"/>
      <c r="AT55" s="385" t="s">
        <v>50</v>
      </c>
      <c r="AU55" s="2"/>
      <c r="AV55" s="34" t="s">
        <v>91</v>
      </c>
      <c r="AW55" s="34" t="s">
        <v>87</v>
      </c>
    </row>
    <row r="56" spans="1:621" ht="35.25" hidden="1" customHeight="1" x14ac:dyDescent="0.25">
      <c r="A56" s="998"/>
      <c r="B56" s="887"/>
      <c r="C56" s="843"/>
      <c r="D56" s="843"/>
      <c r="E56" s="843"/>
      <c r="F56" s="341" t="s">
        <v>424</v>
      </c>
      <c r="G56" s="845"/>
      <c r="H56" s="390">
        <v>44568.943055555559</v>
      </c>
      <c r="I56" s="1010"/>
      <c r="J56" s="51">
        <f>H56-G55</f>
        <v>8.8888888894871343E-2</v>
      </c>
      <c r="K56" s="341" t="s">
        <v>425</v>
      </c>
      <c r="L56" s="341"/>
      <c r="M56" s="341"/>
      <c r="N56" s="341"/>
      <c r="O56" s="341"/>
      <c r="P56" s="341"/>
      <c r="Q56" s="341"/>
      <c r="R56" s="843"/>
      <c r="S56" s="1012"/>
      <c r="T56" s="1012"/>
      <c r="U56" s="341">
        <v>100</v>
      </c>
      <c r="V56" s="843"/>
      <c r="W56" s="878"/>
      <c r="X56" s="816"/>
      <c r="Y56" s="129">
        <f t="shared" si="0"/>
        <v>2.1333333334769122</v>
      </c>
      <c r="Z56" s="2"/>
      <c r="AA56" s="2"/>
      <c r="AB56" s="2"/>
      <c r="AC56" s="2"/>
      <c r="AD56" s="2"/>
      <c r="AE56" s="2"/>
      <c r="AF56" s="2"/>
      <c r="AG56" s="2"/>
      <c r="AH56" s="2"/>
      <c r="AI56" s="2"/>
      <c r="AJ56" s="2"/>
      <c r="AK56" s="2"/>
      <c r="AL56" s="2"/>
      <c r="AM56" s="2"/>
      <c r="AN56" s="2"/>
      <c r="AO56" s="2"/>
      <c r="AP56" s="2"/>
      <c r="AQ56" s="2"/>
      <c r="AR56" s="2"/>
      <c r="AS56" s="2"/>
      <c r="AT56" s="385" t="s">
        <v>50</v>
      </c>
      <c r="AU56" s="2"/>
      <c r="AW56" s="34"/>
    </row>
    <row r="57" spans="1:621" s="82" customFormat="1" ht="81" hidden="1" customHeight="1" x14ac:dyDescent="0.25">
      <c r="A57" s="17">
        <f>A55+1</f>
        <v>39</v>
      </c>
      <c r="B57" s="379" t="s">
        <v>76</v>
      </c>
      <c r="C57" s="341" t="s">
        <v>125</v>
      </c>
      <c r="D57" s="341" t="s">
        <v>156</v>
      </c>
      <c r="E57" s="341" t="s">
        <v>426</v>
      </c>
      <c r="F57" s="341" t="s">
        <v>427</v>
      </c>
      <c r="G57" s="313">
        <v>44568.930555555555</v>
      </c>
      <c r="H57" s="313">
        <v>44569.032638888886</v>
      </c>
      <c r="I57" s="353">
        <v>44569.722222222219</v>
      </c>
      <c r="J57" s="51">
        <f t="shared" ref="J57:J62" si="10">H57-G57</f>
        <v>0.10208333333139308</v>
      </c>
      <c r="K57" s="313" t="s">
        <v>428</v>
      </c>
      <c r="L57" s="313"/>
      <c r="M57" s="313"/>
      <c r="N57" s="313"/>
      <c r="O57" s="313"/>
      <c r="P57" s="313"/>
      <c r="Q57" s="313"/>
      <c r="R57" s="313" t="s">
        <v>429</v>
      </c>
      <c r="S57" s="313" t="s">
        <v>430</v>
      </c>
      <c r="T57" s="347" t="s">
        <v>74</v>
      </c>
      <c r="U57" s="355">
        <v>50</v>
      </c>
      <c r="V57" s="373" t="s">
        <v>85</v>
      </c>
      <c r="W57" s="373">
        <v>0</v>
      </c>
      <c r="X57" s="115">
        <v>31</v>
      </c>
      <c r="Y57" s="129">
        <f t="shared" si="0"/>
        <v>2.4499999999534339</v>
      </c>
      <c r="Z57"/>
      <c r="AA57"/>
      <c r="AB57"/>
      <c r="AC57"/>
      <c r="AD57"/>
      <c r="AE57">
        <v>1</v>
      </c>
      <c r="AF57"/>
      <c r="AG57"/>
      <c r="AH57"/>
      <c r="AI57"/>
      <c r="AJ57"/>
      <c r="AK57"/>
      <c r="AL57"/>
      <c r="AM57"/>
      <c r="AN57"/>
      <c r="AO57"/>
      <c r="AP57"/>
      <c r="AQ57"/>
      <c r="AR57"/>
      <c r="AS57"/>
      <c r="AT57" s="2" t="s">
        <v>48</v>
      </c>
      <c r="AU57"/>
      <c r="AV57" s="34" t="s">
        <v>91</v>
      </c>
      <c r="AW57" s="34" t="s">
        <v>87</v>
      </c>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row>
    <row r="58" spans="1:621" ht="128.25" hidden="1" customHeight="1" x14ac:dyDescent="0.25">
      <c r="A58" s="17">
        <f>A57+1</f>
        <v>40</v>
      </c>
      <c r="B58" s="379" t="s">
        <v>77</v>
      </c>
      <c r="C58" s="407" t="s">
        <v>153</v>
      </c>
      <c r="D58" s="407" t="s">
        <v>431</v>
      </c>
      <c r="E58" s="407" t="s">
        <v>432</v>
      </c>
      <c r="F58" s="407" t="s">
        <v>433</v>
      </c>
      <c r="G58" s="408">
        <v>44570.493055555555</v>
      </c>
      <c r="H58" s="408">
        <v>44570.556944444441</v>
      </c>
      <c r="I58" s="408">
        <v>44570.556944444441</v>
      </c>
      <c r="J58" s="51">
        <f t="shared" si="10"/>
        <v>6.3888888886140194E-2</v>
      </c>
      <c r="K58" s="407" t="s">
        <v>434</v>
      </c>
      <c r="L58" s="407"/>
      <c r="M58" s="407"/>
      <c r="N58" s="407"/>
      <c r="O58" s="407"/>
      <c r="P58" s="407"/>
      <c r="Q58" s="407"/>
      <c r="R58" s="407" t="s">
        <v>435</v>
      </c>
      <c r="S58" s="411" t="s">
        <v>436</v>
      </c>
      <c r="T58" s="411" t="s">
        <v>74</v>
      </c>
      <c r="U58" s="407">
        <v>20</v>
      </c>
      <c r="V58" s="407" t="s">
        <v>84</v>
      </c>
      <c r="W58" s="380">
        <v>0</v>
      </c>
      <c r="X58" s="115">
        <v>32</v>
      </c>
      <c r="Y58" s="129">
        <f t="shared" si="0"/>
        <v>1.5333333332673647</v>
      </c>
      <c r="Z58" s="2"/>
      <c r="AA58" s="2"/>
      <c r="AB58" s="2"/>
      <c r="AC58" s="2"/>
      <c r="AD58" s="2"/>
      <c r="AE58" s="2">
        <v>1</v>
      </c>
      <c r="AF58" s="2"/>
      <c r="AG58" s="2"/>
      <c r="AH58" s="2"/>
      <c r="AI58" s="2"/>
      <c r="AJ58" s="2"/>
      <c r="AK58" s="2"/>
      <c r="AL58" s="2"/>
      <c r="AM58" s="2"/>
      <c r="AN58" s="2"/>
      <c r="AO58" s="2"/>
      <c r="AP58" s="2"/>
      <c r="AQ58" s="2"/>
      <c r="AR58" s="2"/>
      <c r="AS58" s="2"/>
      <c r="AT58" s="2" t="s">
        <v>48</v>
      </c>
      <c r="AU58" s="2"/>
      <c r="AV58" s="34" t="s">
        <v>92</v>
      </c>
      <c r="AW58" s="34" t="s">
        <v>87</v>
      </c>
    </row>
    <row r="59" spans="1:621" s="39" customFormat="1" ht="99" hidden="1" customHeight="1" x14ac:dyDescent="0.25">
      <c r="A59" s="17">
        <f t="shared" ref="A59:A62" si="11">A58+1</f>
        <v>41</v>
      </c>
      <c r="B59" s="379" t="s">
        <v>76</v>
      </c>
      <c r="C59" s="341" t="s">
        <v>437</v>
      </c>
      <c r="D59" s="341" t="s">
        <v>151</v>
      </c>
      <c r="E59" s="341" t="s">
        <v>159</v>
      </c>
      <c r="F59" s="341" t="s">
        <v>135</v>
      </c>
      <c r="G59" s="342">
        <v>44570.541666666664</v>
      </c>
      <c r="H59" s="390">
        <v>44570.71875</v>
      </c>
      <c r="I59" s="342">
        <v>44570.71875</v>
      </c>
      <c r="J59" s="51">
        <f t="shared" si="10"/>
        <v>0.17708333333575865</v>
      </c>
      <c r="K59" s="341" t="s">
        <v>438</v>
      </c>
      <c r="L59" s="341"/>
      <c r="M59" s="341"/>
      <c r="N59" s="341">
        <v>1</v>
      </c>
      <c r="O59" s="341">
        <v>1</v>
      </c>
      <c r="P59" s="341">
        <v>1</v>
      </c>
      <c r="Q59" s="341"/>
      <c r="R59" s="369" t="s">
        <v>439</v>
      </c>
      <c r="S59" s="341" t="s">
        <v>440</v>
      </c>
      <c r="T59" s="341" t="s">
        <v>74</v>
      </c>
      <c r="U59" s="341">
        <v>350</v>
      </c>
      <c r="V59" s="341" t="s">
        <v>75</v>
      </c>
      <c r="W59" s="369">
        <v>0</v>
      </c>
      <c r="X59" s="115">
        <v>33</v>
      </c>
      <c r="Y59" s="129">
        <f t="shared" si="0"/>
        <v>4.2500000000582077</v>
      </c>
      <c r="Z59"/>
      <c r="AA59"/>
      <c r="AB59"/>
      <c r="AC59"/>
      <c r="AD59">
        <v>1</v>
      </c>
      <c r="AE59"/>
      <c r="AF59"/>
      <c r="AG59"/>
      <c r="AH59"/>
      <c r="AI59"/>
      <c r="AJ59"/>
      <c r="AK59"/>
      <c r="AL59"/>
      <c r="AM59"/>
      <c r="AN59">
        <v>1</v>
      </c>
      <c r="AO59">
        <v>1</v>
      </c>
      <c r="AP59"/>
      <c r="AQ59"/>
      <c r="AR59"/>
      <c r="AS59"/>
      <c r="AT59" s="2" t="s">
        <v>48</v>
      </c>
      <c r="AU59" s="45"/>
      <c r="AV59" s="34" t="s">
        <v>131</v>
      </c>
      <c r="AW59" s="34" t="s">
        <v>123</v>
      </c>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row>
    <row r="60" spans="1:621" ht="96" hidden="1" customHeight="1" x14ac:dyDescent="0.25">
      <c r="A60" s="17">
        <f t="shared" si="11"/>
        <v>42</v>
      </c>
      <c r="B60" s="379" t="s">
        <v>77</v>
      </c>
      <c r="C60" s="407" t="s">
        <v>1867</v>
      </c>
      <c r="D60" s="407" t="s">
        <v>441</v>
      </c>
      <c r="E60" s="407" t="s">
        <v>432</v>
      </c>
      <c r="F60" s="407" t="s">
        <v>433</v>
      </c>
      <c r="G60" s="408">
        <v>44570.569444444445</v>
      </c>
      <c r="H60" s="408">
        <v>44570.638888888891</v>
      </c>
      <c r="I60" s="408">
        <v>44570.638888888891</v>
      </c>
      <c r="J60" s="51">
        <f t="shared" si="10"/>
        <v>6.9444444445252884E-2</v>
      </c>
      <c r="K60" s="407" t="s">
        <v>434</v>
      </c>
      <c r="L60" s="407"/>
      <c r="M60" s="407"/>
      <c r="N60" s="407"/>
      <c r="O60" s="407"/>
      <c r="P60" s="407"/>
      <c r="Q60" s="407"/>
      <c r="R60" s="407" t="s">
        <v>442</v>
      </c>
      <c r="S60" s="407" t="s">
        <v>443</v>
      </c>
      <c r="T60" s="407" t="s">
        <v>74</v>
      </c>
      <c r="U60" s="407">
        <v>20</v>
      </c>
      <c r="V60" s="407" t="s">
        <v>75</v>
      </c>
      <c r="W60" s="333">
        <v>1</v>
      </c>
      <c r="X60" s="115">
        <v>34</v>
      </c>
      <c r="Y60" s="129">
        <f t="shared" si="0"/>
        <v>1.6666666666860692</v>
      </c>
      <c r="Z60" s="2"/>
      <c r="AA60" s="2"/>
      <c r="AB60" s="2"/>
      <c r="AC60" s="2"/>
      <c r="AD60" s="2"/>
      <c r="AE60" s="2">
        <v>1</v>
      </c>
      <c r="AF60" s="2"/>
      <c r="AG60" s="2"/>
      <c r="AH60" s="2"/>
      <c r="AI60" s="2"/>
      <c r="AJ60" s="2"/>
      <c r="AK60" s="2"/>
      <c r="AL60" s="2"/>
      <c r="AM60" s="2"/>
      <c r="AN60" s="2"/>
      <c r="AO60" s="2">
        <v>1</v>
      </c>
      <c r="AP60" s="2"/>
      <c r="AQ60" s="2"/>
      <c r="AR60" s="2"/>
      <c r="AS60" s="2"/>
      <c r="AT60" s="2" t="s">
        <v>48</v>
      </c>
      <c r="AU60" s="2"/>
      <c r="AV60" s="34" t="s">
        <v>86</v>
      </c>
      <c r="AW60" s="34" t="s">
        <v>123</v>
      </c>
    </row>
    <row r="61" spans="1:621" ht="60.75" hidden="1" customHeight="1" x14ac:dyDescent="0.25">
      <c r="A61" s="17">
        <f t="shared" si="11"/>
        <v>43</v>
      </c>
      <c r="B61" s="379" t="s">
        <v>81</v>
      </c>
      <c r="C61" s="407" t="s">
        <v>444</v>
      </c>
      <c r="D61" s="407" t="s">
        <v>445</v>
      </c>
      <c r="E61" s="407" t="s">
        <v>446</v>
      </c>
      <c r="F61" s="407" t="s">
        <v>447</v>
      </c>
      <c r="G61" s="408">
        <v>44570.572916666664</v>
      </c>
      <c r="H61" s="408">
        <v>44570.659722222219</v>
      </c>
      <c r="I61" s="408">
        <v>44570.659722222219</v>
      </c>
      <c r="J61" s="51">
        <f t="shared" si="10"/>
        <v>8.6805555554747116E-2</v>
      </c>
      <c r="K61" s="407" t="s">
        <v>447</v>
      </c>
      <c r="L61" s="407"/>
      <c r="M61" s="407"/>
      <c r="N61" s="407"/>
      <c r="O61" s="407"/>
      <c r="P61" s="407"/>
      <c r="Q61" s="407"/>
      <c r="R61" s="407" t="s">
        <v>448</v>
      </c>
      <c r="S61" s="407" t="s">
        <v>449</v>
      </c>
      <c r="T61" s="407" t="s">
        <v>74</v>
      </c>
      <c r="U61" s="407">
        <v>10</v>
      </c>
      <c r="V61" s="119" t="s">
        <v>84</v>
      </c>
      <c r="W61" s="333">
        <v>0</v>
      </c>
      <c r="X61" s="115">
        <v>35</v>
      </c>
      <c r="Y61" s="129">
        <f t="shared" si="0"/>
        <v>2.0833333333139308</v>
      </c>
      <c r="Z61" s="2"/>
      <c r="AA61" s="2"/>
      <c r="AB61" s="2"/>
      <c r="AC61" s="2">
        <v>1</v>
      </c>
      <c r="AD61" s="2"/>
      <c r="AE61" s="2"/>
      <c r="AF61" s="2"/>
      <c r="AG61" s="2"/>
      <c r="AH61" s="2"/>
      <c r="AI61" s="2"/>
      <c r="AJ61" s="2"/>
      <c r="AK61" s="2"/>
      <c r="AL61" s="2"/>
      <c r="AM61" s="2"/>
      <c r="AN61" s="2"/>
      <c r="AO61" s="2"/>
      <c r="AP61" s="2"/>
      <c r="AQ61" s="2"/>
      <c r="AR61" s="2"/>
      <c r="AS61" s="2"/>
      <c r="AT61" s="2" t="s">
        <v>48</v>
      </c>
      <c r="AU61" s="2"/>
      <c r="AV61" s="34" t="s">
        <v>92</v>
      </c>
      <c r="AW61" s="34" t="s">
        <v>87</v>
      </c>
    </row>
    <row r="62" spans="1:621" s="39" customFormat="1" ht="59.25" hidden="1" customHeight="1" x14ac:dyDescent="0.25">
      <c r="A62" s="17">
        <f t="shared" si="11"/>
        <v>44</v>
      </c>
      <c r="B62" s="379" t="s">
        <v>83</v>
      </c>
      <c r="C62" s="341" t="s">
        <v>144</v>
      </c>
      <c r="D62" s="341" t="s">
        <v>450</v>
      </c>
      <c r="E62" s="341" t="s">
        <v>85</v>
      </c>
      <c r="F62" s="341" t="s">
        <v>145</v>
      </c>
      <c r="G62" s="344">
        <v>44570.965277777781</v>
      </c>
      <c r="H62" s="348">
        <v>44571.03125</v>
      </c>
      <c r="I62" s="344">
        <v>44571.03125</v>
      </c>
      <c r="J62" s="51">
        <f t="shared" si="10"/>
        <v>6.5972222218988463E-2</v>
      </c>
      <c r="K62" s="349" t="s">
        <v>451</v>
      </c>
      <c r="L62" s="349"/>
      <c r="M62" s="349"/>
      <c r="N62" s="349"/>
      <c r="O62" s="349">
        <v>1</v>
      </c>
      <c r="P62" s="349">
        <v>1</v>
      </c>
      <c r="Q62" s="349"/>
      <c r="R62" s="349" t="s">
        <v>452</v>
      </c>
      <c r="S62" s="349" t="s">
        <v>453</v>
      </c>
      <c r="T62" s="349" t="s">
        <v>74</v>
      </c>
      <c r="U62" s="349">
        <v>200</v>
      </c>
      <c r="V62" s="349" t="s">
        <v>85</v>
      </c>
      <c r="W62" s="128">
        <v>0</v>
      </c>
      <c r="X62" s="115">
        <v>36</v>
      </c>
      <c r="Y62" s="129">
        <f t="shared" si="0"/>
        <v>1.5833333332557231</v>
      </c>
      <c r="Z62"/>
      <c r="AA62"/>
      <c r="AB62"/>
      <c r="AC62"/>
      <c r="AD62"/>
      <c r="AE62"/>
      <c r="AF62">
        <v>1</v>
      </c>
      <c r="AG62"/>
      <c r="AH62"/>
      <c r="AI62"/>
      <c r="AJ62"/>
      <c r="AK62"/>
      <c r="AL62"/>
      <c r="AM62"/>
      <c r="AN62"/>
      <c r="AO62"/>
      <c r="AP62"/>
      <c r="AQ62"/>
      <c r="AR62"/>
      <c r="AS62"/>
      <c r="AT62" s="2" t="s">
        <v>48</v>
      </c>
      <c r="AU62"/>
      <c r="AV62" s="34" t="s">
        <v>91</v>
      </c>
      <c r="AW62" s="34" t="s">
        <v>87</v>
      </c>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row>
    <row r="63" spans="1:621" s="133" customFormat="1" ht="76.5" hidden="1" customHeight="1" x14ac:dyDescent="0.25">
      <c r="A63" s="996">
        <f>A62+1</f>
        <v>45</v>
      </c>
      <c r="B63" s="820" t="s">
        <v>454</v>
      </c>
      <c r="C63" s="860" t="s">
        <v>455</v>
      </c>
      <c r="D63" s="860" t="s">
        <v>456</v>
      </c>
      <c r="E63" s="860" t="s">
        <v>457</v>
      </c>
      <c r="F63" s="341" t="s">
        <v>458</v>
      </c>
      <c r="G63" s="864">
        <v>44571.443749999999</v>
      </c>
      <c r="H63" s="132">
        <v>44571.458333333336</v>
      </c>
      <c r="I63" s="864">
        <v>44571.548611111109</v>
      </c>
      <c r="J63" s="286">
        <f>H63-G63</f>
        <v>1.4583333337213844E-2</v>
      </c>
      <c r="K63" s="341" t="s">
        <v>459</v>
      </c>
      <c r="L63" s="341">
        <v>2</v>
      </c>
      <c r="M63" s="341">
        <v>2</v>
      </c>
      <c r="N63" s="341">
        <v>3</v>
      </c>
      <c r="O63" s="341">
        <v>4</v>
      </c>
      <c r="P63" s="341">
        <v>15</v>
      </c>
      <c r="Q63" s="341">
        <v>5</v>
      </c>
      <c r="R63" s="860" t="s">
        <v>460</v>
      </c>
      <c r="S63" s="860" t="s">
        <v>461</v>
      </c>
      <c r="T63" s="860" t="s">
        <v>74</v>
      </c>
      <c r="U63" s="860">
        <v>2050</v>
      </c>
      <c r="V63" s="860" t="s">
        <v>85</v>
      </c>
      <c r="W63" s="860">
        <v>0</v>
      </c>
      <c r="X63" s="863" t="s">
        <v>124</v>
      </c>
      <c r="Y63" s="129">
        <f t="shared" si="0"/>
        <v>0.35000000009313226</v>
      </c>
      <c r="Z63"/>
      <c r="AA63"/>
      <c r="AB63"/>
      <c r="AC63"/>
      <c r="AD63"/>
      <c r="AE63"/>
      <c r="AF63">
        <v>1</v>
      </c>
      <c r="AG63"/>
      <c r="AH63"/>
      <c r="AI63"/>
      <c r="AJ63"/>
      <c r="AK63"/>
      <c r="AL63"/>
      <c r="AM63"/>
      <c r="AN63"/>
      <c r="AO63"/>
      <c r="AP63"/>
      <c r="AQ63"/>
      <c r="AR63"/>
      <c r="AS63"/>
      <c r="AT63" s="2" t="s">
        <v>3679</v>
      </c>
      <c r="AU63"/>
      <c r="AV63" s="34" t="s">
        <v>91</v>
      </c>
      <c r="AW63" s="34" t="s">
        <v>87</v>
      </c>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row>
    <row r="64" spans="1:621" s="133" customFormat="1" ht="107.25" hidden="1" customHeight="1" x14ac:dyDescent="0.25">
      <c r="A64" s="997"/>
      <c r="B64" s="934"/>
      <c r="C64" s="999"/>
      <c r="D64" s="999"/>
      <c r="E64" s="999"/>
      <c r="F64" s="341" t="s">
        <v>462</v>
      </c>
      <c r="G64" s="1022"/>
      <c r="H64" s="132">
        <v>44571.472222222219</v>
      </c>
      <c r="I64" s="1022"/>
      <c r="J64" s="286">
        <f>H64-G63</f>
        <v>2.8472222220443655E-2</v>
      </c>
      <c r="K64" s="341" t="s">
        <v>463</v>
      </c>
      <c r="L64" s="341">
        <v>1</v>
      </c>
      <c r="M64" s="341">
        <v>1</v>
      </c>
      <c r="N64" s="341"/>
      <c r="O64" s="341">
        <v>2</v>
      </c>
      <c r="P64" s="341">
        <v>5</v>
      </c>
      <c r="Q64" s="341">
        <v>1</v>
      </c>
      <c r="R64" s="999"/>
      <c r="S64" s="999"/>
      <c r="T64" s="999"/>
      <c r="U64" s="999"/>
      <c r="V64" s="999"/>
      <c r="W64" s="999"/>
      <c r="X64" s="892"/>
      <c r="Y64" s="129">
        <f t="shared" si="0"/>
        <v>0.68333333329064772</v>
      </c>
      <c r="Z64"/>
      <c r="AA64"/>
      <c r="AB64"/>
      <c r="AC64"/>
      <c r="AD64"/>
      <c r="AE64"/>
      <c r="AF64"/>
      <c r="AG64"/>
      <c r="AH64"/>
      <c r="AI64"/>
      <c r="AJ64"/>
      <c r="AK64"/>
      <c r="AL64"/>
      <c r="AM64"/>
      <c r="AN64"/>
      <c r="AO64"/>
      <c r="AP64"/>
      <c r="AQ64"/>
      <c r="AR64"/>
      <c r="AS64"/>
      <c r="AT64" s="2" t="s">
        <v>3679</v>
      </c>
      <c r="AU64"/>
      <c r="AV64" s="34"/>
      <c r="AW64" s="3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row>
    <row r="65" spans="1:621" s="133" customFormat="1" ht="51.75" hidden="1" customHeight="1" x14ac:dyDescent="0.25">
      <c r="A65" s="997"/>
      <c r="B65" s="934"/>
      <c r="C65" s="999"/>
      <c r="D65" s="999"/>
      <c r="E65" s="999"/>
      <c r="F65" s="341" t="s">
        <v>464</v>
      </c>
      <c r="G65" s="1022"/>
      <c r="H65" s="132">
        <v>44571.513888888891</v>
      </c>
      <c r="I65" s="1022"/>
      <c r="J65" s="286">
        <f>H65-G63</f>
        <v>7.013888889196096E-2</v>
      </c>
      <c r="K65" s="341" t="s">
        <v>465</v>
      </c>
      <c r="L65" s="341">
        <v>2</v>
      </c>
      <c r="M65" s="341"/>
      <c r="N65" s="341">
        <v>1</v>
      </c>
      <c r="O65" s="341">
        <v>1</v>
      </c>
      <c r="P65" s="341">
        <v>1</v>
      </c>
      <c r="Q65" s="341">
        <v>1</v>
      </c>
      <c r="R65" s="999"/>
      <c r="S65" s="999"/>
      <c r="T65" s="999"/>
      <c r="U65" s="999"/>
      <c r="V65" s="999"/>
      <c r="W65" s="999"/>
      <c r="X65" s="892"/>
      <c r="Y65" s="129">
        <f t="shared" si="0"/>
        <v>1.683333333407063</v>
      </c>
      <c r="Z65"/>
      <c r="AA65"/>
      <c r="AB65"/>
      <c r="AC65"/>
      <c r="AD65"/>
      <c r="AE65"/>
      <c r="AF65"/>
      <c r="AG65"/>
      <c r="AH65"/>
      <c r="AI65"/>
      <c r="AJ65"/>
      <c r="AK65"/>
      <c r="AL65"/>
      <c r="AM65"/>
      <c r="AN65"/>
      <c r="AO65"/>
      <c r="AP65"/>
      <c r="AQ65"/>
      <c r="AR65"/>
      <c r="AS65"/>
      <c r="AT65" s="2" t="s">
        <v>3679</v>
      </c>
      <c r="AU65"/>
      <c r="AV65" s="34"/>
      <c r="AW65" s="34"/>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row>
    <row r="66" spans="1:621" s="133" customFormat="1" ht="51.75" hidden="1" customHeight="1" x14ac:dyDescent="0.25">
      <c r="A66" s="997"/>
      <c r="B66" s="934"/>
      <c r="C66" s="999"/>
      <c r="D66" s="999"/>
      <c r="E66" s="999"/>
      <c r="F66" s="341" t="s">
        <v>466</v>
      </c>
      <c r="G66" s="1022"/>
      <c r="H66" s="132">
        <v>44571.517361111109</v>
      </c>
      <c r="I66" s="1022"/>
      <c r="J66" s="286">
        <f>H66-G63</f>
        <v>7.3611111110949423E-2</v>
      </c>
      <c r="K66" s="341" t="s">
        <v>467</v>
      </c>
      <c r="L66" s="341"/>
      <c r="M66" s="341"/>
      <c r="N66" s="341"/>
      <c r="O66" s="341">
        <v>1</v>
      </c>
      <c r="P66" s="341">
        <v>2</v>
      </c>
      <c r="Q66" s="341">
        <v>1</v>
      </c>
      <c r="R66" s="999"/>
      <c r="S66" s="999"/>
      <c r="T66" s="999"/>
      <c r="U66" s="999"/>
      <c r="V66" s="999"/>
      <c r="W66" s="999"/>
      <c r="X66" s="892"/>
      <c r="Y66" s="129">
        <f t="shared" si="0"/>
        <v>1.7666666666627862</v>
      </c>
      <c r="Z66"/>
      <c r="AA66"/>
      <c r="AB66"/>
      <c r="AC66"/>
      <c r="AD66"/>
      <c r="AE66"/>
      <c r="AF66"/>
      <c r="AG66"/>
      <c r="AH66"/>
      <c r="AI66"/>
      <c r="AJ66"/>
      <c r="AK66"/>
      <c r="AL66"/>
      <c r="AM66"/>
      <c r="AN66"/>
      <c r="AO66"/>
      <c r="AP66"/>
      <c r="AQ66"/>
      <c r="AR66"/>
      <c r="AS66"/>
      <c r="AT66" s="2" t="s">
        <v>3679</v>
      </c>
      <c r="AU66"/>
      <c r="AV66" s="34"/>
      <c r="AW66" s="34"/>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row>
    <row r="67" spans="1:621" s="133" customFormat="1" ht="51.75" hidden="1" customHeight="1" x14ac:dyDescent="0.25">
      <c r="A67" s="998"/>
      <c r="B67" s="821"/>
      <c r="C67" s="843"/>
      <c r="D67" s="843"/>
      <c r="E67" s="843"/>
      <c r="F67" s="341" t="s">
        <v>468</v>
      </c>
      <c r="G67" s="818"/>
      <c r="H67" s="132">
        <v>44571.548611111109</v>
      </c>
      <c r="I67" s="818"/>
      <c r="J67" s="286">
        <f>H67-G63</f>
        <v>0.10486111111094942</v>
      </c>
      <c r="K67" s="341" t="s">
        <v>469</v>
      </c>
      <c r="L67" s="341"/>
      <c r="M67" s="341"/>
      <c r="N67" s="341"/>
      <c r="O67" s="341">
        <v>3</v>
      </c>
      <c r="P67" s="341">
        <v>8</v>
      </c>
      <c r="Q67" s="341"/>
      <c r="R67" s="843"/>
      <c r="S67" s="843"/>
      <c r="T67" s="843"/>
      <c r="U67" s="843"/>
      <c r="V67" s="843"/>
      <c r="W67" s="843"/>
      <c r="X67" s="816"/>
      <c r="Y67" s="129">
        <f t="shared" si="0"/>
        <v>2.5166666666627862</v>
      </c>
      <c r="Z67"/>
      <c r="AA67"/>
      <c r="AB67"/>
      <c r="AC67"/>
      <c r="AD67"/>
      <c r="AE67"/>
      <c r="AF67"/>
      <c r="AG67"/>
      <c r="AH67"/>
      <c r="AI67"/>
      <c r="AJ67"/>
      <c r="AK67"/>
      <c r="AL67"/>
      <c r="AM67"/>
      <c r="AN67"/>
      <c r="AO67"/>
      <c r="AP67"/>
      <c r="AQ67"/>
      <c r="AR67"/>
      <c r="AS67"/>
      <c r="AT67" s="2" t="s">
        <v>3679</v>
      </c>
      <c r="AU67"/>
      <c r="AV67" s="34"/>
      <c r="AW67" s="34"/>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row>
    <row r="68" spans="1:621" s="39" customFormat="1" ht="106.5" hidden="1" customHeight="1" x14ac:dyDescent="0.25">
      <c r="A68" s="17">
        <f>A63+1</f>
        <v>46</v>
      </c>
      <c r="B68" s="379" t="s">
        <v>83</v>
      </c>
      <c r="C68" s="341" t="s">
        <v>473</v>
      </c>
      <c r="D68" s="341" t="s">
        <v>474</v>
      </c>
      <c r="E68" s="341" t="s">
        <v>475</v>
      </c>
      <c r="F68" s="341" t="s">
        <v>476</v>
      </c>
      <c r="G68" s="342">
        <v>44572.533333333333</v>
      </c>
      <c r="H68" s="342">
        <v>44572.579861111109</v>
      </c>
      <c r="I68" s="342">
        <v>44572.869444444441</v>
      </c>
      <c r="J68" s="286">
        <f>H68-G68</f>
        <v>4.6527777776645962E-2</v>
      </c>
      <c r="K68" s="341" t="s">
        <v>477</v>
      </c>
      <c r="L68" s="341"/>
      <c r="M68" s="341"/>
      <c r="N68" s="341"/>
      <c r="O68" s="341"/>
      <c r="P68" s="341"/>
      <c r="Q68" s="341"/>
      <c r="R68" s="341" t="s">
        <v>478</v>
      </c>
      <c r="S68" s="383" t="s">
        <v>479</v>
      </c>
      <c r="T68" s="341" t="s">
        <v>74</v>
      </c>
      <c r="U68" s="341">
        <v>35</v>
      </c>
      <c r="V68" s="341" t="s">
        <v>75</v>
      </c>
      <c r="W68" s="341">
        <v>1</v>
      </c>
      <c r="X68" s="115">
        <v>37</v>
      </c>
      <c r="Y68" s="129">
        <f t="shared" si="0"/>
        <v>1.1166666666395031</v>
      </c>
      <c r="Z68"/>
      <c r="AA68"/>
      <c r="AB68">
        <v>1</v>
      </c>
      <c r="AC68"/>
      <c r="AD68"/>
      <c r="AE68"/>
      <c r="AF68"/>
      <c r="AG68"/>
      <c r="AH68"/>
      <c r="AI68"/>
      <c r="AJ68"/>
      <c r="AK68"/>
      <c r="AL68"/>
      <c r="AM68"/>
      <c r="AN68"/>
      <c r="AO68"/>
      <c r="AP68"/>
      <c r="AQ68"/>
      <c r="AR68"/>
      <c r="AS68"/>
      <c r="AT68" s="2" t="s">
        <v>48</v>
      </c>
      <c r="AU68"/>
      <c r="AV68" s="34" t="s">
        <v>86</v>
      </c>
      <c r="AW68" s="34" t="s">
        <v>88</v>
      </c>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row>
    <row r="69" spans="1:621" s="39" customFormat="1" ht="69.75" hidden="1" customHeight="1" x14ac:dyDescent="0.2">
      <c r="A69" s="17">
        <f>A68+1</f>
        <v>47</v>
      </c>
      <c r="B69" s="379" t="s">
        <v>480</v>
      </c>
      <c r="C69" s="341" t="s">
        <v>481</v>
      </c>
      <c r="D69" s="341" t="s">
        <v>482</v>
      </c>
      <c r="E69" s="341" t="s">
        <v>483</v>
      </c>
      <c r="F69" s="341" t="s">
        <v>484</v>
      </c>
      <c r="G69" s="342">
        <v>44572.916666666664</v>
      </c>
      <c r="H69" s="132">
        <v>44573.041666666664</v>
      </c>
      <c r="I69" s="342">
        <v>44573.041666666664</v>
      </c>
      <c r="J69" s="286">
        <v>0.125</v>
      </c>
      <c r="K69" s="341" t="s">
        <v>485</v>
      </c>
      <c r="L69" s="341"/>
      <c r="M69" s="341"/>
      <c r="N69" s="341">
        <v>1</v>
      </c>
      <c r="O69" s="341">
        <v>1</v>
      </c>
      <c r="P69" s="341">
        <v>1</v>
      </c>
      <c r="Q69" s="341">
        <v>1</v>
      </c>
      <c r="R69" s="341" t="s">
        <v>486</v>
      </c>
      <c r="S69" s="341" t="s">
        <v>487</v>
      </c>
      <c r="T69" s="341" t="s">
        <v>74</v>
      </c>
      <c r="U69" s="341">
        <v>150</v>
      </c>
      <c r="V69" s="341" t="s">
        <v>85</v>
      </c>
      <c r="W69" s="341">
        <v>0</v>
      </c>
      <c r="X69" s="115">
        <v>38</v>
      </c>
      <c r="Y69" s="129">
        <f t="shared" si="0"/>
        <v>3</v>
      </c>
      <c r="Z69" s="86"/>
      <c r="AA69" s="86"/>
      <c r="AB69" s="86"/>
      <c r="AC69" s="86"/>
      <c r="AD69" s="86"/>
      <c r="AE69" s="86">
        <v>1</v>
      </c>
      <c r="AF69" s="86"/>
      <c r="AG69" s="86"/>
      <c r="AH69" s="86"/>
      <c r="AI69" s="86"/>
      <c r="AJ69" s="86"/>
      <c r="AK69" s="86"/>
      <c r="AL69" s="86"/>
      <c r="AM69" s="86"/>
      <c r="AN69" s="86"/>
      <c r="AO69" s="86"/>
      <c r="AP69" s="86"/>
      <c r="AQ69" s="86"/>
      <c r="AR69" s="86"/>
      <c r="AS69" s="86"/>
      <c r="AT69" s="2" t="s">
        <v>48</v>
      </c>
      <c r="AU69" s="86"/>
      <c r="AV69" s="34" t="s">
        <v>91</v>
      </c>
      <c r="AW69" s="34" t="s">
        <v>87</v>
      </c>
      <c r="AX69" s="86"/>
      <c r="AY69" s="86"/>
      <c r="AZ69" s="86"/>
      <c r="BA69" s="86"/>
      <c r="BB69" s="86"/>
      <c r="BC69" s="86"/>
      <c r="BD69" s="86"/>
      <c r="BE69" s="86"/>
      <c r="BF69" s="86"/>
      <c r="BG69" s="86"/>
      <c r="BH69" s="86"/>
      <c r="BI69" s="86"/>
      <c r="BJ69" s="86"/>
      <c r="BK69" s="86"/>
      <c r="BL69" s="86"/>
      <c r="BM69" s="86"/>
      <c r="BN69" s="86"/>
      <c r="BO69" s="86"/>
      <c r="BP69" s="86"/>
      <c r="BQ69" s="86"/>
      <c r="BR69" s="86"/>
      <c r="BS69" s="86"/>
      <c r="BT69" s="86"/>
      <c r="BU69" s="86"/>
      <c r="BV69" s="86"/>
      <c r="BW69" s="86"/>
      <c r="BX69" s="86"/>
      <c r="BY69" s="86"/>
      <c r="BZ69" s="86"/>
      <c r="CA69" s="86"/>
      <c r="CB69" s="86"/>
      <c r="CC69" s="86"/>
      <c r="CD69" s="86"/>
      <c r="CE69" s="86"/>
      <c r="CF69" s="86"/>
      <c r="CG69" s="86"/>
      <c r="CH69" s="86"/>
      <c r="CI69" s="86"/>
      <c r="CJ69" s="86"/>
      <c r="CK69" s="86"/>
      <c r="CL69" s="86"/>
      <c r="CM69" s="86"/>
      <c r="CN69" s="86"/>
      <c r="CO69" s="86"/>
      <c r="CP69" s="86"/>
      <c r="CQ69" s="86"/>
      <c r="CR69" s="86"/>
      <c r="CS69" s="86"/>
      <c r="CT69" s="86"/>
      <c r="CU69" s="86"/>
      <c r="CV69" s="86"/>
      <c r="CW69" s="86"/>
      <c r="CX69" s="86"/>
      <c r="CY69" s="86"/>
      <c r="CZ69" s="86"/>
      <c r="DA69" s="86"/>
      <c r="DB69" s="86"/>
      <c r="DC69" s="86"/>
      <c r="DD69" s="86"/>
      <c r="DE69" s="86"/>
      <c r="DF69" s="86"/>
      <c r="DG69" s="86"/>
      <c r="DH69" s="86"/>
      <c r="DI69" s="86"/>
      <c r="DJ69" s="86"/>
      <c r="DK69" s="86"/>
      <c r="DL69" s="86"/>
      <c r="DM69" s="86"/>
      <c r="DN69" s="86"/>
      <c r="DO69" s="86"/>
      <c r="DP69" s="86"/>
      <c r="DQ69" s="86"/>
      <c r="DR69" s="86"/>
      <c r="DS69" s="86"/>
      <c r="DT69" s="86"/>
      <c r="DU69" s="86"/>
      <c r="DV69" s="86"/>
      <c r="DW69" s="86"/>
      <c r="DX69" s="86"/>
      <c r="DY69" s="86"/>
      <c r="DZ69" s="86"/>
      <c r="EA69" s="86"/>
      <c r="EB69" s="86"/>
      <c r="EC69" s="86"/>
      <c r="ED69" s="86"/>
      <c r="EE69" s="86"/>
      <c r="EF69" s="86"/>
      <c r="EG69" s="86"/>
      <c r="EH69" s="86"/>
      <c r="EI69" s="86"/>
      <c r="EJ69" s="86"/>
      <c r="EK69" s="86"/>
      <c r="EL69" s="86"/>
      <c r="EM69" s="86"/>
      <c r="EN69" s="86"/>
      <c r="EO69" s="86"/>
      <c r="EP69" s="86"/>
      <c r="EQ69" s="86"/>
      <c r="ER69" s="86"/>
      <c r="ES69" s="86"/>
      <c r="ET69" s="86"/>
      <c r="EU69" s="86"/>
      <c r="EV69" s="86"/>
      <c r="EW69" s="86"/>
      <c r="EX69" s="86"/>
      <c r="EY69" s="86"/>
      <c r="EZ69" s="86"/>
      <c r="FA69" s="86"/>
      <c r="FB69" s="86"/>
      <c r="FC69" s="86"/>
      <c r="FD69" s="86"/>
      <c r="FE69" s="86"/>
      <c r="FF69" s="86"/>
      <c r="FG69" s="86"/>
      <c r="FH69" s="86"/>
      <c r="FI69" s="86"/>
      <c r="FJ69" s="86"/>
      <c r="FK69" s="86"/>
      <c r="FL69" s="86"/>
      <c r="FM69" s="86"/>
      <c r="FN69" s="86"/>
      <c r="FO69" s="86"/>
      <c r="FP69" s="86"/>
      <c r="FQ69" s="86"/>
      <c r="FR69" s="86"/>
      <c r="FS69" s="86"/>
      <c r="FT69" s="86"/>
      <c r="FU69" s="86"/>
      <c r="FV69" s="86"/>
      <c r="FW69" s="86"/>
      <c r="FX69" s="86"/>
      <c r="FY69" s="86"/>
      <c r="FZ69" s="86"/>
      <c r="GA69" s="86"/>
      <c r="GB69" s="86"/>
      <c r="GC69" s="86"/>
      <c r="GD69" s="86"/>
      <c r="GE69" s="86"/>
      <c r="GF69" s="86"/>
      <c r="GG69" s="86"/>
      <c r="GH69" s="86"/>
      <c r="GI69" s="86"/>
      <c r="GJ69" s="86"/>
      <c r="GK69" s="86"/>
      <c r="GL69" s="86"/>
      <c r="GM69" s="86"/>
      <c r="GN69" s="86"/>
      <c r="GO69" s="86"/>
      <c r="GP69" s="86"/>
      <c r="GQ69" s="86"/>
      <c r="GR69" s="86"/>
      <c r="GS69" s="86"/>
      <c r="GT69" s="86"/>
      <c r="GU69" s="86"/>
      <c r="GV69" s="86"/>
      <c r="GW69" s="86"/>
      <c r="GX69" s="86"/>
      <c r="GY69" s="86"/>
      <c r="GZ69" s="86"/>
      <c r="HA69" s="86"/>
      <c r="HB69" s="86"/>
      <c r="HC69" s="86"/>
      <c r="HD69" s="86"/>
      <c r="HE69" s="86"/>
      <c r="HF69" s="86"/>
      <c r="HG69" s="86"/>
      <c r="HH69" s="86"/>
      <c r="HI69" s="86"/>
      <c r="HJ69" s="86"/>
      <c r="HK69" s="86"/>
      <c r="HL69" s="86"/>
      <c r="HM69" s="86"/>
      <c r="HN69" s="86"/>
      <c r="HO69" s="86"/>
      <c r="HP69" s="86"/>
      <c r="HQ69" s="86"/>
      <c r="HR69" s="86"/>
      <c r="HS69" s="86"/>
      <c r="HT69" s="86"/>
      <c r="HU69" s="86"/>
      <c r="HV69" s="86"/>
      <c r="HW69" s="86"/>
      <c r="HX69" s="86"/>
      <c r="HY69" s="86"/>
      <c r="HZ69" s="86"/>
      <c r="IA69" s="86"/>
      <c r="IB69" s="86"/>
      <c r="IC69" s="86"/>
      <c r="ID69" s="86"/>
      <c r="IE69" s="86"/>
      <c r="IF69" s="86"/>
      <c r="IG69" s="86"/>
      <c r="IH69" s="86"/>
      <c r="II69" s="86"/>
      <c r="IJ69" s="86"/>
      <c r="IK69" s="86"/>
      <c r="IL69" s="86"/>
      <c r="IM69" s="86"/>
      <c r="IN69" s="86"/>
      <c r="IO69" s="86"/>
      <c r="IP69" s="86"/>
      <c r="IQ69" s="86"/>
      <c r="IR69" s="86"/>
      <c r="IS69" s="86"/>
      <c r="IT69" s="86"/>
      <c r="IU69" s="86"/>
      <c r="IV69" s="86"/>
      <c r="IW69" s="86"/>
      <c r="IX69" s="86"/>
      <c r="IY69" s="86"/>
      <c r="IZ69" s="86"/>
      <c r="JA69" s="86"/>
      <c r="JB69" s="86"/>
      <c r="JC69" s="86"/>
      <c r="JD69" s="86"/>
      <c r="JE69" s="86"/>
      <c r="JF69" s="86"/>
      <c r="JG69" s="86"/>
      <c r="JH69" s="86"/>
      <c r="JI69" s="86"/>
      <c r="JJ69" s="86"/>
      <c r="JK69" s="86"/>
      <c r="JL69" s="86"/>
      <c r="JM69" s="86"/>
      <c r="JN69" s="86"/>
      <c r="JO69" s="86"/>
      <c r="JP69" s="86"/>
      <c r="JQ69" s="86"/>
      <c r="JR69" s="86"/>
      <c r="JS69" s="86"/>
      <c r="JT69" s="86"/>
      <c r="JU69" s="86"/>
      <c r="JV69" s="86"/>
      <c r="JW69" s="86"/>
      <c r="JX69" s="86"/>
      <c r="JY69" s="86"/>
      <c r="JZ69" s="86"/>
      <c r="KA69" s="86"/>
      <c r="KB69" s="86"/>
      <c r="KC69" s="86"/>
      <c r="KD69" s="86"/>
      <c r="KE69" s="86"/>
      <c r="KF69" s="86"/>
      <c r="KG69" s="86"/>
      <c r="KH69" s="86"/>
      <c r="KI69" s="86"/>
      <c r="KJ69" s="86"/>
      <c r="KK69" s="86"/>
      <c r="KL69" s="86"/>
      <c r="KM69" s="86"/>
      <c r="KN69" s="86"/>
      <c r="KO69" s="86"/>
      <c r="KP69" s="86"/>
      <c r="KQ69" s="86"/>
      <c r="KR69" s="86"/>
      <c r="KS69" s="86"/>
      <c r="KT69" s="86"/>
      <c r="KU69" s="86"/>
      <c r="KV69" s="86"/>
      <c r="KW69" s="86"/>
      <c r="KX69" s="86"/>
      <c r="KY69" s="86"/>
      <c r="KZ69" s="86"/>
      <c r="LA69" s="86"/>
      <c r="LB69" s="86"/>
      <c r="LC69" s="86"/>
      <c r="LD69" s="86"/>
      <c r="LE69" s="86"/>
      <c r="LF69" s="86"/>
      <c r="LG69" s="86"/>
      <c r="LH69" s="86"/>
      <c r="LI69" s="86"/>
      <c r="LJ69" s="86"/>
      <c r="LK69" s="86"/>
      <c r="LL69" s="86"/>
      <c r="LM69" s="86"/>
      <c r="LN69" s="86"/>
      <c r="LO69" s="86"/>
      <c r="LP69" s="86"/>
      <c r="LQ69" s="86"/>
      <c r="LR69" s="86"/>
      <c r="LS69" s="86"/>
      <c r="LT69" s="86"/>
      <c r="LU69" s="86"/>
      <c r="LV69" s="86"/>
      <c r="LW69" s="86"/>
      <c r="LX69" s="86"/>
      <c r="LY69" s="86"/>
      <c r="LZ69" s="86"/>
      <c r="MA69" s="86"/>
      <c r="MB69" s="86"/>
      <c r="MC69" s="86"/>
      <c r="MD69" s="86"/>
      <c r="ME69" s="86"/>
      <c r="MF69" s="86"/>
      <c r="MG69" s="86"/>
      <c r="MH69" s="86"/>
      <c r="MI69" s="86"/>
      <c r="MJ69" s="86"/>
      <c r="MK69" s="86"/>
      <c r="ML69" s="86"/>
      <c r="MM69" s="86"/>
      <c r="MN69" s="86"/>
      <c r="MO69" s="86"/>
      <c r="MP69" s="86"/>
      <c r="MQ69" s="86"/>
      <c r="MR69" s="86"/>
      <c r="MS69" s="86"/>
      <c r="MT69" s="86"/>
      <c r="MU69" s="86"/>
      <c r="MV69" s="86"/>
      <c r="MW69" s="86"/>
      <c r="MX69" s="86"/>
      <c r="MY69" s="86"/>
      <c r="MZ69" s="86"/>
      <c r="NA69" s="86"/>
      <c r="NB69" s="86"/>
      <c r="NC69" s="86"/>
      <c r="ND69" s="86"/>
      <c r="NE69" s="86"/>
      <c r="NF69" s="86"/>
      <c r="NG69" s="86"/>
      <c r="NH69" s="86"/>
      <c r="NI69" s="86"/>
      <c r="NJ69" s="86"/>
      <c r="NK69" s="86"/>
      <c r="NL69" s="86"/>
      <c r="NM69" s="86"/>
      <c r="NN69" s="86"/>
      <c r="NO69" s="86"/>
      <c r="NP69" s="86"/>
      <c r="NQ69" s="86"/>
      <c r="NR69" s="86"/>
      <c r="NS69" s="86"/>
      <c r="NT69" s="86"/>
      <c r="NU69" s="86"/>
      <c r="NV69" s="86"/>
      <c r="NW69" s="86"/>
      <c r="NX69" s="86"/>
      <c r="NY69" s="86"/>
      <c r="NZ69" s="86"/>
      <c r="OA69" s="86"/>
      <c r="OB69" s="86"/>
      <c r="OC69" s="86"/>
      <c r="OD69" s="86"/>
      <c r="OE69" s="86"/>
      <c r="OF69" s="86"/>
      <c r="OG69" s="86"/>
      <c r="OH69" s="86"/>
      <c r="OI69" s="86"/>
      <c r="OJ69" s="86"/>
      <c r="OK69" s="86"/>
      <c r="OL69" s="86"/>
      <c r="OM69" s="86"/>
      <c r="ON69" s="86"/>
      <c r="OO69" s="86"/>
      <c r="OP69" s="86"/>
      <c r="OQ69" s="86"/>
      <c r="OR69" s="86"/>
      <c r="OS69" s="86"/>
      <c r="OT69" s="86"/>
      <c r="OU69" s="86"/>
      <c r="OV69" s="86"/>
      <c r="OW69" s="86"/>
      <c r="OX69" s="86"/>
      <c r="OY69" s="86"/>
      <c r="OZ69" s="86"/>
      <c r="PA69" s="86"/>
      <c r="PB69" s="86"/>
      <c r="PC69" s="86"/>
      <c r="PD69" s="86"/>
      <c r="PE69" s="86"/>
      <c r="PF69" s="86"/>
      <c r="PG69" s="86"/>
      <c r="PH69" s="86"/>
      <c r="PI69" s="86"/>
      <c r="PJ69" s="86"/>
      <c r="PK69" s="86"/>
      <c r="PL69" s="86"/>
      <c r="PM69" s="86"/>
      <c r="PN69" s="86"/>
      <c r="PO69" s="86"/>
      <c r="PP69" s="86"/>
      <c r="PQ69" s="86"/>
      <c r="PR69" s="86"/>
      <c r="PS69" s="86"/>
      <c r="PT69" s="86"/>
      <c r="PU69" s="86"/>
      <c r="PV69" s="86"/>
      <c r="PW69" s="86"/>
      <c r="PX69" s="86"/>
      <c r="PY69" s="86"/>
      <c r="PZ69" s="86"/>
      <c r="QA69" s="86"/>
      <c r="QB69" s="86"/>
      <c r="QC69" s="86"/>
      <c r="QD69" s="86"/>
      <c r="QE69" s="86"/>
      <c r="QF69" s="86"/>
      <c r="QG69" s="86"/>
      <c r="QH69" s="86"/>
      <c r="QI69" s="86"/>
      <c r="QJ69" s="86"/>
      <c r="QK69" s="86"/>
      <c r="QL69" s="86"/>
      <c r="QM69" s="86"/>
      <c r="QN69" s="86"/>
      <c r="QO69" s="86"/>
      <c r="QP69" s="86"/>
      <c r="QQ69" s="86"/>
      <c r="QR69" s="86"/>
      <c r="QS69" s="86"/>
      <c r="QT69" s="86"/>
      <c r="QU69" s="86"/>
      <c r="QV69" s="86"/>
      <c r="QW69" s="86"/>
      <c r="QX69" s="86"/>
      <c r="QY69" s="86"/>
      <c r="QZ69" s="86"/>
      <c r="RA69" s="86"/>
      <c r="RB69" s="86"/>
      <c r="RC69" s="86"/>
      <c r="RD69" s="86"/>
      <c r="RE69" s="86"/>
      <c r="RF69" s="86"/>
      <c r="RG69" s="86"/>
      <c r="RH69" s="86"/>
      <c r="RI69" s="86"/>
      <c r="RJ69" s="86"/>
      <c r="RK69" s="86"/>
      <c r="RL69" s="86"/>
      <c r="RM69" s="86"/>
      <c r="RN69" s="86"/>
      <c r="RO69" s="86"/>
      <c r="RP69" s="86"/>
      <c r="RQ69" s="86"/>
      <c r="RR69" s="86"/>
      <c r="RS69" s="86"/>
      <c r="RT69" s="86"/>
      <c r="RU69" s="86"/>
      <c r="RV69" s="86"/>
      <c r="RW69" s="86"/>
      <c r="RX69" s="86"/>
      <c r="RY69" s="86"/>
      <c r="RZ69" s="86"/>
      <c r="SA69" s="86"/>
      <c r="SB69" s="86"/>
      <c r="SC69" s="86"/>
      <c r="SD69" s="86"/>
      <c r="SE69" s="86"/>
      <c r="SF69" s="86"/>
      <c r="SG69" s="86"/>
      <c r="SH69" s="86"/>
      <c r="SI69" s="86"/>
      <c r="SJ69" s="86"/>
      <c r="SK69" s="86"/>
      <c r="SL69" s="86"/>
      <c r="SM69" s="86"/>
      <c r="SN69" s="86"/>
      <c r="SO69" s="86"/>
      <c r="SP69" s="86"/>
      <c r="SQ69" s="86"/>
      <c r="SR69" s="86"/>
      <c r="SS69" s="86"/>
      <c r="ST69" s="86"/>
      <c r="SU69" s="86"/>
      <c r="SV69" s="86"/>
      <c r="SW69" s="86"/>
      <c r="SX69" s="86"/>
      <c r="SY69" s="86"/>
      <c r="SZ69" s="86"/>
      <c r="TA69" s="86"/>
      <c r="TB69" s="86"/>
      <c r="TC69" s="86"/>
      <c r="TD69" s="86"/>
      <c r="TE69" s="86"/>
      <c r="TF69" s="86"/>
      <c r="TG69" s="86"/>
      <c r="TH69" s="86"/>
      <c r="TI69" s="86"/>
      <c r="TJ69" s="86"/>
      <c r="TK69" s="86"/>
      <c r="TL69" s="86"/>
      <c r="TM69" s="86"/>
      <c r="TN69" s="86"/>
      <c r="TO69" s="86"/>
      <c r="TP69" s="86"/>
      <c r="TQ69" s="86"/>
      <c r="TR69" s="86"/>
      <c r="TS69" s="86"/>
      <c r="TT69" s="86"/>
      <c r="TU69" s="86"/>
      <c r="TV69" s="86"/>
      <c r="TW69" s="86"/>
      <c r="TX69" s="86"/>
      <c r="TY69" s="86"/>
      <c r="TZ69" s="86"/>
      <c r="UA69" s="86"/>
      <c r="UB69" s="86"/>
      <c r="UC69" s="86"/>
      <c r="UD69" s="86"/>
      <c r="UE69" s="86"/>
      <c r="UF69" s="86"/>
      <c r="UG69" s="86"/>
      <c r="UH69" s="86"/>
      <c r="UI69" s="86"/>
      <c r="UJ69" s="86"/>
      <c r="UK69" s="86"/>
      <c r="UL69" s="86"/>
      <c r="UM69" s="86"/>
      <c r="UN69" s="86"/>
      <c r="UO69" s="86"/>
      <c r="UP69" s="86"/>
      <c r="UQ69" s="86"/>
      <c r="UR69" s="86"/>
      <c r="US69" s="86"/>
      <c r="UT69" s="86"/>
      <c r="UU69" s="86"/>
      <c r="UV69" s="86"/>
      <c r="UW69" s="86"/>
      <c r="UX69" s="86"/>
      <c r="UY69" s="86"/>
      <c r="UZ69" s="86"/>
      <c r="VA69" s="86"/>
      <c r="VB69" s="86"/>
      <c r="VC69" s="86"/>
      <c r="VD69" s="86"/>
      <c r="VE69" s="86"/>
      <c r="VF69" s="86"/>
      <c r="VG69" s="86"/>
      <c r="VH69" s="86"/>
      <c r="VI69" s="86"/>
      <c r="VJ69" s="86"/>
      <c r="VK69" s="86"/>
      <c r="VL69" s="86"/>
      <c r="VM69" s="86"/>
      <c r="VN69" s="86"/>
      <c r="VO69" s="86"/>
      <c r="VP69" s="86"/>
      <c r="VQ69" s="86"/>
      <c r="VR69" s="86"/>
      <c r="VS69" s="86"/>
      <c r="VT69" s="86"/>
      <c r="VU69" s="86"/>
      <c r="VV69" s="86"/>
      <c r="VW69" s="86"/>
      <c r="VX69" s="86"/>
      <c r="VY69" s="86"/>
      <c r="VZ69" s="86"/>
      <c r="WA69" s="86"/>
      <c r="WB69" s="86"/>
      <c r="WC69" s="86"/>
      <c r="WD69" s="86"/>
      <c r="WE69" s="86"/>
      <c r="WF69" s="86"/>
      <c r="WG69" s="86"/>
      <c r="WH69" s="86"/>
      <c r="WI69" s="86"/>
      <c r="WJ69" s="86"/>
      <c r="WK69" s="86"/>
      <c r="WL69" s="86"/>
      <c r="WM69" s="86"/>
      <c r="WN69" s="86"/>
      <c r="WO69" s="86"/>
      <c r="WP69" s="86"/>
      <c r="WQ69" s="86"/>
      <c r="WR69" s="86"/>
      <c r="WS69" s="86"/>
      <c r="WT69" s="86"/>
      <c r="WU69" s="86"/>
      <c r="WV69" s="86"/>
      <c r="WW69" s="86"/>
    </row>
    <row r="70" spans="1:621" s="39" customFormat="1" ht="71.25" hidden="1" customHeight="1" x14ac:dyDescent="0.25">
      <c r="A70" s="17">
        <f>A69+1</f>
        <v>48</v>
      </c>
      <c r="B70" s="379" t="s">
        <v>83</v>
      </c>
      <c r="C70" s="341" t="s">
        <v>491</v>
      </c>
      <c r="D70" s="341" t="s">
        <v>492</v>
      </c>
      <c r="E70" s="341" t="s">
        <v>493</v>
      </c>
      <c r="F70" s="341" t="s">
        <v>494</v>
      </c>
      <c r="G70" s="342">
        <v>44573.472222222219</v>
      </c>
      <c r="H70" s="342">
        <v>44573.486111111109</v>
      </c>
      <c r="I70" s="342">
        <v>44574.632638888892</v>
      </c>
      <c r="J70" s="286">
        <f>H70-G70</f>
        <v>1.3888888890505768E-2</v>
      </c>
      <c r="K70" s="341" t="s">
        <v>495</v>
      </c>
      <c r="L70" s="341"/>
      <c r="M70" s="341"/>
      <c r="N70" s="341"/>
      <c r="O70" s="341"/>
      <c r="P70" s="341"/>
      <c r="Q70" s="341"/>
      <c r="R70" s="341" t="s">
        <v>496</v>
      </c>
      <c r="S70" s="383" t="s">
        <v>603</v>
      </c>
      <c r="T70" s="341" t="s">
        <v>74</v>
      </c>
      <c r="U70" s="341">
        <v>35</v>
      </c>
      <c r="V70" s="341" t="s">
        <v>75</v>
      </c>
      <c r="W70" s="341">
        <v>1</v>
      </c>
      <c r="X70" s="115">
        <v>39</v>
      </c>
      <c r="Y70" s="129">
        <f t="shared" si="0"/>
        <v>0.33333333337213844</v>
      </c>
      <c r="Z70"/>
      <c r="AA70">
        <v>1</v>
      </c>
      <c r="AB70"/>
      <c r="AC70"/>
      <c r="AD70"/>
      <c r="AE70"/>
      <c r="AF70"/>
      <c r="AG70"/>
      <c r="AH70"/>
      <c r="AI70"/>
      <c r="AJ70"/>
      <c r="AK70"/>
      <c r="AL70"/>
      <c r="AM70"/>
      <c r="AN70"/>
      <c r="AO70"/>
      <c r="AP70"/>
      <c r="AQ70"/>
      <c r="AR70"/>
      <c r="AS70"/>
      <c r="AT70" s="2" t="s">
        <v>48</v>
      </c>
      <c r="AU70"/>
      <c r="AV70" s="34" t="s">
        <v>86</v>
      </c>
      <c r="AW70" s="34" t="s">
        <v>88</v>
      </c>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row>
    <row r="71" spans="1:621" s="82" customFormat="1" ht="49.5" hidden="1" customHeight="1" x14ac:dyDescent="0.25">
      <c r="A71" s="996">
        <f>A70+1</f>
        <v>49</v>
      </c>
      <c r="B71" s="831" t="s">
        <v>76</v>
      </c>
      <c r="C71" s="860" t="s">
        <v>497</v>
      </c>
      <c r="D71" s="860" t="s">
        <v>498</v>
      </c>
      <c r="E71" s="860" t="s">
        <v>499</v>
      </c>
      <c r="F71" s="341" t="s">
        <v>500</v>
      </c>
      <c r="G71" s="864">
        <v>44573.75</v>
      </c>
      <c r="H71" s="864">
        <v>44573.8125</v>
      </c>
      <c r="I71" s="864">
        <v>44573.8125</v>
      </c>
      <c r="J71" s="1024">
        <f>H71-G71</f>
        <v>6.25E-2</v>
      </c>
      <c r="K71" s="341" t="s">
        <v>501</v>
      </c>
      <c r="L71" s="341"/>
      <c r="M71" s="341"/>
      <c r="N71" s="341"/>
      <c r="O71" s="341">
        <v>2</v>
      </c>
      <c r="P71" s="341">
        <v>2</v>
      </c>
      <c r="Q71" s="341"/>
      <c r="R71" s="860" t="s">
        <v>502</v>
      </c>
      <c r="S71" s="860" t="s">
        <v>503</v>
      </c>
      <c r="T71" s="860" t="s">
        <v>74</v>
      </c>
      <c r="U71" s="860">
        <v>630</v>
      </c>
      <c r="V71" s="860" t="s">
        <v>85</v>
      </c>
      <c r="W71" s="860">
        <v>0</v>
      </c>
      <c r="X71" s="863">
        <v>40</v>
      </c>
      <c r="Y71" s="129">
        <f t="shared" si="0"/>
        <v>1.5</v>
      </c>
      <c r="Z71"/>
      <c r="AA71"/>
      <c r="AB71"/>
      <c r="AC71"/>
      <c r="AD71"/>
      <c r="AE71"/>
      <c r="AF71">
        <v>1</v>
      </c>
      <c r="AG71"/>
      <c r="AH71"/>
      <c r="AI71"/>
      <c r="AJ71"/>
      <c r="AK71"/>
      <c r="AL71"/>
      <c r="AM71"/>
      <c r="AN71"/>
      <c r="AO71"/>
      <c r="AP71"/>
      <c r="AQ71"/>
      <c r="AR71"/>
      <c r="AS71"/>
      <c r="AT71" s="2" t="s">
        <v>48</v>
      </c>
      <c r="AU71"/>
      <c r="AV71" s="34" t="s">
        <v>91</v>
      </c>
      <c r="AW71" s="34" t="s">
        <v>87</v>
      </c>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row>
    <row r="72" spans="1:621" s="82" customFormat="1" ht="68.25" hidden="1" customHeight="1" x14ac:dyDescent="0.25">
      <c r="A72" s="998"/>
      <c r="B72" s="832"/>
      <c r="C72" s="843"/>
      <c r="D72" s="999"/>
      <c r="E72" s="999"/>
      <c r="F72" s="339" t="s">
        <v>504</v>
      </c>
      <c r="G72" s="1023"/>
      <c r="H72" s="1023"/>
      <c r="I72" s="1023"/>
      <c r="J72" s="1025"/>
      <c r="K72" s="339" t="s">
        <v>505</v>
      </c>
      <c r="L72" s="339">
        <v>1</v>
      </c>
      <c r="M72" s="339"/>
      <c r="N72" s="339"/>
      <c r="O72" s="339">
        <v>1</v>
      </c>
      <c r="P72" s="339">
        <v>1</v>
      </c>
      <c r="Q72" s="339"/>
      <c r="R72" s="999"/>
      <c r="S72" s="999"/>
      <c r="T72" s="999"/>
      <c r="U72" s="999"/>
      <c r="V72" s="999"/>
      <c r="W72" s="999"/>
      <c r="X72" s="816"/>
      <c r="Y72" s="129">
        <f t="shared" si="0"/>
        <v>0</v>
      </c>
      <c r="Z72"/>
      <c r="AA72"/>
      <c r="AB72"/>
      <c r="AC72"/>
      <c r="AD72"/>
      <c r="AE72"/>
      <c r="AF72"/>
      <c r="AG72"/>
      <c r="AH72"/>
      <c r="AI72"/>
      <c r="AJ72"/>
      <c r="AK72"/>
      <c r="AL72"/>
      <c r="AM72"/>
      <c r="AN72"/>
      <c r="AO72"/>
      <c r="AP72"/>
      <c r="AQ72"/>
      <c r="AR72"/>
      <c r="AS72"/>
      <c r="AT72" s="2" t="s">
        <v>48</v>
      </c>
      <c r="AU72"/>
      <c r="AV72" s="34"/>
      <c r="AW72" s="34"/>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row>
    <row r="73" spans="1:621" s="82" customFormat="1" ht="70.5" hidden="1" customHeight="1" x14ac:dyDescent="0.25">
      <c r="A73" s="1132">
        <f>A71+1</f>
        <v>50</v>
      </c>
      <c r="B73" s="841" t="s">
        <v>480</v>
      </c>
      <c r="C73" s="842" t="s">
        <v>506</v>
      </c>
      <c r="D73" s="842" t="s">
        <v>507</v>
      </c>
      <c r="E73" s="842" t="s">
        <v>508</v>
      </c>
      <c r="F73" s="341" t="s">
        <v>509</v>
      </c>
      <c r="G73" s="874">
        <v>44573.71875</v>
      </c>
      <c r="H73" s="348">
        <v>44573.8125</v>
      </c>
      <c r="I73" s="874">
        <v>44574.655555555553</v>
      </c>
      <c r="J73" s="286">
        <f>H73-G73</f>
        <v>9.375E-2</v>
      </c>
      <c r="K73" s="341" t="s">
        <v>510</v>
      </c>
      <c r="L73" s="341"/>
      <c r="M73" s="341"/>
      <c r="N73" s="341"/>
      <c r="O73" s="341">
        <v>1</v>
      </c>
      <c r="P73" s="341"/>
      <c r="Q73" s="341"/>
      <c r="R73" s="842" t="s">
        <v>511</v>
      </c>
      <c r="S73" s="1089" t="s">
        <v>664</v>
      </c>
      <c r="T73" s="1089" t="s">
        <v>74</v>
      </c>
      <c r="U73" s="341">
        <v>100</v>
      </c>
      <c r="V73" s="842" t="s">
        <v>85</v>
      </c>
      <c r="W73" s="842">
        <v>0</v>
      </c>
      <c r="X73" s="815">
        <v>41</v>
      </c>
      <c r="Y73" s="129">
        <f t="shared" si="0"/>
        <v>2.25</v>
      </c>
      <c r="Z73"/>
      <c r="AA73"/>
      <c r="AB73"/>
      <c r="AC73"/>
      <c r="AD73"/>
      <c r="AE73"/>
      <c r="AF73"/>
      <c r="AG73"/>
      <c r="AH73"/>
      <c r="AI73"/>
      <c r="AJ73"/>
      <c r="AK73"/>
      <c r="AL73"/>
      <c r="AM73"/>
      <c r="AN73"/>
      <c r="AO73"/>
      <c r="AP73"/>
      <c r="AQ73"/>
      <c r="AR73"/>
      <c r="AS73"/>
      <c r="AT73" s="2" t="s">
        <v>48</v>
      </c>
      <c r="AU73"/>
      <c r="AV73" s="34" t="s">
        <v>91</v>
      </c>
      <c r="AW73" s="34" t="s">
        <v>87</v>
      </c>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row>
    <row r="74" spans="1:621" s="82" customFormat="1" ht="128.25" hidden="1" customHeight="1" x14ac:dyDescent="0.25">
      <c r="A74" s="998"/>
      <c r="B74" s="832"/>
      <c r="C74" s="843"/>
      <c r="D74" s="843"/>
      <c r="E74" s="843"/>
      <c r="F74" s="341" t="s">
        <v>512</v>
      </c>
      <c r="G74" s="835"/>
      <c r="H74" s="348">
        <v>44573.875</v>
      </c>
      <c r="I74" s="835"/>
      <c r="J74" s="286">
        <f>H74-G73</f>
        <v>0.15625</v>
      </c>
      <c r="K74" s="341" t="s">
        <v>513</v>
      </c>
      <c r="L74" s="341"/>
      <c r="M74" s="341"/>
      <c r="N74" s="341">
        <v>1</v>
      </c>
      <c r="O74" s="341"/>
      <c r="P74" s="341"/>
      <c r="Q74" s="341"/>
      <c r="R74" s="843"/>
      <c r="S74" s="866"/>
      <c r="T74" s="866"/>
      <c r="U74" s="341">
        <v>200</v>
      </c>
      <c r="V74" s="843"/>
      <c r="W74" s="843"/>
      <c r="X74" s="816"/>
      <c r="Y74" s="129">
        <f t="shared" ref="Y74:Y137" si="12">J74*24</f>
        <v>3.75</v>
      </c>
      <c r="Z74"/>
      <c r="AA74"/>
      <c r="AB74"/>
      <c r="AC74"/>
      <c r="AD74"/>
      <c r="AE74"/>
      <c r="AF74"/>
      <c r="AG74"/>
      <c r="AH74"/>
      <c r="AI74"/>
      <c r="AJ74"/>
      <c r="AK74"/>
      <c r="AL74"/>
      <c r="AM74"/>
      <c r="AN74"/>
      <c r="AO74"/>
      <c r="AP74"/>
      <c r="AQ74"/>
      <c r="AR74"/>
      <c r="AS74"/>
      <c r="AT74" s="2" t="s">
        <v>48</v>
      </c>
      <c r="AU74"/>
      <c r="AV74" s="34"/>
      <c r="AW74" s="3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row>
    <row r="75" spans="1:621" s="39" customFormat="1" ht="89.25" hidden="1" customHeight="1" x14ac:dyDescent="0.25">
      <c r="A75" s="996">
        <f>A73+1</f>
        <v>51</v>
      </c>
      <c r="B75" s="820" t="s">
        <v>454</v>
      </c>
      <c r="C75" s="860" t="s">
        <v>514</v>
      </c>
      <c r="D75" s="860" t="s">
        <v>515</v>
      </c>
      <c r="E75" s="860" t="s">
        <v>516</v>
      </c>
      <c r="F75" s="406" t="s">
        <v>517</v>
      </c>
      <c r="G75" s="854" t="s">
        <v>518</v>
      </c>
      <c r="H75" s="348" t="s">
        <v>519</v>
      </c>
      <c r="I75" s="388" t="s">
        <v>519</v>
      </c>
      <c r="J75" s="41">
        <v>4.5138888888888888E-2</v>
      </c>
      <c r="K75" s="349" t="s">
        <v>520</v>
      </c>
      <c r="L75" s="349"/>
      <c r="M75" s="349"/>
      <c r="N75" s="349"/>
      <c r="O75" s="349"/>
      <c r="P75" s="349">
        <v>1</v>
      </c>
      <c r="Q75" s="349"/>
      <c r="R75" s="901" t="s">
        <v>521</v>
      </c>
      <c r="S75" s="345" t="s">
        <v>522</v>
      </c>
      <c r="T75" s="349" t="s">
        <v>74</v>
      </c>
      <c r="U75" s="389">
        <v>35</v>
      </c>
      <c r="V75" s="389" t="s">
        <v>75</v>
      </c>
      <c r="W75" s="349">
        <v>0</v>
      </c>
      <c r="X75" s="863" t="s">
        <v>124</v>
      </c>
      <c r="Y75" s="129">
        <f t="shared" si="12"/>
        <v>1.0833333333333333</v>
      </c>
      <c r="Z75"/>
      <c r="AA75"/>
      <c r="AB75"/>
      <c r="AC75"/>
      <c r="AD75">
        <v>1</v>
      </c>
      <c r="AE75"/>
      <c r="AF75"/>
      <c r="AG75"/>
      <c r="AH75"/>
      <c r="AI75"/>
      <c r="AJ75"/>
      <c r="AK75"/>
      <c r="AL75"/>
      <c r="AM75"/>
      <c r="AN75">
        <v>1</v>
      </c>
      <c r="AO75"/>
      <c r="AP75"/>
      <c r="AQ75"/>
      <c r="AR75"/>
      <c r="AS75"/>
      <c r="AT75" s="2" t="s">
        <v>3679</v>
      </c>
      <c r="AU75"/>
      <c r="AV75" s="34" t="s">
        <v>89</v>
      </c>
      <c r="AW75" s="139"/>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row>
    <row r="76" spans="1:621" s="39" customFormat="1" ht="147" hidden="1" customHeight="1" x14ac:dyDescent="0.25">
      <c r="A76" s="998"/>
      <c r="B76" s="821"/>
      <c r="C76" s="1030"/>
      <c r="D76" s="1031"/>
      <c r="E76" s="1031"/>
      <c r="F76" s="341" t="s">
        <v>523</v>
      </c>
      <c r="G76" s="1032"/>
      <c r="H76" s="140" t="s">
        <v>606</v>
      </c>
      <c r="I76" s="388" t="s">
        <v>607</v>
      </c>
      <c r="J76" s="41">
        <v>4.5138888888888888E-2</v>
      </c>
      <c r="K76" s="349" t="s">
        <v>524</v>
      </c>
      <c r="L76" s="349"/>
      <c r="M76" s="349"/>
      <c r="N76" s="349"/>
      <c r="O76" s="349"/>
      <c r="P76" s="349">
        <v>1</v>
      </c>
      <c r="Q76" s="349"/>
      <c r="R76" s="1032"/>
      <c r="S76" s="344" t="s">
        <v>608</v>
      </c>
      <c r="T76" s="349" t="s">
        <v>74</v>
      </c>
      <c r="U76" s="389">
        <v>56</v>
      </c>
      <c r="V76" s="389" t="s">
        <v>75</v>
      </c>
      <c r="W76" s="349">
        <v>0</v>
      </c>
      <c r="X76" s="816"/>
      <c r="Y76" s="129">
        <f t="shared" si="12"/>
        <v>1.0833333333333333</v>
      </c>
      <c r="Z76"/>
      <c r="AA76"/>
      <c r="AB76"/>
      <c r="AC76"/>
      <c r="AD76"/>
      <c r="AE76"/>
      <c r="AF76"/>
      <c r="AG76"/>
      <c r="AH76"/>
      <c r="AI76"/>
      <c r="AJ76"/>
      <c r="AK76"/>
      <c r="AL76"/>
      <c r="AM76"/>
      <c r="AN76"/>
      <c r="AO76"/>
      <c r="AP76"/>
      <c r="AQ76"/>
      <c r="AR76"/>
      <c r="AS76"/>
      <c r="AT76" s="2" t="s">
        <v>3679</v>
      </c>
      <c r="AU76"/>
      <c r="AV76" s="34"/>
      <c r="AW76" s="34"/>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row>
    <row r="77" spans="1:621" s="82" customFormat="1" ht="112.5" hidden="1" customHeight="1" x14ac:dyDescent="0.25">
      <c r="A77" s="17">
        <f>A75+1</f>
        <v>52</v>
      </c>
      <c r="B77" s="379" t="s">
        <v>81</v>
      </c>
      <c r="C77" s="341" t="s">
        <v>324</v>
      </c>
      <c r="D77" s="79" t="s">
        <v>525</v>
      </c>
      <c r="E77" s="373" t="s">
        <v>526</v>
      </c>
      <c r="F77" s="373" t="s">
        <v>157</v>
      </c>
      <c r="G77" s="376">
        <v>44573.902777777781</v>
      </c>
      <c r="H77" s="376">
        <v>44573.961805555555</v>
      </c>
      <c r="I77" s="376">
        <v>44573.961805555555</v>
      </c>
      <c r="J77" s="137">
        <f>H77-G77</f>
        <v>5.9027777773735579E-2</v>
      </c>
      <c r="K77" s="373" t="s">
        <v>328</v>
      </c>
      <c r="L77" s="373"/>
      <c r="M77" s="373"/>
      <c r="N77" s="373"/>
      <c r="O77" s="373">
        <v>1</v>
      </c>
      <c r="P77" s="373">
        <v>1</v>
      </c>
      <c r="Q77" s="373"/>
      <c r="R77" s="373" t="s">
        <v>329</v>
      </c>
      <c r="S77" s="373" t="s">
        <v>527</v>
      </c>
      <c r="T77" s="373" t="s">
        <v>74</v>
      </c>
      <c r="U77" s="373">
        <v>100</v>
      </c>
      <c r="V77" s="373" t="s">
        <v>85</v>
      </c>
      <c r="W77" s="373">
        <v>0</v>
      </c>
      <c r="X77" s="115">
        <v>42</v>
      </c>
      <c r="Y77" s="129">
        <f t="shared" si="12"/>
        <v>1.4166666665696539</v>
      </c>
      <c r="Z77"/>
      <c r="AA77"/>
      <c r="AB77"/>
      <c r="AC77"/>
      <c r="AD77"/>
      <c r="AE77">
        <v>1</v>
      </c>
      <c r="AF77"/>
      <c r="AG77"/>
      <c r="AH77"/>
      <c r="AI77"/>
      <c r="AJ77"/>
      <c r="AK77"/>
      <c r="AL77"/>
      <c r="AM77"/>
      <c r="AN77"/>
      <c r="AO77"/>
      <c r="AP77"/>
      <c r="AQ77"/>
      <c r="AR77"/>
      <c r="AS77"/>
      <c r="AT77" s="2" t="s">
        <v>48</v>
      </c>
      <c r="AU77"/>
      <c r="AV77" s="34" t="s">
        <v>91</v>
      </c>
      <c r="AW77" s="34" t="s">
        <v>87</v>
      </c>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row>
    <row r="78" spans="1:621" s="82" customFormat="1" ht="70.5" hidden="1" customHeight="1" x14ac:dyDescent="0.25">
      <c r="A78" s="17">
        <f>A77+1</f>
        <v>53</v>
      </c>
      <c r="B78" s="379" t="s">
        <v>76</v>
      </c>
      <c r="C78" s="341" t="s">
        <v>528</v>
      </c>
      <c r="D78" s="341" t="s">
        <v>529</v>
      </c>
      <c r="E78" s="341" t="s">
        <v>530</v>
      </c>
      <c r="F78" s="341" t="s">
        <v>531</v>
      </c>
      <c r="G78" s="342">
        <v>44573.9375</v>
      </c>
      <c r="H78" s="342" t="s">
        <v>532</v>
      </c>
      <c r="I78" s="342">
        <v>44574.076388888891</v>
      </c>
      <c r="J78" s="286">
        <v>0</v>
      </c>
      <c r="K78" s="341" t="s">
        <v>533</v>
      </c>
      <c r="L78" s="341"/>
      <c r="M78" s="341"/>
      <c r="N78" s="341"/>
      <c r="O78" s="341">
        <v>2</v>
      </c>
      <c r="P78" s="341">
        <v>2</v>
      </c>
      <c r="Q78" s="341"/>
      <c r="R78" s="341" t="s">
        <v>534</v>
      </c>
      <c r="S78" s="341" t="s">
        <v>535</v>
      </c>
      <c r="T78" s="341" t="s">
        <v>74</v>
      </c>
      <c r="U78" s="341">
        <v>0</v>
      </c>
      <c r="V78" s="341" t="s">
        <v>75</v>
      </c>
      <c r="W78" s="341">
        <v>0</v>
      </c>
      <c r="X78" s="115">
        <v>43</v>
      </c>
      <c r="Y78" s="129">
        <f t="shared" si="12"/>
        <v>0</v>
      </c>
      <c r="Z78"/>
      <c r="AA78"/>
      <c r="AB78"/>
      <c r="AC78"/>
      <c r="AD78"/>
      <c r="AE78">
        <v>1</v>
      </c>
      <c r="AF78"/>
      <c r="AG78"/>
      <c r="AH78"/>
      <c r="AI78"/>
      <c r="AJ78"/>
      <c r="AK78"/>
      <c r="AL78"/>
      <c r="AM78"/>
      <c r="AN78"/>
      <c r="AO78">
        <v>1</v>
      </c>
      <c r="AP78"/>
      <c r="AQ78"/>
      <c r="AR78"/>
      <c r="AS78"/>
      <c r="AT78" s="2" t="s">
        <v>48</v>
      </c>
      <c r="AU78"/>
      <c r="AV78" s="34" t="s">
        <v>86</v>
      </c>
      <c r="AW78" s="34" t="s">
        <v>123</v>
      </c>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row>
    <row r="79" spans="1:621" s="82" customFormat="1" ht="44.25" hidden="1" customHeight="1" x14ac:dyDescent="0.25">
      <c r="A79" s="996">
        <f>A78+1</f>
        <v>54</v>
      </c>
      <c r="B79" s="831" t="s">
        <v>77</v>
      </c>
      <c r="C79" s="860" t="s">
        <v>172</v>
      </c>
      <c r="D79" s="860" t="s">
        <v>173</v>
      </c>
      <c r="E79" s="860" t="s">
        <v>536</v>
      </c>
      <c r="F79" s="406" t="s">
        <v>537</v>
      </c>
      <c r="G79" s="869">
        <v>44574.013888888891</v>
      </c>
      <c r="H79" s="391" t="s">
        <v>538</v>
      </c>
      <c r="I79" s="869">
        <v>44574.454861111109</v>
      </c>
      <c r="J79" s="286">
        <v>7.9861111111111105E-2</v>
      </c>
      <c r="K79" s="341" t="s">
        <v>539</v>
      </c>
      <c r="L79" s="341"/>
      <c r="M79" s="341"/>
      <c r="N79" s="341"/>
      <c r="O79" s="341"/>
      <c r="P79" s="341">
        <v>1</v>
      </c>
      <c r="Q79" s="341"/>
      <c r="R79" s="878" t="s">
        <v>540</v>
      </c>
      <c r="S79" s="878" t="s">
        <v>604</v>
      </c>
      <c r="T79" s="878" t="s">
        <v>74</v>
      </c>
      <c r="U79" s="341">
        <v>100</v>
      </c>
      <c r="V79" s="878" t="s">
        <v>136</v>
      </c>
      <c r="W79" s="878">
        <v>0</v>
      </c>
      <c r="X79" s="863">
        <v>44</v>
      </c>
      <c r="Y79" s="129">
        <f t="shared" si="12"/>
        <v>1.9166666666666665</v>
      </c>
      <c r="Z79"/>
      <c r="AA79"/>
      <c r="AB79"/>
      <c r="AC79"/>
      <c r="AD79"/>
      <c r="AE79">
        <v>1</v>
      </c>
      <c r="AF79"/>
      <c r="AG79"/>
      <c r="AH79"/>
      <c r="AI79"/>
      <c r="AJ79"/>
      <c r="AK79"/>
      <c r="AL79"/>
      <c r="AM79"/>
      <c r="AN79">
        <v>1</v>
      </c>
      <c r="AO79"/>
      <c r="AP79"/>
      <c r="AQ79"/>
      <c r="AR79"/>
      <c r="AS79"/>
      <c r="AT79" s="2" t="s">
        <v>48</v>
      </c>
      <c r="AU79"/>
      <c r="AV79" s="34" t="s">
        <v>89</v>
      </c>
      <c r="AW79" s="13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row>
    <row r="80" spans="1:621" s="82" customFormat="1" ht="66" hidden="1" customHeight="1" x14ac:dyDescent="0.25">
      <c r="A80" s="998"/>
      <c r="B80" s="832"/>
      <c r="C80" s="843"/>
      <c r="D80" s="843"/>
      <c r="E80" s="843"/>
      <c r="F80" s="341" t="s">
        <v>541</v>
      </c>
      <c r="G80" s="920"/>
      <c r="H80" s="390">
        <v>44574.454861111109</v>
      </c>
      <c r="I80" s="920"/>
      <c r="J80" s="286">
        <f>H80-G79</f>
        <v>0.44097222221898846</v>
      </c>
      <c r="K80" s="341" t="s">
        <v>542</v>
      </c>
      <c r="L80" s="341"/>
      <c r="M80" s="341"/>
      <c r="N80" s="341"/>
      <c r="O80" s="341"/>
      <c r="P80" s="341"/>
      <c r="Q80" s="341"/>
      <c r="R80" s="878"/>
      <c r="S80" s="878"/>
      <c r="T80" s="878"/>
      <c r="U80" s="341">
        <v>100</v>
      </c>
      <c r="V80" s="878"/>
      <c r="W80" s="878"/>
      <c r="X80" s="816"/>
      <c r="Y80" s="129">
        <f t="shared" si="12"/>
        <v>10.583333333255723</v>
      </c>
      <c r="Z80"/>
      <c r="AA80"/>
      <c r="AB80"/>
      <c r="AC80"/>
      <c r="AD80"/>
      <c r="AE80"/>
      <c r="AF80"/>
      <c r="AG80"/>
      <c r="AH80"/>
      <c r="AI80"/>
      <c r="AJ80"/>
      <c r="AK80"/>
      <c r="AL80"/>
      <c r="AM80"/>
      <c r="AN80"/>
      <c r="AO80"/>
      <c r="AP80"/>
      <c r="AQ80"/>
      <c r="AR80"/>
      <c r="AS80"/>
      <c r="AT80" s="2" t="s">
        <v>48</v>
      </c>
      <c r="AU80"/>
      <c r="AV80" s="34"/>
      <c r="AW80" s="34"/>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row>
    <row r="81" spans="1:621" s="82" customFormat="1" ht="66.75" hidden="1" customHeight="1" x14ac:dyDescent="0.25">
      <c r="A81" s="996">
        <f>A79+1</f>
        <v>55</v>
      </c>
      <c r="B81" s="831" t="s">
        <v>77</v>
      </c>
      <c r="C81" s="878" t="s">
        <v>543</v>
      </c>
      <c r="D81" s="878" t="s">
        <v>544</v>
      </c>
      <c r="E81" s="878" t="s">
        <v>545</v>
      </c>
      <c r="F81" s="341" t="s">
        <v>546</v>
      </c>
      <c r="G81" s="869">
        <v>44574.046527777777</v>
      </c>
      <c r="H81" s="390">
        <v>44574.082638888889</v>
      </c>
      <c r="I81" s="869">
        <v>44574.477777777778</v>
      </c>
      <c r="J81" s="286">
        <f>H81-G81</f>
        <v>3.6111111112404615E-2</v>
      </c>
      <c r="K81" s="341" t="s">
        <v>547</v>
      </c>
      <c r="L81" s="341"/>
      <c r="M81" s="341"/>
      <c r="N81" s="341"/>
      <c r="O81" s="341"/>
      <c r="P81" s="341"/>
      <c r="Q81" s="341"/>
      <c r="R81" s="878" t="s">
        <v>548</v>
      </c>
      <c r="S81" s="878" t="s">
        <v>605</v>
      </c>
      <c r="T81" s="878" t="s">
        <v>74</v>
      </c>
      <c r="U81" s="341">
        <v>100</v>
      </c>
      <c r="V81" s="878" t="s">
        <v>75</v>
      </c>
      <c r="W81" s="878">
        <v>0</v>
      </c>
      <c r="X81" s="863">
        <v>45</v>
      </c>
      <c r="Y81" s="129">
        <f t="shared" si="12"/>
        <v>0.86666666669771075</v>
      </c>
      <c r="Z81"/>
      <c r="AA81"/>
      <c r="AB81"/>
      <c r="AC81"/>
      <c r="AD81"/>
      <c r="AE81">
        <v>1</v>
      </c>
      <c r="AF81"/>
      <c r="AG81"/>
      <c r="AH81"/>
      <c r="AI81"/>
      <c r="AJ81"/>
      <c r="AK81"/>
      <c r="AL81"/>
      <c r="AM81"/>
      <c r="AN81">
        <v>1</v>
      </c>
      <c r="AO81"/>
      <c r="AP81"/>
      <c r="AQ81"/>
      <c r="AR81"/>
      <c r="AS81"/>
      <c r="AT81" s="2" t="s">
        <v>48</v>
      </c>
      <c r="AU81"/>
      <c r="AV81" s="34" t="s">
        <v>89</v>
      </c>
      <c r="AW81" s="139"/>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row>
    <row r="82" spans="1:621" s="82" customFormat="1" ht="80.25" hidden="1" customHeight="1" x14ac:dyDescent="0.25">
      <c r="A82" s="998"/>
      <c r="B82" s="832"/>
      <c r="C82" s="878"/>
      <c r="D82" s="878"/>
      <c r="E82" s="878"/>
      <c r="F82" s="341" t="s">
        <v>549</v>
      </c>
      <c r="G82" s="869"/>
      <c r="H82" s="390">
        <v>44574.477777777778</v>
      </c>
      <c r="I82" s="869"/>
      <c r="J82" s="286">
        <f>H82-G81</f>
        <v>0.43125000000145519</v>
      </c>
      <c r="K82" s="341" t="s">
        <v>550</v>
      </c>
      <c r="L82" s="341"/>
      <c r="M82" s="341"/>
      <c r="N82" s="341"/>
      <c r="O82" s="341"/>
      <c r="P82" s="341"/>
      <c r="Q82" s="341"/>
      <c r="R82" s="878"/>
      <c r="S82" s="878"/>
      <c r="T82" s="878"/>
      <c r="U82" s="341">
        <v>300</v>
      </c>
      <c r="V82" s="878"/>
      <c r="W82" s="878"/>
      <c r="X82" s="816"/>
      <c r="Y82" s="129">
        <f t="shared" si="12"/>
        <v>10.350000000034925</v>
      </c>
      <c r="Z82"/>
      <c r="AA82"/>
      <c r="AB82"/>
      <c r="AC82"/>
      <c r="AD82"/>
      <c r="AE82"/>
      <c r="AF82"/>
      <c r="AG82"/>
      <c r="AH82"/>
      <c r="AI82"/>
      <c r="AJ82"/>
      <c r="AK82"/>
      <c r="AL82"/>
      <c r="AM82"/>
      <c r="AN82"/>
      <c r="AO82"/>
      <c r="AP82"/>
      <c r="AQ82"/>
      <c r="AR82"/>
      <c r="AS82"/>
      <c r="AT82" s="2" t="s">
        <v>48</v>
      </c>
      <c r="AU82"/>
      <c r="AV82" s="34" t="s">
        <v>89</v>
      </c>
      <c r="AW82" s="34" t="s">
        <v>123</v>
      </c>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row>
    <row r="83" spans="1:621" s="39" customFormat="1" ht="82.5" hidden="1" customHeight="1" x14ac:dyDescent="0.25">
      <c r="A83" s="17">
        <f>A81+1</f>
        <v>56</v>
      </c>
      <c r="B83" s="379" t="s">
        <v>77</v>
      </c>
      <c r="C83" s="341" t="s">
        <v>551</v>
      </c>
      <c r="D83" s="341" t="s">
        <v>552</v>
      </c>
      <c r="E83" s="341" t="s">
        <v>553</v>
      </c>
      <c r="F83" s="341" t="s">
        <v>554</v>
      </c>
      <c r="G83" s="342">
        <v>44574.368055555555</v>
      </c>
      <c r="H83" s="390">
        <v>44574.618055555555</v>
      </c>
      <c r="I83" s="342">
        <v>44574.618055555555</v>
      </c>
      <c r="J83" s="286">
        <f>H83-G83</f>
        <v>0.25</v>
      </c>
      <c r="K83" s="341" t="s">
        <v>555</v>
      </c>
      <c r="L83" s="341"/>
      <c r="M83" s="341"/>
      <c r="N83" s="341"/>
      <c r="O83" s="341">
        <v>1</v>
      </c>
      <c r="P83" s="341">
        <v>1</v>
      </c>
      <c r="Q83" s="341"/>
      <c r="R83" s="341" t="s">
        <v>556</v>
      </c>
      <c r="S83" s="341" t="s">
        <v>557</v>
      </c>
      <c r="T83" s="341" t="s">
        <v>74</v>
      </c>
      <c r="U83" s="341">
        <v>300</v>
      </c>
      <c r="V83" s="341" t="s">
        <v>136</v>
      </c>
      <c r="W83" s="341">
        <v>0</v>
      </c>
      <c r="X83" s="115">
        <v>46</v>
      </c>
      <c r="Y83" s="129">
        <f t="shared" si="12"/>
        <v>6</v>
      </c>
      <c r="Z83"/>
      <c r="AA83"/>
      <c r="AB83"/>
      <c r="AC83"/>
      <c r="AD83"/>
      <c r="AE83">
        <v>1</v>
      </c>
      <c r="AF83"/>
      <c r="AG83"/>
      <c r="AH83"/>
      <c r="AI83"/>
      <c r="AJ83"/>
      <c r="AK83"/>
      <c r="AL83"/>
      <c r="AM83"/>
      <c r="AN83">
        <v>1</v>
      </c>
      <c r="AO83"/>
      <c r="AP83"/>
      <c r="AQ83"/>
      <c r="AR83"/>
      <c r="AS83"/>
      <c r="AT83" s="2" t="s">
        <v>48</v>
      </c>
      <c r="AU83"/>
      <c r="AV83" s="34" t="s">
        <v>89</v>
      </c>
      <c r="AW83" s="34" t="s">
        <v>123</v>
      </c>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row>
    <row r="84" spans="1:621" s="39" customFormat="1" ht="72" hidden="1" customHeight="1" x14ac:dyDescent="0.25">
      <c r="A84" s="17">
        <f>A83+1</f>
        <v>57</v>
      </c>
      <c r="B84" s="379" t="s">
        <v>76</v>
      </c>
      <c r="C84" s="341" t="s">
        <v>528</v>
      </c>
      <c r="D84" s="341" t="s">
        <v>529</v>
      </c>
      <c r="E84" s="341" t="s">
        <v>530</v>
      </c>
      <c r="F84" s="341" t="s">
        <v>531</v>
      </c>
      <c r="G84" s="342">
        <v>44574.440972222219</v>
      </c>
      <c r="H84" s="342" t="s">
        <v>558</v>
      </c>
      <c r="I84" s="342">
        <v>44574.561111111114</v>
      </c>
      <c r="J84" s="286">
        <v>0</v>
      </c>
      <c r="K84" s="341" t="s">
        <v>559</v>
      </c>
      <c r="L84" s="341"/>
      <c r="M84" s="341"/>
      <c r="N84" s="341"/>
      <c r="O84" s="341">
        <v>2</v>
      </c>
      <c r="P84" s="341">
        <v>2</v>
      </c>
      <c r="Q84" s="341"/>
      <c r="R84" s="341" t="s">
        <v>534</v>
      </c>
      <c r="S84" s="341" t="s">
        <v>560</v>
      </c>
      <c r="T84" s="341" t="s">
        <v>74</v>
      </c>
      <c r="U84" s="341">
        <v>0</v>
      </c>
      <c r="V84" s="341" t="s">
        <v>75</v>
      </c>
      <c r="W84" s="341">
        <v>0</v>
      </c>
      <c r="X84" s="115">
        <v>47</v>
      </c>
      <c r="Y84" s="129">
        <f t="shared" si="12"/>
        <v>0</v>
      </c>
      <c r="Z84"/>
      <c r="AA84"/>
      <c r="AB84"/>
      <c r="AC84"/>
      <c r="AD84"/>
      <c r="AE84">
        <v>1</v>
      </c>
      <c r="AF84"/>
      <c r="AG84"/>
      <c r="AH84"/>
      <c r="AI84"/>
      <c r="AJ84"/>
      <c r="AK84"/>
      <c r="AL84"/>
      <c r="AM84"/>
      <c r="AN84"/>
      <c r="AO84" s="2">
        <v>1</v>
      </c>
      <c r="AP84"/>
      <c r="AQ84"/>
      <c r="AR84"/>
      <c r="AS84"/>
      <c r="AT84" s="2" t="s">
        <v>48</v>
      </c>
      <c r="AU84"/>
      <c r="AV84" s="34" t="s">
        <v>86</v>
      </c>
      <c r="AW84" s="34" t="s">
        <v>123</v>
      </c>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row>
    <row r="85" spans="1:621" s="39" customFormat="1" ht="70.5" hidden="1" customHeight="1" x14ac:dyDescent="0.25">
      <c r="A85" s="17">
        <f>A84+1</f>
        <v>58</v>
      </c>
      <c r="B85" s="379" t="s">
        <v>77</v>
      </c>
      <c r="C85" s="341" t="s">
        <v>561</v>
      </c>
      <c r="D85" s="341" t="s">
        <v>562</v>
      </c>
      <c r="E85" s="341" t="s">
        <v>563</v>
      </c>
      <c r="F85" s="341" t="s">
        <v>564</v>
      </c>
      <c r="G85" s="342">
        <v>44574.486111111109</v>
      </c>
      <c r="H85" s="390">
        <v>44574.665277777778</v>
      </c>
      <c r="I85" s="342">
        <v>44574.665277777778</v>
      </c>
      <c r="J85" s="286">
        <f>H85-G85</f>
        <v>0.17916666666860692</v>
      </c>
      <c r="K85" s="341" t="s">
        <v>565</v>
      </c>
      <c r="L85" s="341"/>
      <c r="M85" s="341"/>
      <c r="N85" s="341"/>
      <c r="O85" s="341"/>
      <c r="P85" s="341">
        <v>1</v>
      </c>
      <c r="Q85" s="341"/>
      <c r="R85" s="341" t="s">
        <v>566</v>
      </c>
      <c r="S85" s="341" t="s">
        <v>567</v>
      </c>
      <c r="T85" s="341" t="s">
        <v>74</v>
      </c>
      <c r="U85" s="341">
        <v>200</v>
      </c>
      <c r="V85" s="341" t="s">
        <v>85</v>
      </c>
      <c r="W85" s="341">
        <v>0</v>
      </c>
      <c r="X85" s="115">
        <v>48</v>
      </c>
      <c r="Y85" s="129">
        <f t="shared" si="12"/>
        <v>4.3000000000465661</v>
      </c>
      <c r="Z85"/>
      <c r="AA85"/>
      <c r="AB85"/>
      <c r="AC85"/>
      <c r="AD85"/>
      <c r="AE85">
        <v>1</v>
      </c>
      <c r="AF85"/>
      <c r="AG85"/>
      <c r="AH85"/>
      <c r="AI85"/>
      <c r="AJ85"/>
      <c r="AK85"/>
      <c r="AL85"/>
      <c r="AM85"/>
      <c r="AN85">
        <v>1</v>
      </c>
      <c r="AO85"/>
      <c r="AP85"/>
      <c r="AQ85"/>
      <c r="AR85"/>
      <c r="AS85"/>
      <c r="AT85" s="2" t="s">
        <v>48</v>
      </c>
      <c r="AU85"/>
      <c r="AV85" s="34" t="s">
        <v>91</v>
      </c>
      <c r="AW85" s="34" t="s">
        <v>87</v>
      </c>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row>
    <row r="86" spans="1:621" s="39" customFormat="1" ht="63" hidden="1" x14ac:dyDescent="0.2">
      <c r="A86" s="17">
        <f>A85+1</f>
        <v>59</v>
      </c>
      <c r="B86" s="379" t="s">
        <v>76</v>
      </c>
      <c r="C86" s="341" t="s">
        <v>437</v>
      </c>
      <c r="D86" s="341" t="s">
        <v>151</v>
      </c>
      <c r="E86" s="341" t="s">
        <v>159</v>
      </c>
      <c r="F86" s="341" t="s">
        <v>135</v>
      </c>
      <c r="G86" s="342">
        <v>44574.493055555555</v>
      </c>
      <c r="H86" s="390">
        <v>44574.630555555559</v>
      </c>
      <c r="I86" s="342">
        <v>44574.630555555559</v>
      </c>
      <c r="J86" s="286">
        <f>H86-G86</f>
        <v>0.13750000000436557</v>
      </c>
      <c r="K86" s="341" t="s">
        <v>438</v>
      </c>
      <c r="L86" s="341"/>
      <c r="M86" s="341"/>
      <c r="N86" s="341">
        <v>1</v>
      </c>
      <c r="O86" s="341">
        <v>1</v>
      </c>
      <c r="P86" s="341">
        <v>1</v>
      </c>
      <c r="Q86" s="341"/>
      <c r="R86" s="369" t="s">
        <v>568</v>
      </c>
      <c r="S86" s="341" t="s">
        <v>1868</v>
      </c>
      <c r="T86" s="341" t="s">
        <v>74</v>
      </c>
      <c r="U86" s="341">
        <v>200</v>
      </c>
      <c r="V86" s="341" t="s">
        <v>84</v>
      </c>
      <c r="W86" s="369">
        <v>0</v>
      </c>
      <c r="X86" s="115">
        <v>49</v>
      </c>
      <c r="Y86" s="129">
        <f t="shared" si="12"/>
        <v>3.3000000001047738</v>
      </c>
      <c r="Z86" s="86"/>
      <c r="AA86" s="86"/>
      <c r="AB86" s="86"/>
      <c r="AC86" s="86"/>
      <c r="AD86" s="86">
        <v>1</v>
      </c>
      <c r="AE86" s="86"/>
      <c r="AF86" s="86"/>
      <c r="AG86" s="86"/>
      <c r="AH86" s="86"/>
      <c r="AI86" s="86"/>
      <c r="AJ86" s="86"/>
      <c r="AK86" s="86"/>
      <c r="AL86" s="86"/>
      <c r="AM86" s="86"/>
      <c r="AN86" s="86"/>
      <c r="AO86" s="86"/>
      <c r="AP86" s="86"/>
      <c r="AQ86" s="86"/>
      <c r="AR86" s="86"/>
      <c r="AS86" s="86"/>
      <c r="AT86" s="2" t="s">
        <v>48</v>
      </c>
      <c r="AU86" s="34"/>
      <c r="AV86" s="34" t="s">
        <v>91</v>
      </c>
      <c r="AW86" s="34" t="s">
        <v>87</v>
      </c>
      <c r="AX86" s="86"/>
      <c r="AY86" s="86"/>
      <c r="AZ86" s="86"/>
      <c r="BA86" s="86"/>
      <c r="BB86" s="86"/>
      <c r="BC86" s="86"/>
      <c r="BD86" s="86"/>
      <c r="BE86" s="86"/>
      <c r="BF86" s="86"/>
      <c r="BG86" s="86"/>
      <c r="BH86" s="86"/>
      <c r="BI86" s="86"/>
      <c r="BJ86" s="86"/>
      <c r="BK86" s="86"/>
      <c r="BL86" s="86"/>
      <c r="BM86" s="86"/>
      <c r="BN86" s="86"/>
      <c r="BO86" s="86"/>
      <c r="BP86" s="86"/>
      <c r="BQ86" s="86"/>
      <c r="BR86" s="86"/>
      <c r="BS86" s="86"/>
      <c r="BT86" s="86"/>
      <c r="BU86" s="86"/>
      <c r="BV86" s="86"/>
      <c r="BW86" s="86"/>
      <c r="BX86" s="86"/>
      <c r="BY86" s="86"/>
      <c r="BZ86" s="86"/>
      <c r="CA86" s="86"/>
      <c r="CB86" s="86"/>
      <c r="CC86" s="86"/>
      <c r="CD86" s="86"/>
      <c r="CE86" s="86"/>
      <c r="CF86" s="86"/>
      <c r="CG86" s="86"/>
      <c r="CH86" s="86"/>
      <c r="CI86" s="86"/>
      <c r="CJ86" s="86"/>
      <c r="CK86" s="86"/>
      <c r="CL86" s="86"/>
      <c r="CM86" s="86"/>
      <c r="CN86" s="86"/>
      <c r="CO86" s="86"/>
      <c r="CP86" s="86"/>
      <c r="CQ86" s="86"/>
      <c r="CR86" s="86"/>
      <c r="CS86" s="86"/>
      <c r="CT86" s="86"/>
      <c r="CU86" s="86"/>
      <c r="CV86" s="86"/>
      <c r="CW86" s="86"/>
      <c r="CX86" s="86"/>
      <c r="CY86" s="86"/>
      <c r="CZ86" s="86"/>
      <c r="DA86" s="86"/>
      <c r="DB86" s="86"/>
      <c r="DC86" s="86"/>
      <c r="DD86" s="86"/>
      <c r="DE86" s="86"/>
      <c r="DF86" s="86"/>
      <c r="DG86" s="86"/>
      <c r="DH86" s="86"/>
      <c r="DI86" s="86"/>
      <c r="DJ86" s="86"/>
      <c r="DK86" s="86"/>
      <c r="DL86" s="86"/>
      <c r="DM86" s="86"/>
      <c r="DN86" s="86"/>
      <c r="DO86" s="86"/>
      <c r="DP86" s="86"/>
      <c r="DQ86" s="86"/>
      <c r="DR86" s="86"/>
      <c r="DS86" s="86"/>
      <c r="DT86" s="86"/>
      <c r="DU86" s="86"/>
      <c r="DV86" s="86"/>
      <c r="DW86" s="86"/>
      <c r="DX86" s="86"/>
      <c r="DY86" s="86"/>
      <c r="DZ86" s="86"/>
      <c r="EA86" s="86"/>
      <c r="EB86" s="86"/>
      <c r="EC86" s="86"/>
      <c r="ED86" s="86"/>
      <c r="EE86" s="86"/>
      <c r="EF86" s="86"/>
      <c r="EG86" s="86"/>
      <c r="EH86" s="86"/>
      <c r="EI86" s="86"/>
      <c r="EJ86" s="86"/>
      <c r="EK86" s="86"/>
      <c r="EL86" s="86"/>
      <c r="EM86" s="86"/>
      <c r="EN86" s="86"/>
      <c r="EO86" s="86"/>
      <c r="EP86" s="86"/>
      <c r="EQ86" s="86"/>
      <c r="ER86" s="86"/>
      <c r="ES86" s="86"/>
      <c r="ET86" s="86"/>
      <c r="EU86" s="86"/>
      <c r="EV86" s="86"/>
      <c r="EW86" s="86"/>
      <c r="EX86" s="86"/>
      <c r="EY86" s="86"/>
      <c r="EZ86" s="86"/>
      <c r="FA86" s="86"/>
      <c r="FB86" s="86"/>
      <c r="FC86" s="86"/>
      <c r="FD86" s="86"/>
      <c r="FE86" s="86"/>
      <c r="FF86" s="86"/>
      <c r="FG86" s="86"/>
      <c r="FH86" s="86"/>
      <c r="FI86" s="86"/>
      <c r="FJ86" s="86"/>
      <c r="FK86" s="86"/>
      <c r="FL86" s="86"/>
      <c r="FM86" s="86"/>
      <c r="FN86" s="86"/>
      <c r="FO86" s="86"/>
      <c r="FP86" s="86"/>
      <c r="FQ86" s="86"/>
      <c r="FR86" s="86"/>
      <c r="FS86" s="86"/>
      <c r="FT86" s="86"/>
      <c r="FU86" s="86"/>
      <c r="FV86" s="86"/>
      <c r="FW86" s="86"/>
      <c r="FX86" s="86"/>
      <c r="FY86" s="86"/>
      <c r="FZ86" s="86"/>
      <c r="GA86" s="86"/>
      <c r="GB86" s="86"/>
      <c r="GC86" s="86"/>
      <c r="GD86" s="86"/>
      <c r="GE86" s="86"/>
      <c r="GF86" s="86"/>
      <c r="GG86" s="86"/>
      <c r="GH86" s="86"/>
      <c r="GI86" s="86"/>
      <c r="GJ86" s="86"/>
      <c r="GK86" s="86"/>
      <c r="GL86" s="86"/>
      <c r="GM86" s="86"/>
      <c r="GN86" s="86"/>
      <c r="GO86" s="86"/>
      <c r="GP86" s="86"/>
      <c r="GQ86" s="86"/>
      <c r="GR86" s="86"/>
      <c r="GS86" s="86"/>
      <c r="GT86" s="86"/>
      <c r="GU86" s="86"/>
      <c r="GV86" s="86"/>
      <c r="GW86" s="86"/>
      <c r="GX86" s="86"/>
      <c r="GY86" s="86"/>
      <c r="GZ86" s="86"/>
      <c r="HA86" s="86"/>
      <c r="HB86" s="86"/>
      <c r="HC86" s="86"/>
      <c r="HD86" s="86"/>
      <c r="HE86" s="86"/>
      <c r="HF86" s="86"/>
      <c r="HG86" s="86"/>
      <c r="HH86" s="86"/>
      <c r="HI86" s="86"/>
      <c r="HJ86" s="86"/>
      <c r="HK86" s="86"/>
      <c r="HL86" s="86"/>
      <c r="HM86" s="86"/>
      <c r="HN86" s="86"/>
      <c r="HO86" s="86"/>
      <c r="HP86" s="86"/>
      <c r="HQ86" s="86"/>
      <c r="HR86" s="86"/>
      <c r="HS86" s="86"/>
      <c r="HT86" s="86"/>
      <c r="HU86" s="86"/>
      <c r="HV86" s="86"/>
      <c r="HW86" s="86"/>
      <c r="HX86" s="86"/>
      <c r="HY86" s="86"/>
      <c r="HZ86" s="86"/>
      <c r="IA86" s="86"/>
      <c r="IB86" s="86"/>
      <c r="IC86" s="86"/>
      <c r="ID86" s="86"/>
      <c r="IE86" s="86"/>
      <c r="IF86" s="86"/>
      <c r="IG86" s="86"/>
      <c r="IH86" s="86"/>
      <c r="II86" s="86"/>
      <c r="IJ86" s="86"/>
      <c r="IK86" s="86"/>
      <c r="IL86" s="86"/>
      <c r="IM86" s="86"/>
      <c r="IN86" s="86"/>
      <c r="IO86" s="86"/>
      <c r="IP86" s="86"/>
      <c r="IQ86" s="86"/>
      <c r="IR86" s="86"/>
      <c r="IS86" s="86"/>
      <c r="IT86" s="86"/>
      <c r="IU86" s="86"/>
      <c r="IV86" s="86"/>
      <c r="IW86" s="86"/>
      <c r="IX86" s="86"/>
      <c r="IY86" s="86"/>
      <c r="IZ86" s="86"/>
      <c r="JA86" s="86"/>
      <c r="JB86" s="86"/>
      <c r="JC86" s="86"/>
      <c r="JD86" s="86"/>
      <c r="JE86" s="86"/>
      <c r="JF86" s="86"/>
      <c r="JG86" s="86"/>
      <c r="JH86" s="86"/>
      <c r="JI86" s="86"/>
      <c r="JJ86" s="86"/>
      <c r="JK86" s="86"/>
      <c r="JL86" s="86"/>
      <c r="JM86" s="86"/>
      <c r="JN86" s="86"/>
      <c r="JO86" s="86"/>
      <c r="JP86" s="86"/>
      <c r="JQ86" s="86"/>
      <c r="JR86" s="86"/>
      <c r="JS86" s="86"/>
      <c r="JT86" s="86"/>
      <c r="JU86" s="86"/>
      <c r="JV86" s="86"/>
      <c r="JW86" s="86"/>
      <c r="JX86" s="86"/>
      <c r="JY86" s="86"/>
      <c r="JZ86" s="86"/>
      <c r="KA86" s="86"/>
      <c r="KB86" s="86"/>
      <c r="KC86" s="86"/>
      <c r="KD86" s="86"/>
      <c r="KE86" s="86"/>
      <c r="KF86" s="86"/>
      <c r="KG86" s="86"/>
      <c r="KH86" s="86"/>
      <c r="KI86" s="86"/>
      <c r="KJ86" s="86"/>
      <c r="KK86" s="86"/>
      <c r="KL86" s="86"/>
      <c r="KM86" s="86"/>
      <c r="KN86" s="86"/>
      <c r="KO86" s="86"/>
      <c r="KP86" s="86"/>
      <c r="KQ86" s="86"/>
      <c r="KR86" s="86"/>
      <c r="KS86" s="86"/>
      <c r="KT86" s="86"/>
      <c r="KU86" s="86"/>
      <c r="KV86" s="86"/>
      <c r="KW86" s="86"/>
      <c r="KX86" s="86"/>
      <c r="KY86" s="86"/>
      <c r="KZ86" s="86"/>
      <c r="LA86" s="86"/>
      <c r="LB86" s="86"/>
      <c r="LC86" s="86"/>
      <c r="LD86" s="86"/>
      <c r="LE86" s="86"/>
      <c r="LF86" s="86"/>
      <c r="LG86" s="86"/>
      <c r="LH86" s="86"/>
      <c r="LI86" s="86"/>
      <c r="LJ86" s="86"/>
      <c r="LK86" s="86"/>
      <c r="LL86" s="86"/>
      <c r="LM86" s="86"/>
      <c r="LN86" s="86"/>
      <c r="LO86" s="86"/>
      <c r="LP86" s="86"/>
      <c r="LQ86" s="86"/>
      <c r="LR86" s="86"/>
      <c r="LS86" s="86"/>
      <c r="LT86" s="86"/>
      <c r="LU86" s="86"/>
      <c r="LV86" s="86"/>
      <c r="LW86" s="86"/>
      <c r="LX86" s="86"/>
      <c r="LY86" s="86"/>
      <c r="LZ86" s="86"/>
      <c r="MA86" s="86"/>
      <c r="MB86" s="86"/>
      <c r="MC86" s="86"/>
      <c r="MD86" s="86"/>
      <c r="ME86" s="86"/>
      <c r="MF86" s="86"/>
      <c r="MG86" s="86"/>
      <c r="MH86" s="86"/>
      <c r="MI86" s="86"/>
      <c r="MJ86" s="86"/>
      <c r="MK86" s="86"/>
      <c r="ML86" s="86"/>
      <c r="MM86" s="86"/>
      <c r="MN86" s="86"/>
      <c r="MO86" s="86"/>
      <c r="MP86" s="86"/>
      <c r="MQ86" s="86"/>
      <c r="MR86" s="86"/>
      <c r="MS86" s="86"/>
      <c r="MT86" s="86"/>
      <c r="MU86" s="86"/>
      <c r="MV86" s="86"/>
      <c r="MW86" s="86"/>
      <c r="MX86" s="86"/>
      <c r="MY86" s="86"/>
      <c r="MZ86" s="86"/>
      <c r="NA86" s="86"/>
      <c r="NB86" s="86"/>
      <c r="NC86" s="86"/>
      <c r="ND86" s="86"/>
      <c r="NE86" s="86"/>
      <c r="NF86" s="86"/>
      <c r="NG86" s="86"/>
      <c r="NH86" s="86"/>
      <c r="NI86" s="86"/>
      <c r="NJ86" s="86"/>
      <c r="NK86" s="86"/>
      <c r="NL86" s="86"/>
      <c r="NM86" s="86"/>
      <c r="NN86" s="86"/>
      <c r="NO86" s="86"/>
      <c r="NP86" s="86"/>
      <c r="NQ86" s="86"/>
      <c r="NR86" s="86"/>
      <c r="NS86" s="86"/>
      <c r="NT86" s="86"/>
      <c r="NU86" s="86"/>
      <c r="NV86" s="86"/>
      <c r="NW86" s="86"/>
      <c r="NX86" s="86"/>
      <c r="NY86" s="86"/>
      <c r="NZ86" s="86"/>
      <c r="OA86" s="86"/>
      <c r="OB86" s="86"/>
      <c r="OC86" s="86"/>
      <c r="OD86" s="86"/>
      <c r="OE86" s="86"/>
      <c r="OF86" s="86"/>
      <c r="OG86" s="86"/>
      <c r="OH86" s="86"/>
      <c r="OI86" s="86"/>
      <c r="OJ86" s="86"/>
      <c r="OK86" s="86"/>
      <c r="OL86" s="86"/>
      <c r="OM86" s="86"/>
      <c r="ON86" s="86"/>
      <c r="OO86" s="86"/>
      <c r="OP86" s="86"/>
      <c r="OQ86" s="86"/>
      <c r="OR86" s="86"/>
      <c r="OS86" s="86"/>
      <c r="OT86" s="86"/>
      <c r="OU86" s="86"/>
      <c r="OV86" s="86"/>
      <c r="OW86" s="86"/>
      <c r="OX86" s="86"/>
      <c r="OY86" s="86"/>
      <c r="OZ86" s="86"/>
      <c r="PA86" s="86"/>
      <c r="PB86" s="86"/>
      <c r="PC86" s="86"/>
      <c r="PD86" s="86"/>
      <c r="PE86" s="86"/>
      <c r="PF86" s="86"/>
      <c r="PG86" s="86"/>
      <c r="PH86" s="86"/>
      <c r="PI86" s="86"/>
      <c r="PJ86" s="86"/>
      <c r="PK86" s="86"/>
      <c r="PL86" s="86"/>
      <c r="PM86" s="86"/>
      <c r="PN86" s="86"/>
      <c r="PO86" s="86"/>
      <c r="PP86" s="86"/>
      <c r="PQ86" s="86"/>
      <c r="PR86" s="86"/>
      <c r="PS86" s="86"/>
      <c r="PT86" s="86"/>
      <c r="PU86" s="86"/>
      <c r="PV86" s="86"/>
      <c r="PW86" s="86"/>
      <c r="PX86" s="86"/>
      <c r="PY86" s="86"/>
      <c r="PZ86" s="86"/>
      <c r="QA86" s="86"/>
      <c r="QB86" s="86"/>
      <c r="QC86" s="86"/>
      <c r="QD86" s="86"/>
      <c r="QE86" s="86"/>
      <c r="QF86" s="86"/>
      <c r="QG86" s="86"/>
      <c r="QH86" s="86"/>
      <c r="QI86" s="86"/>
      <c r="QJ86" s="86"/>
      <c r="QK86" s="86"/>
      <c r="QL86" s="86"/>
      <c r="QM86" s="86"/>
      <c r="QN86" s="86"/>
      <c r="QO86" s="86"/>
      <c r="QP86" s="86"/>
      <c r="QQ86" s="86"/>
      <c r="QR86" s="86"/>
      <c r="QS86" s="86"/>
      <c r="QT86" s="86"/>
      <c r="QU86" s="86"/>
      <c r="QV86" s="86"/>
      <c r="QW86" s="86"/>
      <c r="QX86" s="86"/>
      <c r="QY86" s="86"/>
      <c r="QZ86" s="86"/>
      <c r="RA86" s="86"/>
      <c r="RB86" s="86"/>
      <c r="RC86" s="86"/>
      <c r="RD86" s="86"/>
      <c r="RE86" s="86"/>
      <c r="RF86" s="86"/>
      <c r="RG86" s="86"/>
      <c r="RH86" s="86"/>
      <c r="RI86" s="86"/>
      <c r="RJ86" s="86"/>
      <c r="RK86" s="86"/>
      <c r="RL86" s="86"/>
      <c r="RM86" s="86"/>
      <c r="RN86" s="86"/>
      <c r="RO86" s="86"/>
      <c r="RP86" s="86"/>
      <c r="RQ86" s="86"/>
      <c r="RR86" s="86"/>
      <c r="RS86" s="86"/>
      <c r="RT86" s="86"/>
      <c r="RU86" s="86"/>
      <c r="RV86" s="86"/>
      <c r="RW86" s="86"/>
      <c r="RX86" s="86"/>
      <c r="RY86" s="86"/>
      <c r="RZ86" s="86"/>
      <c r="SA86" s="86"/>
      <c r="SB86" s="86"/>
      <c r="SC86" s="86"/>
      <c r="SD86" s="86"/>
      <c r="SE86" s="86"/>
      <c r="SF86" s="86"/>
      <c r="SG86" s="86"/>
      <c r="SH86" s="86"/>
      <c r="SI86" s="86"/>
      <c r="SJ86" s="86"/>
      <c r="SK86" s="86"/>
      <c r="SL86" s="86"/>
      <c r="SM86" s="86"/>
      <c r="SN86" s="86"/>
      <c r="SO86" s="86"/>
      <c r="SP86" s="86"/>
      <c r="SQ86" s="86"/>
      <c r="SR86" s="86"/>
      <c r="SS86" s="86"/>
      <c r="ST86" s="86"/>
      <c r="SU86" s="86"/>
      <c r="SV86" s="86"/>
      <c r="SW86" s="86"/>
      <c r="SX86" s="86"/>
      <c r="SY86" s="86"/>
      <c r="SZ86" s="86"/>
      <c r="TA86" s="86"/>
      <c r="TB86" s="86"/>
      <c r="TC86" s="86"/>
      <c r="TD86" s="86"/>
      <c r="TE86" s="86"/>
      <c r="TF86" s="86"/>
      <c r="TG86" s="86"/>
      <c r="TH86" s="86"/>
      <c r="TI86" s="86"/>
      <c r="TJ86" s="86"/>
      <c r="TK86" s="86"/>
      <c r="TL86" s="86"/>
      <c r="TM86" s="86"/>
      <c r="TN86" s="86"/>
      <c r="TO86" s="86"/>
      <c r="TP86" s="86"/>
      <c r="TQ86" s="86"/>
      <c r="TR86" s="86"/>
      <c r="TS86" s="86"/>
      <c r="TT86" s="86"/>
      <c r="TU86" s="86"/>
      <c r="TV86" s="86"/>
      <c r="TW86" s="86"/>
      <c r="TX86" s="86"/>
      <c r="TY86" s="86"/>
      <c r="TZ86" s="86"/>
      <c r="UA86" s="86"/>
      <c r="UB86" s="86"/>
      <c r="UC86" s="86"/>
      <c r="UD86" s="86"/>
      <c r="UE86" s="86"/>
      <c r="UF86" s="86"/>
      <c r="UG86" s="86"/>
      <c r="UH86" s="86"/>
      <c r="UI86" s="86"/>
      <c r="UJ86" s="86"/>
      <c r="UK86" s="86"/>
      <c r="UL86" s="86"/>
      <c r="UM86" s="86"/>
      <c r="UN86" s="86"/>
      <c r="UO86" s="86"/>
      <c r="UP86" s="86"/>
      <c r="UQ86" s="86"/>
      <c r="UR86" s="86"/>
      <c r="US86" s="86"/>
      <c r="UT86" s="86"/>
      <c r="UU86" s="86"/>
      <c r="UV86" s="86"/>
      <c r="UW86" s="86"/>
      <c r="UX86" s="86"/>
      <c r="UY86" s="86"/>
      <c r="UZ86" s="86"/>
      <c r="VA86" s="86"/>
      <c r="VB86" s="86"/>
      <c r="VC86" s="86"/>
      <c r="VD86" s="86"/>
      <c r="VE86" s="86"/>
      <c r="VF86" s="86"/>
      <c r="VG86" s="86"/>
      <c r="VH86" s="86"/>
      <c r="VI86" s="86"/>
      <c r="VJ86" s="86"/>
      <c r="VK86" s="86"/>
      <c r="VL86" s="86"/>
      <c r="VM86" s="86"/>
      <c r="VN86" s="86"/>
      <c r="VO86" s="86"/>
      <c r="VP86" s="86"/>
      <c r="VQ86" s="86"/>
      <c r="VR86" s="86"/>
      <c r="VS86" s="86"/>
      <c r="VT86" s="86"/>
      <c r="VU86" s="86"/>
      <c r="VV86" s="86"/>
      <c r="VW86" s="86"/>
      <c r="VX86" s="86"/>
      <c r="VY86" s="86"/>
      <c r="VZ86" s="86"/>
      <c r="WA86" s="86"/>
      <c r="WB86" s="86"/>
      <c r="WC86" s="86"/>
      <c r="WD86" s="86"/>
      <c r="WE86" s="86"/>
      <c r="WF86" s="86"/>
      <c r="WG86" s="86"/>
      <c r="WH86" s="86"/>
      <c r="WI86" s="86"/>
      <c r="WJ86" s="86"/>
      <c r="WK86" s="86"/>
      <c r="WL86" s="86"/>
      <c r="WM86" s="86"/>
      <c r="WN86" s="86"/>
      <c r="WO86" s="86"/>
      <c r="WP86" s="86"/>
      <c r="WQ86" s="86"/>
      <c r="WR86" s="86"/>
      <c r="WS86" s="86"/>
      <c r="WT86" s="86"/>
      <c r="WU86" s="86"/>
    </row>
    <row r="87" spans="1:621" s="39" customFormat="1" ht="62.25" hidden="1" customHeight="1" x14ac:dyDescent="0.25">
      <c r="A87" s="17">
        <f>A86+1</f>
        <v>60</v>
      </c>
      <c r="B87" s="379" t="s">
        <v>83</v>
      </c>
      <c r="C87" s="341" t="s">
        <v>569</v>
      </c>
      <c r="D87" s="341" t="s">
        <v>570</v>
      </c>
      <c r="E87" s="341" t="s">
        <v>571</v>
      </c>
      <c r="F87" s="341" t="s">
        <v>572</v>
      </c>
      <c r="G87" s="342">
        <v>44574.493055555555</v>
      </c>
      <c r="H87" s="138" t="s">
        <v>573</v>
      </c>
      <c r="I87" s="342">
        <v>44574.708333333336</v>
      </c>
      <c r="J87" s="286">
        <v>0</v>
      </c>
      <c r="K87" s="341" t="s">
        <v>574</v>
      </c>
      <c r="L87" s="341"/>
      <c r="M87" s="341"/>
      <c r="N87" s="341"/>
      <c r="O87" s="341"/>
      <c r="P87" s="341"/>
      <c r="Q87" s="341"/>
      <c r="R87" s="341" t="s">
        <v>575</v>
      </c>
      <c r="S87" s="341" t="s">
        <v>576</v>
      </c>
      <c r="T87" s="341" t="s">
        <v>74</v>
      </c>
      <c r="U87" s="341">
        <v>0</v>
      </c>
      <c r="V87" s="341" t="s">
        <v>85</v>
      </c>
      <c r="W87" s="341">
        <v>0</v>
      </c>
      <c r="X87" s="115">
        <v>50</v>
      </c>
      <c r="Y87" s="129">
        <f t="shared" si="12"/>
        <v>0</v>
      </c>
      <c r="Z87"/>
      <c r="AA87"/>
      <c r="AB87"/>
      <c r="AC87"/>
      <c r="AD87"/>
      <c r="AE87">
        <v>1</v>
      </c>
      <c r="AF87"/>
      <c r="AG87"/>
      <c r="AH87"/>
      <c r="AI87"/>
      <c r="AJ87"/>
      <c r="AK87"/>
      <c r="AL87"/>
      <c r="AM87"/>
      <c r="AN87">
        <v>1</v>
      </c>
      <c r="AO87"/>
      <c r="AP87"/>
      <c r="AQ87"/>
      <c r="AR87"/>
      <c r="AS87"/>
      <c r="AT87" s="2" t="s">
        <v>48</v>
      </c>
      <c r="AU87"/>
      <c r="AV87" s="34" t="s">
        <v>91</v>
      </c>
      <c r="AW87" s="34" t="s">
        <v>87</v>
      </c>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row>
    <row r="88" spans="1:621" s="39" customFormat="1" ht="42" hidden="1" x14ac:dyDescent="0.25">
      <c r="A88" s="996">
        <f>A87+1</f>
        <v>61</v>
      </c>
      <c r="B88" s="831" t="s">
        <v>77</v>
      </c>
      <c r="C88" s="878" t="s">
        <v>172</v>
      </c>
      <c r="D88" s="878" t="s">
        <v>173</v>
      </c>
      <c r="E88" s="878" t="s">
        <v>536</v>
      </c>
      <c r="F88" s="341" t="s">
        <v>537</v>
      </c>
      <c r="G88" s="869">
        <v>44574.498611111114</v>
      </c>
      <c r="H88" s="391" t="s">
        <v>577</v>
      </c>
      <c r="I88" s="869">
        <v>44574.543055555558</v>
      </c>
      <c r="J88" s="286">
        <v>1.1805555555555555E-2</v>
      </c>
      <c r="K88" s="341" t="s">
        <v>539</v>
      </c>
      <c r="L88" s="341"/>
      <c r="M88" s="341"/>
      <c r="N88" s="341"/>
      <c r="O88" s="341"/>
      <c r="P88" s="341">
        <v>1</v>
      </c>
      <c r="Q88" s="341"/>
      <c r="R88" s="878" t="s">
        <v>578</v>
      </c>
      <c r="S88" s="878" t="s">
        <v>579</v>
      </c>
      <c r="T88" s="878" t="s">
        <v>74</v>
      </c>
      <c r="U88" s="341">
        <v>5</v>
      </c>
      <c r="V88" s="878" t="s">
        <v>136</v>
      </c>
      <c r="W88" s="878">
        <v>0</v>
      </c>
      <c r="X88" s="863">
        <v>51</v>
      </c>
      <c r="Y88" s="129">
        <f t="shared" si="12"/>
        <v>0.28333333333333333</v>
      </c>
      <c r="Z88"/>
      <c r="AA88"/>
      <c r="AB88"/>
      <c r="AC88"/>
      <c r="AD88"/>
      <c r="AE88">
        <v>1</v>
      </c>
      <c r="AF88"/>
      <c r="AG88"/>
      <c r="AH88"/>
      <c r="AI88"/>
      <c r="AJ88"/>
      <c r="AK88"/>
      <c r="AL88"/>
      <c r="AM88"/>
      <c r="AN88">
        <v>1</v>
      </c>
      <c r="AO88"/>
      <c r="AP88"/>
      <c r="AQ88"/>
      <c r="AR88"/>
      <c r="AS88"/>
      <c r="AT88" s="2" t="s">
        <v>48</v>
      </c>
      <c r="AU88"/>
      <c r="AV88" s="34" t="s">
        <v>89</v>
      </c>
      <c r="AW88" s="34" t="s">
        <v>123</v>
      </c>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row>
    <row r="89" spans="1:621" s="39" customFormat="1" ht="31.5" hidden="1" x14ac:dyDescent="0.25">
      <c r="A89" s="998"/>
      <c r="B89" s="832"/>
      <c r="C89" s="878"/>
      <c r="D89" s="878"/>
      <c r="E89" s="878"/>
      <c r="F89" s="341" t="s">
        <v>541</v>
      </c>
      <c r="G89" s="920"/>
      <c r="H89" s="132">
        <v>44574.543055555558</v>
      </c>
      <c r="I89" s="920"/>
      <c r="J89" s="286">
        <f>H89-G88</f>
        <v>4.4444444443797693E-2</v>
      </c>
      <c r="K89" s="341" t="s">
        <v>542</v>
      </c>
      <c r="L89" s="341"/>
      <c r="M89" s="341"/>
      <c r="N89" s="341"/>
      <c r="O89" s="341"/>
      <c r="P89" s="341"/>
      <c r="Q89" s="341"/>
      <c r="R89" s="878"/>
      <c r="S89" s="878"/>
      <c r="T89" s="878"/>
      <c r="U89" s="341">
        <v>100</v>
      </c>
      <c r="V89" s="878"/>
      <c r="W89" s="878"/>
      <c r="X89" s="816"/>
      <c r="Y89" s="129">
        <f t="shared" si="12"/>
        <v>1.0666666666511446</v>
      </c>
      <c r="Z89"/>
      <c r="AA89"/>
      <c r="AB89"/>
      <c r="AC89"/>
      <c r="AD89"/>
      <c r="AE89"/>
      <c r="AF89"/>
      <c r="AG89"/>
      <c r="AH89"/>
      <c r="AI89"/>
      <c r="AJ89"/>
      <c r="AK89"/>
      <c r="AL89"/>
      <c r="AM89"/>
      <c r="AN89"/>
      <c r="AO89"/>
      <c r="AP89"/>
      <c r="AQ89"/>
      <c r="AR89"/>
      <c r="AS89"/>
      <c r="AT89" s="2" t="s">
        <v>48</v>
      </c>
      <c r="AU89"/>
      <c r="AV89" s="34"/>
      <c r="AW89" s="34"/>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row>
    <row r="90" spans="1:621" s="39" customFormat="1" ht="46.5" hidden="1" customHeight="1" x14ac:dyDescent="0.25">
      <c r="A90" s="17">
        <f>A88+1</f>
        <v>62</v>
      </c>
      <c r="B90" s="204" t="s">
        <v>147</v>
      </c>
      <c r="C90" s="341" t="s">
        <v>580</v>
      </c>
      <c r="D90" s="341" t="s">
        <v>581</v>
      </c>
      <c r="E90" s="341" t="s">
        <v>582</v>
      </c>
      <c r="F90" s="341" t="s">
        <v>82</v>
      </c>
      <c r="G90" s="344">
        <v>44574.586805555555</v>
      </c>
      <c r="H90" s="348">
        <v>44574.586805555555</v>
      </c>
      <c r="I90" s="342">
        <v>44588.561111111114</v>
      </c>
      <c r="J90" s="286">
        <f t="shared" ref="J90" si="13">H90-G90</f>
        <v>0</v>
      </c>
      <c r="K90" s="341" t="s">
        <v>82</v>
      </c>
      <c r="L90" s="341"/>
      <c r="M90" s="341"/>
      <c r="N90" s="341"/>
      <c r="O90" s="341"/>
      <c r="P90" s="341"/>
      <c r="Q90" s="341"/>
      <c r="R90" s="341" t="s">
        <v>583</v>
      </c>
      <c r="S90" s="341" t="s">
        <v>834</v>
      </c>
      <c r="T90" s="341" t="s">
        <v>74</v>
      </c>
      <c r="U90" s="341">
        <v>0</v>
      </c>
      <c r="V90" s="341" t="s">
        <v>75</v>
      </c>
      <c r="W90" s="341">
        <v>0</v>
      </c>
      <c r="X90" s="115">
        <v>52</v>
      </c>
      <c r="Y90" s="129">
        <f t="shared" si="12"/>
        <v>0</v>
      </c>
      <c r="Z90"/>
      <c r="AA90">
        <v>1</v>
      </c>
      <c r="AB90"/>
      <c r="AC90"/>
      <c r="AD90"/>
      <c r="AE90"/>
      <c r="AF90"/>
      <c r="AG90"/>
      <c r="AH90"/>
      <c r="AI90"/>
      <c r="AJ90"/>
      <c r="AK90"/>
      <c r="AL90"/>
      <c r="AM90"/>
      <c r="AN90"/>
      <c r="AO90"/>
      <c r="AP90"/>
      <c r="AQ90"/>
      <c r="AR90"/>
      <c r="AS90"/>
      <c r="AT90" s="2" t="s">
        <v>47</v>
      </c>
      <c r="AU90"/>
      <c r="AV90" s="34" t="s">
        <v>86</v>
      </c>
      <c r="AW90" s="34" t="s">
        <v>88</v>
      </c>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row>
    <row r="91" spans="1:621" s="39" customFormat="1" ht="108" hidden="1" customHeight="1" x14ac:dyDescent="0.25">
      <c r="A91" s="17">
        <f>A90+1</f>
        <v>63</v>
      </c>
      <c r="B91" s="379" t="s">
        <v>78</v>
      </c>
      <c r="C91" s="341" t="s">
        <v>584</v>
      </c>
      <c r="D91" s="341" t="s">
        <v>585</v>
      </c>
      <c r="E91" s="341" t="s">
        <v>586</v>
      </c>
      <c r="F91" s="341" t="s">
        <v>587</v>
      </c>
      <c r="G91" s="342">
        <v>44574.708333333336</v>
      </c>
      <c r="H91" s="342">
        <v>44574.789583333331</v>
      </c>
      <c r="I91" s="342" t="s">
        <v>588</v>
      </c>
      <c r="J91" s="286">
        <f>H91-G91</f>
        <v>8.1249999995634425E-2</v>
      </c>
      <c r="K91" s="341" t="s">
        <v>589</v>
      </c>
      <c r="L91" s="341"/>
      <c r="M91" s="341"/>
      <c r="N91" s="341"/>
      <c r="O91" s="341"/>
      <c r="P91" s="341">
        <v>1</v>
      </c>
      <c r="Q91" s="341">
        <v>1</v>
      </c>
      <c r="R91" s="341" t="s">
        <v>590</v>
      </c>
      <c r="S91" s="341" t="s">
        <v>591</v>
      </c>
      <c r="T91" s="341" t="s">
        <v>74</v>
      </c>
      <c r="U91" s="341">
        <v>200</v>
      </c>
      <c r="V91" s="341" t="s">
        <v>85</v>
      </c>
      <c r="W91" s="341">
        <v>0</v>
      </c>
      <c r="X91" s="115">
        <v>53</v>
      </c>
      <c r="Y91" s="129">
        <f t="shared" si="12"/>
        <v>1.9499999998952262</v>
      </c>
      <c r="Z91"/>
      <c r="AA91"/>
      <c r="AB91"/>
      <c r="AC91"/>
      <c r="AD91"/>
      <c r="AE91">
        <v>1</v>
      </c>
      <c r="AF91"/>
      <c r="AG91"/>
      <c r="AH91"/>
      <c r="AI91"/>
      <c r="AJ91"/>
      <c r="AK91"/>
      <c r="AL91"/>
      <c r="AM91"/>
      <c r="AN91"/>
      <c r="AO91"/>
      <c r="AP91"/>
      <c r="AQ91"/>
      <c r="AR91"/>
      <c r="AS91"/>
      <c r="AT91" s="2" t="s">
        <v>48</v>
      </c>
      <c r="AU91"/>
      <c r="AV91" s="34" t="s">
        <v>91</v>
      </c>
      <c r="AW91" s="34" t="s">
        <v>87</v>
      </c>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row>
    <row r="92" spans="1:621" s="61" customFormat="1" ht="217.5" hidden="1" customHeight="1" x14ac:dyDescent="0.25">
      <c r="A92" s="996">
        <f>A91+1</f>
        <v>64</v>
      </c>
      <c r="B92" s="820" t="s">
        <v>454</v>
      </c>
      <c r="C92" s="865" t="s">
        <v>592</v>
      </c>
      <c r="D92" s="865" t="s">
        <v>364</v>
      </c>
      <c r="E92" s="865" t="s">
        <v>593</v>
      </c>
      <c r="F92" s="355" t="s">
        <v>665</v>
      </c>
      <c r="G92" s="885">
        <v>44574.76666666667</v>
      </c>
      <c r="H92" s="354">
        <v>44575.090277777781</v>
      </c>
      <c r="I92" s="885">
        <v>44575.666666666664</v>
      </c>
      <c r="J92" s="134">
        <v>0.32222222222222224</v>
      </c>
      <c r="K92" s="355" t="s">
        <v>666</v>
      </c>
      <c r="L92" s="355"/>
      <c r="M92" s="355"/>
      <c r="N92" s="355"/>
      <c r="O92" s="355">
        <v>1</v>
      </c>
      <c r="P92" s="355">
        <v>3</v>
      </c>
      <c r="Q92" s="355"/>
      <c r="R92" s="865" t="s">
        <v>594</v>
      </c>
      <c r="S92" s="885" t="s">
        <v>667</v>
      </c>
      <c r="T92" s="865" t="s">
        <v>74</v>
      </c>
      <c r="U92" s="382">
        <v>270</v>
      </c>
      <c r="V92" s="1027" t="s">
        <v>75</v>
      </c>
      <c r="W92" s="1028">
        <v>1</v>
      </c>
      <c r="X92" s="1007" t="s">
        <v>124</v>
      </c>
      <c r="Y92" s="129">
        <f t="shared" si="12"/>
        <v>7.7333333333333343</v>
      </c>
      <c r="Z92"/>
      <c r="AA92"/>
      <c r="AB92"/>
      <c r="AC92"/>
      <c r="AD92">
        <v>1</v>
      </c>
      <c r="AE92"/>
      <c r="AF92"/>
      <c r="AG92"/>
      <c r="AH92"/>
      <c r="AI92"/>
      <c r="AJ92"/>
      <c r="AK92"/>
      <c r="AL92"/>
      <c r="AM92"/>
      <c r="AN92"/>
      <c r="AO92"/>
      <c r="AP92"/>
      <c r="AQ92"/>
      <c r="AR92"/>
      <c r="AS92"/>
      <c r="AT92" s="2" t="s">
        <v>3679</v>
      </c>
      <c r="AU92"/>
      <c r="AV92" s="34" t="s">
        <v>86</v>
      </c>
      <c r="AW92" s="34" t="s">
        <v>87</v>
      </c>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row>
    <row r="93" spans="1:621" ht="97.5" hidden="1" customHeight="1" x14ac:dyDescent="0.25">
      <c r="A93" s="998"/>
      <c r="B93" s="821"/>
      <c r="C93" s="866"/>
      <c r="D93" s="866"/>
      <c r="E93" s="866"/>
      <c r="F93" s="338" t="s">
        <v>668</v>
      </c>
      <c r="G93" s="812"/>
      <c r="H93" s="354" t="s">
        <v>669</v>
      </c>
      <c r="I93" s="1026"/>
      <c r="J93" s="387">
        <v>8.7500000000000008E-2</v>
      </c>
      <c r="K93" s="338" t="s">
        <v>670</v>
      </c>
      <c r="L93" s="141"/>
      <c r="M93" s="141"/>
      <c r="N93" s="141"/>
      <c r="O93" s="338">
        <v>1</v>
      </c>
      <c r="P93" s="141"/>
      <c r="Q93" s="141"/>
      <c r="R93" s="866"/>
      <c r="S93" s="812"/>
      <c r="T93" s="866"/>
      <c r="U93" s="142">
        <v>70</v>
      </c>
      <c r="V93" s="1027"/>
      <c r="W93" s="1029"/>
      <c r="X93" s="1008"/>
      <c r="Y93" s="129">
        <f t="shared" si="12"/>
        <v>2.1</v>
      </c>
      <c r="Z93"/>
      <c r="AA93"/>
      <c r="AB93"/>
      <c r="AC93"/>
      <c r="AD93"/>
      <c r="AE93"/>
      <c r="AF93"/>
      <c r="AG93"/>
      <c r="AH93"/>
      <c r="AI93"/>
      <c r="AJ93"/>
      <c r="AK93"/>
      <c r="AL93"/>
      <c r="AM93"/>
      <c r="AN93"/>
      <c r="AO93"/>
      <c r="AP93"/>
      <c r="AQ93"/>
      <c r="AR93"/>
      <c r="AS93"/>
      <c r="AT93" s="2" t="s">
        <v>3679</v>
      </c>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row>
    <row r="94" spans="1:621" s="133" customFormat="1" ht="91.5" hidden="1" customHeight="1" x14ac:dyDescent="0.25">
      <c r="A94" s="17">
        <f>A92+1</f>
        <v>65</v>
      </c>
      <c r="B94" s="393" t="s">
        <v>595</v>
      </c>
      <c r="C94" s="341" t="s">
        <v>596</v>
      </c>
      <c r="D94" s="341" t="s">
        <v>597</v>
      </c>
      <c r="E94" s="341" t="s">
        <v>598</v>
      </c>
      <c r="F94" s="341" t="s">
        <v>599</v>
      </c>
      <c r="G94" s="342">
        <v>44574.894444444442</v>
      </c>
      <c r="H94" s="132">
        <v>44574.925000000003</v>
      </c>
      <c r="I94" s="136">
        <v>44574.925000000003</v>
      </c>
      <c r="J94" s="286">
        <v>3.0555555555555555E-2</v>
      </c>
      <c r="K94" s="341" t="s">
        <v>600</v>
      </c>
      <c r="L94" s="341">
        <v>2</v>
      </c>
      <c r="M94" s="341">
        <v>3</v>
      </c>
      <c r="N94" s="341">
        <v>3</v>
      </c>
      <c r="O94" s="341">
        <v>3</v>
      </c>
      <c r="P94" s="341">
        <v>3</v>
      </c>
      <c r="Q94" s="341">
        <v>3</v>
      </c>
      <c r="R94" s="341" t="s">
        <v>601</v>
      </c>
      <c r="S94" s="342" t="s">
        <v>602</v>
      </c>
      <c r="T94" s="341" t="s">
        <v>74</v>
      </c>
      <c r="U94" s="239">
        <v>450</v>
      </c>
      <c r="V94" s="239" t="s">
        <v>85</v>
      </c>
      <c r="W94" s="341">
        <v>0</v>
      </c>
      <c r="X94" s="115" t="s">
        <v>124</v>
      </c>
      <c r="Y94" s="129">
        <f t="shared" si="12"/>
        <v>0.73333333333333328</v>
      </c>
      <c r="Z94"/>
      <c r="AA94"/>
      <c r="AB94"/>
      <c r="AC94"/>
      <c r="AD94"/>
      <c r="AE94"/>
      <c r="AF94">
        <v>1</v>
      </c>
      <c r="AG94"/>
      <c r="AH94"/>
      <c r="AI94"/>
      <c r="AJ94"/>
      <c r="AK94"/>
      <c r="AL94"/>
      <c r="AM94"/>
      <c r="AN94"/>
      <c r="AO94"/>
      <c r="AP94"/>
      <c r="AQ94"/>
      <c r="AR94"/>
      <c r="AS94"/>
      <c r="AT94" s="2" t="s">
        <v>3679</v>
      </c>
      <c r="AU94"/>
      <c r="AV94" s="34" t="s">
        <v>91</v>
      </c>
      <c r="AW94" s="34" t="s">
        <v>87</v>
      </c>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row>
    <row r="95" spans="1:621" s="39" customFormat="1" ht="63.75" hidden="1" customHeight="1" x14ac:dyDescent="0.2">
      <c r="A95" s="17">
        <f>A94+1</f>
        <v>66</v>
      </c>
      <c r="B95" s="393" t="s">
        <v>609</v>
      </c>
      <c r="C95" s="341" t="s">
        <v>610</v>
      </c>
      <c r="D95" s="341" t="s">
        <v>611</v>
      </c>
      <c r="E95" s="341" t="s">
        <v>612</v>
      </c>
      <c r="F95" s="341" t="s">
        <v>613</v>
      </c>
      <c r="G95" s="181">
        <v>44575.332638888889</v>
      </c>
      <c r="H95" s="181">
        <v>44575.379861111112</v>
      </c>
      <c r="I95" s="181">
        <v>44606.527777777781</v>
      </c>
      <c r="J95" s="182">
        <f t="shared" ref="J95" si="14">H95-G95</f>
        <v>4.7222222223354038E-2</v>
      </c>
      <c r="K95" s="355" t="s">
        <v>150</v>
      </c>
      <c r="L95" s="183"/>
      <c r="M95" s="183"/>
      <c r="N95" s="183"/>
      <c r="O95" s="183">
        <v>1</v>
      </c>
      <c r="P95" s="183">
        <v>3</v>
      </c>
      <c r="Q95" s="183"/>
      <c r="R95" s="355" t="s">
        <v>614</v>
      </c>
      <c r="S95" s="371" t="s">
        <v>1211</v>
      </c>
      <c r="T95" s="184" t="s">
        <v>74</v>
      </c>
      <c r="U95" s="185" t="s">
        <v>615</v>
      </c>
      <c r="V95" s="185" t="s">
        <v>75</v>
      </c>
      <c r="W95" s="178" t="s">
        <v>616</v>
      </c>
      <c r="X95" s="115" t="s">
        <v>124</v>
      </c>
      <c r="Y95" s="129">
        <f t="shared" si="12"/>
        <v>1.1333333333604969</v>
      </c>
      <c r="Z95" s="86"/>
      <c r="AA95" s="86"/>
      <c r="AB95" s="86"/>
      <c r="AC95" s="86"/>
      <c r="AD95" s="86">
        <v>1</v>
      </c>
      <c r="AE95" s="86"/>
      <c r="AF95" s="86"/>
      <c r="AG95" s="86"/>
      <c r="AH95" s="86"/>
      <c r="AI95" s="86"/>
      <c r="AJ95" s="86"/>
      <c r="AK95" s="86"/>
      <c r="AL95" s="86"/>
      <c r="AM95" s="86"/>
      <c r="AN95" s="86"/>
      <c r="AO95" s="86"/>
      <c r="AP95" s="86"/>
      <c r="AQ95" s="86"/>
      <c r="AR95" s="86"/>
      <c r="AS95" s="86"/>
      <c r="AT95" s="2" t="s">
        <v>3679</v>
      </c>
      <c r="AU95" s="86"/>
      <c r="AV95" s="34" t="s">
        <v>86</v>
      </c>
      <c r="AW95" s="34"/>
      <c r="AX95" s="86"/>
      <c r="AY95" s="86"/>
      <c r="AZ95" s="86"/>
      <c r="BA95" s="86"/>
      <c r="BB95" s="86"/>
      <c r="BC95" s="86"/>
      <c r="BD95" s="86"/>
      <c r="BE95" s="86"/>
      <c r="BF95" s="86"/>
      <c r="BG95" s="86"/>
      <c r="BH95" s="86"/>
      <c r="BI95" s="86"/>
      <c r="BJ95" s="86"/>
      <c r="BK95" s="86"/>
      <c r="BL95" s="86"/>
      <c r="BM95" s="86"/>
      <c r="BN95" s="86"/>
      <c r="BO95" s="86"/>
      <c r="BP95" s="86"/>
      <c r="BQ95" s="86"/>
      <c r="BR95" s="86"/>
      <c r="BS95" s="86"/>
      <c r="BT95" s="86"/>
      <c r="BU95" s="86"/>
      <c r="BV95" s="86"/>
      <c r="BW95" s="86"/>
      <c r="BX95" s="86"/>
      <c r="BY95" s="86"/>
      <c r="BZ95" s="86"/>
      <c r="CA95" s="86"/>
      <c r="CB95" s="86"/>
      <c r="CC95" s="86"/>
      <c r="CD95" s="86"/>
      <c r="CE95" s="86"/>
      <c r="CF95" s="86"/>
      <c r="CG95" s="86"/>
      <c r="CH95" s="86"/>
      <c r="CI95" s="86"/>
      <c r="CJ95" s="86"/>
      <c r="CK95" s="86"/>
      <c r="CL95" s="86"/>
      <c r="CM95" s="86"/>
      <c r="CN95" s="86"/>
      <c r="CO95" s="86"/>
      <c r="CP95" s="86"/>
      <c r="CQ95" s="86"/>
      <c r="CR95" s="86"/>
      <c r="CS95" s="86"/>
      <c r="CT95" s="86"/>
      <c r="CU95" s="86"/>
      <c r="CV95" s="86"/>
      <c r="CW95" s="86"/>
      <c r="CX95" s="86"/>
      <c r="CY95" s="86"/>
      <c r="CZ95" s="86"/>
      <c r="DA95" s="86"/>
      <c r="DB95" s="86"/>
      <c r="DC95" s="86"/>
      <c r="DD95" s="86"/>
      <c r="DE95" s="86"/>
      <c r="DF95" s="86"/>
      <c r="DG95" s="86"/>
      <c r="DH95" s="86"/>
      <c r="DI95" s="86"/>
      <c r="DJ95" s="86"/>
      <c r="DK95" s="86"/>
      <c r="DL95" s="86"/>
      <c r="DM95" s="86"/>
      <c r="DN95" s="86"/>
      <c r="DO95" s="86"/>
      <c r="DP95" s="86"/>
      <c r="DQ95" s="86"/>
      <c r="DR95" s="86"/>
      <c r="DS95" s="86"/>
      <c r="DT95" s="86"/>
      <c r="DU95" s="86"/>
      <c r="DV95" s="86"/>
      <c r="DW95" s="86"/>
      <c r="DX95" s="86"/>
      <c r="DY95" s="86"/>
      <c r="DZ95" s="86"/>
      <c r="EA95" s="86"/>
      <c r="EB95" s="86"/>
      <c r="EC95" s="86"/>
      <c r="ED95" s="86"/>
      <c r="EE95" s="86"/>
      <c r="EF95" s="86"/>
      <c r="EG95" s="86"/>
      <c r="EH95" s="86"/>
      <c r="EI95" s="86"/>
      <c r="EJ95" s="86"/>
      <c r="EK95" s="86"/>
      <c r="EL95" s="86"/>
      <c r="EM95" s="86"/>
      <c r="EN95" s="86"/>
      <c r="EO95" s="86"/>
      <c r="EP95" s="86"/>
      <c r="EQ95" s="86"/>
      <c r="ER95" s="86"/>
      <c r="ES95" s="86"/>
      <c r="ET95" s="86"/>
      <c r="EU95" s="86"/>
      <c r="EV95" s="86"/>
      <c r="EW95" s="86"/>
      <c r="EX95" s="86"/>
      <c r="EY95" s="86"/>
      <c r="EZ95" s="86"/>
      <c r="FA95" s="86"/>
      <c r="FB95" s="86"/>
      <c r="FC95" s="86"/>
      <c r="FD95" s="86"/>
      <c r="FE95" s="86"/>
      <c r="FF95" s="86"/>
      <c r="FG95" s="86"/>
      <c r="FH95" s="86"/>
      <c r="FI95" s="86"/>
      <c r="FJ95" s="86"/>
      <c r="FK95" s="86"/>
      <c r="FL95" s="86"/>
      <c r="FM95" s="86"/>
      <c r="FN95" s="86"/>
      <c r="FO95" s="86"/>
      <c r="FP95" s="86"/>
      <c r="FQ95" s="86"/>
      <c r="FR95" s="86"/>
      <c r="FS95" s="86"/>
      <c r="FT95" s="86"/>
      <c r="FU95" s="86"/>
      <c r="FV95" s="86"/>
      <c r="FW95" s="86"/>
      <c r="FX95" s="86"/>
      <c r="FY95" s="86"/>
      <c r="FZ95" s="86"/>
      <c r="GA95" s="86"/>
      <c r="GB95" s="86"/>
      <c r="GC95" s="86"/>
      <c r="GD95" s="86"/>
      <c r="GE95" s="86"/>
      <c r="GF95" s="86"/>
      <c r="GG95" s="86"/>
      <c r="GH95" s="86"/>
      <c r="GI95" s="86"/>
      <c r="GJ95" s="86"/>
      <c r="GK95" s="86"/>
      <c r="GL95" s="86"/>
      <c r="GM95" s="86"/>
      <c r="GN95" s="86"/>
      <c r="GO95" s="86"/>
      <c r="GP95" s="86"/>
      <c r="GQ95" s="86"/>
      <c r="GR95" s="86"/>
      <c r="GS95" s="86"/>
      <c r="GT95" s="86"/>
      <c r="GU95" s="86"/>
      <c r="GV95" s="86"/>
      <c r="GW95" s="86"/>
      <c r="GX95" s="86"/>
      <c r="GY95" s="86"/>
      <c r="GZ95" s="86"/>
      <c r="HA95" s="86"/>
      <c r="HB95" s="86"/>
      <c r="HC95" s="86"/>
      <c r="HD95" s="86"/>
      <c r="HE95" s="86"/>
      <c r="HF95" s="86"/>
      <c r="HG95" s="86"/>
      <c r="HH95" s="86"/>
      <c r="HI95" s="86"/>
      <c r="HJ95" s="86"/>
      <c r="HK95" s="86"/>
      <c r="HL95" s="86"/>
      <c r="HM95" s="86"/>
      <c r="HN95" s="86"/>
      <c r="HO95" s="86"/>
      <c r="HP95" s="86"/>
      <c r="HQ95" s="86"/>
      <c r="HR95" s="86"/>
      <c r="HS95" s="86"/>
      <c r="HT95" s="86"/>
      <c r="HU95" s="86"/>
      <c r="HV95" s="86"/>
      <c r="HW95" s="86"/>
      <c r="HX95" s="86"/>
      <c r="HY95" s="86"/>
      <c r="HZ95" s="86"/>
      <c r="IA95" s="86"/>
      <c r="IB95" s="86"/>
      <c r="IC95" s="86"/>
      <c r="ID95" s="86"/>
      <c r="IE95" s="86"/>
      <c r="IF95" s="86"/>
      <c r="IG95" s="86"/>
      <c r="IH95" s="86"/>
      <c r="II95" s="86"/>
      <c r="IJ95" s="86"/>
      <c r="IK95" s="86"/>
      <c r="IL95" s="86"/>
      <c r="IM95" s="86"/>
      <c r="IN95" s="86"/>
      <c r="IO95" s="86"/>
      <c r="IP95" s="86"/>
      <c r="IQ95" s="86"/>
      <c r="IR95" s="86"/>
      <c r="IS95" s="86"/>
      <c r="IT95" s="86"/>
      <c r="IU95" s="86"/>
      <c r="IV95" s="86"/>
      <c r="IW95" s="86"/>
      <c r="IX95" s="86"/>
      <c r="IY95" s="86"/>
      <c r="IZ95" s="86"/>
      <c r="JA95" s="86"/>
      <c r="JB95" s="86"/>
      <c r="JC95" s="86"/>
      <c r="JD95" s="86"/>
      <c r="JE95" s="86"/>
      <c r="JF95" s="86"/>
      <c r="JG95" s="86"/>
      <c r="JH95" s="86"/>
      <c r="JI95" s="86"/>
      <c r="JJ95" s="86"/>
      <c r="JK95" s="86"/>
      <c r="JL95" s="86"/>
      <c r="JM95" s="86"/>
      <c r="JN95" s="86"/>
      <c r="JO95" s="86"/>
      <c r="JP95" s="86"/>
      <c r="JQ95" s="86"/>
      <c r="JR95" s="86"/>
      <c r="JS95" s="86"/>
      <c r="JT95" s="86"/>
      <c r="JU95" s="86"/>
      <c r="JV95" s="86"/>
      <c r="JW95" s="86"/>
      <c r="JX95" s="86"/>
      <c r="JY95" s="86"/>
      <c r="JZ95" s="86"/>
      <c r="KA95" s="86"/>
      <c r="KB95" s="86"/>
      <c r="KC95" s="86"/>
      <c r="KD95" s="86"/>
      <c r="KE95" s="86"/>
      <c r="KF95" s="86"/>
      <c r="KG95" s="86"/>
      <c r="KH95" s="86"/>
      <c r="KI95" s="86"/>
      <c r="KJ95" s="86"/>
      <c r="KK95" s="86"/>
      <c r="KL95" s="86"/>
      <c r="KM95" s="86"/>
      <c r="KN95" s="86"/>
      <c r="KO95" s="86"/>
      <c r="KP95" s="86"/>
      <c r="KQ95" s="86"/>
      <c r="KR95" s="86"/>
      <c r="KS95" s="86"/>
      <c r="KT95" s="86"/>
      <c r="KU95" s="86"/>
      <c r="KV95" s="86"/>
      <c r="KW95" s="86"/>
      <c r="KX95" s="86"/>
      <c r="KY95" s="86"/>
      <c r="KZ95" s="86"/>
      <c r="LA95" s="86"/>
      <c r="LB95" s="86"/>
      <c r="LC95" s="86"/>
      <c r="LD95" s="86"/>
      <c r="LE95" s="86"/>
      <c r="LF95" s="86"/>
      <c r="LG95" s="86"/>
      <c r="LH95" s="86"/>
      <c r="LI95" s="86"/>
      <c r="LJ95" s="86"/>
      <c r="LK95" s="86"/>
      <c r="LL95" s="86"/>
      <c r="LM95" s="86"/>
      <c r="LN95" s="86"/>
      <c r="LO95" s="86"/>
      <c r="LP95" s="86"/>
      <c r="LQ95" s="86"/>
      <c r="LR95" s="86"/>
      <c r="LS95" s="86"/>
      <c r="LT95" s="86"/>
      <c r="LU95" s="86"/>
      <c r="LV95" s="86"/>
      <c r="LW95" s="86"/>
      <c r="LX95" s="86"/>
      <c r="LY95" s="86"/>
      <c r="LZ95" s="86"/>
      <c r="MA95" s="86"/>
      <c r="MB95" s="86"/>
      <c r="MC95" s="86"/>
      <c r="MD95" s="86"/>
      <c r="ME95" s="86"/>
      <c r="MF95" s="86"/>
      <c r="MG95" s="86"/>
      <c r="MH95" s="86"/>
      <c r="MI95" s="86"/>
      <c r="MJ95" s="86"/>
      <c r="MK95" s="86"/>
      <c r="ML95" s="86"/>
      <c r="MM95" s="86"/>
      <c r="MN95" s="86"/>
      <c r="MO95" s="86"/>
      <c r="MP95" s="86"/>
      <c r="MQ95" s="86"/>
      <c r="MR95" s="86"/>
      <c r="MS95" s="86"/>
      <c r="MT95" s="86"/>
      <c r="MU95" s="86"/>
      <c r="MV95" s="86"/>
      <c r="MW95" s="86"/>
      <c r="MX95" s="86"/>
      <c r="MY95" s="86"/>
      <c r="MZ95" s="86"/>
      <c r="NA95" s="86"/>
      <c r="NB95" s="86"/>
      <c r="NC95" s="86"/>
      <c r="ND95" s="86"/>
      <c r="NE95" s="86"/>
      <c r="NF95" s="86"/>
      <c r="NG95" s="86"/>
      <c r="NH95" s="86"/>
      <c r="NI95" s="86"/>
      <c r="NJ95" s="86"/>
      <c r="NK95" s="86"/>
      <c r="NL95" s="86"/>
      <c r="NM95" s="86"/>
      <c r="NN95" s="86"/>
      <c r="NO95" s="86"/>
      <c r="NP95" s="86"/>
      <c r="NQ95" s="86"/>
      <c r="NR95" s="86"/>
      <c r="NS95" s="86"/>
      <c r="NT95" s="86"/>
      <c r="NU95" s="86"/>
      <c r="NV95" s="86"/>
      <c r="NW95" s="86"/>
      <c r="NX95" s="86"/>
      <c r="NY95" s="86"/>
      <c r="NZ95" s="86"/>
      <c r="OA95" s="86"/>
      <c r="OB95" s="86"/>
      <c r="OC95" s="86"/>
      <c r="OD95" s="86"/>
      <c r="OE95" s="86"/>
      <c r="OF95" s="86"/>
      <c r="OG95" s="86"/>
      <c r="OH95" s="86"/>
      <c r="OI95" s="86"/>
      <c r="OJ95" s="86"/>
      <c r="OK95" s="86"/>
      <c r="OL95" s="86"/>
      <c r="OM95" s="86"/>
      <c r="ON95" s="86"/>
      <c r="OO95" s="86"/>
      <c r="OP95" s="86"/>
      <c r="OQ95" s="86"/>
      <c r="OR95" s="86"/>
      <c r="OS95" s="86"/>
      <c r="OT95" s="86"/>
      <c r="OU95" s="86"/>
      <c r="OV95" s="86"/>
      <c r="OW95" s="86"/>
      <c r="OX95" s="86"/>
      <c r="OY95" s="86"/>
      <c r="OZ95" s="86"/>
      <c r="PA95" s="86"/>
      <c r="PB95" s="86"/>
      <c r="PC95" s="86"/>
      <c r="PD95" s="86"/>
      <c r="PE95" s="86"/>
      <c r="PF95" s="86"/>
      <c r="PG95" s="86"/>
      <c r="PH95" s="86"/>
      <c r="PI95" s="86"/>
      <c r="PJ95" s="86"/>
      <c r="PK95" s="86"/>
      <c r="PL95" s="86"/>
      <c r="PM95" s="86"/>
      <c r="PN95" s="86"/>
      <c r="PO95" s="86"/>
      <c r="PP95" s="86"/>
      <c r="PQ95" s="86"/>
      <c r="PR95" s="86"/>
      <c r="PS95" s="86"/>
      <c r="PT95" s="86"/>
      <c r="PU95" s="86"/>
      <c r="PV95" s="86"/>
      <c r="PW95" s="86"/>
      <c r="PX95" s="86"/>
      <c r="PY95" s="86"/>
      <c r="PZ95" s="86"/>
      <c r="QA95" s="86"/>
      <c r="QB95" s="86"/>
      <c r="QC95" s="86"/>
      <c r="QD95" s="86"/>
      <c r="QE95" s="86"/>
      <c r="QF95" s="86"/>
      <c r="QG95" s="86"/>
      <c r="QH95" s="86"/>
      <c r="QI95" s="86"/>
      <c r="QJ95" s="86"/>
      <c r="QK95" s="86"/>
      <c r="QL95" s="86"/>
      <c r="QM95" s="86"/>
      <c r="QN95" s="86"/>
      <c r="QO95" s="86"/>
      <c r="QP95" s="86"/>
      <c r="QQ95" s="86"/>
      <c r="QR95" s="86"/>
      <c r="QS95" s="86"/>
      <c r="QT95" s="86"/>
      <c r="QU95" s="86"/>
      <c r="QV95" s="86"/>
      <c r="QW95" s="86"/>
      <c r="QX95" s="86"/>
      <c r="QY95" s="86"/>
      <c r="QZ95" s="86"/>
      <c r="RA95" s="86"/>
      <c r="RB95" s="86"/>
      <c r="RC95" s="86"/>
      <c r="RD95" s="86"/>
      <c r="RE95" s="86"/>
      <c r="RF95" s="86"/>
      <c r="RG95" s="86"/>
      <c r="RH95" s="86"/>
      <c r="RI95" s="86"/>
      <c r="RJ95" s="86"/>
      <c r="RK95" s="86"/>
      <c r="RL95" s="86"/>
      <c r="RM95" s="86"/>
      <c r="RN95" s="86"/>
      <c r="RO95" s="86"/>
      <c r="RP95" s="86"/>
      <c r="RQ95" s="86"/>
      <c r="RR95" s="86"/>
      <c r="RS95" s="86"/>
      <c r="RT95" s="86"/>
      <c r="RU95" s="86"/>
      <c r="RV95" s="86"/>
      <c r="RW95" s="86"/>
      <c r="RX95" s="86"/>
      <c r="RY95" s="86"/>
      <c r="RZ95" s="86"/>
      <c r="SA95" s="86"/>
      <c r="SB95" s="86"/>
      <c r="SC95" s="86"/>
      <c r="SD95" s="86"/>
      <c r="SE95" s="86"/>
      <c r="SF95" s="86"/>
      <c r="SG95" s="86"/>
      <c r="SH95" s="86"/>
      <c r="SI95" s="86"/>
      <c r="SJ95" s="86"/>
      <c r="SK95" s="86"/>
      <c r="SL95" s="86"/>
      <c r="SM95" s="86"/>
      <c r="SN95" s="86"/>
      <c r="SO95" s="86"/>
      <c r="SP95" s="86"/>
      <c r="SQ95" s="86"/>
      <c r="SR95" s="86"/>
      <c r="SS95" s="86"/>
      <c r="ST95" s="86"/>
      <c r="SU95" s="86"/>
      <c r="SV95" s="86"/>
      <c r="SW95" s="86"/>
      <c r="SX95" s="86"/>
      <c r="SY95" s="86"/>
      <c r="SZ95" s="86"/>
      <c r="TA95" s="86"/>
      <c r="TB95" s="86"/>
      <c r="TC95" s="86"/>
      <c r="TD95" s="86"/>
      <c r="TE95" s="86"/>
      <c r="TF95" s="86"/>
      <c r="TG95" s="86"/>
      <c r="TH95" s="86"/>
      <c r="TI95" s="86"/>
      <c r="TJ95" s="86"/>
      <c r="TK95" s="86"/>
      <c r="TL95" s="86"/>
      <c r="TM95" s="86"/>
      <c r="TN95" s="86"/>
      <c r="TO95" s="86"/>
      <c r="TP95" s="86"/>
      <c r="TQ95" s="86"/>
      <c r="TR95" s="86"/>
      <c r="TS95" s="86"/>
      <c r="TT95" s="86"/>
      <c r="TU95" s="86"/>
      <c r="TV95" s="86"/>
      <c r="TW95" s="86"/>
      <c r="TX95" s="86"/>
      <c r="TY95" s="86"/>
      <c r="TZ95" s="86"/>
      <c r="UA95" s="86"/>
      <c r="UB95" s="86"/>
      <c r="UC95" s="86"/>
      <c r="UD95" s="86"/>
      <c r="UE95" s="86"/>
      <c r="UF95" s="86"/>
      <c r="UG95" s="86"/>
      <c r="UH95" s="86"/>
      <c r="UI95" s="86"/>
      <c r="UJ95" s="86"/>
      <c r="UK95" s="86"/>
      <c r="UL95" s="86"/>
      <c r="UM95" s="86"/>
      <c r="UN95" s="86"/>
      <c r="UO95" s="86"/>
      <c r="UP95" s="86"/>
      <c r="UQ95" s="86"/>
      <c r="UR95" s="86"/>
      <c r="US95" s="86"/>
      <c r="UT95" s="86"/>
      <c r="UU95" s="86"/>
      <c r="UV95" s="86"/>
      <c r="UW95" s="86"/>
      <c r="UX95" s="86"/>
      <c r="UY95" s="86"/>
      <c r="UZ95" s="86"/>
      <c r="VA95" s="86"/>
      <c r="VB95" s="86"/>
      <c r="VC95" s="86"/>
      <c r="VD95" s="86"/>
      <c r="VE95" s="86"/>
      <c r="VF95" s="86"/>
      <c r="VG95" s="86"/>
      <c r="VH95" s="86"/>
      <c r="VI95" s="86"/>
      <c r="VJ95" s="86"/>
      <c r="VK95" s="86"/>
      <c r="VL95" s="86"/>
      <c r="VM95" s="86"/>
      <c r="VN95" s="86"/>
      <c r="VO95" s="86"/>
      <c r="VP95" s="86"/>
      <c r="VQ95" s="86"/>
      <c r="VR95" s="86"/>
      <c r="VS95" s="86"/>
      <c r="VT95" s="86"/>
      <c r="VU95" s="86"/>
      <c r="VV95" s="86"/>
      <c r="VW95" s="86"/>
      <c r="VX95" s="86"/>
      <c r="VY95" s="86"/>
      <c r="VZ95" s="86"/>
      <c r="WA95" s="86"/>
      <c r="WB95" s="86"/>
      <c r="WC95" s="86"/>
      <c r="WD95" s="86"/>
      <c r="WE95" s="86"/>
      <c r="WF95" s="86"/>
      <c r="WG95" s="86"/>
      <c r="WH95" s="86"/>
      <c r="WI95" s="86"/>
      <c r="WJ95" s="86"/>
      <c r="WK95" s="86"/>
      <c r="WL95" s="86"/>
      <c r="WM95" s="86"/>
      <c r="WN95" s="86"/>
      <c r="WO95" s="86"/>
      <c r="WP95" s="86"/>
      <c r="WQ95" s="86"/>
      <c r="WR95" s="86"/>
      <c r="WS95" s="86"/>
      <c r="WT95" s="86"/>
      <c r="WU95" s="86"/>
      <c r="WV95" s="86"/>
      <c r="WW95" s="86"/>
    </row>
    <row r="96" spans="1:621" s="39" customFormat="1" ht="48" hidden="1" customHeight="1" x14ac:dyDescent="0.2">
      <c r="A96" s="996">
        <f>A95+1</f>
        <v>67</v>
      </c>
      <c r="B96" s="831" t="s">
        <v>480</v>
      </c>
      <c r="C96" s="860" t="s">
        <v>617</v>
      </c>
      <c r="D96" s="860" t="s">
        <v>618</v>
      </c>
      <c r="E96" s="860" t="s">
        <v>619</v>
      </c>
      <c r="F96" s="341" t="s">
        <v>620</v>
      </c>
      <c r="G96" s="864">
        <v>44575.847222222219</v>
      </c>
      <c r="H96" s="342">
        <v>44576.052083333336</v>
      </c>
      <c r="I96" s="864"/>
      <c r="J96" s="286">
        <v>0.20486111111111113</v>
      </c>
      <c r="K96" s="341" t="s">
        <v>621</v>
      </c>
      <c r="L96" s="341"/>
      <c r="M96" s="341"/>
      <c r="N96" s="341">
        <v>1</v>
      </c>
      <c r="O96" s="341">
        <v>1</v>
      </c>
      <c r="P96" s="341">
        <v>1</v>
      </c>
      <c r="Q96" s="341"/>
      <c r="R96" s="860" t="s">
        <v>622</v>
      </c>
      <c r="S96" s="860" t="s">
        <v>623</v>
      </c>
      <c r="T96" s="860" t="s">
        <v>624</v>
      </c>
      <c r="U96" s="341">
        <v>500</v>
      </c>
      <c r="V96" s="860" t="s">
        <v>84</v>
      </c>
      <c r="W96" s="860">
        <v>0</v>
      </c>
      <c r="X96" s="863">
        <v>54</v>
      </c>
      <c r="Y96" s="129">
        <f t="shared" si="12"/>
        <v>4.916666666666667</v>
      </c>
      <c r="Z96" s="86"/>
      <c r="AA96" s="86"/>
      <c r="AB96" s="86"/>
      <c r="AC96" s="86"/>
      <c r="AD96" s="86"/>
      <c r="AE96" s="86">
        <v>1</v>
      </c>
      <c r="AF96" s="86"/>
      <c r="AG96" s="86"/>
      <c r="AH96" s="86"/>
      <c r="AI96" s="86"/>
      <c r="AJ96" s="86"/>
      <c r="AK96" s="86"/>
      <c r="AL96" s="86"/>
      <c r="AM96" s="86"/>
      <c r="AN96" s="86"/>
      <c r="AO96" s="86"/>
      <c r="AP96" s="86"/>
      <c r="AQ96" s="86"/>
      <c r="AR96" s="86"/>
      <c r="AS96" s="86"/>
      <c r="AT96" s="2" t="s">
        <v>48</v>
      </c>
      <c r="AU96" s="86"/>
      <c r="AV96" s="34" t="s">
        <v>92</v>
      </c>
      <c r="AW96" s="34" t="s">
        <v>87</v>
      </c>
      <c r="AX96" s="86"/>
      <c r="AY96" s="86"/>
      <c r="AZ96" s="86"/>
      <c r="BA96" s="86"/>
      <c r="BB96" s="86"/>
      <c r="BC96" s="86"/>
      <c r="BD96" s="86"/>
      <c r="BE96" s="86"/>
      <c r="BF96" s="86"/>
      <c r="BG96" s="86"/>
      <c r="BH96" s="86"/>
      <c r="BI96" s="86"/>
      <c r="BJ96" s="86"/>
      <c r="BK96" s="86"/>
      <c r="BL96" s="86"/>
      <c r="BM96" s="86"/>
      <c r="BN96" s="86"/>
      <c r="BO96" s="86"/>
      <c r="BP96" s="86"/>
      <c r="BQ96" s="86"/>
      <c r="BR96" s="86"/>
      <c r="BS96" s="86"/>
      <c r="BT96" s="86"/>
      <c r="BU96" s="86"/>
      <c r="BV96" s="86"/>
      <c r="BW96" s="86"/>
      <c r="BX96" s="86"/>
      <c r="BY96" s="86"/>
      <c r="BZ96" s="86"/>
      <c r="CA96" s="86"/>
      <c r="CB96" s="86"/>
      <c r="CC96" s="86"/>
      <c r="CD96" s="86"/>
      <c r="CE96" s="86"/>
      <c r="CF96" s="86"/>
      <c r="CG96" s="86"/>
      <c r="CH96" s="86"/>
      <c r="CI96" s="86"/>
      <c r="CJ96" s="86"/>
      <c r="CK96" s="86"/>
      <c r="CL96" s="86"/>
      <c r="CM96" s="86"/>
      <c r="CN96" s="86"/>
      <c r="CO96" s="86"/>
      <c r="CP96" s="86"/>
      <c r="CQ96" s="86"/>
      <c r="CR96" s="86"/>
      <c r="CS96" s="86"/>
      <c r="CT96" s="86"/>
      <c r="CU96" s="86"/>
      <c r="CV96" s="86"/>
      <c r="CW96" s="86"/>
      <c r="CX96" s="86"/>
      <c r="CY96" s="86"/>
      <c r="CZ96" s="86"/>
      <c r="DA96" s="86"/>
      <c r="DB96" s="86"/>
      <c r="DC96" s="86"/>
      <c r="DD96" s="86"/>
      <c r="DE96" s="86"/>
      <c r="DF96" s="86"/>
      <c r="DG96" s="86"/>
      <c r="DH96" s="86"/>
      <c r="DI96" s="86"/>
      <c r="DJ96" s="86"/>
      <c r="DK96" s="86"/>
      <c r="DL96" s="86"/>
      <c r="DM96" s="86"/>
      <c r="DN96" s="86"/>
      <c r="DO96" s="86"/>
      <c r="DP96" s="86"/>
      <c r="DQ96" s="86"/>
      <c r="DR96" s="86"/>
      <c r="DS96" s="86"/>
      <c r="DT96" s="86"/>
      <c r="DU96" s="86"/>
      <c r="DV96" s="86"/>
      <c r="DW96" s="86"/>
      <c r="DX96" s="86"/>
      <c r="DY96" s="86"/>
      <c r="DZ96" s="86"/>
      <c r="EA96" s="86"/>
      <c r="EB96" s="86"/>
      <c r="EC96" s="86"/>
      <c r="ED96" s="86"/>
      <c r="EE96" s="86"/>
      <c r="EF96" s="86"/>
      <c r="EG96" s="86"/>
      <c r="EH96" s="86"/>
      <c r="EI96" s="86"/>
      <c r="EJ96" s="86"/>
      <c r="EK96" s="86"/>
      <c r="EL96" s="86"/>
      <c r="EM96" s="86"/>
      <c r="EN96" s="86"/>
      <c r="EO96" s="86"/>
      <c r="EP96" s="86"/>
      <c r="EQ96" s="86"/>
      <c r="ER96" s="86"/>
      <c r="ES96" s="86"/>
      <c r="ET96" s="86"/>
      <c r="EU96" s="86"/>
      <c r="EV96" s="86"/>
      <c r="EW96" s="86"/>
      <c r="EX96" s="86"/>
      <c r="EY96" s="86"/>
      <c r="EZ96" s="86"/>
      <c r="FA96" s="86"/>
      <c r="FB96" s="86"/>
      <c r="FC96" s="86"/>
      <c r="FD96" s="86"/>
      <c r="FE96" s="86"/>
      <c r="FF96" s="86"/>
      <c r="FG96" s="86"/>
      <c r="FH96" s="86"/>
      <c r="FI96" s="86"/>
      <c r="FJ96" s="86"/>
      <c r="FK96" s="86"/>
      <c r="FL96" s="86"/>
      <c r="FM96" s="86"/>
      <c r="FN96" s="86"/>
      <c r="FO96" s="86"/>
      <c r="FP96" s="86"/>
      <c r="FQ96" s="86"/>
      <c r="FR96" s="86"/>
      <c r="FS96" s="86"/>
      <c r="FT96" s="86"/>
      <c r="FU96" s="86"/>
      <c r="FV96" s="86"/>
      <c r="FW96" s="86"/>
      <c r="FX96" s="86"/>
      <c r="FY96" s="86"/>
      <c r="FZ96" s="86"/>
      <c r="GA96" s="86"/>
      <c r="GB96" s="86"/>
      <c r="GC96" s="86"/>
      <c r="GD96" s="86"/>
      <c r="GE96" s="86"/>
      <c r="GF96" s="86"/>
      <c r="GG96" s="86"/>
      <c r="GH96" s="86"/>
      <c r="GI96" s="86"/>
      <c r="GJ96" s="86"/>
      <c r="GK96" s="86"/>
      <c r="GL96" s="86"/>
      <c r="GM96" s="86"/>
      <c r="GN96" s="86"/>
      <c r="GO96" s="86"/>
      <c r="GP96" s="86"/>
      <c r="GQ96" s="86"/>
      <c r="GR96" s="86"/>
      <c r="GS96" s="86"/>
      <c r="GT96" s="86"/>
      <c r="GU96" s="86"/>
      <c r="GV96" s="86"/>
      <c r="GW96" s="86"/>
      <c r="GX96" s="86"/>
      <c r="GY96" s="86"/>
      <c r="GZ96" s="86"/>
      <c r="HA96" s="86"/>
      <c r="HB96" s="86"/>
      <c r="HC96" s="86"/>
      <c r="HD96" s="86"/>
      <c r="HE96" s="86"/>
      <c r="HF96" s="86"/>
      <c r="HG96" s="86"/>
      <c r="HH96" s="86"/>
      <c r="HI96" s="86"/>
      <c r="HJ96" s="86"/>
      <c r="HK96" s="86"/>
      <c r="HL96" s="86"/>
      <c r="HM96" s="86"/>
      <c r="HN96" s="86"/>
      <c r="HO96" s="86"/>
      <c r="HP96" s="86"/>
      <c r="HQ96" s="86"/>
      <c r="HR96" s="86"/>
      <c r="HS96" s="86"/>
      <c r="HT96" s="86"/>
      <c r="HU96" s="86"/>
      <c r="HV96" s="86"/>
      <c r="HW96" s="86"/>
      <c r="HX96" s="86"/>
      <c r="HY96" s="86"/>
      <c r="HZ96" s="86"/>
      <c r="IA96" s="86"/>
      <c r="IB96" s="86"/>
      <c r="IC96" s="86"/>
      <c r="ID96" s="86"/>
      <c r="IE96" s="86"/>
      <c r="IF96" s="86"/>
      <c r="IG96" s="86"/>
      <c r="IH96" s="86"/>
      <c r="II96" s="86"/>
      <c r="IJ96" s="86"/>
      <c r="IK96" s="86"/>
      <c r="IL96" s="86"/>
      <c r="IM96" s="86"/>
      <c r="IN96" s="86"/>
      <c r="IO96" s="86"/>
      <c r="IP96" s="86"/>
      <c r="IQ96" s="86"/>
      <c r="IR96" s="86"/>
      <c r="IS96" s="86"/>
      <c r="IT96" s="86"/>
      <c r="IU96" s="86"/>
      <c r="IV96" s="86"/>
      <c r="IW96" s="86"/>
      <c r="IX96" s="86"/>
      <c r="IY96" s="86"/>
      <c r="IZ96" s="86"/>
      <c r="JA96" s="86"/>
      <c r="JB96" s="86"/>
      <c r="JC96" s="86"/>
      <c r="JD96" s="86"/>
      <c r="JE96" s="86"/>
      <c r="JF96" s="86"/>
      <c r="JG96" s="86"/>
      <c r="JH96" s="86"/>
      <c r="JI96" s="86"/>
      <c r="JJ96" s="86"/>
      <c r="JK96" s="86"/>
      <c r="JL96" s="86"/>
      <c r="JM96" s="86"/>
      <c r="JN96" s="86"/>
      <c r="JO96" s="86"/>
      <c r="JP96" s="86"/>
      <c r="JQ96" s="86"/>
      <c r="JR96" s="86"/>
      <c r="JS96" s="86"/>
      <c r="JT96" s="86"/>
      <c r="JU96" s="86"/>
      <c r="JV96" s="86"/>
      <c r="JW96" s="86"/>
      <c r="JX96" s="86"/>
      <c r="JY96" s="86"/>
      <c r="JZ96" s="86"/>
      <c r="KA96" s="86"/>
      <c r="KB96" s="86"/>
      <c r="KC96" s="86"/>
      <c r="KD96" s="86"/>
      <c r="KE96" s="86"/>
      <c r="KF96" s="86"/>
      <c r="KG96" s="86"/>
      <c r="KH96" s="86"/>
      <c r="KI96" s="86"/>
      <c r="KJ96" s="86"/>
      <c r="KK96" s="86"/>
      <c r="KL96" s="86"/>
      <c r="KM96" s="86"/>
      <c r="KN96" s="86"/>
      <c r="KO96" s="86"/>
      <c r="KP96" s="86"/>
      <c r="KQ96" s="86"/>
      <c r="KR96" s="86"/>
      <c r="KS96" s="86"/>
      <c r="KT96" s="86"/>
      <c r="KU96" s="86"/>
      <c r="KV96" s="86"/>
      <c r="KW96" s="86"/>
      <c r="KX96" s="86"/>
      <c r="KY96" s="86"/>
      <c r="KZ96" s="86"/>
      <c r="LA96" s="86"/>
      <c r="LB96" s="86"/>
      <c r="LC96" s="86"/>
      <c r="LD96" s="86"/>
      <c r="LE96" s="86"/>
      <c r="LF96" s="86"/>
      <c r="LG96" s="86"/>
      <c r="LH96" s="86"/>
      <c r="LI96" s="86"/>
      <c r="LJ96" s="86"/>
      <c r="LK96" s="86"/>
      <c r="LL96" s="86"/>
      <c r="LM96" s="86"/>
      <c r="LN96" s="86"/>
      <c r="LO96" s="86"/>
      <c r="LP96" s="86"/>
      <c r="LQ96" s="86"/>
      <c r="LR96" s="86"/>
      <c r="LS96" s="86"/>
      <c r="LT96" s="86"/>
      <c r="LU96" s="86"/>
      <c r="LV96" s="86"/>
      <c r="LW96" s="86"/>
      <c r="LX96" s="86"/>
      <c r="LY96" s="86"/>
      <c r="LZ96" s="86"/>
      <c r="MA96" s="86"/>
      <c r="MB96" s="86"/>
      <c r="MC96" s="86"/>
      <c r="MD96" s="86"/>
      <c r="ME96" s="86"/>
      <c r="MF96" s="86"/>
      <c r="MG96" s="86"/>
      <c r="MH96" s="86"/>
      <c r="MI96" s="86"/>
      <c r="MJ96" s="86"/>
      <c r="MK96" s="86"/>
      <c r="ML96" s="86"/>
      <c r="MM96" s="86"/>
      <c r="MN96" s="86"/>
      <c r="MO96" s="86"/>
      <c r="MP96" s="86"/>
      <c r="MQ96" s="86"/>
      <c r="MR96" s="86"/>
      <c r="MS96" s="86"/>
      <c r="MT96" s="86"/>
      <c r="MU96" s="86"/>
      <c r="MV96" s="86"/>
      <c r="MW96" s="86"/>
      <c r="MX96" s="86"/>
      <c r="MY96" s="86"/>
      <c r="MZ96" s="86"/>
      <c r="NA96" s="86"/>
      <c r="NB96" s="86"/>
      <c r="NC96" s="86"/>
      <c r="ND96" s="86"/>
      <c r="NE96" s="86"/>
      <c r="NF96" s="86"/>
      <c r="NG96" s="86"/>
      <c r="NH96" s="86"/>
      <c r="NI96" s="86"/>
      <c r="NJ96" s="86"/>
      <c r="NK96" s="86"/>
      <c r="NL96" s="86"/>
      <c r="NM96" s="86"/>
      <c r="NN96" s="86"/>
      <c r="NO96" s="86"/>
      <c r="NP96" s="86"/>
      <c r="NQ96" s="86"/>
      <c r="NR96" s="86"/>
      <c r="NS96" s="86"/>
      <c r="NT96" s="86"/>
      <c r="NU96" s="86"/>
      <c r="NV96" s="86"/>
      <c r="NW96" s="86"/>
      <c r="NX96" s="86"/>
      <c r="NY96" s="86"/>
      <c r="NZ96" s="86"/>
      <c r="OA96" s="86"/>
      <c r="OB96" s="86"/>
      <c r="OC96" s="86"/>
      <c r="OD96" s="86"/>
      <c r="OE96" s="86"/>
      <c r="OF96" s="86"/>
      <c r="OG96" s="86"/>
      <c r="OH96" s="86"/>
      <c r="OI96" s="86"/>
      <c r="OJ96" s="86"/>
      <c r="OK96" s="86"/>
      <c r="OL96" s="86"/>
      <c r="OM96" s="86"/>
      <c r="ON96" s="86"/>
      <c r="OO96" s="86"/>
      <c r="OP96" s="86"/>
      <c r="OQ96" s="86"/>
      <c r="OR96" s="86"/>
      <c r="OS96" s="86"/>
      <c r="OT96" s="86"/>
      <c r="OU96" s="86"/>
      <c r="OV96" s="86"/>
      <c r="OW96" s="86"/>
      <c r="OX96" s="86"/>
      <c r="OY96" s="86"/>
      <c r="OZ96" s="86"/>
      <c r="PA96" s="86"/>
      <c r="PB96" s="86"/>
      <c r="PC96" s="86"/>
      <c r="PD96" s="86"/>
      <c r="PE96" s="86"/>
      <c r="PF96" s="86"/>
      <c r="PG96" s="86"/>
      <c r="PH96" s="86"/>
      <c r="PI96" s="86"/>
      <c r="PJ96" s="86"/>
      <c r="PK96" s="86"/>
      <c r="PL96" s="86"/>
      <c r="PM96" s="86"/>
      <c r="PN96" s="86"/>
      <c r="PO96" s="86"/>
      <c r="PP96" s="86"/>
      <c r="PQ96" s="86"/>
      <c r="PR96" s="86"/>
      <c r="PS96" s="86"/>
      <c r="PT96" s="86"/>
      <c r="PU96" s="86"/>
      <c r="PV96" s="86"/>
      <c r="PW96" s="86"/>
      <c r="PX96" s="86"/>
      <c r="PY96" s="86"/>
      <c r="PZ96" s="86"/>
      <c r="QA96" s="86"/>
      <c r="QB96" s="86"/>
      <c r="QC96" s="86"/>
      <c r="QD96" s="86"/>
      <c r="QE96" s="86"/>
      <c r="QF96" s="86"/>
      <c r="QG96" s="86"/>
      <c r="QH96" s="86"/>
      <c r="QI96" s="86"/>
      <c r="QJ96" s="86"/>
      <c r="QK96" s="86"/>
      <c r="QL96" s="86"/>
      <c r="QM96" s="86"/>
      <c r="QN96" s="86"/>
      <c r="QO96" s="86"/>
      <c r="QP96" s="86"/>
      <c r="QQ96" s="86"/>
      <c r="QR96" s="86"/>
      <c r="QS96" s="86"/>
      <c r="QT96" s="86"/>
      <c r="QU96" s="86"/>
      <c r="QV96" s="86"/>
      <c r="QW96" s="86"/>
      <c r="QX96" s="86"/>
      <c r="QY96" s="86"/>
      <c r="QZ96" s="86"/>
      <c r="RA96" s="86"/>
      <c r="RB96" s="86"/>
      <c r="RC96" s="86"/>
      <c r="RD96" s="86"/>
      <c r="RE96" s="86"/>
      <c r="RF96" s="86"/>
      <c r="RG96" s="86"/>
      <c r="RH96" s="86"/>
      <c r="RI96" s="86"/>
      <c r="RJ96" s="86"/>
      <c r="RK96" s="86"/>
      <c r="RL96" s="86"/>
      <c r="RM96" s="86"/>
      <c r="RN96" s="86"/>
      <c r="RO96" s="86"/>
      <c r="RP96" s="86"/>
      <c r="RQ96" s="86"/>
      <c r="RR96" s="86"/>
      <c r="RS96" s="86"/>
      <c r="RT96" s="86"/>
      <c r="RU96" s="86"/>
      <c r="RV96" s="86"/>
      <c r="RW96" s="86"/>
      <c r="RX96" s="86"/>
      <c r="RY96" s="86"/>
      <c r="RZ96" s="86"/>
      <c r="SA96" s="86"/>
      <c r="SB96" s="86"/>
      <c r="SC96" s="86"/>
      <c r="SD96" s="86"/>
      <c r="SE96" s="86"/>
      <c r="SF96" s="86"/>
      <c r="SG96" s="86"/>
      <c r="SH96" s="86"/>
      <c r="SI96" s="86"/>
      <c r="SJ96" s="86"/>
      <c r="SK96" s="86"/>
      <c r="SL96" s="86"/>
      <c r="SM96" s="86"/>
      <c r="SN96" s="86"/>
      <c r="SO96" s="86"/>
      <c r="SP96" s="86"/>
      <c r="SQ96" s="86"/>
      <c r="SR96" s="86"/>
      <c r="SS96" s="86"/>
      <c r="ST96" s="86"/>
      <c r="SU96" s="86"/>
      <c r="SV96" s="86"/>
      <c r="SW96" s="86"/>
      <c r="SX96" s="86"/>
      <c r="SY96" s="86"/>
      <c r="SZ96" s="86"/>
      <c r="TA96" s="86"/>
      <c r="TB96" s="86"/>
      <c r="TC96" s="86"/>
      <c r="TD96" s="86"/>
      <c r="TE96" s="86"/>
      <c r="TF96" s="86"/>
      <c r="TG96" s="86"/>
      <c r="TH96" s="86"/>
      <c r="TI96" s="86"/>
      <c r="TJ96" s="86"/>
      <c r="TK96" s="86"/>
      <c r="TL96" s="86"/>
      <c r="TM96" s="86"/>
      <c r="TN96" s="86"/>
      <c r="TO96" s="86"/>
      <c r="TP96" s="86"/>
      <c r="TQ96" s="86"/>
      <c r="TR96" s="86"/>
      <c r="TS96" s="86"/>
      <c r="TT96" s="86"/>
      <c r="TU96" s="86"/>
      <c r="TV96" s="86"/>
      <c r="TW96" s="86"/>
      <c r="TX96" s="86"/>
      <c r="TY96" s="86"/>
      <c r="TZ96" s="86"/>
      <c r="UA96" s="86"/>
      <c r="UB96" s="86"/>
      <c r="UC96" s="86"/>
      <c r="UD96" s="86"/>
      <c r="UE96" s="86"/>
      <c r="UF96" s="86"/>
      <c r="UG96" s="86"/>
      <c r="UH96" s="86"/>
      <c r="UI96" s="86"/>
      <c r="UJ96" s="86"/>
      <c r="UK96" s="86"/>
      <c r="UL96" s="86"/>
      <c r="UM96" s="86"/>
      <c r="UN96" s="86"/>
      <c r="UO96" s="86"/>
      <c r="UP96" s="86"/>
      <c r="UQ96" s="86"/>
      <c r="UR96" s="86"/>
      <c r="US96" s="86"/>
      <c r="UT96" s="86"/>
      <c r="UU96" s="86"/>
      <c r="UV96" s="86"/>
      <c r="UW96" s="86"/>
      <c r="UX96" s="86"/>
      <c r="UY96" s="86"/>
      <c r="UZ96" s="86"/>
      <c r="VA96" s="86"/>
      <c r="VB96" s="86"/>
      <c r="VC96" s="86"/>
      <c r="VD96" s="86"/>
      <c r="VE96" s="86"/>
      <c r="VF96" s="86"/>
      <c r="VG96" s="86"/>
      <c r="VH96" s="86"/>
      <c r="VI96" s="86"/>
      <c r="VJ96" s="86"/>
      <c r="VK96" s="86"/>
      <c r="VL96" s="86"/>
      <c r="VM96" s="86"/>
      <c r="VN96" s="86"/>
      <c r="VO96" s="86"/>
      <c r="VP96" s="86"/>
      <c r="VQ96" s="86"/>
      <c r="VR96" s="86"/>
      <c r="VS96" s="86"/>
      <c r="VT96" s="86"/>
      <c r="VU96" s="86"/>
      <c r="VV96" s="86"/>
      <c r="VW96" s="86"/>
      <c r="VX96" s="86"/>
      <c r="VY96" s="86"/>
      <c r="VZ96" s="86"/>
      <c r="WA96" s="86"/>
      <c r="WB96" s="86"/>
      <c r="WC96" s="86"/>
      <c r="WD96" s="86"/>
      <c r="WE96" s="86"/>
      <c r="WF96" s="86"/>
      <c r="WG96" s="86"/>
      <c r="WH96" s="86"/>
      <c r="WI96" s="86"/>
      <c r="WJ96" s="86"/>
      <c r="WK96" s="86"/>
      <c r="WL96" s="86"/>
      <c r="WM96" s="86"/>
      <c r="WN96" s="86"/>
      <c r="WO96" s="86"/>
      <c r="WP96" s="86"/>
      <c r="WQ96" s="86"/>
      <c r="WR96" s="86"/>
      <c r="WS96" s="86"/>
      <c r="WT96" s="86"/>
      <c r="WU96" s="86"/>
      <c r="WV96" s="86"/>
      <c r="WW96" s="86"/>
    </row>
    <row r="97" spans="1:621" s="39" customFormat="1" ht="146.25" hidden="1" customHeight="1" x14ac:dyDescent="0.2">
      <c r="A97" s="997"/>
      <c r="B97" s="872"/>
      <c r="C97" s="999"/>
      <c r="D97" s="999"/>
      <c r="E97" s="999"/>
      <c r="F97" s="406" t="s">
        <v>625</v>
      </c>
      <c r="G97" s="1023"/>
      <c r="H97" s="342">
        <v>44576.111111111109</v>
      </c>
      <c r="I97" s="1023"/>
      <c r="J97" s="286">
        <v>0.2638888888888889</v>
      </c>
      <c r="K97" s="341" t="s">
        <v>626</v>
      </c>
      <c r="L97" s="341"/>
      <c r="M97" s="341"/>
      <c r="N97" s="341"/>
      <c r="O97" s="341"/>
      <c r="P97" s="341"/>
      <c r="Q97" s="341"/>
      <c r="R97" s="999"/>
      <c r="S97" s="999"/>
      <c r="T97" s="999"/>
      <c r="U97" s="406">
        <v>200</v>
      </c>
      <c r="V97" s="999"/>
      <c r="W97" s="999"/>
      <c r="X97" s="892"/>
      <c r="Y97" s="129">
        <f t="shared" si="12"/>
        <v>6.3333333333333339</v>
      </c>
      <c r="Z97" s="86"/>
      <c r="AA97" s="86"/>
      <c r="AB97" s="86"/>
      <c r="AC97" s="86"/>
      <c r="AD97" s="86"/>
      <c r="AE97" s="86"/>
      <c r="AF97" s="86"/>
      <c r="AG97" s="86"/>
      <c r="AH97" s="86"/>
      <c r="AI97" s="86"/>
      <c r="AJ97" s="86"/>
      <c r="AK97" s="86"/>
      <c r="AL97" s="86"/>
      <c r="AM97" s="86"/>
      <c r="AN97" s="86"/>
      <c r="AO97" s="86"/>
      <c r="AP97" s="86"/>
      <c r="AQ97" s="86"/>
      <c r="AR97" s="86"/>
      <c r="AS97" s="86"/>
      <c r="AT97" s="2" t="s">
        <v>48</v>
      </c>
      <c r="AU97" s="86"/>
      <c r="AV97" s="34"/>
      <c r="AW97" s="34"/>
      <c r="AX97" s="86"/>
      <c r="AY97" s="86"/>
      <c r="AZ97" s="86"/>
      <c r="BA97" s="86"/>
      <c r="BB97" s="86"/>
      <c r="BC97" s="86"/>
      <c r="BD97" s="86"/>
      <c r="BE97" s="86"/>
      <c r="BF97" s="86"/>
      <c r="BG97" s="86"/>
      <c r="BH97" s="86"/>
      <c r="BI97" s="86"/>
      <c r="BJ97" s="86"/>
      <c r="BK97" s="86"/>
      <c r="BL97" s="86"/>
      <c r="BM97" s="86"/>
      <c r="BN97" s="86"/>
      <c r="BO97" s="86"/>
      <c r="BP97" s="86"/>
      <c r="BQ97" s="86"/>
      <c r="BR97" s="86"/>
      <c r="BS97" s="86"/>
      <c r="BT97" s="86"/>
      <c r="BU97" s="86"/>
      <c r="BV97" s="86"/>
      <c r="BW97" s="86"/>
      <c r="BX97" s="86"/>
      <c r="BY97" s="86"/>
      <c r="BZ97" s="86"/>
      <c r="CA97" s="86"/>
      <c r="CB97" s="86"/>
      <c r="CC97" s="86"/>
      <c r="CD97" s="86"/>
      <c r="CE97" s="86"/>
      <c r="CF97" s="86"/>
      <c r="CG97" s="86"/>
      <c r="CH97" s="86"/>
      <c r="CI97" s="86"/>
      <c r="CJ97" s="86"/>
      <c r="CK97" s="86"/>
      <c r="CL97" s="86"/>
      <c r="CM97" s="86"/>
      <c r="CN97" s="86"/>
      <c r="CO97" s="86"/>
      <c r="CP97" s="86"/>
      <c r="CQ97" s="86"/>
      <c r="CR97" s="86"/>
      <c r="CS97" s="86"/>
      <c r="CT97" s="86"/>
      <c r="CU97" s="86"/>
      <c r="CV97" s="86"/>
      <c r="CW97" s="86"/>
      <c r="CX97" s="86"/>
      <c r="CY97" s="86"/>
      <c r="CZ97" s="86"/>
      <c r="DA97" s="86"/>
      <c r="DB97" s="86"/>
      <c r="DC97" s="86"/>
      <c r="DD97" s="86"/>
      <c r="DE97" s="86"/>
      <c r="DF97" s="86"/>
      <c r="DG97" s="86"/>
      <c r="DH97" s="86"/>
      <c r="DI97" s="86"/>
      <c r="DJ97" s="86"/>
      <c r="DK97" s="86"/>
      <c r="DL97" s="86"/>
      <c r="DM97" s="86"/>
      <c r="DN97" s="86"/>
      <c r="DO97" s="86"/>
      <c r="DP97" s="86"/>
      <c r="DQ97" s="86"/>
      <c r="DR97" s="86"/>
      <c r="DS97" s="86"/>
      <c r="DT97" s="86"/>
      <c r="DU97" s="86"/>
      <c r="DV97" s="86"/>
      <c r="DW97" s="86"/>
      <c r="DX97" s="86"/>
      <c r="DY97" s="86"/>
      <c r="DZ97" s="86"/>
      <c r="EA97" s="86"/>
      <c r="EB97" s="86"/>
      <c r="EC97" s="86"/>
      <c r="ED97" s="86"/>
      <c r="EE97" s="86"/>
      <c r="EF97" s="86"/>
      <c r="EG97" s="86"/>
      <c r="EH97" s="86"/>
      <c r="EI97" s="86"/>
      <c r="EJ97" s="86"/>
      <c r="EK97" s="86"/>
      <c r="EL97" s="86"/>
      <c r="EM97" s="86"/>
      <c r="EN97" s="86"/>
      <c r="EO97" s="86"/>
      <c r="EP97" s="86"/>
      <c r="EQ97" s="86"/>
      <c r="ER97" s="86"/>
      <c r="ES97" s="86"/>
      <c r="ET97" s="86"/>
      <c r="EU97" s="86"/>
      <c r="EV97" s="86"/>
      <c r="EW97" s="86"/>
      <c r="EX97" s="86"/>
      <c r="EY97" s="86"/>
      <c r="EZ97" s="86"/>
      <c r="FA97" s="86"/>
      <c r="FB97" s="86"/>
      <c r="FC97" s="86"/>
      <c r="FD97" s="86"/>
      <c r="FE97" s="86"/>
      <c r="FF97" s="86"/>
      <c r="FG97" s="86"/>
      <c r="FH97" s="86"/>
      <c r="FI97" s="86"/>
      <c r="FJ97" s="86"/>
      <c r="FK97" s="86"/>
      <c r="FL97" s="86"/>
      <c r="FM97" s="86"/>
      <c r="FN97" s="86"/>
      <c r="FO97" s="86"/>
      <c r="FP97" s="86"/>
      <c r="FQ97" s="86"/>
      <c r="FR97" s="86"/>
      <c r="FS97" s="86"/>
      <c r="FT97" s="86"/>
      <c r="FU97" s="86"/>
      <c r="FV97" s="86"/>
      <c r="FW97" s="86"/>
      <c r="FX97" s="86"/>
      <c r="FY97" s="86"/>
      <c r="FZ97" s="86"/>
      <c r="GA97" s="86"/>
      <c r="GB97" s="86"/>
      <c r="GC97" s="86"/>
      <c r="GD97" s="86"/>
      <c r="GE97" s="86"/>
      <c r="GF97" s="86"/>
      <c r="GG97" s="86"/>
      <c r="GH97" s="86"/>
      <c r="GI97" s="86"/>
      <c r="GJ97" s="86"/>
      <c r="GK97" s="86"/>
      <c r="GL97" s="86"/>
      <c r="GM97" s="86"/>
      <c r="GN97" s="86"/>
      <c r="GO97" s="86"/>
      <c r="GP97" s="86"/>
      <c r="GQ97" s="86"/>
      <c r="GR97" s="86"/>
      <c r="GS97" s="86"/>
      <c r="GT97" s="86"/>
      <c r="GU97" s="86"/>
      <c r="GV97" s="86"/>
      <c r="GW97" s="86"/>
      <c r="GX97" s="86"/>
      <c r="GY97" s="86"/>
      <c r="GZ97" s="86"/>
      <c r="HA97" s="86"/>
      <c r="HB97" s="86"/>
      <c r="HC97" s="86"/>
      <c r="HD97" s="86"/>
      <c r="HE97" s="86"/>
      <c r="HF97" s="86"/>
      <c r="HG97" s="86"/>
      <c r="HH97" s="86"/>
      <c r="HI97" s="86"/>
      <c r="HJ97" s="86"/>
      <c r="HK97" s="86"/>
      <c r="HL97" s="86"/>
      <c r="HM97" s="86"/>
      <c r="HN97" s="86"/>
      <c r="HO97" s="86"/>
      <c r="HP97" s="86"/>
      <c r="HQ97" s="86"/>
      <c r="HR97" s="86"/>
      <c r="HS97" s="86"/>
      <c r="HT97" s="86"/>
      <c r="HU97" s="86"/>
      <c r="HV97" s="86"/>
      <c r="HW97" s="86"/>
      <c r="HX97" s="86"/>
      <c r="HY97" s="86"/>
      <c r="HZ97" s="86"/>
      <c r="IA97" s="86"/>
      <c r="IB97" s="86"/>
      <c r="IC97" s="86"/>
      <c r="ID97" s="86"/>
      <c r="IE97" s="86"/>
      <c r="IF97" s="86"/>
      <c r="IG97" s="86"/>
      <c r="IH97" s="86"/>
      <c r="II97" s="86"/>
      <c r="IJ97" s="86"/>
      <c r="IK97" s="86"/>
      <c r="IL97" s="86"/>
      <c r="IM97" s="86"/>
      <c r="IN97" s="86"/>
      <c r="IO97" s="86"/>
      <c r="IP97" s="86"/>
      <c r="IQ97" s="86"/>
      <c r="IR97" s="86"/>
      <c r="IS97" s="86"/>
      <c r="IT97" s="86"/>
      <c r="IU97" s="86"/>
      <c r="IV97" s="86"/>
      <c r="IW97" s="86"/>
      <c r="IX97" s="86"/>
      <c r="IY97" s="86"/>
      <c r="IZ97" s="86"/>
      <c r="JA97" s="86"/>
      <c r="JB97" s="86"/>
      <c r="JC97" s="86"/>
      <c r="JD97" s="86"/>
      <c r="JE97" s="86"/>
      <c r="JF97" s="86"/>
      <c r="JG97" s="86"/>
      <c r="JH97" s="86"/>
      <c r="JI97" s="86"/>
      <c r="JJ97" s="86"/>
      <c r="JK97" s="86"/>
      <c r="JL97" s="86"/>
      <c r="JM97" s="86"/>
      <c r="JN97" s="86"/>
      <c r="JO97" s="86"/>
      <c r="JP97" s="86"/>
      <c r="JQ97" s="86"/>
      <c r="JR97" s="86"/>
      <c r="JS97" s="86"/>
      <c r="JT97" s="86"/>
      <c r="JU97" s="86"/>
      <c r="JV97" s="86"/>
      <c r="JW97" s="86"/>
      <c r="JX97" s="86"/>
      <c r="JY97" s="86"/>
      <c r="JZ97" s="86"/>
      <c r="KA97" s="86"/>
      <c r="KB97" s="86"/>
      <c r="KC97" s="86"/>
      <c r="KD97" s="86"/>
      <c r="KE97" s="86"/>
      <c r="KF97" s="86"/>
      <c r="KG97" s="86"/>
      <c r="KH97" s="86"/>
      <c r="KI97" s="86"/>
      <c r="KJ97" s="86"/>
      <c r="KK97" s="86"/>
      <c r="KL97" s="86"/>
      <c r="KM97" s="86"/>
      <c r="KN97" s="86"/>
      <c r="KO97" s="86"/>
      <c r="KP97" s="86"/>
      <c r="KQ97" s="86"/>
      <c r="KR97" s="86"/>
      <c r="KS97" s="86"/>
      <c r="KT97" s="86"/>
      <c r="KU97" s="86"/>
      <c r="KV97" s="86"/>
      <c r="KW97" s="86"/>
      <c r="KX97" s="86"/>
      <c r="KY97" s="86"/>
      <c r="KZ97" s="86"/>
      <c r="LA97" s="86"/>
      <c r="LB97" s="86"/>
      <c r="LC97" s="86"/>
      <c r="LD97" s="86"/>
      <c r="LE97" s="86"/>
      <c r="LF97" s="86"/>
      <c r="LG97" s="86"/>
      <c r="LH97" s="86"/>
      <c r="LI97" s="86"/>
      <c r="LJ97" s="86"/>
      <c r="LK97" s="86"/>
      <c r="LL97" s="86"/>
      <c r="LM97" s="86"/>
      <c r="LN97" s="86"/>
      <c r="LO97" s="86"/>
      <c r="LP97" s="86"/>
      <c r="LQ97" s="86"/>
      <c r="LR97" s="86"/>
      <c r="LS97" s="86"/>
      <c r="LT97" s="86"/>
      <c r="LU97" s="86"/>
      <c r="LV97" s="86"/>
      <c r="LW97" s="86"/>
      <c r="LX97" s="86"/>
      <c r="LY97" s="86"/>
      <c r="LZ97" s="86"/>
      <c r="MA97" s="86"/>
      <c r="MB97" s="86"/>
      <c r="MC97" s="86"/>
      <c r="MD97" s="86"/>
      <c r="ME97" s="86"/>
      <c r="MF97" s="86"/>
      <c r="MG97" s="86"/>
      <c r="MH97" s="86"/>
      <c r="MI97" s="86"/>
      <c r="MJ97" s="86"/>
      <c r="MK97" s="86"/>
      <c r="ML97" s="86"/>
      <c r="MM97" s="86"/>
      <c r="MN97" s="86"/>
      <c r="MO97" s="86"/>
      <c r="MP97" s="86"/>
      <c r="MQ97" s="86"/>
      <c r="MR97" s="86"/>
      <c r="MS97" s="86"/>
      <c r="MT97" s="86"/>
      <c r="MU97" s="86"/>
      <c r="MV97" s="86"/>
      <c r="MW97" s="86"/>
      <c r="MX97" s="86"/>
      <c r="MY97" s="86"/>
      <c r="MZ97" s="86"/>
      <c r="NA97" s="86"/>
      <c r="NB97" s="86"/>
      <c r="NC97" s="86"/>
      <c r="ND97" s="86"/>
      <c r="NE97" s="86"/>
      <c r="NF97" s="86"/>
      <c r="NG97" s="86"/>
      <c r="NH97" s="86"/>
      <c r="NI97" s="86"/>
      <c r="NJ97" s="86"/>
      <c r="NK97" s="86"/>
      <c r="NL97" s="86"/>
      <c r="NM97" s="86"/>
      <c r="NN97" s="86"/>
      <c r="NO97" s="86"/>
      <c r="NP97" s="86"/>
      <c r="NQ97" s="86"/>
      <c r="NR97" s="86"/>
      <c r="NS97" s="86"/>
      <c r="NT97" s="86"/>
      <c r="NU97" s="86"/>
      <c r="NV97" s="86"/>
      <c r="NW97" s="86"/>
      <c r="NX97" s="86"/>
      <c r="NY97" s="86"/>
      <c r="NZ97" s="86"/>
      <c r="OA97" s="86"/>
      <c r="OB97" s="86"/>
      <c r="OC97" s="86"/>
      <c r="OD97" s="86"/>
      <c r="OE97" s="86"/>
      <c r="OF97" s="86"/>
      <c r="OG97" s="86"/>
      <c r="OH97" s="86"/>
      <c r="OI97" s="86"/>
      <c r="OJ97" s="86"/>
      <c r="OK97" s="86"/>
      <c r="OL97" s="86"/>
      <c r="OM97" s="86"/>
      <c r="ON97" s="86"/>
      <c r="OO97" s="86"/>
      <c r="OP97" s="86"/>
      <c r="OQ97" s="86"/>
      <c r="OR97" s="86"/>
      <c r="OS97" s="86"/>
      <c r="OT97" s="86"/>
      <c r="OU97" s="86"/>
      <c r="OV97" s="86"/>
      <c r="OW97" s="86"/>
      <c r="OX97" s="86"/>
      <c r="OY97" s="86"/>
      <c r="OZ97" s="86"/>
      <c r="PA97" s="86"/>
      <c r="PB97" s="86"/>
      <c r="PC97" s="86"/>
      <c r="PD97" s="86"/>
      <c r="PE97" s="86"/>
      <c r="PF97" s="86"/>
      <c r="PG97" s="86"/>
      <c r="PH97" s="86"/>
      <c r="PI97" s="86"/>
      <c r="PJ97" s="86"/>
      <c r="PK97" s="86"/>
      <c r="PL97" s="86"/>
      <c r="PM97" s="86"/>
      <c r="PN97" s="86"/>
      <c r="PO97" s="86"/>
      <c r="PP97" s="86"/>
      <c r="PQ97" s="86"/>
      <c r="PR97" s="86"/>
      <c r="PS97" s="86"/>
      <c r="PT97" s="86"/>
      <c r="PU97" s="86"/>
      <c r="PV97" s="86"/>
      <c r="PW97" s="86"/>
      <c r="PX97" s="86"/>
      <c r="PY97" s="86"/>
      <c r="PZ97" s="86"/>
      <c r="QA97" s="86"/>
      <c r="QB97" s="86"/>
      <c r="QC97" s="86"/>
      <c r="QD97" s="86"/>
      <c r="QE97" s="86"/>
      <c r="QF97" s="86"/>
      <c r="QG97" s="86"/>
      <c r="QH97" s="86"/>
      <c r="QI97" s="86"/>
      <c r="QJ97" s="86"/>
      <c r="QK97" s="86"/>
      <c r="QL97" s="86"/>
      <c r="QM97" s="86"/>
      <c r="QN97" s="86"/>
      <c r="QO97" s="86"/>
      <c r="QP97" s="86"/>
      <c r="QQ97" s="86"/>
      <c r="QR97" s="86"/>
      <c r="QS97" s="86"/>
      <c r="QT97" s="86"/>
      <c r="QU97" s="86"/>
      <c r="QV97" s="86"/>
      <c r="QW97" s="86"/>
      <c r="QX97" s="86"/>
      <c r="QY97" s="86"/>
      <c r="QZ97" s="86"/>
      <c r="RA97" s="86"/>
      <c r="RB97" s="86"/>
      <c r="RC97" s="86"/>
      <c r="RD97" s="86"/>
      <c r="RE97" s="86"/>
      <c r="RF97" s="86"/>
      <c r="RG97" s="86"/>
      <c r="RH97" s="86"/>
      <c r="RI97" s="86"/>
      <c r="RJ97" s="86"/>
      <c r="RK97" s="86"/>
      <c r="RL97" s="86"/>
      <c r="RM97" s="86"/>
      <c r="RN97" s="86"/>
      <c r="RO97" s="86"/>
      <c r="RP97" s="86"/>
      <c r="RQ97" s="86"/>
      <c r="RR97" s="86"/>
      <c r="RS97" s="86"/>
      <c r="RT97" s="86"/>
      <c r="RU97" s="86"/>
      <c r="RV97" s="86"/>
      <c r="RW97" s="86"/>
      <c r="RX97" s="86"/>
      <c r="RY97" s="86"/>
      <c r="RZ97" s="86"/>
      <c r="SA97" s="86"/>
      <c r="SB97" s="86"/>
      <c r="SC97" s="86"/>
      <c r="SD97" s="86"/>
      <c r="SE97" s="86"/>
      <c r="SF97" s="86"/>
      <c r="SG97" s="86"/>
      <c r="SH97" s="86"/>
      <c r="SI97" s="86"/>
      <c r="SJ97" s="86"/>
      <c r="SK97" s="86"/>
      <c r="SL97" s="86"/>
      <c r="SM97" s="86"/>
      <c r="SN97" s="86"/>
      <c r="SO97" s="86"/>
      <c r="SP97" s="86"/>
      <c r="SQ97" s="86"/>
      <c r="SR97" s="86"/>
      <c r="SS97" s="86"/>
      <c r="ST97" s="86"/>
      <c r="SU97" s="86"/>
      <c r="SV97" s="86"/>
      <c r="SW97" s="86"/>
      <c r="SX97" s="86"/>
      <c r="SY97" s="86"/>
      <c r="SZ97" s="86"/>
      <c r="TA97" s="86"/>
      <c r="TB97" s="86"/>
      <c r="TC97" s="86"/>
      <c r="TD97" s="86"/>
      <c r="TE97" s="86"/>
      <c r="TF97" s="86"/>
      <c r="TG97" s="86"/>
      <c r="TH97" s="86"/>
      <c r="TI97" s="86"/>
      <c r="TJ97" s="86"/>
      <c r="TK97" s="86"/>
      <c r="TL97" s="86"/>
      <c r="TM97" s="86"/>
      <c r="TN97" s="86"/>
      <c r="TO97" s="86"/>
      <c r="TP97" s="86"/>
      <c r="TQ97" s="86"/>
      <c r="TR97" s="86"/>
      <c r="TS97" s="86"/>
      <c r="TT97" s="86"/>
      <c r="TU97" s="86"/>
      <c r="TV97" s="86"/>
      <c r="TW97" s="86"/>
      <c r="TX97" s="86"/>
      <c r="TY97" s="86"/>
      <c r="TZ97" s="86"/>
      <c r="UA97" s="86"/>
      <c r="UB97" s="86"/>
      <c r="UC97" s="86"/>
      <c r="UD97" s="86"/>
      <c r="UE97" s="86"/>
      <c r="UF97" s="86"/>
      <c r="UG97" s="86"/>
      <c r="UH97" s="86"/>
      <c r="UI97" s="86"/>
      <c r="UJ97" s="86"/>
      <c r="UK97" s="86"/>
      <c r="UL97" s="86"/>
      <c r="UM97" s="86"/>
      <c r="UN97" s="86"/>
      <c r="UO97" s="86"/>
      <c r="UP97" s="86"/>
      <c r="UQ97" s="86"/>
      <c r="UR97" s="86"/>
      <c r="US97" s="86"/>
      <c r="UT97" s="86"/>
      <c r="UU97" s="86"/>
      <c r="UV97" s="86"/>
      <c r="UW97" s="86"/>
      <c r="UX97" s="86"/>
      <c r="UY97" s="86"/>
      <c r="UZ97" s="86"/>
      <c r="VA97" s="86"/>
      <c r="VB97" s="86"/>
      <c r="VC97" s="86"/>
      <c r="VD97" s="86"/>
      <c r="VE97" s="86"/>
      <c r="VF97" s="86"/>
      <c r="VG97" s="86"/>
      <c r="VH97" s="86"/>
      <c r="VI97" s="86"/>
      <c r="VJ97" s="86"/>
      <c r="VK97" s="86"/>
      <c r="VL97" s="86"/>
      <c r="VM97" s="86"/>
      <c r="VN97" s="86"/>
      <c r="VO97" s="86"/>
      <c r="VP97" s="86"/>
      <c r="VQ97" s="86"/>
      <c r="VR97" s="86"/>
      <c r="VS97" s="86"/>
      <c r="VT97" s="86"/>
      <c r="VU97" s="86"/>
      <c r="VV97" s="86"/>
      <c r="VW97" s="86"/>
      <c r="VX97" s="86"/>
      <c r="VY97" s="86"/>
      <c r="VZ97" s="86"/>
      <c r="WA97" s="86"/>
      <c r="WB97" s="86"/>
      <c r="WC97" s="86"/>
      <c r="WD97" s="86"/>
      <c r="WE97" s="86"/>
      <c r="WF97" s="86"/>
      <c r="WG97" s="86"/>
      <c r="WH97" s="86"/>
      <c r="WI97" s="86"/>
      <c r="WJ97" s="86"/>
      <c r="WK97" s="86"/>
      <c r="WL97" s="86"/>
      <c r="WM97" s="86"/>
      <c r="WN97" s="86"/>
      <c r="WO97" s="86"/>
      <c r="WP97" s="86"/>
      <c r="WQ97" s="86"/>
      <c r="WR97" s="86"/>
      <c r="WS97" s="86"/>
      <c r="WT97" s="86"/>
      <c r="WU97" s="86"/>
      <c r="WV97" s="86"/>
      <c r="WW97" s="86"/>
    </row>
    <row r="98" spans="1:621" s="39" customFormat="1" ht="80.25" hidden="1" customHeight="1" x14ac:dyDescent="0.2">
      <c r="A98" s="998"/>
      <c r="B98" s="832"/>
      <c r="C98" s="843"/>
      <c r="D98" s="843"/>
      <c r="E98" s="843"/>
      <c r="F98" s="341" t="s">
        <v>627</v>
      </c>
      <c r="G98" s="845"/>
      <c r="H98" s="342">
        <v>44575.951388888891</v>
      </c>
      <c r="I98" s="845"/>
      <c r="J98" s="286">
        <v>0.10416666666666667</v>
      </c>
      <c r="K98" s="341" t="s">
        <v>628</v>
      </c>
      <c r="L98" s="341"/>
      <c r="M98" s="341"/>
      <c r="N98" s="341"/>
      <c r="O98" s="341"/>
      <c r="P98" s="341"/>
      <c r="Q98" s="341"/>
      <c r="R98" s="843"/>
      <c r="S98" s="843"/>
      <c r="T98" s="843"/>
      <c r="U98" s="341">
        <v>50</v>
      </c>
      <c r="V98" s="843"/>
      <c r="W98" s="843"/>
      <c r="X98" s="816"/>
      <c r="Y98" s="129">
        <f t="shared" si="12"/>
        <v>2.5</v>
      </c>
      <c r="Z98" s="86"/>
      <c r="AA98" s="86"/>
      <c r="AB98" s="86"/>
      <c r="AC98" s="86"/>
      <c r="AD98" s="86"/>
      <c r="AE98" s="86"/>
      <c r="AF98" s="86"/>
      <c r="AG98" s="86"/>
      <c r="AH98" s="86"/>
      <c r="AI98" s="86"/>
      <c r="AJ98" s="86"/>
      <c r="AK98" s="86"/>
      <c r="AL98" s="86"/>
      <c r="AM98" s="86"/>
      <c r="AN98" s="86"/>
      <c r="AO98" s="86"/>
      <c r="AP98" s="86"/>
      <c r="AQ98" s="86"/>
      <c r="AR98" s="86"/>
      <c r="AS98" s="86"/>
      <c r="AT98" s="2" t="s">
        <v>48</v>
      </c>
      <c r="AU98" s="86"/>
      <c r="AV98" s="34"/>
      <c r="AW98" s="34"/>
      <c r="AX98" s="86"/>
      <c r="AY98" s="86"/>
      <c r="AZ98" s="86"/>
      <c r="BA98" s="86"/>
      <c r="BB98" s="86"/>
      <c r="BC98" s="86"/>
      <c r="BD98" s="86"/>
      <c r="BE98" s="86"/>
      <c r="BF98" s="86"/>
      <c r="BG98" s="86"/>
      <c r="BH98" s="86"/>
      <c r="BI98" s="86"/>
      <c r="BJ98" s="86"/>
      <c r="BK98" s="86"/>
      <c r="BL98" s="86"/>
      <c r="BM98" s="86"/>
      <c r="BN98" s="86"/>
      <c r="BO98" s="86"/>
      <c r="BP98" s="86"/>
      <c r="BQ98" s="86"/>
      <c r="BR98" s="86"/>
      <c r="BS98" s="86"/>
      <c r="BT98" s="86"/>
      <c r="BU98" s="86"/>
      <c r="BV98" s="86"/>
      <c r="BW98" s="86"/>
      <c r="BX98" s="86"/>
      <c r="BY98" s="86"/>
      <c r="BZ98" s="86"/>
      <c r="CA98" s="86"/>
      <c r="CB98" s="86"/>
      <c r="CC98" s="86"/>
      <c r="CD98" s="86"/>
      <c r="CE98" s="86"/>
      <c r="CF98" s="86"/>
      <c r="CG98" s="86"/>
      <c r="CH98" s="86"/>
      <c r="CI98" s="86"/>
      <c r="CJ98" s="86"/>
      <c r="CK98" s="86"/>
      <c r="CL98" s="86"/>
      <c r="CM98" s="86"/>
      <c r="CN98" s="86"/>
      <c r="CO98" s="86"/>
      <c r="CP98" s="86"/>
      <c r="CQ98" s="86"/>
      <c r="CR98" s="86"/>
      <c r="CS98" s="86"/>
      <c r="CT98" s="86"/>
      <c r="CU98" s="86"/>
      <c r="CV98" s="86"/>
      <c r="CW98" s="86"/>
      <c r="CX98" s="86"/>
      <c r="CY98" s="86"/>
      <c r="CZ98" s="86"/>
      <c r="DA98" s="86"/>
      <c r="DB98" s="86"/>
      <c r="DC98" s="86"/>
      <c r="DD98" s="86"/>
      <c r="DE98" s="86"/>
      <c r="DF98" s="86"/>
      <c r="DG98" s="86"/>
      <c r="DH98" s="86"/>
      <c r="DI98" s="86"/>
      <c r="DJ98" s="86"/>
      <c r="DK98" s="86"/>
      <c r="DL98" s="86"/>
      <c r="DM98" s="86"/>
      <c r="DN98" s="86"/>
      <c r="DO98" s="86"/>
      <c r="DP98" s="86"/>
      <c r="DQ98" s="86"/>
      <c r="DR98" s="86"/>
      <c r="DS98" s="86"/>
      <c r="DT98" s="86"/>
      <c r="DU98" s="86"/>
      <c r="DV98" s="86"/>
      <c r="DW98" s="86"/>
      <c r="DX98" s="86"/>
      <c r="DY98" s="86"/>
      <c r="DZ98" s="86"/>
      <c r="EA98" s="86"/>
      <c r="EB98" s="86"/>
      <c r="EC98" s="86"/>
      <c r="ED98" s="86"/>
      <c r="EE98" s="86"/>
      <c r="EF98" s="86"/>
      <c r="EG98" s="86"/>
      <c r="EH98" s="86"/>
      <c r="EI98" s="86"/>
      <c r="EJ98" s="86"/>
      <c r="EK98" s="86"/>
      <c r="EL98" s="86"/>
      <c r="EM98" s="86"/>
      <c r="EN98" s="86"/>
      <c r="EO98" s="86"/>
      <c r="EP98" s="86"/>
      <c r="EQ98" s="86"/>
      <c r="ER98" s="86"/>
      <c r="ES98" s="86"/>
      <c r="ET98" s="86"/>
      <c r="EU98" s="86"/>
      <c r="EV98" s="86"/>
      <c r="EW98" s="86"/>
      <c r="EX98" s="86"/>
      <c r="EY98" s="86"/>
      <c r="EZ98" s="86"/>
      <c r="FA98" s="86"/>
      <c r="FB98" s="86"/>
      <c r="FC98" s="86"/>
      <c r="FD98" s="86"/>
      <c r="FE98" s="86"/>
      <c r="FF98" s="86"/>
      <c r="FG98" s="86"/>
      <c r="FH98" s="86"/>
      <c r="FI98" s="86"/>
      <c r="FJ98" s="86"/>
      <c r="FK98" s="86"/>
      <c r="FL98" s="86"/>
      <c r="FM98" s="86"/>
      <c r="FN98" s="86"/>
      <c r="FO98" s="86"/>
      <c r="FP98" s="86"/>
      <c r="FQ98" s="86"/>
      <c r="FR98" s="86"/>
      <c r="FS98" s="86"/>
      <c r="FT98" s="86"/>
      <c r="FU98" s="86"/>
      <c r="FV98" s="86"/>
      <c r="FW98" s="86"/>
      <c r="FX98" s="86"/>
      <c r="FY98" s="86"/>
      <c r="FZ98" s="86"/>
      <c r="GA98" s="86"/>
      <c r="GB98" s="86"/>
      <c r="GC98" s="86"/>
      <c r="GD98" s="86"/>
      <c r="GE98" s="86"/>
      <c r="GF98" s="86"/>
      <c r="GG98" s="86"/>
      <c r="GH98" s="86"/>
      <c r="GI98" s="86"/>
      <c r="GJ98" s="86"/>
      <c r="GK98" s="86"/>
      <c r="GL98" s="86"/>
      <c r="GM98" s="86"/>
      <c r="GN98" s="86"/>
      <c r="GO98" s="86"/>
      <c r="GP98" s="86"/>
      <c r="GQ98" s="86"/>
      <c r="GR98" s="86"/>
      <c r="GS98" s="86"/>
      <c r="GT98" s="86"/>
      <c r="GU98" s="86"/>
      <c r="GV98" s="86"/>
      <c r="GW98" s="86"/>
      <c r="GX98" s="86"/>
      <c r="GY98" s="86"/>
      <c r="GZ98" s="86"/>
      <c r="HA98" s="86"/>
      <c r="HB98" s="86"/>
      <c r="HC98" s="86"/>
      <c r="HD98" s="86"/>
      <c r="HE98" s="86"/>
      <c r="HF98" s="86"/>
      <c r="HG98" s="86"/>
      <c r="HH98" s="86"/>
      <c r="HI98" s="86"/>
      <c r="HJ98" s="86"/>
      <c r="HK98" s="86"/>
      <c r="HL98" s="86"/>
      <c r="HM98" s="86"/>
      <c r="HN98" s="86"/>
      <c r="HO98" s="86"/>
      <c r="HP98" s="86"/>
      <c r="HQ98" s="86"/>
      <c r="HR98" s="86"/>
      <c r="HS98" s="86"/>
      <c r="HT98" s="86"/>
      <c r="HU98" s="86"/>
      <c r="HV98" s="86"/>
      <c r="HW98" s="86"/>
      <c r="HX98" s="86"/>
      <c r="HY98" s="86"/>
      <c r="HZ98" s="86"/>
      <c r="IA98" s="86"/>
      <c r="IB98" s="86"/>
      <c r="IC98" s="86"/>
      <c r="ID98" s="86"/>
      <c r="IE98" s="86"/>
      <c r="IF98" s="86"/>
      <c r="IG98" s="86"/>
      <c r="IH98" s="86"/>
      <c r="II98" s="86"/>
      <c r="IJ98" s="86"/>
      <c r="IK98" s="86"/>
      <c r="IL98" s="86"/>
      <c r="IM98" s="86"/>
      <c r="IN98" s="86"/>
      <c r="IO98" s="86"/>
      <c r="IP98" s="86"/>
      <c r="IQ98" s="86"/>
      <c r="IR98" s="86"/>
      <c r="IS98" s="86"/>
      <c r="IT98" s="86"/>
      <c r="IU98" s="86"/>
      <c r="IV98" s="86"/>
      <c r="IW98" s="86"/>
      <c r="IX98" s="86"/>
      <c r="IY98" s="86"/>
      <c r="IZ98" s="86"/>
      <c r="JA98" s="86"/>
      <c r="JB98" s="86"/>
      <c r="JC98" s="86"/>
      <c r="JD98" s="86"/>
      <c r="JE98" s="86"/>
      <c r="JF98" s="86"/>
      <c r="JG98" s="86"/>
      <c r="JH98" s="86"/>
      <c r="JI98" s="86"/>
      <c r="JJ98" s="86"/>
      <c r="JK98" s="86"/>
      <c r="JL98" s="86"/>
      <c r="JM98" s="86"/>
      <c r="JN98" s="86"/>
      <c r="JO98" s="86"/>
      <c r="JP98" s="86"/>
      <c r="JQ98" s="86"/>
      <c r="JR98" s="86"/>
      <c r="JS98" s="86"/>
      <c r="JT98" s="86"/>
      <c r="JU98" s="86"/>
      <c r="JV98" s="86"/>
      <c r="JW98" s="86"/>
      <c r="JX98" s="86"/>
      <c r="JY98" s="86"/>
      <c r="JZ98" s="86"/>
      <c r="KA98" s="86"/>
      <c r="KB98" s="86"/>
      <c r="KC98" s="86"/>
      <c r="KD98" s="86"/>
      <c r="KE98" s="86"/>
      <c r="KF98" s="86"/>
      <c r="KG98" s="86"/>
      <c r="KH98" s="86"/>
      <c r="KI98" s="86"/>
      <c r="KJ98" s="86"/>
      <c r="KK98" s="86"/>
      <c r="KL98" s="86"/>
      <c r="KM98" s="86"/>
      <c r="KN98" s="86"/>
      <c r="KO98" s="86"/>
      <c r="KP98" s="86"/>
      <c r="KQ98" s="86"/>
      <c r="KR98" s="86"/>
      <c r="KS98" s="86"/>
      <c r="KT98" s="86"/>
      <c r="KU98" s="86"/>
      <c r="KV98" s="86"/>
      <c r="KW98" s="86"/>
      <c r="KX98" s="86"/>
      <c r="KY98" s="86"/>
      <c r="KZ98" s="86"/>
      <c r="LA98" s="86"/>
      <c r="LB98" s="86"/>
      <c r="LC98" s="86"/>
      <c r="LD98" s="86"/>
      <c r="LE98" s="86"/>
      <c r="LF98" s="86"/>
      <c r="LG98" s="86"/>
      <c r="LH98" s="86"/>
      <c r="LI98" s="86"/>
      <c r="LJ98" s="86"/>
      <c r="LK98" s="86"/>
      <c r="LL98" s="86"/>
      <c r="LM98" s="86"/>
      <c r="LN98" s="86"/>
      <c r="LO98" s="86"/>
      <c r="LP98" s="86"/>
      <c r="LQ98" s="86"/>
      <c r="LR98" s="86"/>
      <c r="LS98" s="86"/>
      <c r="LT98" s="86"/>
      <c r="LU98" s="86"/>
      <c r="LV98" s="86"/>
      <c r="LW98" s="86"/>
      <c r="LX98" s="86"/>
      <c r="LY98" s="86"/>
      <c r="LZ98" s="86"/>
      <c r="MA98" s="86"/>
      <c r="MB98" s="86"/>
      <c r="MC98" s="86"/>
      <c r="MD98" s="86"/>
      <c r="ME98" s="86"/>
      <c r="MF98" s="86"/>
      <c r="MG98" s="86"/>
      <c r="MH98" s="86"/>
      <c r="MI98" s="86"/>
      <c r="MJ98" s="86"/>
      <c r="MK98" s="86"/>
      <c r="ML98" s="86"/>
      <c r="MM98" s="86"/>
      <c r="MN98" s="86"/>
      <c r="MO98" s="86"/>
      <c r="MP98" s="86"/>
      <c r="MQ98" s="86"/>
      <c r="MR98" s="86"/>
      <c r="MS98" s="86"/>
      <c r="MT98" s="86"/>
      <c r="MU98" s="86"/>
      <c r="MV98" s="86"/>
      <c r="MW98" s="86"/>
      <c r="MX98" s="86"/>
      <c r="MY98" s="86"/>
      <c r="MZ98" s="86"/>
      <c r="NA98" s="86"/>
      <c r="NB98" s="86"/>
      <c r="NC98" s="86"/>
      <c r="ND98" s="86"/>
      <c r="NE98" s="86"/>
      <c r="NF98" s="86"/>
      <c r="NG98" s="86"/>
      <c r="NH98" s="86"/>
      <c r="NI98" s="86"/>
      <c r="NJ98" s="86"/>
      <c r="NK98" s="86"/>
      <c r="NL98" s="86"/>
      <c r="NM98" s="86"/>
      <c r="NN98" s="86"/>
      <c r="NO98" s="86"/>
      <c r="NP98" s="86"/>
      <c r="NQ98" s="86"/>
      <c r="NR98" s="86"/>
      <c r="NS98" s="86"/>
      <c r="NT98" s="86"/>
      <c r="NU98" s="86"/>
      <c r="NV98" s="86"/>
      <c r="NW98" s="86"/>
      <c r="NX98" s="86"/>
      <c r="NY98" s="86"/>
      <c r="NZ98" s="86"/>
      <c r="OA98" s="86"/>
      <c r="OB98" s="86"/>
      <c r="OC98" s="86"/>
      <c r="OD98" s="86"/>
      <c r="OE98" s="86"/>
      <c r="OF98" s="86"/>
      <c r="OG98" s="86"/>
      <c r="OH98" s="86"/>
      <c r="OI98" s="86"/>
      <c r="OJ98" s="86"/>
      <c r="OK98" s="86"/>
      <c r="OL98" s="86"/>
      <c r="OM98" s="86"/>
      <c r="ON98" s="86"/>
      <c r="OO98" s="86"/>
      <c r="OP98" s="86"/>
      <c r="OQ98" s="86"/>
      <c r="OR98" s="86"/>
      <c r="OS98" s="86"/>
      <c r="OT98" s="86"/>
      <c r="OU98" s="86"/>
      <c r="OV98" s="86"/>
      <c r="OW98" s="86"/>
      <c r="OX98" s="86"/>
      <c r="OY98" s="86"/>
      <c r="OZ98" s="86"/>
      <c r="PA98" s="86"/>
      <c r="PB98" s="86"/>
      <c r="PC98" s="86"/>
      <c r="PD98" s="86"/>
      <c r="PE98" s="86"/>
      <c r="PF98" s="86"/>
      <c r="PG98" s="86"/>
      <c r="PH98" s="86"/>
      <c r="PI98" s="86"/>
      <c r="PJ98" s="86"/>
      <c r="PK98" s="86"/>
      <c r="PL98" s="86"/>
      <c r="PM98" s="86"/>
      <c r="PN98" s="86"/>
      <c r="PO98" s="86"/>
      <c r="PP98" s="86"/>
      <c r="PQ98" s="86"/>
      <c r="PR98" s="86"/>
      <c r="PS98" s="86"/>
      <c r="PT98" s="86"/>
      <c r="PU98" s="86"/>
      <c r="PV98" s="86"/>
      <c r="PW98" s="86"/>
      <c r="PX98" s="86"/>
      <c r="PY98" s="86"/>
      <c r="PZ98" s="86"/>
      <c r="QA98" s="86"/>
      <c r="QB98" s="86"/>
      <c r="QC98" s="86"/>
      <c r="QD98" s="86"/>
      <c r="QE98" s="86"/>
      <c r="QF98" s="86"/>
      <c r="QG98" s="86"/>
      <c r="QH98" s="86"/>
      <c r="QI98" s="86"/>
      <c r="QJ98" s="86"/>
      <c r="QK98" s="86"/>
      <c r="QL98" s="86"/>
      <c r="QM98" s="86"/>
      <c r="QN98" s="86"/>
      <c r="QO98" s="86"/>
      <c r="QP98" s="86"/>
      <c r="QQ98" s="86"/>
      <c r="QR98" s="86"/>
      <c r="QS98" s="86"/>
      <c r="QT98" s="86"/>
      <c r="QU98" s="86"/>
      <c r="QV98" s="86"/>
      <c r="QW98" s="86"/>
      <c r="QX98" s="86"/>
      <c r="QY98" s="86"/>
      <c r="QZ98" s="86"/>
      <c r="RA98" s="86"/>
      <c r="RB98" s="86"/>
      <c r="RC98" s="86"/>
      <c r="RD98" s="86"/>
      <c r="RE98" s="86"/>
      <c r="RF98" s="86"/>
      <c r="RG98" s="86"/>
      <c r="RH98" s="86"/>
      <c r="RI98" s="86"/>
      <c r="RJ98" s="86"/>
      <c r="RK98" s="86"/>
      <c r="RL98" s="86"/>
      <c r="RM98" s="86"/>
      <c r="RN98" s="86"/>
      <c r="RO98" s="86"/>
      <c r="RP98" s="86"/>
      <c r="RQ98" s="86"/>
      <c r="RR98" s="86"/>
      <c r="RS98" s="86"/>
      <c r="RT98" s="86"/>
      <c r="RU98" s="86"/>
      <c r="RV98" s="86"/>
      <c r="RW98" s="86"/>
      <c r="RX98" s="86"/>
      <c r="RY98" s="86"/>
      <c r="RZ98" s="86"/>
      <c r="SA98" s="86"/>
      <c r="SB98" s="86"/>
      <c r="SC98" s="86"/>
      <c r="SD98" s="86"/>
      <c r="SE98" s="86"/>
      <c r="SF98" s="86"/>
      <c r="SG98" s="86"/>
      <c r="SH98" s="86"/>
      <c r="SI98" s="86"/>
      <c r="SJ98" s="86"/>
      <c r="SK98" s="86"/>
      <c r="SL98" s="86"/>
      <c r="SM98" s="86"/>
      <c r="SN98" s="86"/>
      <c r="SO98" s="86"/>
      <c r="SP98" s="86"/>
      <c r="SQ98" s="86"/>
      <c r="SR98" s="86"/>
      <c r="SS98" s="86"/>
      <c r="ST98" s="86"/>
      <c r="SU98" s="86"/>
      <c r="SV98" s="86"/>
      <c r="SW98" s="86"/>
      <c r="SX98" s="86"/>
      <c r="SY98" s="86"/>
      <c r="SZ98" s="86"/>
      <c r="TA98" s="86"/>
      <c r="TB98" s="86"/>
      <c r="TC98" s="86"/>
      <c r="TD98" s="86"/>
      <c r="TE98" s="86"/>
      <c r="TF98" s="86"/>
      <c r="TG98" s="86"/>
      <c r="TH98" s="86"/>
      <c r="TI98" s="86"/>
      <c r="TJ98" s="86"/>
      <c r="TK98" s="86"/>
      <c r="TL98" s="86"/>
      <c r="TM98" s="86"/>
      <c r="TN98" s="86"/>
      <c r="TO98" s="86"/>
      <c r="TP98" s="86"/>
      <c r="TQ98" s="86"/>
      <c r="TR98" s="86"/>
      <c r="TS98" s="86"/>
      <c r="TT98" s="86"/>
      <c r="TU98" s="86"/>
      <c r="TV98" s="86"/>
      <c r="TW98" s="86"/>
      <c r="TX98" s="86"/>
      <c r="TY98" s="86"/>
      <c r="TZ98" s="86"/>
      <c r="UA98" s="86"/>
      <c r="UB98" s="86"/>
      <c r="UC98" s="86"/>
      <c r="UD98" s="86"/>
      <c r="UE98" s="86"/>
      <c r="UF98" s="86"/>
      <c r="UG98" s="86"/>
      <c r="UH98" s="86"/>
      <c r="UI98" s="86"/>
      <c r="UJ98" s="86"/>
      <c r="UK98" s="86"/>
      <c r="UL98" s="86"/>
      <c r="UM98" s="86"/>
      <c r="UN98" s="86"/>
      <c r="UO98" s="86"/>
      <c r="UP98" s="86"/>
      <c r="UQ98" s="86"/>
      <c r="UR98" s="86"/>
      <c r="US98" s="86"/>
      <c r="UT98" s="86"/>
      <c r="UU98" s="86"/>
      <c r="UV98" s="86"/>
      <c r="UW98" s="86"/>
      <c r="UX98" s="86"/>
      <c r="UY98" s="86"/>
      <c r="UZ98" s="86"/>
      <c r="VA98" s="86"/>
      <c r="VB98" s="86"/>
      <c r="VC98" s="86"/>
      <c r="VD98" s="86"/>
      <c r="VE98" s="86"/>
      <c r="VF98" s="86"/>
      <c r="VG98" s="86"/>
      <c r="VH98" s="86"/>
      <c r="VI98" s="86"/>
      <c r="VJ98" s="86"/>
      <c r="VK98" s="86"/>
      <c r="VL98" s="86"/>
      <c r="VM98" s="86"/>
      <c r="VN98" s="86"/>
      <c r="VO98" s="86"/>
      <c r="VP98" s="86"/>
      <c r="VQ98" s="86"/>
      <c r="VR98" s="86"/>
      <c r="VS98" s="86"/>
      <c r="VT98" s="86"/>
      <c r="VU98" s="86"/>
      <c r="VV98" s="86"/>
      <c r="VW98" s="86"/>
      <c r="VX98" s="86"/>
      <c r="VY98" s="86"/>
      <c r="VZ98" s="86"/>
      <c r="WA98" s="86"/>
      <c r="WB98" s="86"/>
      <c r="WC98" s="86"/>
      <c r="WD98" s="86"/>
      <c r="WE98" s="86"/>
      <c r="WF98" s="86"/>
      <c r="WG98" s="86"/>
      <c r="WH98" s="86"/>
      <c r="WI98" s="86"/>
      <c r="WJ98" s="86"/>
      <c r="WK98" s="86"/>
      <c r="WL98" s="86"/>
      <c r="WM98" s="86"/>
      <c r="WN98" s="86"/>
      <c r="WO98" s="86"/>
      <c r="WP98" s="86"/>
      <c r="WQ98" s="86"/>
      <c r="WR98" s="86"/>
      <c r="WS98" s="86"/>
      <c r="WT98" s="86"/>
      <c r="WU98" s="86"/>
      <c r="WV98" s="86"/>
      <c r="WW98" s="86"/>
    </row>
    <row r="99" spans="1:621" s="39" customFormat="1" ht="85.5" hidden="1" customHeight="1" x14ac:dyDescent="0.2">
      <c r="A99" s="17">
        <f>A96+1</f>
        <v>68</v>
      </c>
      <c r="B99" s="379" t="s">
        <v>81</v>
      </c>
      <c r="C99" s="341" t="s">
        <v>629</v>
      </c>
      <c r="D99" s="341" t="s">
        <v>630</v>
      </c>
      <c r="E99" s="341"/>
      <c r="F99" s="341" t="s">
        <v>631</v>
      </c>
      <c r="G99" s="342">
        <v>44576.493055555555</v>
      </c>
      <c r="H99" s="342" t="s">
        <v>632</v>
      </c>
      <c r="I99" s="342">
        <v>44576.569444444445</v>
      </c>
      <c r="J99" s="286">
        <v>0</v>
      </c>
      <c r="K99" s="341" t="s">
        <v>633</v>
      </c>
      <c r="L99" s="341"/>
      <c r="M99" s="341"/>
      <c r="N99" s="341"/>
      <c r="O99" s="341"/>
      <c r="P99" s="341"/>
      <c r="Q99" s="341"/>
      <c r="R99" s="341" t="s">
        <v>634</v>
      </c>
      <c r="S99" s="341" t="s">
        <v>635</v>
      </c>
      <c r="T99" s="341" t="s">
        <v>74</v>
      </c>
      <c r="U99" s="341">
        <v>0</v>
      </c>
      <c r="V99" s="341" t="s">
        <v>84</v>
      </c>
      <c r="W99" s="341">
        <v>0</v>
      </c>
      <c r="X99" s="115">
        <v>55</v>
      </c>
      <c r="Y99" s="129">
        <f t="shared" si="12"/>
        <v>0</v>
      </c>
      <c r="Z99" s="86"/>
      <c r="AA99" s="86"/>
      <c r="AB99" s="86"/>
      <c r="AC99" s="86">
        <v>1</v>
      </c>
      <c r="AD99" s="86"/>
      <c r="AE99" s="86"/>
      <c r="AF99" s="86"/>
      <c r="AG99" s="86"/>
      <c r="AH99" s="86"/>
      <c r="AI99" s="86"/>
      <c r="AJ99" s="86"/>
      <c r="AK99" s="86"/>
      <c r="AL99" s="86"/>
      <c r="AM99" s="86"/>
      <c r="AN99" s="86"/>
      <c r="AO99" s="86"/>
      <c r="AP99" s="86"/>
      <c r="AQ99" s="86"/>
      <c r="AR99" s="86"/>
      <c r="AS99" s="86"/>
      <c r="AT99" s="2" t="s">
        <v>48</v>
      </c>
      <c r="AU99" s="86"/>
      <c r="AV99" s="34" t="s">
        <v>92</v>
      </c>
      <c r="AW99" s="34" t="s">
        <v>87</v>
      </c>
      <c r="AX99" s="86"/>
      <c r="AY99" s="86"/>
      <c r="AZ99" s="86"/>
      <c r="BA99" s="86"/>
      <c r="BB99" s="86"/>
      <c r="BC99" s="86"/>
      <c r="BD99" s="86"/>
      <c r="BE99" s="86"/>
      <c r="BF99" s="86"/>
      <c r="BG99" s="86"/>
      <c r="BH99" s="86"/>
      <c r="BI99" s="86"/>
      <c r="BJ99" s="86"/>
      <c r="BK99" s="86"/>
      <c r="BL99" s="86"/>
      <c r="BM99" s="86"/>
      <c r="BN99" s="86"/>
      <c r="BO99" s="86"/>
      <c r="BP99" s="86"/>
      <c r="BQ99" s="86"/>
      <c r="BR99" s="86"/>
      <c r="BS99" s="86"/>
      <c r="BT99" s="86"/>
      <c r="BU99" s="86"/>
      <c r="BV99" s="86"/>
      <c r="BW99" s="86"/>
      <c r="BX99" s="86"/>
      <c r="BY99" s="86"/>
      <c r="BZ99" s="86"/>
      <c r="CA99" s="86"/>
      <c r="CB99" s="86"/>
      <c r="CC99" s="86"/>
      <c r="CD99" s="86"/>
      <c r="CE99" s="86"/>
      <c r="CF99" s="86"/>
      <c r="CG99" s="86"/>
      <c r="CH99" s="86"/>
      <c r="CI99" s="86"/>
      <c r="CJ99" s="86"/>
      <c r="CK99" s="86"/>
      <c r="CL99" s="86"/>
      <c r="CM99" s="86"/>
      <c r="CN99" s="86"/>
      <c r="CO99" s="86"/>
      <c r="CP99" s="86"/>
      <c r="CQ99" s="86"/>
      <c r="CR99" s="86"/>
      <c r="CS99" s="86"/>
      <c r="CT99" s="86"/>
      <c r="CU99" s="86"/>
      <c r="CV99" s="86"/>
      <c r="CW99" s="86"/>
      <c r="CX99" s="86"/>
      <c r="CY99" s="86"/>
      <c r="CZ99" s="86"/>
      <c r="DA99" s="86"/>
      <c r="DB99" s="86"/>
      <c r="DC99" s="86"/>
      <c r="DD99" s="86"/>
      <c r="DE99" s="86"/>
      <c r="DF99" s="86"/>
      <c r="DG99" s="86"/>
      <c r="DH99" s="86"/>
      <c r="DI99" s="86"/>
      <c r="DJ99" s="86"/>
      <c r="DK99" s="86"/>
      <c r="DL99" s="86"/>
      <c r="DM99" s="86"/>
      <c r="DN99" s="86"/>
      <c r="DO99" s="86"/>
      <c r="DP99" s="86"/>
      <c r="DQ99" s="86"/>
      <c r="DR99" s="86"/>
      <c r="DS99" s="86"/>
      <c r="DT99" s="86"/>
      <c r="DU99" s="86"/>
      <c r="DV99" s="86"/>
      <c r="DW99" s="86"/>
      <c r="DX99" s="86"/>
      <c r="DY99" s="86"/>
      <c r="DZ99" s="86"/>
      <c r="EA99" s="86"/>
      <c r="EB99" s="86"/>
      <c r="EC99" s="86"/>
      <c r="ED99" s="86"/>
      <c r="EE99" s="86"/>
      <c r="EF99" s="86"/>
      <c r="EG99" s="86"/>
      <c r="EH99" s="86"/>
      <c r="EI99" s="86"/>
      <c r="EJ99" s="86"/>
      <c r="EK99" s="86"/>
      <c r="EL99" s="86"/>
      <c r="EM99" s="86"/>
      <c r="EN99" s="86"/>
      <c r="EO99" s="86"/>
      <c r="EP99" s="86"/>
      <c r="EQ99" s="86"/>
      <c r="ER99" s="86"/>
      <c r="ES99" s="86"/>
      <c r="ET99" s="86"/>
      <c r="EU99" s="86"/>
      <c r="EV99" s="86"/>
      <c r="EW99" s="86"/>
      <c r="EX99" s="86"/>
      <c r="EY99" s="86"/>
      <c r="EZ99" s="86"/>
      <c r="FA99" s="86"/>
      <c r="FB99" s="86"/>
      <c r="FC99" s="86"/>
      <c r="FD99" s="86"/>
      <c r="FE99" s="86"/>
      <c r="FF99" s="86"/>
      <c r="FG99" s="86"/>
      <c r="FH99" s="86"/>
      <c r="FI99" s="86"/>
      <c r="FJ99" s="86"/>
      <c r="FK99" s="86"/>
      <c r="FL99" s="86"/>
      <c r="FM99" s="86"/>
      <c r="FN99" s="86"/>
      <c r="FO99" s="86"/>
      <c r="FP99" s="86"/>
      <c r="FQ99" s="86"/>
      <c r="FR99" s="86"/>
      <c r="FS99" s="86"/>
      <c r="FT99" s="86"/>
      <c r="FU99" s="86"/>
      <c r="FV99" s="86"/>
      <c r="FW99" s="86"/>
      <c r="FX99" s="86"/>
      <c r="FY99" s="86"/>
      <c r="FZ99" s="86"/>
      <c r="GA99" s="86"/>
      <c r="GB99" s="86"/>
      <c r="GC99" s="86"/>
      <c r="GD99" s="86"/>
      <c r="GE99" s="86"/>
      <c r="GF99" s="86"/>
      <c r="GG99" s="86"/>
      <c r="GH99" s="86"/>
      <c r="GI99" s="86"/>
      <c r="GJ99" s="86"/>
      <c r="GK99" s="86"/>
      <c r="GL99" s="86"/>
      <c r="GM99" s="86"/>
      <c r="GN99" s="86"/>
      <c r="GO99" s="86"/>
      <c r="GP99" s="86"/>
      <c r="GQ99" s="86"/>
      <c r="GR99" s="86"/>
      <c r="GS99" s="86"/>
      <c r="GT99" s="86"/>
      <c r="GU99" s="86"/>
      <c r="GV99" s="86"/>
      <c r="GW99" s="86"/>
      <c r="GX99" s="86"/>
      <c r="GY99" s="86"/>
      <c r="GZ99" s="86"/>
      <c r="HA99" s="86"/>
      <c r="HB99" s="86"/>
      <c r="HC99" s="86"/>
      <c r="HD99" s="86"/>
      <c r="HE99" s="86"/>
      <c r="HF99" s="86"/>
      <c r="HG99" s="86"/>
      <c r="HH99" s="86"/>
      <c r="HI99" s="86"/>
      <c r="HJ99" s="86"/>
      <c r="HK99" s="86"/>
      <c r="HL99" s="86"/>
      <c r="HM99" s="86"/>
      <c r="HN99" s="86"/>
      <c r="HO99" s="86"/>
      <c r="HP99" s="86"/>
      <c r="HQ99" s="86"/>
      <c r="HR99" s="86"/>
      <c r="HS99" s="86"/>
      <c r="HT99" s="86"/>
      <c r="HU99" s="86"/>
      <c r="HV99" s="86"/>
      <c r="HW99" s="86"/>
      <c r="HX99" s="86"/>
      <c r="HY99" s="86"/>
      <c r="HZ99" s="86"/>
      <c r="IA99" s="86"/>
      <c r="IB99" s="86"/>
      <c r="IC99" s="86"/>
      <c r="ID99" s="86"/>
      <c r="IE99" s="86"/>
      <c r="IF99" s="86"/>
      <c r="IG99" s="86"/>
      <c r="IH99" s="86"/>
      <c r="II99" s="86"/>
      <c r="IJ99" s="86"/>
      <c r="IK99" s="86"/>
      <c r="IL99" s="86"/>
      <c r="IM99" s="86"/>
      <c r="IN99" s="86"/>
      <c r="IO99" s="86"/>
      <c r="IP99" s="86"/>
      <c r="IQ99" s="86"/>
      <c r="IR99" s="86"/>
      <c r="IS99" s="86"/>
      <c r="IT99" s="86"/>
      <c r="IU99" s="86"/>
      <c r="IV99" s="86"/>
      <c r="IW99" s="86"/>
      <c r="IX99" s="86"/>
      <c r="IY99" s="86"/>
      <c r="IZ99" s="86"/>
      <c r="JA99" s="86"/>
      <c r="JB99" s="86"/>
      <c r="JC99" s="86"/>
      <c r="JD99" s="86"/>
      <c r="JE99" s="86"/>
      <c r="JF99" s="86"/>
      <c r="JG99" s="86"/>
      <c r="JH99" s="86"/>
      <c r="JI99" s="86"/>
      <c r="JJ99" s="86"/>
      <c r="JK99" s="86"/>
      <c r="JL99" s="86"/>
      <c r="JM99" s="86"/>
      <c r="JN99" s="86"/>
      <c r="JO99" s="86"/>
      <c r="JP99" s="86"/>
      <c r="JQ99" s="86"/>
      <c r="JR99" s="86"/>
      <c r="JS99" s="86"/>
      <c r="JT99" s="86"/>
      <c r="JU99" s="86"/>
      <c r="JV99" s="86"/>
      <c r="JW99" s="86"/>
      <c r="JX99" s="86"/>
      <c r="JY99" s="86"/>
      <c r="JZ99" s="86"/>
      <c r="KA99" s="86"/>
      <c r="KB99" s="86"/>
      <c r="KC99" s="86"/>
      <c r="KD99" s="86"/>
      <c r="KE99" s="86"/>
      <c r="KF99" s="86"/>
      <c r="KG99" s="86"/>
      <c r="KH99" s="86"/>
      <c r="KI99" s="86"/>
      <c r="KJ99" s="86"/>
      <c r="KK99" s="86"/>
      <c r="KL99" s="86"/>
      <c r="KM99" s="86"/>
      <c r="KN99" s="86"/>
      <c r="KO99" s="86"/>
      <c r="KP99" s="86"/>
      <c r="KQ99" s="86"/>
      <c r="KR99" s="86"/>
      <c r="KS99" s="86"/>
      <c r="KT99" s="86"/>
      <c r="KU99" s="86"/>
      <c r="KV99" s="86"/>
      <c r="KW99" s="86"/>
      <c r="KX99" s="86"/>
      <c r="KY99" s="86"/>
      <c r="KZ99" s="86"/>
      <c r="LA99" s="86"/>
      <c r="LB99" s="86"/>
      <c r="LC99" s="86"/>
      <c r="LD99" s="86"/>
      <c r="LE99" s="86"/>
      <c r="LF99" s="86"/>
      <c r="LG99" s="86"/>
      <c r="LH99" s="86"/>
      <c r="LI99" s="86"/>
      <c r="LJ99" s="86"/>
      <c r="LK99" s="86"/>
      <c r="LL99" s="86"/>
      <c r="LM99" s="86"/>
      <c r="LN99" s="86"/>
      <c r="LO99" s="86"/>
      <c r="LP99" s="86"/>
      <c r="LQ99" s="86"/>
      <c r="LR99" s="86"/>
      <c r="LS99" s="86"/>
      <c r="LT99" s="86"/>
      <c r="LU99" s="86"/>
      <c r="LV99" s="86"/>
      <c r="LW99" s="86"/>
      <c r="LX99" s="86"/>
      <c r="LY99" s="86"/>
      <c r="LZ99" s="86"/>
      <c r="MA99" s="86"/>
      <c r="MB99" s="86"/>
      <c r="MC99" s="86"/>
      <c r="MD99" s="86"/>
      <c r="ME99" s="86"/>
      <c r="MF99" s="86"/>
      <c r="MG99" s="86"/>
      <c r="MH99" s="86"/>
      <c r="MI99" s="86"/>
      <c r="MJ99" s="86"/>
      <c r="MK99" s="86"/>
      <c r="ML99" s="86"/>
      <c r="MM99" s="86"/>
      <c r="MN99" s="86"/>
      <c r="MO99" s="86"/>
      <c r="MP99" s="86"/>
      <c r="MQ99" s="86"/>
      <c r="MR99" s="86"/>
      <c r="MS99" s="86"/>
      <c r="MT99" s="86"/>
      <c r="MU99" s="86"/>
      <c r="MV99" s="86"/>
      <c r="MW99" s="86"/>
      <c r="MX99" s="86"/>
      <c r="MY99" s="86"/>
      <c r="MZ99" s="86"/>
      <c r="NA99" s="86"/>
      <c r="NB99" s="86"/>
      <c r="NC99" s="86"/>
      <c r="ND99" s="86"/>
      <c r="NE99" s="86"/>
      <c r="NF99" s="86"/>
      <c r="NG99" s="86"/>
      <c r="NH99" s="86"/>
      <c r="NI99" s="86"/>
      <c r="NJ99" s="86"/>
      <c r="NK99" s="86"/>
      <c r="NL99" s="86"/>
      <c r="NM99" s="86"/>
      <c r="NN99" s="86"/>
      <c r="NO99" s="86"/>
      <c r="NP99" s="86"/>
      <c r="NQ99" s="86"/>
      <c r="NR99" s="86"/>
      <c r="NS99" s="86"/>
      <c r="NT99" s="86"/>
      <c r="NU99" s="86"/>
      <c r="NV99" s="86"/>
      <c r="NW99" s="86"/>
      <c r="NX99" s="86"/>
      <c r="NY99" s="86"/>
      <c r="NZ99" s="86"/>
      <c r="OA99" s="86"/>
      <c r="OB99" s="86"/>
      <c r="OC99" s="86"/>
      <c r="OD99" s="86"/>
      <c r="OE99" s="86"/>
      <c r="OF99" s="86"/>
      <c r="OG99" s="86"/>
      <c r="OH99" s="86"/>
      <c r="OI99" s="86"/>
      <c r="OJ99" s="86"/>
      <c r="OK99" s="86"/>
      <c r="OL99" s="86"/>
      <c r="OM99" s="86"/>
      <c r="ON99" s="86"/>
      <c r="OO99" s="86"/>
      <c r="OP99" s="86"/>
      <c r="OQ99" s="86"/>
      <c r="OR99" s="86"/>
      <c r="OS99" s="86"/>
      <c r="OT99" s="86"/>
      <c r="OU99" s="86"/>
      <c r="OV99" s="86"/>
      <c r="OW99" s="86"/>
      <c r="OX99" s="86"/>
      <c r="OY99" s="86"/>
      <c r="OZ99" s="86"/>
      <c r="PA99" s="86"/>
      <c r="PB99" s="86"/>
      <c r="PC99" s="86"/>
      <c r="PD99" s="86"/>
      <c r="PE99" s="86"/>
      <c r="PF99" s="86"/>
      <c r="PG99" s="86"/>
      <c r="PH99" s="86"/>
      <c r="PI99" s="86"/>
      <c r="PJ99" s="86"/>
      <c r="PK99" s="86"/>
      <c r="PL99" s="86"/>
      <c r="PM99" s="86"/>
      <c r="PN99" s="86"/>
      <c r="PO99" s="86"/>
      <c r="PP99" s="86"/>
      <c r="PQ99" s="86"/>
      <c r="PR99" s="86"/>
      <c r="PS99" s="86"/>
      <c r="PT99" s="86"/>
      <c r="PU99" s="86"/>
      <c r="PV99" s="86"/>
      <c r="PW99" s="86"/>
      <c r="PX99" s="86"/>
      <c r="PY99" s="86"/>
      <c r="PZ99" s="86"/>
      <c r="QA99" s="86"/>
      <c r="QB99" s="86"/>
      <c r="QC99" s="86"/>
      <c r="QD99" s="86"/>
      <c r="QE99" s="86"/>
      <c r="QF99" s="86"/>
      <c r="QG99" s="86"/>
      <c r="QH99" s="86"/>
      <c r="QI99" s="86"/>
      <c r="QJ99" s="86"/>
      <c r="QK99" s="86"/>
      <c r="QL99" s="86"/>
      <c r="QM99" s="86"/>
      <c r="QN99" s="86"/>
      <c r="QO99" s="86"/>
      <c r="QP99" s="86"/>
      <c r="QQ99" s="86"/>
      <c r="QR99" s="86"/>
      <c r="QS99" s="86"/>
      <c r="QT99" s="86"/>
      <c r="QU99" s="86"/>
      <c r="QV99" s="86"/>
      <c r="QW99" s="86"/>
      <c r="QX99" s="86"/>
      <c r="QY99" s="86"/>
      <c r="QZ99" s="86"/>
      <c r="RA99" s="86"/>
      <c r="RB99" s="86"/>
      <c r="RC99" s="86"/>
      <c r="RD99" s="86"/>
      <c r="RE99" s="86"/>
      <c r="RF99" s="86"/>
      <c r="RG99" s="86"/>
      <c r="RH99" s="86"/>
      <c r="RI99" s="86"/>
      <c r="RJ99" s="86"/>
      <c r="RK99" s="86"/>
      <c r="RL99" s="86"/>
      <c r="RM99" s="86"/>
      <c r="RN99" s="86"/>
      <c r="RO99" s="86"/>
      <c r="RP99" s="86"/>
      <c r="RQ99" s="86"/>
      <c r="RR99" s="86"/>
      <c r="RS99" s="86"/>
      <c r="RT99" s="86"/>
      <c r="RU99" s="86"/>
      <c r="RV99" s="86"/>
      <c r="RW99" s="86"/>
      <c r="RX99" s="86"/>
      <c r="RY99" s="86"/>
      <c r="RZ99" s="86"/>
      <c r="SA99" s="86"/>
      <c r="SB99" s="86"/>
      <c r="SC99" s="86"/>
      <c r="SD99" s="86"/>
      <c r="SE99" s="86"/>
      <c r="SF99" s="86"/>
      <c r="SG99" s="86"/>
      <c r="SH99" s="86"/>
      <c r="SI99" s="86"/>
      <c r="SJ99" s="86"/>
      <c r="SK99" s="86"/>
      <c r="SL99" s="86"/>
      <c r="SM99" s="86"/>
      <c r="SN99" s="86"/>
      <c r="SO99" s="86"/>
      <c r="SP99" s="86"/>
      <c r="SQ99" s="86"/>
      <c r="SR99" s="86"/>
      <c r="SS99" s="86"/>
      <c r="ST99" s="86"/>
      <c r="SU99" s="86"/>
      <c r="SV99" s="86"/>
      <c r="SW99" s="86"/>
      <c r="SX99" s="86"/>
      <c r="SY99" s="86"/>
      <c r="SZ99" s="86"/>
      <c r="TA99" s="86"/>
      <c r="TB99" s="86"/>
      <c r="TC99" s="86"/>
      <c r="TD99" s="86"/>
      <c r="TE99" s="86"/>
      <c r="TF99" s="86"/>
      <c r="TG99" s="86"/>
      <c r="TH99" s="86"/>
      <c r="TI99" s="86"/>
      <c r="TJ99" s="86"/>
      <c r="TK99" s="86"/>
      <c r="TL99" s="86"/>
      <c r="TM99" s="86"/>
      <c r="TN99" s="86"/>
      <c r="TO99" s="86"/>
      <c r="TP99" s="86"/>
      <c r="TQ99" s="86"/>
      <c r="TR99" s="86"/>
      <c r="TS99" s="86"/>
      <c r="TT99" s="86"/>
      <c r="TU99" s="86"/>
      <c r="TV99" s="86"/>
      <c r="TW99" s="86"/>
      <c r="TX99" s="86"/>
      <c r="TY99" s="86"/>
      <c r="TZ99" s="86"/>
      <c r="UA99" s="86"/>
      <c r="UB99" s="86"/>
      <c r="UC99" s="86"/>
      <c r="UD99" s="86"/>
      <c r="UE99" s="86"/>
      <c r="UF99" s="86"/>
      <c r="UG99" s="86"/>
      <c r="UH99" s="86"/>
      <c r="UI99" s="86"/>
      <c r="UJ99" s="86"/>
      <c r="UK99" s="86"/>
      <c r="UL99" s="86"/>
      <c r="UM99" s="86"/>
      <c r="UN99" s="86"/>
      <c r="UO99" s="86"/>
      <c r="UP99" s="86"/>
      <c r="UQ99" s="86"/>
      <c r="UR99" s="86"/>
      <c r="US99" s="86"/>
      <c r="UT99" s="86"/>
      <c r="UU99" s="86"/>
      <c r="UV99" s="86"/>
      <c r="UW99" s="86"/>
      <c r="UX99" s="86"/>
      <c r="UY99" s="86"/>
      <c r="UZ99" s="86"/>
      <c r="VA99" s="86"/>
      <c r="VB99" s="86"/>
      <c r="VC99" s="86"/>
      <c r="VD99" s="86"/>
      <c r="VE99" s="86"/>
      <c r="VF99" s="86"/>
      <c r="VG99" s="86"/>
      <c r="VH99" s="86"/>
      <c r="VI99" s="86"/>
      <c r="VJ99" s="86"/>
      <c r="VK99" s="86"/>
      <c r="VL99" s="86"/>
      <c r="VM99" s="86"/>
      <c r="VN99" s="86"/>
      <c r="VO99" s="86"/>
      <c r="VP99" s="86"/>
      <c r="VQ99" s="86"/>
      <c r="VR99" s="86"/>
      <c r="VS99" s="86"/>
      <c r="VT99" s="86"/>
      <c r="VU99" s="86"/>
      <c r="VV99" s="86"/>
      <c r="VW99" s="86"/>
      <c r="VX99" s="86"/>
      <c r="VY99" s="86"/>
      <c r="VZ99" s="86"/>
      <c r="WA99" s="86"/>
      <c r="WB99" s="86"/>
      <c r="WC99" s="86"/>
      <c r="WD99" s="86"/>
      <c r="WE99" s="86"/>
      <c r="WF99" s="86"/>
      <c r="WG99" s="86"/>
      <c r="WH99" s="86"/>
      <c r="WI99" s="86"/>
      <c r="WJ99" s="86"/>
      <c r="WK99" s="86"/>
      <c r="WL99" s="86"/>
      <c r="WM99" s="86"/>
      <c r="WN99" s="86"/>
      <c r="WO99" s="86"/>
      <c r="WP99" s="86"/>
      <c r="WQ99" s="86"/>
      <c r="WR99" s="86"/>
      <c r="WS99" s="86"/>
      <c r="WT99" s="86"/>
      <c r="WU99" s="86"/>
      <c r="WV99" s="86"/>
      <c r="WW99" s="86"/>
    </row>
    <row r="100" spans="1:621" s="82" customFormat="1" ht="83.25" hidden="1" customHeight="1" x14ac:dyDescent="0.2">
      <c r="A100" s="17">
        <f t="shared" ref="A100:A105" si="15">A99+1</f>
        <v>69</v>
      </c>
      <c r="B100" s="117" t="s">
        <v>130</v>
      </c>
      <c r="C100" s="341" t="s">
        <v>636</v>
      </c>
      <c r="D100" s="341" t="s">
        <v>637</v>
      </c>
      <c r="E100" s="341" t="s">
        <v>638</v>
      </c>
      <c r="F100" s="341" t="s">
        <v>639</v>
      </c>
      <c r="G100" s="342">
        <v>44577.458333333336</v>
      </c>
      <c r="H100" s="342" t="s">
        <v>640</v>
      </c>
      <c r="I100" s="342">
        <v>44577.791666666664</v>
      </c>
      <c r="J100" s="286">
        <v>0</v>
      </c>
      <c r="K100" s="341" t="s">
        <v>641</v>
      </c>
      <c r="L100" s="341"/>
      <c r="M100" s="341"/>
      <c r="N100" s="341"/>
      <c r="O100" s="341"/>
      <c r="P100" s="341"/>
      <c r="Q100" s="341"/>
      <c r="R100" s="341" t="s">
        <v>642</v>
      </c>
      <c r="S100" s="341" t="s">
        <v>643</v>
      </c>
      <c r="T100" s="341" t="s">
        <v>74</v>
      </c>
      <c r="U100" s="341">
        <v>0</v>
      </c>
      <c r="V100" s="341" t="s">
        <v>75</v>
      </c>
      <c r="W100" s="341">
        <v>0</v>
      </c>
      <c r="X100" s="115">
        <v>56</v>
      </c>
      <c r="Y100" s="129">
        <f t="shared" si="12"/>
        <v>0</v>
      </c>
      <c r="Z100" s="86"/>
      <c r="AA100" s="86"/>
      <c r="AB100" s="86"/>
      <c r="AC100" s="86"/>
      <c r="AD100" s="86">
        <v>1</v>
      </c>
      <c r="AE100" s="86"/>
      <c r="AF100" s="86"/>
      <c r="AG100" s="86"/>
      <c r="AH100" s="86"/>
      <c r="AI100" s="86"/>
      <c r="AJ100" s="86"/>
      <c r="AK100" s="86"/>
      <c r="AL100" s="86"/>
      <c r="AM100" s="86"/>
      <c r="AN100" s="86">
        <v>1</v>
      </c>
      <c r="AO100" s="86"/>
      <c r="AP100" s="86"/>
      <c r="AQ100" s="86"/>
      <c r="AR100" s="86"/>
      <c r="AS100" s="86"/>
      <c r="AT100" s="385" t="s">
        <v>50</v>
      </c>
      <c r="AU100" s="86"/>
      <c r="AV100" s="34" t="s">
        <v>89</v>
      </c>
      <c r="AW100" s="34" t="s">
        <v>90</v>
      </c>
      <c r="AX100" s="86"/>
      <c r="AY100" s="86"/>
      <c r="AZ100" s="86"/>
      <c r="BA100" s="86"/>
      <c r="BB100" s="86"/>
      <c r="BC100" s="86"/>
      <c r="BD100" s="86"/>
      <c r="BE100" s="86"/>
      <c r="BF100" s="86"/>
      <c r="BG100" s="86"/>
      <c r="BH100" s="86"/>
      <c r="BI100" s="86"/>
      <c r="BJ100" s="86"/>
      <c r="BK100" s="86"/>
      <c r="BL100" s="86"/>
      <c r="BM100" s="86"/>
      <c r="BN100" s="86"/>
      <c r="BO100" s="86"/>
      <c r="BP100" s="86"/>
      <c r="BQ100" s="86"/>
      <c r="BR100" s="86"/>
      <c r="BS100" s="86"/>
      <c r="BT100" s="86"/>
      <c r="BU100" s="86"/>
      <c r="BV100" s="86"/>
      <c r="BW100" s="86"/>
      <c r="BX100" s="86"/>
      <c r="BY100" s="86"/>
      <c r="BZ100" s="86"/>
      <c r="CA100" s="86"/>
      <c r="CB100" s="86"/>
      <c r="CC100" s="86"/>
      <c r="CD100" s="86"/>
      <c r="CE100" s="86"/>
      <c r="CF100" s="86"/>
      <c r="CG100" s="86"/>
      <c r="CH100" s="86"/>
      <c r="CI100" s="86"/>
      <c r="CJ100" s="86"/>
      <c r="CK100" s="86"/>
      <c r="CL100" s="86"/>
      <c r="CM100" s="86"/>
      <c r="CN100" s="86"/>
      <c r="CO100" s="86"/>
      <c r="CP100" s="86"/>
      <c r="CQ100" s="86"/>
      <c r="CR100" s="86"/>
      <c r="CS100" s="86"/>
      <c r="CT100" s="86"/>
      <c r="CU100" s="86"/>
      <c r="CV100" s="86"/>
      <c r="CW100" s="86"/>
      <c r="CX100" s="86"/>
      <c r="CY100" s="86"/>
      <c r="CZ100" s="86"/>
      <c r="DA100" s="86"/>
      <c r="DB100" s="86"/>
      <c r="DC100" s="86"/>
      <c r="DD100" s="86"/>
      <c r="DE100" s="86"/>
      <c r="DF100" s="86"/>
      <c r="DG100" s="86"/>
      <c r="DH100" s="86"/>
      <c r="DI100" s="86"/>
      <c r="DJ100" s="86"/>
      <c r="DK100" s="86"/>
      <c r="DL100" s="86"/>
      <c r="DM100" s="86"/>
      <c r="DN100" s="86"/>
      <c r="DO100" s="86"/>
      <c r="DP100" s="86"/>
      <c r="DQ100" s="86"/>
      <c r="DR100" s="86"/>
      <c r="DS100" s="86"/>
      <c r="DT100" s="86"/>
      <c r="DU100" s="86"/>
      <c r="DV100" s="86"/>
      <c r="DW100" s="86"/>
      <c r="DX100" s="86"/>
      <c r="DY100" s="86"/>
      <c r="DZ100" s="86"/>
      <c r="EA100" s="86"/>
      <c r="EB100" s="86"/>
      <c r="EC100" s="86"/>
      <c r="ED100" s="86"/>
      <c r="EE100" s="86"/>
      <c r="EF100" s="86"/>
      <c r="EG100" s="86"/>
      <c r="EH100" s="86"/>
      <c r="EI100" s="86"/>
      <c r="EJ100" s="86"/>
      <c r="EK100" s="86"/>
      <c r="EL100" s="86"/>
      <c r="EM100" s="86"/>
      <c r="EN100" s="86"/>
      <c r="EO100" s="86"/>
      <c r="EP100" s="86"/>
      <c r="EQ100" s="86"/>
      <c r="ER100" s="86"/>
      <c r="ES100" s="86"/>
      <c r="ET100" s="86"/>
      <c r="EU100" s="86"/>
      <c r="EV100" s="86"/>
      <c r="EW100" s="86"/>
      <c r="EX100" s="86"/>
      <c r="EY100" s="86"/>
      <c r="EZ100" s="86"/>
      <c r="FA100" s="86"/>
      <c r="FB100" s="86"/>
      <c r="FC100" s="86"/>
      <c r="FD100" s="86"/>
      <c r="FE100" s="86"/>
      <c r="FF100" s="86"/>
      <c r="FG100" s="86"/>
      <c r="FH100" s="86"/>
      <c r="FI100" s="86"/>
      <c r="FJ100" s="86"/>
      <c r="FK100" s="86"/>
      <c r="FL100" s="86"/>
      <c r="FM100" s="86"/>
      <c r="FN100" s="86"/>
      <c r="FO100" s="86"/>
      <c r="FP100" s="86"/>
      <c r="FQ100" s="86"/>
      <c r="FR100" s="86"/>
      <c r="FS100" s="86"/>
      <c r="FT100" s="86"/>
      <c r="FU100" s="86"/>
      <c r="FV100" s="86"/>
      <c r="FW100" s="86"/>
      <c r="FX100" s="86"/>
      <c r="FY100" s="86"/>
      <c r="FZ100" s="86"/>
      <c r="GA100" s="86"/>
      <c r="GB100" s="86"/>
      <c r="GC100" s="86"/>
      <c r="GD100" s="86"/>
      <c r="GE100" s="86"/>
      <c r="GF100" s="86"/>
      <c r="GG100" s="86"/>
      <c r="GH100" s="86"/>
      <c r="GI100" s="86"/>
      <c r="GJ100" s="86"/>
      <c r="GK100" s="86"/>
      <c r="GL100" s="86"/>
      <c r="GM100" s="86"/>
      <c r="GN100" s="86"/>
      <c r="GO100" s="86"/>
      <c r="GP100" s="86"/>
      <c r="GQ100" s="86"/>
      <c r="GR100" s="86"/>
      <c r="GS100" s="86"/>
      <c r="GT100" s="86"/>
      <c r="GU100" s="86"/>
      <c r="GV100" s="86"/>
      <c r="GW100" s="86"/>
      <c r="GX100" s="86"/>
      <c r="GY100" s="86"/>
      <c r="GZ100" s="86"/>
      <c r="HA100" s="86"/>
      <c r="HB100" s="86"/>
      <c r="HC100" s="86"/>
      <c r="HD100" s="86"/>
      <c r="HE100" s="86"/>
      <c r="HF100" s="86"/>
      <c r="HG100" s="86"/>
      <c r="HH100" s="86"/>
      <c r="HI100" s="86"/>
      <c r="HJ100" s="86"/>
      <c r="HK100" s="86"/>
      <c r="HL100" s="86"/>
      <c r="HM100" s="86"/>
      <c r="HN100" s="86"/>
      <c r="HO100" s="86"/>
      <c r="HP100" s="86"/>
      <c r="HQ100" s="86"/>
      <c r="HR100" s="86"/>
      <c r="HS100" s="86"/>
      <c r="HT100" s="86"/>
      <c r="HU100" s="86"/>
      <c r="HV100" s="86"/>
      <c r="HW100" s="86"/>
      <c r="HX100" s="86"/>
      <c r="HY100" s="86"/>
      <c r="HZ100" s="86"/>
      <c r="IA100" s="86"/>
      <c r="IB100" s="86"/>
      <c r="IC100" s="86"/>
      <c r="ID100" s="86"/>
      <c r="IE100" s="86"/>
      <c r="IF100" s="86"/>
      <c r="IG100" s="86"/>
      <c r="IH100" s="86"/>
      <c r="II100" s="86"/>
      <c r="IJ100" s="86"/>
      <c r="IK100" s="86"/>
      <c r="IL100" s="86"/>
      <c r="IM100" s="86"/>
      <c r="IN100" s="86"/>
      <c r="IO100" s="86"/>
      <c r="IP100" s="86"/>
      <c r="IQ100" s="86"/>
      <c r="IR100" s="86"/>
      <c r="IS100" s="86"/>
      <c r="IT100" s="86"/>
      <c r="IU100" s="86"/>
      <c r="IV100" s="86"/>
      <c r="IW100" s="86"/>
      <c r="IX100" s="86"/>
      <c r="IY100" s="86"/>
      <c r="IZ100" s="86"/>
      <c r="JA100" s="86"/>
      <c r="JB100" s="86"/>
      <c r="JC100" s="86"/>
      <c r="JD100" s="86"/>
      <c r="JE100" s="86"/>
      <c r="JF100" s="86"/>
      <c r="JG100" s="86"/>
      <c r="JH100" s="86"/>
      <c r="JI100" s="86"/>
      <c r="JJ100" s="86"/>
      <c r="JK100" s="86"/>
      <c r="JL100" s="86"/>
      <c r="JM100" s="86"/>
      <c r="JN100" s="86"/>
      <c r="JO100" s="86"/>
      <c r="JP100" s="86"/>
      <c r="JQ100" s="86"/>
      <c r="JR100" s="86"/>
      <c r="JS100" s="86"/>
      <c r="JT100" s="86"/>
      <c r="JU100" s="86"/>
      <c r="JV100" s="86"/>
      <c r="JW100" s="86"/>
      <c r="JX100" s="86"/>
      <c r="JY100" s="86"/>
      <c r="JZ100" s="86"/>
      <c r="KA100" s="86"/>
      <c r="KB100" s="86"/>
      <c r="KC100" s="86"/>
      <c r="KD100" s="86"/>
      <c r="KE100" s="86"/>
      <c r="KF100" s="86"/>
      <c r="KG100" s="86"/>
      <c r="KH100" s="86"/>
      <c r="KI100" s="86"/>
      <c r="KJ100" s="86"/>
      <c r="KK100" s="86"/>
      <c r="KL100" s="86"/>
      <c r="KM100" s="86"/>
      <c r="KN100" s="86"/>
      <c r="KO100" s="86"/>
      <c r="KP100" s="86"/>
      <c r="KQ100" s="86"/>
      <c r="KR100" s="86"/>
      <c r="KS100" s="86"/>
      <c r="KT100" s="86"/>
      <c r="KU100" s="86"/>
      <c r="KV100" s="86"/>
      <c r="KW100" s="86"/>
      <c r="KX100" s="86"/>
      <c r="KY100" s="86"/>
      <c r="KZ100" s="86"/>
      <c r="LA100" s="86"/>
      <c r="LB100" s="86"/>
      <c r="LC100" s="86"/>
      <c r="LD100" s="86"/>
      <c r="LE100" s="86"/>
      <c r="LF100" s="86"/>
      <c r="LG100" s="86"/>
      <c r="LH100" s="86"/>
      <c r="LI100" s="86"/>
      <c r="LJ100" s="86"/>
      <c r="LK100" s="86"/>
      <c r="LL100" s="86"/>
      <c r="LM100" s="86"/>
      <c r="LN100" s="86"/>
      <c r="LO100" s="86"/>
      <c r="LP100" s="86"/>
      <c r="LQ100" s="86"/>
      <c r="LR100" s="86"/>
      <c r="LS100" s="86"/>
      <c r="LT100" s="86"/>
      <c r="LU100" s="86"/>
      <c r="LV100" s="86"/>
      <c r="LW100" s="86"/>
      <c r="LX100" s="86"/>
      <c r="LY100" s="86"/>
      <c r="LZ100" s="86"/>
      <c r="MA100" s="86"/>
      <c r="MB100" s="86"/>
      <c r="MC100" s="86"/>
      <c r="MD100" s="86"/>
      <c r="ME100" s="86"/>
      <c r="MF100" s="86"/>
      <c r="MG100" s="86"/>
      <c r="MH100" s="86"/>
      <c r="MI100" s="86"/>
      <c r="MJ100" s="86"/>
      <c r="MK100" s="86"/>
      <c r="ML100" s="86"/>
      <c r="MM100" s="86"/>
      <c r="MN100" s="86"/>
      <c r="MO100" s="86"/>
      <c r="MP100" s="86"/>
      <c r="MQ100" s="86"/>
      <c r="MR100" s="86"/>
      <c r="MS100" s="86"/>
      <c r="MT100" s="86"/>
      <c r="MU100" s="86"/>
      <c r="MV100" s="86"/>
      <c r="MW100" s="86"/>
      <c r="MX100" s="86"/>
      <c r="MY100" s="86"/>
      <c r="MZ100" s="86"/>
      <c r="NA100" s="86"/>
      <c r="NB100" s="86"/>
      <c r="NC100" s="86"/>
      <c r="ND100" s="86"/>
      <c r="NE100" s="86"/>
      <c r="NF100" s="86"/>
      <c r="NG100" s="86"/>
      <c r="NH100" s="86"/>
      <c r="NI100" s="86"/>
      <c r="NJ100" s="86"/>
      <c r="NK100" s="86"/>
      <c r="NL100" s="86"/>
      <c r="NM100" s="86"/>
      <c r="NN100" s="86"/>
      <c r="NO100" s="86"/>
      <c r="NP100" s="86"/>
      <c r="NQ100" s="86"/>
      <c r="NR100" s="86"/>
      <c r="NS100" s="86"/>
      <c r="NT100" s="86"/>
      <c r="NU100" s="86"/>
      <c r="NV100" s="86"/>
      <c r="NW100" s="86"/>
      <c r="NX100" s="86"/>
      <c r="NY100" s="86"/>
      <c r="NZ100" s="86"/>
      <c r="OA100" s="86"/>
      <c r="OB100" s="86"/>
      <c r="OC100" s="86"/>
      <c r="OD100" s="86"/>
      <c r="OE100" s="86"/>
      <c r="OF100" s="86"/>
      <c r="OG100" s="86"/>
      <c r="OH100" s="86"/>
      <c r="OI100" s="86"/>
      <c r="OJ100" s="86"/>
      <c r="OK100" s="86"/>
      <c r="OL100" s="86"/>
      <c r="OM100" s="86"/>
      <c r="ON100" s="86"/>
      <c r="OO100" s="86"/>
      <c r="OP100" s="86"/>
      <c r="OQ100" s="86"/>
      <c r="OR100" s="86"/>
      <c r="OS100" s="86"/>
      <c r="OT100" s="86"/>
      <c r="OU100" s="86"/>
      <c r="OV100" s="86"/>
      <c r="OW100" s="86"/>
      <c r="OX100" s="86"/>
      <c r="OY100" s="86"/>
      <c r="OZ100" s="86"/>
      <c r="PA100" s="86"/>
      <c r="PB100" s="86"/>
      <c r="PC100" s="86"/>
      <c r="PD100" s="86"/>
      <c r="PE100" s="86"/>
      <c r="PF100" s="86"/>
      <c r="PG100" s="86"/>
      <c r="PH100" s="86"/>
      <c r="PI100" s="86"/>
      <c r="PJ100" s="86"/>
      <c r="PK100" s="86"/>
      <c r="PL100" s="86"/>
      <c r="PM100" s="86"/>
      <c r="PN100" s="86"/>
      <c r="PO100" s="86"/>
      <c r="PP100" s="86"/>
      <c r="PQ100" s="86"/>
      <c r="PR100" s="86"/>
      <c r="PS100" s="86"/>
      <c r="PT100" s="86"/>
      <c r="PU100" s="86"/>
      <c r="PV100" s="86"/>
      <c r="PW100" s="86"/>
      <c r="PX100" s="86"/>
      <c r="PY100" s="86"/>
      <c r="PZ100" s="86"/>
      <c r="QA100" s="86"/>
      <c r="QB100" s="86"/>
      <c r="QC100" s="86"/>
      <c r="QD100" s="86"/>
      <c r="QE100" s="86"/>
      <c r="QF100" s="86"/>
      <c r="QG100" s="86"/>
      <c r="QH100" s="86"/>
      <c r="QI100" s="86"/>
      <c r="QJ100" s="86"/>
      <c r="QK100" s="86"/>
      <c r="QL100" s="86"/>
      <c r="QM100" s="86"/>
      <c r="QN100" s="86"/>
      <c r="QO100" s="86"/>
      <c r="QP100" s="86"/>
      <c r="QQ100" s="86"/>
      <c r="QR100" s="86"/>
      <c r="QS100" s="86"/>
      <c r="QT100" s="86"/>
      <c r="QU100" s="86"/>
      <c r="QV100" s="86"/>
      <c r="QW100" s="86"/>
      <c r="QX100" s="86"/>
      <c r="QY100" s="86"/>
      <c r="QZ100" s="86"/>
      <c r="RA100" s="86"/>
      <c r="RB100" s="86"/>
      <c r="RC100" s="86"/>
      <c r="RD100" s="86"/>
      <c r="RE100" s="86"/>
      <c r="RF100" s="86"/>
      <c r="RG100" s="86"/>
      <c r="RH100" s="86"/>
      <c r="RI100" s="86"/>
      <c r="RJ100" s="86"/>
      <c r="RK100" s="86"/>
      <c r="RL100" s="86"/>
      <c r="RM100" s="86"/>
      <c r="RN100" s="86"/>
      <c r="RO100" s="86"/>
      <c r="RP100" s="86"/>
      <c r="RQ100" s="86"/>
      <c r="RR100" s="86"/>
      <c r="RS100" s="86"/>
      <c r="RT100" s="86"/>
      <c r="RU100" s="86"/>
      <c r="RV100" s="86"/>
      <c r="RW100" s="86"/>
      <c r="RX100" s="86"/>
      <c r="RY100" s="86"/>
      <c r="RZ100" s="86"/>
      <c r="SA100" s="86"/>
      <c r="SB100" s="86"/>
      <c r="SC100" s="86"/>
      <c r="SD100" s="86"/>
      <c r="SE100" s="86"/>
      <c r="SF100" s="86"/>
      <c r="SG100" s="86"/>
      <c r="SH100" s="86"/>
      <c r="SI100" s="86"/>
      <c r="SJ100" s="86"/>
      <c r="SK100" s="86"/>
      <c r="SL100" s="86"/>
      <c r="SM100" s="86"/>
      <c r="SN100" s="86"/>
      <c r="SO100" s="86"/>
      <c r="SP100" s="86"/>
      <c r="SQ100" s="86"/>
      <c r="SR100" s="86"/>
      <c r="SS100" s="86"/>
      <c r="ST100" s="86"/>
      <c r="SU100" s="86"/>
      <c r="SV100" s="86"/>
      <c r="SW100" s="86"/>
      <c r="SX100" s="86"/>
      <c r="SY100" s="86"/>
      <c r="SZ100" s="86"/>
      <c r="TA100" s="86"/>
      <c r="TB100" s="86"/>
      <c r="TC100" s="86"/>
      <c r="TD100" s="86"/>
      <c r="TE100" s="86"/>
      <c r="TF100" s="86"/>
      <c r="TG100" s="86"/>
      <c r="TH100" s="86"/>
      <c r="TI100" s="86"/>
      <c r="TJ100" s="86"/>
      <c r="TK100" s="86"/>
      <c r="TL100" s="86"/>
      <c r="TM100" s="86"/>
      <c r="TN100" s="86"/>
      <c r="TO100" s="86"/>
      <c r="TP100" s="86"/>
      <c r="TQ100" s="86"/>
      <c r="TR100" s="86"/>
      <c r="TS100" s="86"/>
      <c r="TT100" s="86"/>
      <c r="TU100" s="86"/>
      <c r="TV100" s="86"/>
      <c r="TW100" s="86"/>
      <c r="TX100" s="86"/>
      <c r="TY100" s="86"/>
      <c r="TZ100" s="86"/>
      <c r="UA100" s="86"/>
      <c r="UB100" s="86"/>
      <c r="UC100" s="86"/>
      <c r="UD100" s="86"/>
      <c r="UE100" s="86"/>
      <c r="UF100" s="86"/>
      <c r="UG100" s="86"/>
      <c r="UH100" s="86"/>
      <c r="UI100" s="86"/>
      <c r="UJ100" s="86"/>
      <c r="UK100" s="86"/>
      <c r="UL100" s="86"/>
      <c r="UM100" s="86"/>
      <c r="UN100" s="86"/>
      <c r="UO100" s="86"/>
      <c r="UP100" s="86"/>
      <c r="UQ100" s="86"/>
      <c r="UR100" s="86"/>
      <c r="US100" s="86"/>
      <c r="UT100" s="86"/>
      <c r="UU100" s="86"/>
      <c r="UV100" s="86"/>
      <c r="UW100" s="86"/>
      <c r="UX100" s="86"/>
      <c r="UY100" s="86"/>
      <c r="UZ100" s="86"/>
      <c r="VA100" s="86"/>
      <c r="VB100" s="86"/>
      <c r="VC100" s="86"/>
      <c r="VD100" s="86"/>
      <c r="VE100" s="86"/>
      <c r="VF100" s="86"/>
      <c r="VG100" s="86"/>
      <c r="VH100" s="86"/>
      <c r="VI100" s="86"/>
      <c r="VJ100" s="86"/>
      <c r="VK100" s="86"/>
      <c r="VL100" s="86"/>
      <c r="VM100" s="86"/>
      <c r="VN100" s="86"/>
      <c r="VO100" s="86"/>
      <c r="VP100" s="86"/>
      <c r="VQ100" s="86"/>
      <c r="VR100" s="86"/>
      <c r="VS100" s="86"/>
      <c r="VT100" s="86"/>
      <c r="VU100" s="86"/>
      <c r="VV100" s="86"/>
      <c r="VW100" s="86"/>
      <c r="VX100" s="86"/>
      <c r="VY100" s="86"/>
      <c r="VZ100" s="86"/>
      <c r="WA100" s="86"/>
      <c r="WB100" s="86"/>
      <c r="WC100" s="86"/>
      <c r="WD100" s="86"/>
      <c r="WE100" s="86"/>
      <c r="WF100" s="86"/>
      <c r="WG100" s="86"/>
      <c r="WH100" s="86"/>
      <c r="WI100" s="86"/>
      <c r="WJ100" s="86"/>
      <c r="WK100" s="86"/>
      <c r="WL100" s="86"/>
      <c r="WM100" s="86"/>
      <c r="WN100" s="86"/>
      <c r="WO100" s="86"/>
      <c r="WP100" s="86"/>
      <c r="WQ100" s="86"/>
      <c r="WR100" s="86"/>
      <c r="WS100" s="86"/>
      <c r="WT100" s="86"/>
      <c r="WU100" s="86"/>
      <c r="WV100" s="86"/>
      <c r="WW100" s="86"/>
    </row>
    <row r="101" spans="1:621" s="82" customFormat="1" ht="123.75" hidden="1" customHeight="1" x14ac:dyDescent="0.2">
      <c r="A101" s="17">
        <f t="shared" si="15"/>
        <v>70</v>
      </c>
      <c r="B101" s="11" t="s">
        <v>119</v>
      </c>
      <c r="C101" s="339" t="s">
        <v>644</v>
      </c>
      <c r="D101" s="339" t="s">
        <v>645</v>
      </c>
      <c r="E101" s="339" t="s">
        <v>646</v>
      </c>
      <c r="F101" s="339" t="s">
        <v>647</v>
      </c>
      <c r="G101" s="344">
        <v>44577.652777777781</v>
      </c>
      <c r="H101" s="348">
        <v>44577.701388888891</v>
      </c>
      <c r="I101" s="344">
        <v>44727.481944444444</v>
      </c>
      <c r="J101" s="41">
        <f t="shared" ref="J101" si="16">H101-G101</f>
        <v>4.8611111109494232E-2</v>
      </c>
      <c r="K101" s="345" t="s">
        <v>648</v>
      </c>
      <c r="L101" s="345"/>
      <c r="M101" s="345"/>
      <c r="N101" s="345"/>
      <c r="O101" s="345">
        <v>2</v>
      </c>
      <c r="P101" s="345"/>
      <c r="Q101" s="345"/>
      <c r="R101" s="345" t="s">
        <v>649</v>
      </c>
      <c r="S101" s="345" t="s">
        <v>2492</v>
      </c>
      <c r="T101" s="345" t="s">
        <v>74</v>
      </c>
      <c r="U101" s="345">
        <v>12</v>
      </c>
      <c r="V101" s="345" t="s">
        <v>136</v>
      </c>
      <c r="W101" s="345">
        <v>1</v>
      </c>
      <c r="X101" s="115">
        <v>57</v>
      </c>
      <c r="Y101" s="129">
        <f t="shared" si="12"/>
        <v>1.1666666666278616</v>
      </c>
      <c r="Z101" s="86"/>
      <c r="AA101" s="86">
        <v>1</v>
      </c>
      <c r="AB101" s="86"/>
      <c r="AC101" s="86"/>
      <c r="AD101" s="86"/>
      <c r="AE101" s="86"/>
      <c r="AF101" s="86"/>
      <c r="AG101" s="86"/>
      <c r="AH101" s="86"/>
      <c r="AI101" s="86"/>
      <c r="AJ101" s="86"/>
      <c r="AK101" s="86"/>
      <c r="AL101" s="86"/>
      <c r="AM101" s="86"/>
      <c r="AN101" s="86"/>
      <c r="AO101" s="86"/>
      <c r="AP101" s="86"/>
      <c r="AQ101" s="86"/>
      <c r="AR101" s="86"/>
      <c r="AS101" s="86"/>
      <c r="AT101" s="126" t="s">
        <v>49</v>
      </c>
      <c r="AU101" s="86"/>
      <c r="AV101" s="34" t="s">
        <v>86</v>
      </c>
      <c r="AW101" s="34" t="s">
        <v>88</v>
      </c>
      <c r="AX101" s="86"/>
      <c r="AY101" s="86"/>
      <c r="AZ101" s="86"/>
      <c r="BA101" s="86"/>
      <c r="BB101" s="86"/>
      <c r="BC101" s="86"/>
      <c r="BD101" s="86"/>
      <c r="BE101" s="86"/>
      <c r="BF101" s="86"/>
      <c r="BG101" s="86"/>
      <c r="BH101" s="86"/>
      <c r="BI101" s="86"/>
      <c r="BJ101" s="86"/>
      <c r="BK101" s="86"/>
      <c r="BL101" s="86"/>
      <c r="BM101" s="86"/>
      <c r="BN101" s="86"/>
      <c r="BO101" s="86"/>
      <c r="BP101" s="86"/>
      <c r="BQ101" s="86"/>
      <c r="BR101" s="86"/>
      <c r="BS101" s="86"/>
      <c r="BT101" s="86"/>
      <c r="BU101" s="86"/>
      <c r="BV101" s="86"/>
      <c r="BW101" s="86"/>
      <c r="BX101" s="86"/>
      <c r="BY101" s="86"/>
      <c r="BZ101" s="86"/>
      <c r="CA101" s="86"/>
      <c r="CB101" s="86"/>
      <c r="CC101" s="86"/>
      <c r="CD101" s="86"/>
      <c r="CE101" s="86"/>
      <c r="CF101" s="86"/>
      <c r="CG101" s="86"/>
      <c r="CH101" s="86"/>
      <c r="CI101" s="86"/>
      <c r="CJ101" s="86"/>
      <c r="CK101" s="86"/>
      <c r="CL101" s="86"/>
      <c r="CM101" s="86"/>
      <c r="CN101" s="86"/>
      <c r="CO101" s="86"/>
      <c r="CP101" s="86"/>
      <c r="CQ101" s="86"/>
      <c r="CR101" s="86"/>
      <c r="CS101" s="86"/>
      <c r="CT101" s="86"/>
      <c r="CU101" s="86"/>
      <c r="CV101" s="86"/>
      <c r="CW101" s="86"/>
      <c r="CX101" s="86"/>
      <c r="CY101" s="86"/>
      <c r="CZ101" s="86"/>
      <c r="DA101" s="86"/>
      <c r="DB101" s="86"/>
      <c r="DC101" s="86"/>
      <c r="DD101" s="86"/>
      <c r="DE101" s="86"/>
      <c r="DF101" s="86"/>
      <c r="DG101" s="86"/>
      <c r="DH101" s="86"/>
      <c r="DI101" s="86"/>
      <c r="DJ101" s="86"/>
      <c r="DK101" s="86"/>
      <c r="DL101" s="86"/>
      <c r="DM101" s="86"/>
      <c r="DN101" s="86"/>
      <c r="DO101" s="86"/>
      <c r="DP101" s="86"/>
      <c r="DQ101" s="86"/>
      <c r="DR101" s="86"/>
      <c r="DS101" s="86"/>
      <c r="DT101" s="86"/>
      <c r="DU101" s="86"/>
      <c r="DV101" s="86"/>
      <c r="DW101" s="86"/>
      <c r="DX101" s="86"/>
      <c r="DY101" s="86"/>
      <c r="DZ101" s="86"/>
      <c r="EA101" s="86"/>
      <c r="EB101" s="86"/>
      <c r="EC101" s="86"/>
      <c r="ED101" s="86"/>
      <c r="EE101" s="86"/>
      <c r="EF101" s="86"/>
      <c r="EG101" s="86"/>
      <c r="EH101" s="86"/>
      <c r="EI101" s="86"/>
      <c r="EJ101" s="86"/>
      <c r="EK101" s="86"/>
      <c r="EL101" s="86"/>
      <c r="EM101" s="86"/>
      <c r="EN101" s="86"/>
      <c r="EO101" s="86"/>
      <c r="EP101" s="86"/>
      <c r="EQ101" s="86"/>
      <c r="ER101" s="86"/>
      <c r="ES101" s="86"/>
      <c r="ET101" s="86"/>
      <c r="EU101" s="86"/>
      <c r="EV101" s="86"/>
      <c r="EW101" s="86"/>
      <c r="EX101" s="86"/>
      <c r="EY101" s="86"/>
      <c r="EZ101" s="86"/>
      <c r="FA101" s="86"/>
      <c r="FB101" s="86"/>
      <c r="FC101" s="86"/>
      <c r="FD101" s="86"/>
      <c r="FE101" s="86"/>
      <c r="FF101" s="86"/>
      <c r="FG101" s="86"/>
      <c r="FH101" s="86"/>
      <c r="FI101" s="86"/>
      <c r="FJ101" s="86"/>
      <c r="FK101" s="86"/>
      <c r="FL101" s="86"/>
      <c r="FM101" s="86"/>
      <c r="FN101" s="86"/>
      <c r="FO101" s="86"/>
      <c r="FP101" s="86"/>
      <c r="FQ101" s="86"/>
      <c r="FR101" s="86"/>
      <c r="FS101" s="86"/>
      <c r="FT101" s="86"/>
      <c r="FU101" s="86"/>
      <c r="FV101" s="86"/>
      <c r="FW101" s="86"/>
      <c r="FX101" s="86"/>
      <c r="FY101" s="86"/>
      <c r="FZ101" s="86"/>
      <c r="GA101" s="86"/>
      <c r="GB101" s="86"/>
      <c r="GC101" s="86"/>
      <c r="GD101" s="86"/>
      <c r="GE101" s="86"/>
      <c r="GF101" s="86"/>
      <c r="GG101" s="86"/>
      <c r="GH101" s="86"/>
      <c r="GI101" s="86"/>
      <c r="GJ101" s="86"/>
      <c r="GK101" s="86"/>
      <c r="GL101" s="86"/>
      <c r="GM101" s="86"/>
      <c r="GN101" s="86"/>
      <c r="GO101" s="86"/>
      <c r="GP101" s="86"/>
      <c r="GQ101" s="86"/>
      <c r="GR101" s="86"/>
      <c r="GS101" s="86"/>
      <c r="GT101" s="86"/>
      <c r="GU101" s="86"/>
      <c r="GV101" s="86"/>
      <c r="GW101" s="86"/>
      <c r="GX101" s="86"/>
      <c r="GY101" s="86"/>
      <c r="GZ101" s="86"/>
      <c r="HA101" s="86"/>
      <c r="HB101" s="86"/>
      <c r="HC101" s="86"/>
      <c r="HD101" s="86"/>
      <c r="HE101" s="86"/>
      <c r="HF101" s="86"/>
      <c r="HG101" s="86"/>
      <c r="HH101" s="86"/>
      <c r="HI101" s="86"/>
      <c r="HJ101" s="86"/>
      <c r="HK101" s="86"/>
      <c r="HL101" s="86"/>
      <c r="HM101" s="86"/>
      <c r="HN101" s="86"/>
      <c r="HO101" s="86"/>
      <c r="HP101" s="86"/>
      <c r="HQ101" s="86"/>
      <c r="HR101" s="86"/>
      <c r="HS101" s="86"/>
      <c r="HT101" s="86"/>
      <c r="HU101" s="86"/>
      <c r="HV101" s="86"/>
      <c r="HW101" s="86"/>
      <c r="HX101" s="86"/>
      <c r="HY101" s="86"/>
      <c r="HZ101" s="86"/>
      <c r="IA101" s="86"/>
      <c r="IB101" s="86"/>
      <c r="IC101" s="86"/>
      <c r="ID101" s="86"/>
      <c r="IE101" s="86"/>
      <c r="IF101" s="86"/>
      <c r="IG101" s="86"/>
      <c r="IH101" s="86"/>
      <c r="II101" s="86"/>
      <c r="IJ101" s="86"/>
      <c r="IK101" s="86"/>
      <c r="IL101" s="86"/>
      <c r="IM101" s="86"/>
      <c r="IN101" s="86"/>
      <c r="IO101" s="86"/>
      <c r="IP101" s="86"/>
      <c r="IQ101" s="86"/>
      <c r="IR101" s="86"/>
      <c r="IS101" s="86"/>
      <c r="IT101" s="86"/>
      <c r="IU101" s="86"/>
      <c r="IV101" s="86"/>
      <c r="IW101" s="86"/>
      <c r="IX101" s="86"/>
      <c r="IY101" s="86"/>
      <c r="IZ101" s="86"/>
      <c r="JA101" s="86"/>
      <c r="JB101" s="86"/>
      <c r="JC101" s="86"/>
      <c r="JD101" s="86"/>
      <c r="JE101" s="86"/>
      <c r="JF101" s="86"/>
      <c r="JG101" s="86"/>
      <c r="JH101" s="86"/>
      <c r="JI101" s="86"/>
      <c r="JJ101" s="86"/>
      <c r="JK101" s="86"/>
      <c r="JL101" s="86"/>
      <c r="JM101" s="86"/>
      <c r="JN101" s="86"/>
      <c r="JO101" s="86"/>
      <c r="JP101" s="86"/>
      <c r="JQ101" s="86"/>
      <c r="JR101" s="86"/>
      <c r="JS101" s="86"/>
      <c r="JT101" s="86"/>
      <c r="JU101" s="86"/>
      <c r="JV101" s="86"/>
      <c r="JW101" s="86"/>
      <c r="JX101" s="86"/>
      <c r="JY101" s="86"/>
      <c r="JZ101" s="86"/>
      <c r="KA101" s="86"/>
      <c r="KB101" s="86"/>
      <c r="KC101" s="86"/>
      <c r="KD101" s="86"/>
      <c r="KE101" s="86"/>
      <c r="KF101" s="86"/>
      <c r="KG101" s="86"/>
      <c r="KH101" s="86"/>
      <c r="KI101" s="86"/>
      <c r="KJ101" s="86"/>
      <c r="KK101" s="86"/>
      <c r="KL101" s="86"/>
      <c r="KM101" s="86"/>
      <c r="KN101" s="86"/>
      <c r="KO101" s="86"/>
      <c r="KP101" s="86"/>
      <c r="KQ101" s="86"/>
      <c r="KR101" s="86"/>
      <c r="KS101" s="86"/>
      <c r="KT101" s="86"/>
      <c r="KU101" s="86"/>
      <c r="KV101" s="86"/>
      <c r="KW101" s="86"/>
      <c r="KX101" s="86"/>
      <c r="KY101" s="86"/>
      <c r="KZ101" s="86"/>
      <c r="LA101" s="86"/>
      <c r="LB101" s="86"/>
      <c r="LC101" s="86"/>
      <c r="LD101" s="86"/>
      <c r="LE101" s="86"/>
      <c r="LF101" s="86"/>
      <c r="LG101" s="86"/>
      <c r="LH101" s="86"/>
      <c r="LI101" s="86"/>
      <c r="LJ101" s="86"/>
      <c r="LK101" s="86"/>
      <c r="LL101" s="86"/>
      <c r="LM101" s="86"/>
      <c r="LN101" s="86"/>
      <c r="LO101" s="86"/>
      <c r="LP101" s="86"/>
      <c r="LQ101" s="86"/>
      <c r="LR101" s="86"/>
      <c r="LS101" s="86"/>
      <c r="LT101" s="86"/>
      <c r="LU101" s="86"/>
      <c r="LV101" s="86"/>
      <c r="LW101" s="86"/>
      <c r="LX101" s="86"/>
      <c r="LY101" s="86"/>
      <c r="LZ101" s="86"/>
      <c r="MA101" s="86"/>
      <c r="MB101" s="86"/>
      <c r="MC101" s="86"/>
      <c r="MD101" s="86"/>
      <c r="ME101" s="86"/>
      <c r="MF101" s="86"/>
      <c r="MG101" s="86"/>
      <c r="MH101" s="86"/>
      <c r="MI101" s="86"/>
      <c r="MJ101" s="86"/>
      <c r="MK101" s="86"/>
      <c r="ML101" s="86"/>
      <c r="MM101" s="86"/>
      <c r="MN101" s="86"/>
      <c r="MO101" s="86"/>
      <c r="MP101" s="86"/>
      <c r="MQ101" s="86"/>
      <c r="MR101" s="86"/>
      <c r="MS101" s="86"/>
      <c r="MT101" s="86"/>
      <c r="MU101" s="86"/>
      <c r="MV101" s="86"/>
      <c r="MW101" s="86"/>
      <c r="MX101" s="86"/>
      <c r="MY101" s="86"/>
      <c r="MZ101" s="86"/>
      <c r="NA101" s="86"/>
      <c r="NB101" s="86"/>
      <c r="NC101" s="86"/>
      <c r="ND101" s="86"/>
      <c r="NE101" s="86"/>
      <c r="NF101" s="86"/>
      <c r="NG101" s="86"/>
      <c r="NH101" s="86"/>
      <c r="NI101" s="86"/>
      <c r="NJ101" s="86"/>
      <c r="NK101" s="86"/>
      <c r="NL101" s="86"/>
      <c r="NM101" s="86"/>
      <c r="NN101" s="86"/>
      <c r="NO101" s="86"/>
      <c r="NP101" s="86"/>
      <c r="NQ101" s="86"/>
      <c r="NR101" s="86"/>
      <c r="NS101" s="86"/>
      <c r="NT101" s="86"/>
      <c r="NU101" s="86"/>
      <c r="NV101" s="86"/>
      <c r="NW101" s="86"/>
      <c r="NX101" s="86"/>
      <c r="NY101" s="86"/>
      <c r="NZ101" s="86"/>
      <c r="OA101" s="86"/>
      <c r="OB101" s="86"/>
      <c r="OC101" s="86"/>
      <c r="OD101" s="86"/>
      <c r="OE101" s="86"/>
      <c r="OF101" s="86"/>
      <c r="OG101" s="86"/>
      <c r="OH101" s="86"/>
      <c r="OI101" s="86"/>
      <c r="OJ101" s="86"/>
      <c r="OK101" s="86"/>
      <c r="OL101" s="86"/>
      <c r="OM101" s="86"/>
      <c r="ON101" s="86"/>
      <c r="OO101" s="86"/>
      <c r="OP101" s="86"/>
      <c r="OQ101" s="86"/>
      <c r="OR101" s="86"/>
      <c r="OS101" s="86"/>
      <c r="OT101" s="86"/>
      <c r="OU101" s="86"/>
      <c r="OV101" s="86"/>
      <c r="OW101" s="86"/>
      <c r="OX101" s="86"/>
      <c r="OY101" s="86"/>
      <c r="OZ101" s="86"/>
      <c r="PA101" s="86"/>
      <c r="PB101" s="86"/>
      <c r="PC101" s="86"/>
      <c r="PD101" s="86"/>
      <c r="PE101" s="86"/>
      <c r="PF101" s="86"/>
      <c r="PG101" s="86"/>
      <c r="PH101" s="86"/>
      <c r="PI101" s="86"/>
      <c r="PJ101" s="86"/>
      <c r="PK101" s="86"/>
      <c r="PL101" s="86"/>
      <c r="PM101" s="86"/>
      <c r="PN101" s="86"/>
      <c r="PO101" s="86"/>
      <c r="PP101" s="86"/>
      <c r="PQ101" s="86"/>
      <c r="PR101" s="86"/>
      <c r="PS101" s="86"/>
      <c r="PT101" s="86"/>
      <c r="PU101" s="86"/>
      <c r="PV101" s="86"/>
      <c r="PW101" s="86"/>
      <c r="PX101" s="86"/>
      <c r="PY101" s="86"/>
      <c r="PZ101" s="86"/>
      <c r="QA101" s="86"/>
      <c r="QB101" s="86"/>
      <c r="QC101" s="86"/>
      <c r="QD101" s="86"/>
      <c r="QE101" s="86"/>
      <c r="QF101" s="86"/>
      <c r="QG101" s="86"/>
      <c r="QH101" s="86"/>
      <c r="QI101" s="86"/>
      <c r="QJ101" s="86"/>
      <c r="QK101" s="86"/>
      <c r="QL101" s="86"/>
      <c r="QM101" s="86"/>
      <c r="QN101" s="86"/>
      <c r="QO101" s="86"/>
      <c r="QP101" s="86"/>
      <c r="QQ101" s="86"/>
      <c r="QR101" s="86"/>
      <c r="QS101" s="86"/>
      <c r="QT101" s="86"/>
      <c r="QU101" s="86"/>
      <c r="QV101" s="86"/>
      <c r="QW101" s="86"/>
      <c r="QX101" s="86"/>
      <c r="QY101" s="86"/>
      <c r="QZ101" s="86"/>
      <c r="RA101" s="86"/>
      <c r="RB101" s="86"/>
      <c r="RC101" s="86"/>
      <c r="RD101" s="86"/>
      <c r="RE101" s="86"/>
      <c r="RF101" s="86"/>
      <c r="RG101" s="86"/>
      <c r="RH101" s="86"/>
      <c r="RI101" s="86"/>
      <c r="RJ101" s="86"/>
      <c r="RK101" s="86"/>
      <c r="RL101" s="86"/>
      <c r="RM101" s="86"/>
      <c r="RN101" s="86"/>
      <c r="RO101" s="86"/>
      <c r="RP101" s="86"/>
      <c r="RQ101" s="86"/>
      <c r="RR101" s="86"/>
      <c r="RS101" s="86"/>
      <c r="RT101" s="86"/>
      <c r="RU101" s="86"/>
      <c r="RV101" s="86"/>
      <c r="RW101" s="86"/>
      <c r="RX101" s="86"/>
      <c r="RY101" s="86"/>
      <c r="RZ101" s="86"/>
      <c r="SA101" s="86"/>
      <c r="SB101" s="86"/>
      <c r="SC101" s="86"/>
      <c r="SD101" s="86"/>
      <c r="SE101" s="86"/>
      <c r="SF101" s="86"/>
      <c r="SG101" s="86"/>
      <c r="SH101" s="86"/>
      <c r="SI101" s="86"/>
      <c r="SJ101" s="86"/>
      <c r="SK101" s="86"/>
      <c r="SL101" s="86"/>
      <c r="SM101" s="86"/>
      <c r="SN101" s="86"/>
      <c r="SO101" s="86"/>
      <c r="SP101" s="86"/>
      <c r="SQ101" s="86"/>
      <c r="SR101" s="86"/>
      <c r="SS101" s="86"/>
      <c r="ST101" s="86"/>
      <c r="SU101" s="86"/>
      <c r="SV101" s="86"/>
      <c r="SW101" s="86"/>
      <c r="SX101" s="86"/>
      <c r="SY101" s="86"/>
      <c r="SZ101" s="86"/>
      <c r="TA101" s="86"/>
      <c r="TB101" s="86"/>
      <c r="TC101" s="86"/>
      <c r="TD101" s="86"/>
      <c r="TE101" s="86"/>
      <c r="TF101" s="86"/>
      <c r="TG101" s="86"/>
      <c r="TH101" s="86"/>
      <c r="TI101" s="86"/>
      <c r="TJ101" s="86"/>
      <c r="TK101" s="86"/>
      <c r="TL101" s="86"/>
      <c r="TM101" s="86"/>
      <c r="TN101" s="86"/>
      <c r="TO101" s="86"/>
      <c r="TP101" s="86"/>
      <c r="TQ101" s="86"/>
      <c r="TR101" s="86"/>
      <c r="TS101" s="86"/>
      <c r="TT101" s="86"/>
      <c r="TU101" s="86"/>
      <c r="TV101" s="86"/>
      <c r="TW101" s="86"/>
      <c r="TX101" s="86"/>
      <c r="TY101" s="86"/>
      <c r="TZ101" s="86"/>
      <c r="UA101" s="86"/>
      <c r="UB101" s="86"/>
      <c r="UC101" s="86"/>
      <c r="UD101" s="86"/>
      <c r="UE101" s="86"/>
      <c r="UF101" s="86"/>
      <c r="UG101" s="86"/>
      <c r="UH101" s="86"/>
      <c r="UI101" s="86"/>
      <c r="UJ101" s="86"/>
      <c r="UK101" s="86"/>
      <c r="UL101" s="86"/>
      <c r="UM101" s="86"/>
      <c r="UN101" s="86"/>
      <c r="UO101" s="86"/>
      <c r="UP101" s="86"/>
      <c r="UQ101" s="86"/>
      <c r="UR101" s="86"/>
      <c r="US101" s="86"/>
      <c r="UT101" s="86"/>
      <c r="UU101" s="86"/>
      <c r="UV101" s="86"/>
      <c r="UW101" s="86"/>
      <c r="UX101" s="86"/>
      <c r="UY101" s="86"/>
      <c r="UZ101" s="86"/>
      <c r="VA101" s="86"/>
      <c r="VB101" s="86"/>
      <c r="VC101" s="86"/>
      <c r="VD101" s="86"/>
      <c r="VE101" s="86"/>
      <c r="VF101" s="86"/>
      <c r="VG101" s="86"/>
      <c r="VH101" s="86"/>
      <c r="VI101" s="86"/>
      <c r="VJ101" s="86"/>
      <c r="VK101" s="86"/>
      <c r="VL101" s="86"/>
      <c r="VM101" s="86"/>
      <c r="VN101" s="86"/>
      <c r="VO101" s="86"/>
      <c r="VP101" s="86"/>
      <c r="VQ101" s="86"/>
      <c r="VR101" s="86"/>
      <c r="VS101" s="86"/>
      <c r="VT101" s="86"/>
      <c r="VU101" s="86"/>
      <c r="VV101" s="86"/>
      <c r="VW101" s="86"/>
      <c r="VX101" s="86"/>
      <c r="VY101" s="86"/>
      <c r="VZ101" s="86"/>
      <c r="WA101" s="86"/>
      <c r="WB101" s="86"/>
      <c r="WC101" s="86"/>
      <c r="WD101" s="86"/>
      <c r="WE101" s="86"/>
      <c r="WF101" s="86"/>
      <c r="WG101" s="86"/>
      <c r="WH101" s="86"/>
      <c r="WI101" s="86"/>
      <c r="WJ101" s="86"/>
      <c r="WK101" s="86"/>
      <c r="WL101" s="86"/>
      <c r="WM101" s="86"/>
      <c r="WN101" s="86"/>
      <c r="WO101" s="86"/>
      <c r="WP101" s="86"/>
      <c r="WQ101" s="86"/>
      <c r="WR101" s="86"/>
      <c r="WS101" s="86"/>
      <c r="WT101" s="86"/>
      <c r="WU101" s="86"/>
      <c r="WV101" s="86"/>
      <c r="WW101" s="86"/>
    </row>
    <row r="102" spans="1:621" s="82" customFormat="1" ht="66.75" hidden="1" customHeight="1" x14ac:dyDescent="0.2">
      <c r="A102" s="17">
        <f t="shared" si="15"/>
        <v>71</v>
      </c>
      <c r="B102" s="379" t="s">
        <v>480</v>
      </c>
      <c r="C102" s="406" t="s">
        <v>650</v>
      </c>
      <c r="D102" s="406" t="s">
        <v>651</v>
      </c>
      <c r="E102" s="406" t="s">
        <v>652</v>
      </c>
      <c r="F102" s="406" t="s">
        <v>653</v>
      </c>
      <c r="G102" s="412">
        <v>44577.822916666664</v>
      </c>
      <c r="H102" s="132">
        <v>44577.864583333336</v>
      </c>
      <c r="I102" s="342">
        <v>44577.864583333336</v>
      </c>
      <c r="J102" s="286">
        <v>4.1666666666666664E-2</v>
      </c>
      <c r="K102" s="341" t="s">
        <v>654</v>
      </c>
      <c r="L102" s="341"/>
      <c r="M102" s="341"/>
      <c r="N102" s="341">
        <v>1</v>
      </c>
      <c r="O102" s="341">
        <v>1</v>
      </c>
      <c r="P102" s="341">
        <v>1</v>
      </c>
      <c r="Q102" s="341">
        <v>1</v>
      </c>
      <c r="R102" s="341" t="s">
        <v>672</v>
      </c>
      <c r="S102" s="341" t="s">
        <v>655</v>
      </c>
      <c r="T102" s="341" t="s">
        <v>74</v>
      </c>
      <c r="U102" s="406">
        <v>70</v>
      </c>
      <c r="V102" s="406" t="s">
        <v>85</v>
      </c>
      <c r="W102" s="406">
        <v>0</v>
      </c>
      <c r="X102" s="115">
        <v>58</v>
      </c>
      <c r="Y102" s="129">
        <f t="shared" si="12"/>
        <v>1</v>
      </c>
      <c r="Z102" s="86"/>
      <c r="AA102" s="86"/>
      <c r="AB102" s="86"/>
      <c r="AC102" s="86"/>
      <c r="AD102" s="86"/>
      <c r="AE102" s="86">
        <v>1</v>
      </c>
      <c r="AF102" s="86"/>
      <c r="AG102" s="86"/>
      <c r="AH102" s="86"/>
      <c r="AI102" s="86"/>
      <c r="AJ102" s="86"/>
      <c r="AK102" s="86"/>
      <c r="AL102" s="86"/>
      <c r="AM102" s="86"/>
      <c r="AN102" s="86"/>
      <c r="AO102" s="86"/>
      <c r="AP102" s="86"/>
      <c r="AQ102" s="86"/>
      <c r="AR102" s="86"/>
      <c r="AS102" s="86"/>
      <c r="AT102" s="2" t="s">
        <v>48</v>
      </c>
      <c r="AU102" s="86"/>
      <c r="AV102" s="34" t="s">
        <v>91</v>
      </c>
      <c r="AW102" s="34" t="s">
        <v>87</v>
      </c>
      <c r="AX102" s="86"/>
      <c r="AY102" s="86"/>
      <c r="AZ102" s="86"/>
      <c r="BA102" s="86"/>
      <c r="BB102" s="86"/>
      <c r="BC102" s="86"/>
      <c r="BD102" s="86"/>
      <c r="BE102" s="86"/>
      <c r="BF102" s="86"/>
      <c r="BG102" s="86"/>
      <c r="BH102" s="86"/>
      <c r="BI102" s="86"/>
      <c r="BJ102" s="86"/>
      <c r="BK102" s="86"/>
      <c r="BL102" s="86"/>
      <c r="BM102" s="86"/>
      <c r="BN102" s="86"/>
      <c r="BO102" s="86"/>
      <c r="BP102" s="86"/>
      <c r="BQ102" s="86"/>
      <c r="BR102" s="86"/>
      <c r="BS102" s="86"/>
      <c r="BT102" s="86"/>
      <c r="BU102" s="86"/>
      <c r="BV102" s="86"/>
      <c r="BW102" s="86"/>
      <c r="BX102" s="86"/>
      <c r="BY102" s="86"/>
      <c r="BZ102" s="86"/>
      <c r="CA102" s="86"/>
      <c r="CB102" s="86"/>
      <c r="CC102" s="86"/>
      <c r="CD102" s="86"/>
      <c r="CE102" s="86"/>
      <c r="CF102" s="86"/>
      <c r="CG102" s="86"/>
      <c r="CH102" s="86"/>
      <c r="CI102" s="86"/>
      <c r="CJ102" s="86"/>
      <c r="CK102" s="86"/>
      <c r="CL102" s="86"/>
      <c r="CM102" s="86"/>
      <c r="CN102" s="86"/>
      <c r="CO102" s="86"/>
      <c r="CP102" s="86"/>
      <c r="CQ102" s="86"/>
      <c r="CR102" s="86"/>
      <c r="CS102" s="86"/>
      <c r="CT102" s="86"/>
      <c r="CU102" s="86"/>
      <c r="CV102" s="86"/>
      <c r="CW102" s="86"/>
      <c r="CX102" s="86"/>
      <c r="CY102" s="86"/>
      <c r="CZ102" s="86"/>
      <c r="DA102" s="86"/>
      <c r="DB102" s="86"/>
      <c r="DC102" s="86"/>
      <c r="DD102" s="86"/>
      <c r="DE102" s="86"/>
      <c r="DF102" s="86"/>
      <c r="DG102" s="86"/>
      <c r="DH102" s="86"/>
      <c r="DI102" s="86"/>
      <c r="DJ102" s="86"/>
      <c r="DK102" s="86"/>
      <c r="DL102" s="86"/>
      <c r="DM102" s="86"/>
      <c r="DN102" s="86"/>
      <c r="DO102" s="86"/>
      <c r="DP102" s="86"/>
      <c r="DQ102" s="86"/>
      <c r="DR102" s="86"/>
      <c r="DS102" s="86"/>
      <c r="DT102" s="86"/>
      <c r="DU102" s="86"/>
      <c r="DV102" s="86"/>
      <c r="DW102" s="86"/>
      <c r="DX102" s="86"/>
      <c r="DY102" s="86"/>
      <c r="DZ102" s="86"/>
      <c r="EA102" s="86"/>
      <c r="EB102" s="86"/>
      <c r="EC102" s="86"/>
      <c r="ED102" s="86"/>
      <c r="EE102" s="86"/>
      <c r="EF102" s="86"/>
      <c r="EG102" s="86"/>
      <c r="EH102" s="86"/>
      <c r="EI102" s="86"/>
      <c r="EJ102" s="86"/>
      <c r="EK102" s="86"/>
      <c r="EL102" s="86"/>
      <c r="EM102" s="86"/>
      <c r="EN102" s="86"/>
      <c r="EO102" s="86"/>
      <c r="EP102" s="86"/>
      <c r="EQ102" s="86"/>
      <c r="ER102" s="86"/>
      <c r="ES102" s="86"/>
      <c r="ET102" s="86"/>
      <c r="EU102" s="86"/>
      <c r="EV102" s="86"/>
      <c r="EW102" s="86"/>
      <c r="EX102" s="86"/>
      <c r="EY102" s="86"/>
      <c r="EZ102" s="86"/>
      <c r="FA102" s="86"/>
      <c r="FB102" s="86"/>
      <c r="FC102" s="86"/>
      <c r="FD102" s="86"/>
      <c r="FE102" s="86"/>
      <c r="FF102" s="86"/>
      <c r="FG102" s="86"/>
      <c r="FH102" s="86"/>
      <c r="FI102" s="86"/>
      <c r="FJ102" s="86"/>
      <c r="FK102" s="86"/>
      <c r="FL102" s="86"/>
      <c r="FM102" s="86"/>
      <c r="FN102" s="86"/>
      <c r="FO102" s="86"/>
      <c r="FP102" s="86"/>
      <c r="FQ102" s="86"/>
      <c r="FR102" s="86"/>
      <c r="FS102" s="86"/>
      <c r="FT102" s="86"/>
      <c r="FU102" s="86"/>
      <c r="FV102" s="86"/>
      <c r="FW102" s="86"/>
      <c r="FX102" s="86"/>
      <c r="FY102" s="86"/>
      <c r="FZ102" s="86"/>
      <c r="GA102" s="86"/>
      <c r="GB102" s="86"/>
      <c r="GC102" s="86"/>
      <c r="GD102" s="86"/>
      <c r="GE102" s="86"/>
      <c r="GF102" s="86"/>
      <c r="GG102" s="86"/>
      <c r="GH102" s="86"/>
      <c r="GI102" s="86"/>
      <c r="GJ102" s="86"/>
      <c r="GK102" s="86"/>
      <c r="GL102" s="86"/>
      <c r="GM102" s="86"/>
      <c r="GN102" s="86"/>
      <c r="GO102" s="86"/>
      <c r="GP102" s="86"/>
      <c r="GQ102" s="86"/>
      <c r="GR102" s="86"/>
      <c r="GS102" s="86"/>
      <c r="GT102" s="86"/>
      <c r="GU102" s="86"/>
      <c r="GV102" s="86"/>
      <c r="GW102" s="86"/>
      <c r="GX102" s="86"/>
      <c r="GY102" s="86"/>
      <c r="GZ102" s="86"/>
      <c r="HA102" s="86"/>
      <c r="HB102" s="86"/>
      <c r="HC102" s="86"/>
      <c r="HD102" s="86"/>
      <c r="HE102" s="86"/>
      <c r="HF102" s="86"/>
      <c r="HG102" s="86"/>
      <c r="HH102" s="86"/>
      <c r="HI102" s="86"/>
      <c r="HJ102" s="86"/>
      <c r="HK102" s="86"/>
      <c r="HL102" s="86"/>
      <c r="HM102" s="86"/>
      <c r="HN102" s="86"/>
      <c r="HO102" s="86"/>
      <c r="HP102" s="86"/>
      <c r="HQ102" s="86"/>
      <c r="HR102" s="86"/>
      <c r="HS102" s="86"/>
      <c r="HT102" s="86"/>
      <c r="HU102" s="86"/>
      <c r="HV102" s="86"/>
      <c r="HW102" s="86"/>
      <c r="HX102" s="86"/>
      <c r="HY102" s="86"/>
      <c r="HZ102" s="86"/>
      <c r="IA102" s="86"/>
      <c r="IB102" s="86"/>
      <c r="IC102" s="86"/>
      <c r="ID102" s="86"/>
      <c r="IE102" s="86"/>
      <c r="IF102" s="86"/>
      <c r="IG102" s="86"/>
      <c r="IH102" s="86"/>
      <c r="II102" s="86"/>
      <c r="IJ102" s="86"/>
      <c r="IK102" s="86"/>
      <c r="IL102" s="86"/>
      <c r="IM102" s="86"/>
      <c r="IN102" s="86"/>
      <c r="IO102" s="86"/>
      <c r="IP102" s="86"/>
      <c r="IQ102" s="86"/>
      <c r="IR102" s="86"/>
      <c r="IS102" s="86"/>
      <c r="IT102" s="86"/>
      <c r="IU102" s="86"/>
      <c r="IV102" s="86"/>
      <c r="IW102" s="86"/>
      <c r="IX102" s="86"/>
      <c r="IY102" s="86"/>
      <c r="IZ102" s="86"/>
      <c r="JA102" s="86"/>
      <c r="JB102" s="86"/>
      <c r="JC102" s="86"/>
      <c r="JD102" s="86"/>
      <c r="JE102" s="86"/>
      <c r="JF102" s="86"/>
      <c r="JG102" s="86"/>
      <c r="JH102" s="86"/>
      <c r="JI102" s="86"/>
      <c r="JJ102" s="86"/>
      <c r="JK102" s="86"/>
      <c r="JL102" s="86"/>
      <c r="JM102" s="86"/>
      <c r="JN102" s="86"/>
      <c r="JO102" s="86"/>
      <c r="JP102" s="86"/>
      <c r="JQ102" s="86"/>
      <c r="JR102" s="86"/>
      <c r="JS102" s="86"/>
      <c r="JT102" s="86"/>
      <c r="JU102" s="86"/>
      <c r="JV102" s="86"/>
      <c r="JW102" s="86"/>
      <c r="JX102" s="86"/>
      <c r="JY102" s="86"/>
      <c r="JZ102" s="86"/>
      <c r="KA102" s="86"/>
      <c r="KB102" s="86"/>
      <c r="KC102" s="86"/>
      <c r="KD102" s="86"/>
      <c r="KE102" s="86"/>
      <c r="KF102" s="86"/>
      <c r="KG102" s="86"/>
      <c r="KH102" s="86"/>
      <c r="KI102" s="86"/>
      <c r="KJ102" s="86"/>
      <c r="KK102" s="86"/>
      <c r="KL102" s="86"/>
      <c r="KM102" s="86"/>
      <c r="KN102" s="86"/>
      <c r="KO102" s="86"/>
      <c r="KP102" s="86"/>
      <c r="KQ102" s="86"/>
      <c r="KR102" s="86"/>
      <c r="KS102" s="86"/>
      <c r="KT102" s="86"/>
      <c r="KU102" s="86"/>
      <c r="KV102" s="86"/>
      <c r="KW102" s="86"/>
      <c r="KX102" s="86"/>
      <c r="KY102" s="86"/>
      <c r="KZ102" s="86"/>
      <c r="LA102" s="86"/>
      <c r="LB102" s="86"/>
      <c r="LC102" s="86"/>
      <c r="LD102" s="86"/>
      <c r="LE102" s="86"/>
      <c r="LF102" s="86"/>
      <c r="LG102" s="86"/>
      <c r="LH102" s="86"/>
      <c r="LI102" s="86"/>
      <c r="LJ102" s="86"/>
      <c r="LK102" s="86"/>
      <c r="LL102" s="86"/>
      <c r="LM102" s="86"/>
      <c r="LN102" s="86"/>
      <c r="LO102" s="86"/>
      <c r="LP102" s="86"/>
      <c r="LQ102" s="86"/>
      <c r="LR102" s="86"/>
      <c r="LS102" s="86"/>
      <c r="LT102" s="86"/>
      <c r="LU102" s="86"/>
      <c r="LV102" s="86"/>
      <c r="LW102" s="86"/>
      <c r="LX102" s="86"/>
      <c r="LY102" s="86"/>
      <c r="LZ102" s="86"/>
      <c r="MA102" s="86"/>
      <c r="MB102" s="86"/>
      <c r="MC102" s="86"/>
      <c r="MD102" s="86"/>
      <c r="ME102" s="86"/>
      <c r="MF102" s="86"/>
      <c r="MG102" s="86"/>
      <c r="MH102" s="86"/>
      <c r="MI102" s="86"/>
      <c r="MJ102" s="86"/>
      <c r="MK102" s="86"/>
      <c r="ML102" s="86"/>
      <c r="MM102" s="86"/>
      <c r="MN102" s="86"/>
      <c r="MO102" s="86"/>
      <c r="MP102" s="86"/>
      <c r="MQ102" s="86"/>
      <c r="MR102" s="86"/>
      <c r="MS102" s="86"/>
      <c r="MT102" s="86"/>
      <c r="MU102" s="86"/>
      <c r="MV102" s="86"/>
      <c r="MW102" s="86"/>
      <c r="MX102" s="86"/>
      <c r="MY102" s="86"/>
      <c r="MZ102" s="86"/>
      <c r="NA102" s="86"/>
      <c r="NB102" s="86"/>
      <c r="NC102" s="86"/>
      <c r="ND102" s="86"/>
      <c r="NE102" s="86"/>
      <c r="NF102" s="86"/>
      <c r="NG102" s="86"/>
      <c r="NH102" s="86"/>
      <c r="NI102" s="86"/>
      <c r="NJ102" s="86"/>
      <c r="NK102" s="86"/>
      <c r="NL102" s="86"/>
      <c r="NM102" s="86"/>
      <c r="NN102" s="86"/>
      <c r="NO102" s="86"/>
      <c r="NP102" s="86"/>
      <c r="NQ102" s="86"/>
      <c r="NR102" s="86"/>
      <c r="NS102" s="86"/>
      <c r="NT102" s="86"/>
      <c r="NU102" s="86"/>
      <c r="NV102" s="86"/>
      <c r="NW102" s="86"/>
      <c r="NX102" s="86"/>
      <c r="NY102" s="86"/>
      <c r="NZ102" s="86"/>
      <c r="OA102" s="86"/>
      <c r="OB102" s="86"/>
      <c r="OC102" s="86"/>
      <c r="OD102" s="86"/>
      <c r="OE102" s="86"/>
      <c r="OF102" s="86"/>
      <c r="OG102" s="86"/>
      <c r="OH102" s="86"/>
      <c r="OI102" s="86"/>
      <c r="OJ102" s="86"/>
      <c r="OK102" s="86"/>
      <c r="OL102" s="86"/>
      <c r="OM102" s="86"/>
      <c r="ON102" s="86"/>
      <c r="OO102" s="86"/>
      <c r="OP102" s="86"/>
      <c r="OQ102" s="86"/>
      <c r="OR102" s="86"/>
      <c r="OS102" s="86"/>
      <c r="OT102" s="86"/>
      <c r="OU102" s="86"/>
      <c r="OV102" s="86"/>
      <c r="OW102" s="86"/>
      <c r="OX102" s="86"/>
      <c r="OY102" s="86"/>
      <c r="OZ102" s="86"/>
      <c r="PA102" s="86"/>
      <c r="PB102" s="86"/>
      <c r="PC102" s="86"/>
      <c r="PD102" s="86"/>
      <c r="PE102" s="86"/>
      <c r="PF102" s="86"/>
      <c r="PG102" s="86"/>
      <c r="PH102" s="86"/>
      <c r="PI102" s="86"/>
      <c r="PJ102" s="86"/>
      <c r="PK102" s="86"/>
      <c r="PL102" s="86"/>
      <c r="PM102" s="86"/>
      <c r="PN102" s="86"/>
      <c r="PO102" s="86"/>
      <c r="PP102" s="86"/>
      <c r="PQ102" s="86"/>
      <c r="PR102" s="86"/>
      <c r="PS102" s="86"/>
      <c r="PT102" s="86"/>
      <c r="PU102" s="86"/>
      <c r="PV102" s="86"/>
      <c r="PW102" s="86"/>
      <c r="PX102" s="86"/>
      <c r="PY102" s="86"/>
      <c r="PZ102" s="86"/>
      <c r="QA102" s="86"/>
      <c r="QB102" s="86"/>
      <c r="QC102" s="86"/>
      <c r="QD102" s="86"/>
      <c r="QE102" s="86"/>
      <c r="QF102" s="86"/>
      <c r="QG102" s="86"/>
      <c r="QH102" s="86"/>
      <c r="QI102" s="86"/>
      <c r="QJ102" s="86"/>
      <c r="QK102" s="86"/>
      <c r="QL102" s="86"/>
      <c r="QM102" s="86"/>
      <c r="QN102" s="86"/>
      <c r="QO102" s="86"/>
      <c r="QP102" s="86"/>
      <c r="QQ102" s="86"/>
      <c r="QR102" s="86"/>
      <c r="QS102" s="86"/>
      <c r="QT102" s="86"/>
      <c r="QU102" s="86"/>
      <c r="QV102" s="86"/>
      <c r="QW102" s="86"/>
      <c r="QX102" s="86"/>
      <c r="QY102" s="86"/>
      <c r="QZ102" s="86"/>
      <c r="RA102" s="86"/>
      <c r="RB102" s="86"/>
      <c r="RC102" s="86"/>
      <c r="RD102" s="86"/>
      <c r="RE102" s="86"/>
      <c r="RF102" s="86"/>
      <c r="RG102" s="86"/>
      <c r="RH102" s="86"/>
      <c r="RI102" s="86"/>
      <c r="RJ102" s="86"/>
      <c r="RK102" s="86"/>
      <c r="RL102" s="86"/>
      <c r="RM102" s="86"/>
      <c r="RN102" s="86"/>
      <c r="RO102" s="86"/>
      <c r="RP102" s="86"/>
      <c r="RQ102" s="86"/>
      <c r="RR102" s="86"/>
      <c r="RS102" s="86"/>
      <c r="RT102" s="86"/>
      <c r="RU102" s="86"/>
      <c r="RV102" s="86"/>
      <c r="RW102" s="86"/>
      <c r="RX102" s="86"/>
      <c r="RY102" s="86"/>
      <c r="RZ102" s="86"/>
      <c r="SA102" s="86"/>
      <c r="SB102" s="86"/>
      <c r="SC102" s="86"/>
      <c r="SD102" s="86"/>
      <c r="SE102" s="86"/>
      <c r="SF102" s="86"/>
      <c r="SG102" s="86"/>
      <c r="SH102" s="86"/>
      <c r="SI102" s="86"/>
      <c r="SJ102" s="86"/>
      <c r="SK102" s="86"/>
      <c r="SL102" s="86"/>
      <c r="SM102" s="86"/>
      <c r="SN102" s="86"/>
      <c r="SO102" s="86"/>
      <c r="SP102" s="86"/>
      <c r="SQ102" s="86"/>
      <c r="SR102" s="86"/>
      <c r="SS102" s="86"/>
      <c r="ST102" s="86"/>
      <c r="SU102" s="86"/>
      <c r="SV102" s="86"/>
      <c r="SW102" s="86"/>
      <c r="SX102" s="86"/>
      <c r="SY102" s="86"/>
      <c r="SZ102" s="86"/>
      <c r="TA102" s="86"/>
      <c r="TB102" s="86"/>
      <c r="TC102" s="86"/>
      <c r="TD102" s="86"/>
      <c r="TE102" s="86"/>
      <c r="TF102" s="86"/>
      <c r="TG102" s="86"/>
      <c r="TH102" s="86"/>
      <c r="TI102" s="86"/>
      <c r="TJ102" s="86"/>
      <c r="TK102" s="86"/>
      <c r="TL102" s="86"/>
      <c r="TM102" s="86"/>
      <c r="TN102" s="86"/>
      <c r="TO102" s="86"/>
      <c r="TP102" s="86"/>
      <c r="TQ102" s="86"/>
      <c r="TR102" s="86"/>
      <c r="TS102" s="86"/>
      <c r="TT102" s="86"/>
      <c r="TU102" s="86"/>
      <c r="TV102" s="86"/>
      <c r="TW102" s="86"/>
      <c r="TX102" s="86"/>
      <c r="TY102" s="86"/>
      <c r="TZ102" s="86"/>
      <c r="UA102" s="86"/>
      <c r="UB102" s="86"/>
      <c r="UC102" s="86"/>
      <c r="UD102" s="86"/>
      <c r="UE102" s="86"/>
      <c r="UF102" s="86"/>
      <c r="UG102" s="86"/>
      <c r="UH102" s="86"/>
      <c r="UI102" s="86"/>
      <c r="UJ102" s="86"/>
      <c r="UK102" s="86"/>
      <c r="UL102" s="86"/>
      <c r="UM102" s="86"/>
      <c r="UN102" s="86"/>
      <c r="UO102" s="86"/>
      <c r="UP102" s="86"/>
      <c r="UQ102" s="86"/>
      <c r="UR102" s="86"/>
      <c r="US102" s="86"/>
      <c r="UT102" s="86"/>
      <c r="UU102" s="86"/>
      <c r="UV102" s="86"/>
      <c r="UW102" s="86"/>
      <c r="UX102" s="86"/>
      <c r="UY102" s="86"/>
      <c r="UZ102" s="86"/>
      <c r="VA102" s="86"/>
      <c r="VB102" s="86"/>
      <c r="VC102" s="86"/>
      <c r="VD102" s="86"/>
      <c r="VE102" s="86"/>
      <c r="VF102" s="86"/>
      <c r="VG102" s="86"/>
      <c r="VH102" s="86"/>
      <c r="VI102" s="86"/>
      <c r="VJ102" s="86"/>
      <c r="VK102" s="86"/>
      <c r="VL102" s="86"/>
      <c r="VM102" s="86"/>
      <c r="VN102" s="86"/>
      <c r="VO102" s="86"/>
      <c r="VP102" s="86"/>
      <c r="VQ102" s="86"/>
      <c r="VR102" s="86"/>
      <c r="VS102" s="86"/>
      <c r="VT102" s="86"/>
      <c r="VU102" s="86"/>
      <c r="VV102" s="86"/>
      <c r="VW102" s="86"/>
      <c r="VX102" s="86"/>
      <c r="VY102" s="86"/>
      <c r="VZ102" s="86"/>
      <c r="WA102" s="86"/>
      <c r="WB102" s="86"/>
      <c r="WC102" s="86"/>
      <c r="WD102" s="86"/>
      <c r="WE102" s="86"/>
      <c r="WF102" s="86"/>
      <c r="WG102" s="86"/>
      <c r="WH102" s="86"/>
      <c r="WI102" s="86"/>
      <c r="WJ102" s="86"/>
      <c r="WK102" s="86"/>
      <c r="WL102" s="86"/>
      <c r="WM102" s="86"/>
      <c r="WN102" s="86"/>
      <c r="WO102" s="86"/>
      <c r="WP102" s="86"/>
      <c r="WQ102" s="86"/>
      <c r="WR102" s="86"/>
      <c r="WS102" s="86"/>
      <c r="WT102" s="86"/>
      <c r="WU102" s="86"/>
      <c r="WV102" s="86"/>
      <c r="WW102" s="86"/>
    </row>
    <row r="103" spans="1:621" s="82" customFormat="1" ht="93" hidden="1" customHeight="1" x14ac:dyDescent="0.2">
      <c r="A103" s="17">
        <f t="shared" si="15"/>
        <v>72</v>
      </c>
      <c r="B103" s="117" t="s">
        <v>80</v>
      </c>
      <c r="C103" s="341" t="s">
        <v>656</v>
      </c>
      <c r="D103" s="341" t="s">
        <v>657</v>
      </c>
      <c r="E103" s="341" t="s">
        <v>658</v>
      </c>
      <c r="F103" s="341" t="s">
        <v>659</v>
      </c>
      <c r="G103" s="342">
        <v>44577.84375</v>
      </c>
      <c r="H103" s="342" t="s">
        <v>660</v>
      </c>
      <c r="I103" s="342">
        <v>44577.958333333336</v>
      </c>
      <c r="J103" s="286">
        <v>0</v>
      </c>
      <c r="K103" s="341" t="s">
        <v>661</v>
      </c>
      <c r="L103" s="341"/>
      <c r="M103" s="341"/>
      <c r="N103" s="341"/>
      <c r="O103" s="341"/>
      <c r="P103" s="341"/>
      <c r="Q103" s="341"/>
      <c r="R103" s="341" t="s">
        <v>662</v>
      </c>
      <c r="S103" s="341" t="s">
        <v>663</v>
      </c>
      <c r="T103" s="341" t="s">
        <v>74</v>
      </c>
      <c r="U103" s="341">
        <v>0</v>
      </c>
      <c r="V103" s="341" t="s">
        <v>75</v>
      </c>
      <c r="W103" s="341">
        <v>0</v>
      </c>
      <c r="X103" s="115">
        <v>59</v>
      </c>
      <c r="Y103" s="129">
        <f t="shared" si="12"/>
        <v>0</v>
      </c>
      <c r="Z103" s="86"/>
      <c r="AA103" s="86"/>
      <c r="AB103" s="86"/>
      <c r="AC103" s="86">
        <v>1</v>
      </c>
      <c r="AD103" s="86"/>
      <c r="AE103" s="86"/>
      <c r="AF103" s="86"/>
      <c r="AG103" s="86"/>
      <c r="AH103" s="86"/>
      <c r="AI103" s="86"/>
      <c r="AJ103" s="86"/>
      <c r="AK103" s="86"/>
      <c r="AL103" s="86"/>
      <c r="AM103" s="86"/>
      <c r="AN103" s="86">
        <v>1</v>
      </c>
      <c r="AO103" s="86">
        <v>1</v>
      </c>
      <c r="AP103" s="86"/>
      <c r="AQ103" s="86"/>
      <c r="AR103" s="86"/>
      <c r="AS103" s="86"/>
      <c r="AT103" s="385" t="s">
        <v>50</v>
      </c>
      <c r="AU103" s="86"/>
      <c r="AV103" s="34" t="s">
        <v>89</v>
      </c>
      <c r="AW103" s="34" t="s">
        <v>90</v>
      </c>
      <c r="AX103" s="86"/>
      <c r="AY103" s="86"/>
      <c r="AZ103" s="86"/>
      <c r="BA103" s="86"/>
      <c r="BB103" s="86"/>
      <c r="BC103" s="86"/>
      <c r="BD103" s="86"/>
      <c r="BE103" s="86"/>
      <c r="BF103" s="86"/>
      <c r="BG103" s="86"/>
      <c r="BH103" s="86"/>
      <c r="BI103" s="86"/>
      <c r="BJ103" s="86"/>
      <c r="BK103" s="86"/>
      <c r="BL103" s="86"/>
      <c r="BM103" s="86"/>
      <c r="BN103" s="86"/>
      <c r="BO103" s="86"/>
      <c r="BP103" s="86"/>
      <c r="BQ103" s="86"/>
      <c r="BR103" s="86"/>
      <c r="BS103" s="86"/>
      <c r="BT103" s="86"/>
      <c r="BU103" s="86"/>
      <c r="BV103" s="86"/>
      <c r="BW103" s="86"/>
      <c r="BX103" s="86"/>
      <c r="BY103" s="86"/>
      <c r="BZ103" s="86"/>
      <c r="CA103" s="86"/>
      <c r="CB103" s="86"/>
      <c r="CC103" s="86"/>
      <c r="CD103" s="86"/>
      <c r="CE103" s="86"/>
      <c r="CF103" s="86"/>
      <c r="CG103" s="86"/>
      <c r="CH103" s="86"/>
      <c r="CI103" s="86"/>
      <c r="CJ103" s="86"/>
      <c r="CK103" s="86"/>
      <c r="CL103" s="86"/>
      <c r="CM103" s="86"/>
      <c r="CN103" s="86"/>
      <c r="CO103" s="86"/>
      <c r="CP103" s="86"/>
      <c r="CQ103" s="86"/>
      <c r="CR103" s="86"/>
      <c r="CS103" s="86"/>
      <c r="CT103" s="86"/>
      <c r="CU103" s="86"/>
      <c r="CV103" s="86"/>
      <c r="CW103" s="86"/>
      <c r="CX103" s="86"/>
      <c r="CY103" s="86"/>
      <c r="CZ103" s="86"/>
      <c r="DA103" s="86"/>
      <c r="DB103" s="86"/>
      <c r="DC103" s="86"/>
      <c r="DD103" s="86"/>
      <c r="DE103" s="86"/>
      <c r="DF103" s="86"/>
      <c r="DG103" s="86"/>
      <c r="DH103" s="86"/>
      <c r="DI103" s="86"/>
      <c r="DJ103" s="86"/>
      <c r="DK103" s="86"/>
      <c r="DL103" s="86"/>
      <c r="DM103" s="86"/>
      <c r="DN103" s="86"/>
      <c r="DO103" s="86"/>
      <c r="DP103" s="86"/>
      <c r="DQ103" s="86"/>
      <c r="DR103" s="86"/>
      <c r="DS103" s="86"/>
      <c r="DT103" s="86"/>
      <c r="DU103" s="86"/>
      <c r="DV103" s="86"/>
      <c r="DW103" s="86"/>
      <c r="DX103" s="86"/>
      <c r="DY103" s="86"/>
      <c r="DZ103" s="86"/>
      <c r="EA103" s="86"/>
      <c r="EB103" s="86"/>
      <c r="EC103" s="86"/>
      <c r="ED103" s="86"/>
      <c r="EE103" s="86"/>
      <c r="EF103" s="86"/>
      <c r="EG103" s="86"/>
      <c r="EH103" s="86"/>
      <c r="EI103" s="86"/>
      <c r="EJ103" s="86"/>
      <c r="EK103" s="86"/>
      <c r="EL103" s="86"/>
      <c r="EM103" s="86"/>
      <c r="EN103" s="86"/>
      <c r="EO103" s="86"/>
      <c r="EP103" s="86"/>
      <c r="EQ103" s="86"/>
      <c r="ER103" s="86"/>
      <c r="ES103" s="86"/>
      <c r="ET103" s="86"/>
      <c r="EU103" s="86"/>
      <c r="EV103" s="86"/>
      <c r="EW103" s="86"/>
      <c r="EX103" s="86"/>
      <c r="EY103" s="86"/>
      <c r="EZ103" s="86"/>
      <c r="FA103" s="86"/>
      <c r="FB103" s="86"/>
      <c r="FC103" s="86"/>
      <c r="FD103" s="86"/>
      <c r="FE103" s="86"/>
      <c r="FF103" s="86"/>
      <c r="FG103" s="86"/>
      <c r="FH103" s="86"/>
      <c r="FI103" s="86"/>
      <c r="FJ103" s="86"/>
      <c r="FK103" s="86"/>
      <c r="FL103" s="86"/>
      <c r="FM103" s="86"/>
      <c r="FN103" s="86"/>
      <c r="FO103" s="86"/>
      <c r="FP103" s="86"/>
      <c r="FQ103" s="86"/>
      <c r="FR103" s="86"/>
      <c r="FS103" s="86"/>
      <c r="FT103" s="86"/>
      <c r="FU103" s="86"/>
      <c r="FV103" s="86"/>
      <c r="FW103" s="86"/>
      <c r="FX103" s="86"/>
      <c r="FY103" s="86"/>
      <c r="FZ103" s="86"/>
      <c r="GA103" s="86"/>
      <c r="GB103" s="86"/>
      <c r="GC103" s="86"/>
      <c r="GD103" s="86"/>
      <c r="GE103" s="86"/>
      <c r="GF103" s="86"/>
      <c r="GG103" s="86"/>
      <c r="GH103" s="86"/>
      <c r="GI103" s="86"/>
      <c r="GJ103" s="86"/>
      <c r="GK103" s="86"/>
      <c r="GL103" s="86"/>
      <c r="GM103" s="86"/>
      <c r="GN103" s="86"/>
      <c r="GO103" s="86"/>
      <c r="GP103" s="86"/>
      <c r="GQ103" s="86"/>
      <c r="GR103" s="86"/>
      <c r="GS103" s="86"/>
      <c r="GT103" s="86"/>
      <c r="GU103" s="86"/>
      <c r="GV103" s="86"/>
      <c r="GW103" s="86"/>
      <c r="GX103" s="86"/>
      <c r="GY103" s="86"/>
      <c r="GZ103" s="86"/>
      <c r="HA103" s="86"/>
      <c r="HB103" s="86"/>
      <c r="HC103" s="86"/>
      <c r="HD103" s="86"/>
      <c r="HE103" s="86"/>
      <c r="HF103" s="86"/>
      <c r="HG103" s="86"/>
      <c r="HH103" s="86"/>
      <c r="HI103" s="86"/>
      <c r="HJ103" s="86"/>
      <c r="HK103" s="86"/>
      <c r="HL103" s="86"/>
      <c r="HM103" s="86"/>
      <c r="HN103" s="86"/>
      <c r="HO103" s="86"/>
      <c r="HP103" s="86"/>
      <c r="HQ103" s="86"/>
      <c r="HR103" s="86"/>
      <c r="HS103" s="86"/>
      <c r="HT103" s="86"/>
      <c r="HU103" s="86"/>
      <c r="HV103" s="86"/>
      <c r="HW103" s="86"/>
      <c r="HX103" s="86"/>
      <c r="HY103" s="86"/>
      <c r="HZ103" s="86"/>
      <c r="IA103" s="86"/>
      <c r="IB103" s="86"/>
      <c r="IC103" s="86"/>
      <c r="ID103" s="86"/>
      <c r="IE103" s="86"/>
      <c r="IF103" s="86"/>
      <c r="IG103" s="86"/>
      <c r="IH103" s="86"/>
      <c r="II103" s="86"/>
      <c r="IJ103" s="86"/>
      <c r="IK103" s="86"/>
      <c r="IL103" s="86"/>
      <c r="IM103" s="86"/>
      <c r="IN103" s="86"/>
      <c r="IO103" s="86"/>
      <c r="IP103" s="86"/>
      <c r="IQ103" s="86"/>
      <c r="IR103" s="86"/>
      <c r="IS103" s="86"/>
      <c r="IT103" s="86"/>
      <c r="IU103" s="86"/>
      <c r="IV103" s="86"/>
      <c r="IW103" s="86"/>
      <c r="IX103" s="86"/>
      <c r="IY103" s="86"/>
      <c r="IZ103" s="86"/>
      <c r="JA103" s="86"/>
      <c r="JB103" s="86"/>
      <c r="JC103" s="86"/>
      <c r="JD103" s="86"/>
      <c r="JE103" s="86"/>
      <c r="JF103" s="86"/>
      <c r="JG103" s="86"/>
      <c r="JH103" s="86"/>
      <c r="JI103" s="86"/>
      <c r="JJ103" s="86"/>
      <c r="JK103" s="86"/>
      <c r="JL103" s="86"/>
      <c r="JM103" s="86"/>
      <c r="JN103" s="86"/>
      <c r="JO103" s="86"/>
      <c r="JP103" s="86"/>
      <c r="JQ103" s="86"/>
      <c r="JR103" s="86"/>
      <c r="JS103" s="86"/>
      <c r="JT103" s="86"/>
      <c r="JU103" s="86"/>
      <c r="JV103" s="86"/>
      <c r="JW103" s="86"/>
      <c r="JX103" s="86"/>
      <c r="JY103" s="86"/>
      <c r="JZ103" s="86"/>
      <c r="KA103" s="86"/>
      <c r="KB103" s="86"/>
      <c r="KC103" s="86"/>
      <c r="KD103" s="86"/>
      <c r="KE103" s="86"/>
      <c r="KF103" s="86"/>
      <c r="KG103" s="86"/>
      <c r="KH103" s="86"/>
      <c r="KI103" s="86"/>
      <c r="KJ103" s="86"/>
      <c r="KK103" s="86"/>
      <c r="KL103" s="86"/>
      <c r="KM103" s="86"/>
      <c r="KN103" s="86"/>
      <c r="KO103" s="86"/>
      <c r="KP103" s="86"/>
      <c r="KQ103" s="86"/>
      <c r="KR103" s="86"/>
      <c r="KS103" s="86"/>
      <c r="KT103" s="86"/>
      <c r="KU103" s="86"/>
      <c r="KV103" s="86"/>
      <c r="KW103" s="86"/>
      <c r="KX103" s="86"/>
      <c r="KY103" s="86"/>
      <c r="KZ103" s="86"/>
      <c r="LA103" s="86"/>
      <c r="LB103" s="86"/>
      <c r="LC103" s="86"/>
      <c r="LD103" s="86"/>
      <c r="LE103" s="86"/>
      <c r="LF103" s="86"/>
      <c r="LG103" s="86"/>
      <c r="LH103" s="86"/>
      <c r="LI103" s="86"/>
      <c r="LJ103" s="86"/>
      <c r="LK103" s="86"/>
      <c r="LL103" s="86"/>
      <c r="LM103" s="86"/>
      <c r="LN103" s="86"/>
      <c r="LO103" s="86"/>
      <c r="LP103" s="86"/>
      <c r="LQ103" s="86"/>
      <c r="LR103" s="86"/>
      <c r="LS103" s="86"/>
      <c r="LT103" s="86"/>
      <c r="LU103" s="86"/>
      <c r="LV103" s="86"/>
      <c r="LW103" s="86"/>
      <c r="LX103" s="86"/>
      <c r="LY103" s="86"/>
      <c r="LZ103" s="86"/>
      <c r="MA103" s="86"/>
      <c r="MB103" s="86"/>
      <c r="MC103" s="86"/>
      <c r="MD103" s="86"/>
      <c r="ME103" s="86"/>
      <c r="MF103" s="86"/>
      <c r="MG103" s="86"/>
      <c r="MH103" s="86"/>
      <c r="MI103" s="86"/>
      <c r="MJ103" s="86"/>
      <c r="MK103" s="86"/>
      <c r="ML103" s="86"/>
      <c r="MM103" s="86"/>
      <c r="MN103" s="86"/>
      <c r="MO103" s="86"/>
      <c r="MP103" s="86"/>
      <c r="MQ103" s="86"/>
      <c r="MR103" s="86"/>
      <c r="MS103" s="86"/>
      <c r="MT103" s="86"/>
      <c r="MU103" s="86"/>
      <c r="MV103" s="86"/>
      <c r="MW103" s="86"/>
      <c r="MX103" s="86"/>
      <c r="MY103" s="86"/>
      <c r="MZ103" s="86"/>
      <c r="NA103" s="86"/>
      <c r="NB103" s="86"/>
      <c r="NC103" s="86"/>
      <c r="ND103" s="86"/>
      <c r="NE103" s="86"/>
      <c r="NF103" s="86"/>
      <c r="NG103" s="86"/>
      <c r="NH103" s="86"/>
      <c r="NI103" s="86"/>
      <c r="NJ103" s="86"/>
      <c r="NK103" s="86"/>
      <c r="NL103" s="86"/>
      <c r="NM103" s="86"/>
      <c r="NN103" s="86"/>
      <c r="NO103" s="86"/>
      <c r="NP103" s="86"/>
      <c r="NQ103" s="86"/>
      <c r="NR103" s="86"/>
      <c r="NS103" s="86"/>
      <c r="NT103" s="86"/>
      <c r="NU103" s="86"/>
      <c r="NV103" s="86"/>
      <c r="NW103" s="86"/>
      <c r="NX103" s="86"/>
      <c r="NY103" s="86"/>
      <c r="NZ103" s="86"/>
      <c r="OA103" s="86"/>
      <c r="OB103" s="86"/>
      <c r="OC103" s="86"/>
      <c r="OD103" s="86"/>
      <c r="OE103" s="86"/>
      <c r="OF103" s="86"/>
      <c r="OG103" s="86"/>
      <c r="OH103" s="86"/>
      <c r="OI103" s="86"/>
      <c r="OJ103" s="86"/>
      <c r="OK103" s="86"/>
      <c r="OL103" s="86"/>
      <c r="OM103" s="86"/>
      <c r="ON103" s="86"/>
      <c r="OO103" s="86"/>
      <c r="OP103" s="86"/>
      <c r="OQ103" s="86"/>
      <c r="OR103" s="86"/>
      <c r="OS103" s="86"/>
      <c r="OT103" s="86"/>
      <c r="OU103" s="86"/>
      <c r="OV103" s="86"/>
      <c r="OW103" s="86"/>
      <c r="OX103" s="86"/>
      <c r="OY103" s="86"/>
      <c r="OZ103" s="86"/>
      <c r="PA103" s="86"/>
      <c r="PB103" s="86"/>
      <c r="PC103" s="86"/>
      <c r="PD103" s="86"/>
      <c r="PE103" s="86"/>
      <c r="PF103" s="86"/>
      <c r="PG103" s="86"/>
      <c r="PH103" s="86"/>
      <c r="PI103" s="86"/>
      <c r="PJ103" s="86"/>
      <c r="PK103" s="86"/>
      <c r="PL103" s="86"/>
      <c r="PM103" s="86"/>
      <c r="PN103" s="86"/>
      <c r="PO103" s="86"/>
      <c r="PP103" s="86"/>
      <c r="PQ103" s="86"/>
      <c r="PR103" s="86"/>
      <c r="PS103" s="86"/>
      <c r="PT103" s="86"/>
      <c r="PU103" s="86"/>
      <c r="PV103" s="86"/>
      <c r="PW103" s="86"/>
      <c r="PX103" s="86"/>
      <c r="PY103" s="86"/>
      <c r="PZ103" s="86"/>
      <c r="QA103" s="86"/>
      <c r="QB103" s="86"/>
      <c r="QC103" s="86"/>
      <c r="QD103" s="86"/>
      <c r="QE103" s="86"/>
      <c r="QF103" s="86"/>
      <c r="QG103" s="86"/>
      <c r="QH103" s="86"/>
      <c r="QI103" s="86"/>
      <c r="QJ103" s="86"/>
      <c r="QK103" s="86"/>
      <c r="QL103" s="86"/>
      <c r="QM103" s="86"/>
      <c r="QN103" s="86"/>
      <c r="QO103" s="86"/>
      <c r="QP103" s="86"/>
      <c r="QQ103" s="86"/>
      <c r="QR103" s="86"/>
      <c r="QS103" s="86"/>
      <c r="QT103" s="86"/>
      <c r="QU103" s="86"/>
      <c r="QV103" s="86"/>
      <c r="QW103" s="86"/>
      <c r="QX103" s="86"/>
      <c r="QY103" s="86"/>
      <c r="QZ103" s="86"/>
      <c r="RA103" s="86"/>
      <c r="RB103" s="86"/>
      <c r="RC103" s="86"/>
      <c r="RD103" s="86"/>
      <c r="RE103" s="86"/>
      <c r="RF103" s="86"/>
      <c r="RG103" s="86"/>
      <c r="RH103" s="86"/>
      <c r="RI103" s="86"/>
      <c r="RJ103" s="86"/>
      <c r="RK103" s="86"/>
      <c r="RL103" s="86"/>
      <c r="RM103" s="86"/>
      <c r="RN103" s="86"/>
      <c r="RO103" s="86"/>
      <c r="RP103" s="86"/>
      <c r="RQ103" s="86"/>
      <c r="RR103" s="86"/>
      <c r="RS103" s="86"/>
      <c r="RT103" s="86"/>
      <c r="RU103" s="86"/>
      <c r="RV103" s="86"/>
      <c r="RW103" s="86"/>
      <c r="RX103" s="86"/>
      <c r="RY103" s="86"/>
      <c r="RZ103" s="86"/>
      <c r="SA103" s="86"/>
      <c r="SB103" s="86"/>
      <c r="SC103" s="86"/>
      <c r="SD103" s="86"/>
      <c r="SE103" s="86"/>
      <c r="SF103" s="86"/>
      <c r="SG103" s="86"/>
      <c r="SH103" s="86"/>
      <c r="SI103" s="86"/>
      <c r="SJ103" s="86"/>
      <c r="SK103" s="86"/>
      <c r="SL103" s="86"/>
      <c r="SM103" s="86"/>
      <c r="SN103" s="86"/>
      <c r="SO103" s="86"/>
      <c r="SP103" s="86"/>
      <c r="SQ103" s="86"/>
      <c r="SR103" s="86"/>
      <c r="SS103" s="86"/>
      <c r="ST103" s="86"/>
      <c r="SU103" s="86"/>
      <c r="SV103" s="86"/>
      <c r="SW103" s="86"/>
      <c r="SX103" s="86"/>
      <c r="SY103" s="86"/>
      <c r="SZ103" s="86"/>
      <c r="TA103" s="86"/>
      <c r="TB103" s="86"/>
      <c r="TC103" s="86"/>
      <c r="TD103" s="86"/>
      <c r="TE103" s="86"/>
      <c r="TF103" s="86"/>
      <c r="TG103" s="86"/>
      <c r="TH103" s="86"/>
      <c r="TI103" s="86"/>
      <c r="TJ103" s="86"/>
      <c r="TK103" s="86"/>
      <c r="TL103" s="86"/>
      <c r="TM103" s="86"/>
      <c r="TN103" s="86"/>
      <c r="TO103" s="86"/>
      <c r="TP103" s="86"/>
      <c r="TQ103" s="86"/>
      <c r="TR103" s="86"/>
      <c r="TS103" s="86"/>
      <c r="TT103" s="86"/>
      <c r="TU103" s="86"/>
      <c r="TV103" s="86"/>
      <c r="TW103" s="86"/>
      <c r="TX103" s="86"/>
      <c r="TY103" s="86"/>
      <c r="TZ103" s="86"/>
      <c r="UA103" s="86"/>
      <c r="UB103" s="86"/>
      <c r="UC103" s="86"/>
      <c r="UD103" s="86"/>
      <c r="UE103" s="86"/>
      <c r="UF103" s="86"/>
      <c r="UG103" s="86"/>
      <c r="UH103" s="86"/>
      <c r="UI103" s="86"/>
      <c r="UJ103" s="86"/>
      <c r="UK103" s="86"/>
      <c r="UL103" s="86"/>
      <c r="UM103" s="86"/>
      <c r="UN103" s="86"/>
      <c r="UO103" s="86"/>
      <c r="UP103" s="86"/>
      <c r="UQ103" s="86"/>
      <c r="UR103" s="86"/>
      <c r="US103" s="86"/>
      <c r="UT103" s="86"/>
      <c r="UU103" s="86"/>
      <c r="UV103" s="86"/>
      <c r="UW103" s="86"/>
      <c r="UX103" s="86"/>
      <c r="UY103" s="86"/>
      <c r="UZ103" s="86"/>
      <c r="VA103" s="86"/>
      <c r="VB103" s="86"/>
      <c r="VC103" s="86"/>
      <c r="VD103" s="86"/>
      <c r="VE103" s="86"/>
      <c r="VF103" s="86"/>
      <c r="VG103" s="86"/>
      <c r="VH103" s="86"/>
      <c r="VI103" s="86"/>
      <c r="VJ103" s="86"/>
      <c r="VK103" s="86"/>
      <c r="VL103" s="86"/>
      <c r="VM103" s="86"/>
      <c r="VN103" s="86"/>
      <c r="VO103" s="86"/>
      <c r="VP103" s="86"/>
      <c r="VQ103" s="86"/>
      <c r="VR103" s="86"/>
      <c r="VS103" s="86"/>
      <c r="VT103" s="86"/>
      <c r="VU103" s="86"/>
      <c r="VV103" s="86"/>
      <c r="VW103" s="86"/>
      <c r="VX103" s="86"/>
      <c r="VY103" s="86"/>
      <c r="VZ103" s="86"/>
      <c r="WA103" s="86"/>
      <c r="WB103" s="86"/>
      <c r="WC103" s="86"/>
      <c r="WD103" s="86"/>
      <c r="WE103" s="86"/>
      <c r="WF103" s="86"/>
      <c r="WG103" s="86"/>
      <c r="WH103" s="86"/>
      <c r="WI103" s="86"/>
      <c r="WJ103" s="86"/>
      <c r="WK103" s="86"/>
      <c r="WL103" s="86"/>
      <c r="WM103" s="86"/>
      <c r="WN103" s="86"/>
      <c r="WO103" s="86"/>
      <c r="WP103" s="86"/>
      <c r="WQ103" s="86"/>
      <c r="WR103" s="86"/>
      <c r="WS103" s="86"/>
      <c r="WT103" s="86"/>
      <c r="WU103" s="86"/>
      <c r="WV103" s="86"/>
      <c r="WW103" s="86"/>
    </row>
    <row r="104" spans="1:621" s="39" customFormat="1" ht="78.75" hidden="1" customHeight="1" x14ac:dyDescent="0.25">
      <c r="A104" s="17">
        <f t="shared" si="15"/>
        <v>73</v>
      </c>
      <c r="B104" s="379" t="s">
        <v>94</v>
      </c>
      <c r="C104" s="341" t="s">
        <v>673</v>
      </c>
      <c r="D104" s="341" t="s">
        <v>674</v>
      </c>
      <c r="E104" s="341" t="s">
        <v>675</v>
      </c>
      <c r="F104" s="341" t="s">
        <v>82</v>
      </c>
      <c r="G104" s="342">
        <v>44578.763888888891</v>
      </c>
      <c r="H104" s="342">
        <v>44578.913194444445</v>
      </c>
      <c r="I104" s="342">
        <v>44578.913194444445</v>
      </c>
      <c r="J104" s="286">
        <f>H104-G104</f>
        <v>0.14930555555474712</v>
      </c>
      <c r="K104" s="341" t="s">
        <v>676</v>
      </c>
      <c r="L104" s="341"/>
      <c r="M104" s="341"/>
      <c r="N104" s="341"/>
      <c r="O104" s="341"/>
      <c r="P104" s="341"/>
      <c r="Q104" s="341"/>
      <c r="R104" s="341" t="s">
        <v>677</v>
      </c>
      <c r="S104" s="341" t="s">
        <v>678</v>
      </c>
      <c r="T104" s="341" t="s">
        <v>74</v>
      </c>
      <c r="U104" s="341">
        <v>25</v>
      </c>
      <c r="V104" s="341" t="s">
        <v>75</v>
      </c>
      <c r="W104" s="341">
        <v>1</v>
      </c>
      <c r="X104" s="115">
        <v>60</v>
      </c>
      <c r="Y104" s="129">
        <f t="shared" si="12"/>
        <v>3.5833333333139308</v>
      </c>
      <c r="Z104"/>
      <c r="AA104"/>
      <c r="AB104"/>
      <c r="AC104">
        <v>1</v>
      </c>
      <c r="AD104"/>
      <c r="AE104"/>
      <c r="AF104"/>
      <c r="AG104"/>
      <c r="AH104"/>
      <c r="AI104"/>
      <c r="AJ104"/>
      <c r="AK104"/>
      <c r="AL104"/>
      <c r="AM104"/>
      <c r="AN104"/>
      <c r="AO104"/>
      <c r="AP104"/>
      <c r="AQ104"/>
      <c r="AR104"/>
      <c r="AS104"/>
      <c r="AT104" s="2" t="s">
        <v>48</v>
      </c>
      <c r="AU104"/>
      <c r="AV104" s="34" t="s">
        <v>86</v>
      </c>
      <c r="AW104" s="34" t="s">
        <v>88</v>
      </c>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row>
    <row r="105" spans="1:621" s="39" customFormat="1" ht="93.75" hidden="1" customHeight="1" x14ac:dyDescent="0.2">
      <c r="A105" s="996">
        <f t="shared" si="15"/>
        <v>74</v>
      </c>
      <c r="B105" s="831" t="s">
        <v>77</v>
      </c>
      <c r="C105" s="860" t="s">
        <v>679</v>
      </c>
      <c r="D105" s="860" t="s">
        <v>173</v>
      </c>
      <c r="E105" s="860" t="s">
        <v>680</v>
      </c>
      <c r="F105" s="406" t="s">
        <v>681</v>
      </c>
      <c r="G105" s="864">
        <v>44580.456944444442</v>
      </c>
      <c r="H105" s="413">
        <v>44580.461805555555</v>
      </c>
      <c r="I105" s="864"/>
      <c r="J105" s="414">
        <v>4.8611111111111112E-3</v>
      </c>
      <c r="K105" s="406" t="s">
        <v>682</v>
      </c>
      <c r="L105" s="406"/>
      <c r="M105" s="406"/>
      <c r="N105" s="406"/>
      <c r="O105" s="406">
        <v>1</v>
      </c>
      <c r="P105" s="406">
        <v>1</v>
      </c>
      <c r="Q105" s="406"/>
      <c r="R105" s="860" t="s">
        <v>683</v>
      </c>
      <c r="S105" s="860" t="s">
        <v>684</v>
      </c>
      <c r="T105" s="860" t="s">
        <v>685</v>
      </c>
      <c r="U105" s="406">
        <v>0</v>
      </c>
      <c r="V105" s="860" t="s">
        <v>84</v>
      </c>
      <c r="W105" s="860">
        <v>0</v>
      </c>
      <c r="X105" s="863">
        <v>61</v>
      </c>
      <c r="Y105" s="129">
        <f t="shared" si="12"/>
        <v>0.11666666666666667</v>
      </c>
      <c r="Z105" s="86"/>
      <c r="AA105" s="86"/>
      <c r="AB105" s="86">
        <v>1</v>
      </c>
      <c r="AC105" s="86"/>
      <c r="AD105" s="86"/>
      <c r="AE105" s="86"/>
      <c r="AF105" s="86"/>
      <c r="AG105" s="86"/>
      <c r="AH105" s="86"/>
      <c r="AI105" s="86"/>
      <c r="AJ105" s="86"/>
      <c r="AK105" s="86"/>
      <c r="AL105" s="86"/>
      <c r="AM105" s="86"/>
      <c r="AN105" s="86"/>
      <c r="AO105" s="86"/>
      <c r="AP105" s="86"/>
      <c r="AQ105" s="86"/>
      <c r="AR105" s="86"/>
      <c r="AS105" s="86"/>
      <c r="AT105" s="2" t="s">
        <v>48</v>
      </c>
      <c r="AU105" s="86"/>
      <c r="AV105" s="34" t="s">
        <v>92</v>
      </c>
      <c r="AW105" s="34" t="s">
        <v>87</v>
      </c>
      <c r="AX105" s="86"/>
      <c r="AY105" s="86"/>
      <c r="AZ105" s="86"/>
      <c r="BA105" s="86"/>
      <c r="BB105" s="86"/>
      <c r="BC105" s="86"/>
      <c r="BD105" s="86"/>
      <c r="BE105" s="86"/>
      <c r="BF105" s="86"/>
      <c r="BG105" s="86"/>
      <c r="BH105" s="86"/>
      <c r="BI105" s="86"/>
      <c r="BJ105" s="86"/>
      <c r="BK105" s="86"/>
      <c r="BL105" s="86"/>
      <c r="BM105" s="86"/>
      <c r="BN105" s="86"/>
      <c r="BO105" s="86"/>
      <c r="BP105" s="86"/>
      <c r="BQ105" s="86"/>
      <c r="BR105" s="86"/>
      <c r="BS105" s="86"/>
      <c r="BT105" s="86"/>
      <c r="BU105" s="86"/>
      <c r="BV105" s="86"/>
      <c r="BW105" s="86"/>
      <c r="BX105" s="86"/>
      <c r="BY105" s="86"/>
      <c r="BZ105" s="86"/>
      <c r="CA105" s="86"/>
      <c r="CB105" s="86"/>
      <c r="CC105" s="86"/>
      <c r="CD105" s="86"/>
      <c r="CE105" s="86"/>
      <c r="CF105" s="86"/>
      <c r="CG105" s="86"/>
      <c r="CH105" s="86"/>
      <c r="CI105" s="86"/>
      <c r="CJ105" s="86"/>
      <c r="CK105" s="86"/>
      <c r="CL105" s="86"/>
      <c r="CM105" s="86"/>
      <c r="CN105" s="86"/>
      <c r="CO105" s="86"/>
      <c r="CP105" s="86"/>
      <c r="CQ105" s="86"/>
      <c r="CR105" s="86"/>
      <c r="CS105" s="86"/>
      <c r="CT105" s="86"/>
      <c r="CU105" s="86"/>
      <c r="CV105" s="86"/>
      <c r="CW105" s="86"/>
      <c r="CX105" s="86"/>
      <c r="CY105" s="86"/>
      <c r="CZ105" s="86"/>
      <c r="DA105" s="86"/>
      <c r="DB105" s="86"/>
      <c r="DC105" s="86"/>
      <c r="DD105" s="86"/>
      <c r="DE105" s="86"/>
      <c r="DF105" s="86"/>
      <c r="DG105" s="86"/>
      <c r="DH105" s="86"/>
      <c r="DI105" s="86"/>
      <c r="DJ105" s="86"/>
      <c r="DK105" s="86"/>
      <c r="DL105" s="86"/>
      <c r="DM105" s="86"/>
      <c r="DN105" s="86"/>
      <c r="DO105" s="86"/>
      <c r="DP105" s="86"/>
      <c r="DQ105" s="86"/>
      <c r="DR105" s="86"/>
      <c r="DS105" s="86"/>
      <c r="DT105" s="86"/>
      <c r="DU105" s="86"/>
      <c r="DV105" s="86"/>
      <c r="DW105" s="86"/>
      <c r="DX105" s="86"/>
      <c r="DY105" s="86"/>
      <c r="DZ105" s="86"/>
      <c r="EA105" s="86"/>
      <c r="EB105" s="86"/>
      <c r="EC105" s="86"/>
      <c r="ED105" s="86"/>
      <c r="EE105" s="86"/>
      <c r="EF105" s="86"/>
      <c r="EG105" s="86"/>
      <c r="EH105" s="86"/>
      <c r="EI105" s="86"/>
      <c r="EJ105" s="86"/>
      <c r="EK105" s="86"/>
      <c r="EL105" s="86"/>
      <c r="EM105" s="86"/>
      <c r="EN105" s="86"/>
      <c r="EO105" s="86"/>
      <c r="EP105" s="86"/>
      <c r="EQ105" s="86"/>
      <c r="ER105" s="86"/>
      <c r="ES105" s="86"/>
      <c r="ET105" s="86"/>
      <c r="EU105" s="86"/>
      <c r="EV105" s="86"/>
      <c r="EW105" s="86"/>
      <c r="EX105" s="86"/>
      <c r="EY105" s="86"/>
      <c r="EZ105" s="86"/>
      <c r="FA105" s="86"/>
      <c r="FB105" s="86"/>
      <c r="FC105" s="86"/>
      <c r="FD105" s="86"/>
      <c r="FE105" s="86"/>
      <c r="FF105" s="86"/>
      <c r="FG105" s="86"/>
      <c r="FH105" s="86"/>
      <c r="FI105" s="86"/>
      <c r="FJ105" s="86"/>
      <c r="FK105" s="86"/>
      <c r="FL105" s="86"/>
      <c r="FM105" s="86"/>
      <c r="FN105" s="86"/>
      <c r="FO105" s="86"/>
      <c r="FP105" s="86"/>
      <c r="FQ105" s="86"/>
      <c r="FR105" s="86"/>
      <c r="FS105" s="86"/>
      <c r="FT105" s="86"/>
      <c r="FU105" s="86"/>
      <c r="FV105" s="86"/>
      <c r="FW105" s="86"/>
      <c r="FX105" s="86"/>
      <c r="FY105" s="86"/>
      <c r="FZ105" s="86"/>
      <c r="GA105" s="86"/>
      <c r="GB105" s="86"/>
      <c r="GC105" s="86"/>
      <c r="GD105" s="86"/>
      <c r="GE105" s="86"/>
      <c r="GF105" s="86"/>
      <c r="GG105" s="86"/>
      <c r="GH105" s="86"/>
      <c r="GI105" s="86"/>
      <c r="GJ105" s="86"/>
      <c r="GK105" s="86"/>
      <c r="GL105" s="86"/>
      <c r="GM105" s="86"/>
      <c r="GN105" s="86"/>
      <c r="GO105" s="86"/>
      <c r="GP105" s="86"/>
      <c r="GQ105" s="86"/>
      <c r="GR105" s="86"/>
      <c r="GS105" s="86"/>
      <c r="GT105" s="86"/>
      <c r="GU105" s="86"/>
      <c r="GV105" s="86"/>
      <c r="GW105" s="86"/>
      <c r="GX105" s="86"/>
      <c r="GY105" s="86"/>
      <c r="GZ105" s="86"/>
      <c r="HA105" s="86"/>
      <c r="HB105" s="86"/>
      <c r="HC105" s="86"/>
      <c r="HD105" s="86"/>
      <c r="HE105" s="86"/>
      <c r="HF105" s="86"/>
      <c r="HG105" s="86"/>
      <c r="HH105" s="86"/>
      <c r="HI105" s="86"/>
      <c r="HJ105" s="86"/>
      <c r="HK105" s="86"/>
      <c r="HL105" s="86"/>
      <c r="HM105" s="86"/>
      <c r="HN105" s="86"/>
      <c r="HO105" s="86"/>
      <c r="HP105" s="86"/>
      <c r="HQ105" s="86"/>
      <c r="HR105" s="86"/>
      <c r="HS105" s="86"/>
      <c r="HT105" s="86"/>
      <c r="HU105" s="86"/>
      <c r="HV105" s="86"/>
      <c r="HW105" s="86"/>
      <c r="HX105" s="86"/>
      <c r="HY105" s="86"/>
      <c r="HZ105" s="86"/>
      <c r="IA105" s="86"/>
      <c r="IB105" s="86"/>
      <c r="IC105" s="86"/>
      <c r="ID105" s="86"/>
      <c r="IE105" s="86"/>
      <c r="IF105" s="86"/>
      <c r="IG105" s="86"/>
      <c r="IH105" s="86"/>
      <c r="II105" s="86"/>
      <c r="IJ105" s="86"/>
      <c r="IK105" s="86"/>
      <c r="IL105" s="86"/>
      <c r="IM105" s="86"/>
      <c r="IN105" s="86"/>
      <c r="IO105" s="86"/>
      <c r="IP105" s="86"/>
      <c r="IQ105" s="86"/>
      <c r="IR105" s="86"/>
      <c r="IS105" s="86"/>
      <c r="IT105" s="86"/>
      <c r="IU105" s="86"/>
      <c r="IV105" s="86"/>
      <c r="IW105" s="86"/>
      <c r="IX105" s="86"/>
      <c r="IY105" s="86"/>
      <c r="IZ105" s="86"/>
      <c r="JA105" s="86"/>
      <c r="JB105" s="86"/>
      <c r="JC105" s="86"/>
      <c r="JD105" s="86"/>
      <c r="JE105" s="86"/>
      <c r="JF105" s="86"/>
      <c r="JG105" s="86"/>
      <c r="JH105" s="86"/>
      <c r="JI105" s="86"/>
      <c r="JJ105" s="86"/>
      <c r="JK105" s="86"/>
      <c r="JL105" s="86"/>
      <c r="JM105" s="86"/>
      <c r="JN105" s="86"/>
      <c r="JO105" s="86"/>
      <c r="JP105" s="86"/>
      <c r="JQ105" s="86"/>
      <c r="JR105" s="86"/>
      <c r="JS105" s="86"/>
      <c r="JT105" s="86"/>
      <c r="JU105" s="86"/>
      <c r="JV105" s="86"/>
      <c r="JW105" s="86"/>
      <c r="JX105" s="86"/>
      <c r="JY105" s="86"/>
      <c r="JZ105" s="86"/>
      <c r="KA105" s="86"/>
      <c r="KB105" s="86"/>
      <c r="KC105" s="86"/>
      <c r="KD105" s="86"/>
      <c r="KE105" s="86"/>
      <c r="KF105" s="86"/>
      <c r="KG105" s="86"/>
      <c r="KH105" s="86"/>
      <c r="KI105" s="86"/>
      <c r="KJ105" s="86"/>
      <c r="KK105" s="86"/>
      <c r="KL105" s="86"/>
      <c r="KM105" s="86"/>
      <c r="KN105" s="86"/>
      <c r="KO105" s="86"/>
      <c r="KP105" s="86"/>
      <c r="KQ105" s="86"/>
      <c r="KR105" s="86"/>
      <c r="KS105" s="86"/>
      <c r="KT105" s="86"/>
      <c r="KU105" s="86"/>
      <c r="KV105" s="86"/>
      <c r="KW105" s="86"/>
      <c r="KX105" s="86"/>
      <c r="KY105" s="86"/>
      <c r="KZ105" s="86"/>
      <c r="LA105" s="86"/>
      <c r="LB105" s="86"/>
      <c r="LC105" s="86"/>
      <c r="LD105" s="86"/>
      <c r="LE105" s="86"/>
      <c r="LF105" s="86"/>
      <c r="LG105" s="86"/>
      <c r="LH105" s="86"/>
      <c r="LI105" s="86"/>
      <c r="LJ105" s="86"/>
      <c r="LK105" s="86"/>
      <c r="LL105" s="86"/>
      <c r="LM105" s="86"/>
      <c r="LN105" s="86"/>
      <c r="LO105" s="86"/>
      <c r="LP105" s="86"/>
      <c r="LQ105" s="86"/>
      <c r="LR105" s="86"/>
      <c r="LS105" s="86"/>
      <c r="LT105" s="86"/>
      <c r="LU105" s="86"/>
      <c r="LV105" s="86"/>
      <c r="LW105" s="86"/>
      <c r="LX105" s="86"/>
      <c r="LY105" s="86"/>
      <c r="LZ105" s="86"/>
      <c r="MA105" s="86"/>
      <c r="MB105" s="86"/>
      <c r="MC105" s="86"/>
      <c r="MD105" s="86"/>
      <c r="ME105" s="86"/>
      <c r="MF105" s="86"/>
      <c r="MG105" s="86"/>
      <c r="MH105" s="86"/>
      <c r="MI105" s="86"/>
      <c r="MJ105" s="86"/>
      <c r="MK105" s="86"/>
      <c r="ML105" s="86"/>
      <c r="MM105" s="86"/>
      <c r="MN105" s="86"/>
      <c r="MO105" s="86"/>
      <c r="MP105" s="86"/>
      <c r="MQ105" s="86"/>
      <c r="MR105" s="86"/>
      <c r="MS105" s="86"/>
      <c r="MT105" s="86"/>
      <c r="MU105" s="86"/>
      <c r="MV105" s="86"/>
      <c r="MW105" s="86"/>
      <c r="MX105" s="86"/>
      <c r="MY105" s="86"/>
      <c r="MZ105" s="86"/>
      <c r="NA105" s="86"/>
      <c r="NB105" s="86"/>
      <c r="NC105" s="86"/>
      <c r="ND105" s="86"/>
      <c r="NE105" s="86"/>
      <c r="NF105" s="86"/>
      <c r="NG105" s="86"/>
      <c r="NH105" s="86"/>
      <c r="NI105" s="86"/>
      <c r="NJ105" s="86"/>
      <c r="NK105" s="86"/>
      <c r="NL105" s="86"/>
      <c r="NM105" s="86"/>
      <c r="NN105" s="86"/>
      <c r="NO105" s="86"/>
      <c r="NP105" s="86"/>
      <c r="NQ105" s="86"/>
      <c r="NR105" s="86"/>
      <c r="NS105" s="86"/>
      <c r="NT105" s="86"/>
      <c r="NU105" s="86"/>
      <c r="NV105" s="86"/>
      <c r="NW105" s="86"/>
      <c r="NX105" s="86"/>
      <c r="NY105" s="86"/>
      <c r="NZ105" s="86"/>
      <c r="OA105" s="86"/>
      <c r="OB105" s="86"/>
      <c r="OC105" s="86"/>
      <c r="OD105" s="86"/>
      <c r="OE105" s="86"/>
      <c r="OF105" s="86"/>
      <c r="OG105" s="86"/>
      <c r="OH105" s="86"/>
      <c r="OI105" s="86"/>
      <c r="OJ105" s="86"/>
      <c r="OK105" s="86"/>
      <c r="OL105" s="86"/>
      <c r="OM105" s="86"/>
      <c r="ON105" s="86"/>
      <c r="OO105" s="86"/>
      <c r="OP105" s="86"/>
      <c r="OQ105" s="86"/>
      <c r="OR105" s="86"/>
      <c r="OS105" s="86"/>
      <c r="OT105" s="86"/>
      <c r="OU105" s="86"/>
      <c r="OV105" s="86"/>
      <c r="OW105" s="86"/>
      <c r="OX105" s="86"/>
      <c r="OY105" s="86"/>
      <c r="OZ105" s="86"/>
      <c r="PA105" s="86"/>
      <c r="PB105" s="86"/>
      <c r="PC105" s="86"/>
      <c r="PD105" s="86"/>
      <c r="PE105" s="86"/>
      <c r="PF105" s="86"/>
      <c r="PG105" s="86"/>
      <c r="PH105" s="86"/>
      <c r="PI105" s="86"/>
      <c r="PJ105" s="86"/>
      <c r="PK105" s="86"/>
      <c r="PL105" s="86"/>
      <c r="PM105" s="86"/>
      <c r="PN105" s="86"/>
      <c r="PO105" s="86"/>
      <c r="PP105" s="86"/>
      <c r="PQ105" s="86"/>
      <c r="PR105" s="86"/>
      <c r="PS105" s="86"/>
      <c r="PT105" s="86"/>
      <c r="PU105" s="86"/>
      <c r="PV105" s="86"/>
      <c r="PW105" s="86"/>
      <c r="PX105" s="86"/>
      <c r="PY105" s="86"/>
      <c r="PZ105" s="86"/>
      <c r="QA105" s="86"/>
      <c r="QB105" s="86"/>
      <c r="QC105" s="86"/>
      <c r="QD105" s="86"/>
      <c r="QE105" s="86"/>
      <c r="QF105" s="86"/>
      <c r="QG105" s="86"/>
      <c r="QH105" s="86"/>
      <c r="QI105" s="86"/>
      <c r="QJ105" s="86"/>
      <c r="QK105" s="86"/>
      <c r="QL105" s="86"/>
      <c r="QM105" s="86"/>
      <c r="QN105" s="86"/>
      <c r="QO105" s="86"/>
      <c r="QP105" s="86"/>
      <c r="QQ105" s="86"/>
      <c r="QR105" s="86"/>
      <c r="QS105" s="86"/>
      <c r="QT105" s="86"/>
      <c r="QU105" s="86"/>
      <c r="QV105" s="86"/>
      <c r="QW105" s="86"/>
      <c r="QX105" s="86"/>
      <c r="QY105" s="86"/>
      <c r="QZ105" s="86"/>
      <c r="RA105" s="86"/>
      <c r="RB105" s="86"/>
      <c r="RC105" s="86"/>
      <c r="RD105" s="86"/>
      <c r="RE105" s="86"/>
      <c r="RF105" s="86"/>
      <c r="RG105" s="86"/>
      <c r="RH105" s="86"/>
      <c r="RI105" s="86"/>
      <c r="RJ105" s="86"/>
      <c r="RK105" s="86"/>
      <c r="RL105" s="86"/>
      <c r="RM105" s="86"/>
      <c r="RN105" s="86"/>
      <c r="RO105" s="86"/>
      <c r="RP105" s="86"/>
      <c r="RQ105" s="86"/>
      <c r="RR105" s="86"/>
      <c r="RS105" s="86"/>
      <c r="RT105" s="86"/>
      <c r="RU105" s="86"/>
      <c r="RV105" s="86"/>
      <c r="RW105" s="86"/>
      <c r="RX105" s="86"/>
      <c r="RY105" s="86"/>
      <c r="RZ105" s="86"/>
      <c r="SA105" s="86"/>
      <c r="SB105" s="86"/>
      <c r="SC105" s="86"/>
      <c r="SD105" s="86"/>
      <c r="SE105" s="86"/>
      <c r="SF105" s="86"/>
      <c r="SG105" s="86"/>
      <c r="SH105" s="86"/>
      <c r="SI105" s="86"/>
      <c r="SJ105" s="86"/>
      <c r="SK105" s="86"/>
      <c r="SL105" s="86"/>
      <c r="SM105" s="86"/>
      <c r="SN105" s="86"/>
      <c r="SO105" s="86"/>
      <c r="SP105" s="86"/>
      <c r="SQ105" s="86"/>
      <c r="SR105" s="86"/>
      <c r="SS105" s="86"/>
      <c r="ST105" s="86"/>
      <c r="SU105" s="86"/>
      <c r="SV105" s="86"/>
      <c r="SW105" s="86"/>
      <c r="SX105" s="86"/>
      <c r="SY105" s="86"/>
      <c r="SZ105" s="86"/>
      <c r="TA105" s="86"/>
      <c r="TB105" s="86"/>
      <c r="TC105" s="86"/>
      <c r="TD105" s="86"/>
      <c r="TE105" s="86"/>
      <c r="TF105" s="86"/>
      <c r="TG105" s="86"/>
      <c r="TH105" s="86"/>
      <c r="TI105" s="86"/>
      <c r="TJ105" s="86"/>
      <c r="TK105" s="86"/>
      <c r="TL105" s="86"/>
      <c r="TM105" s="86"/>
      <c r="TN105" s="86"/>
      <c r="TO105" s="86"/>
      <c r="TP105" s="86"/>
      <c r="TQ105" s="86"/>
      <c r="TR105" s="86"/>
      <c r="TS105" s="86"/>
      <c r="TT105" s="86"/>
      <c r="TU105" s="86"/>
      <c r="TV105" s="86"/>
      <c r="TW105" s="86"/>
      <c r="TX105" s="86"/>
      <c r="TY105" s="86"/>
      <c r="TZ105" s="86"/>
      <c r="UA105" s="86"/>
      <c r="UB105" s="86"/>
      <c r="UC105" s="86"/>
      <c r="UD105" s="86"/>
      <c r="UE105" s="86"/>
      <c r="UF105" s="86"/>
      <c r="UG105" s="86"/>
      <c r="UH105" s="86"/>
      <c r="UI105" s="86"/>
      <c r="UJ105" s="86"/>
      <c r="UK105" s="86"/>
      <c r="UL105" s="86"/>
      <c r="UM105" s="86"/>
      <c r="UN105" s="86"/>
      <c r="UO105" s="86"/>
      <c r="UP105" s="86"/>
      <c r="UQ105" s="86"/>
      <c r="UR105" s="86"/>
      <c r="US105" s="86"/>
      <c r="UT105" s="86"/>
      <c r="UU105" s="86"/>
      <c r="UV105" s="86"/>
      <c r="UW105" s="86"/>
      <c r="UX105" s="86"/>
      <c r="UY105" s="86"/>
      <c r="UZ105" s="86"/>
      <c r="VA105" s="86"/>
      <c r="VB105" s="86"/>
      <c r="VC105" s="86"/>
      <c r="VD105" s="86"/>
      <c r="VE105" s="86"/>
      <c r="VF105" s="86"/>
      <c r="VG105" s="86"/>
      <c r="VH105" s="86"/>
      <c r="VI105" s="86"/>
      <c r="VJ105" s="86"/>
      <c r="VK105" s="86"/>
      <c r="VL105" s="86"/>
      <c r="VM105" s="86"/>
      <c r="VN105" s="86"/>
      <c r="VO105" s="86"/>
      <c r="VP105" s="86"/>
      <c r="VQ105" s="86"/>
      <c r="VR105" s="86"/>
      <c r="VS105" s="86"/>
      <c r="VT105" s="86"/>
      <c r="VU105" s="86"/>
      <c r="VV105" s="86"/>
      <c r="VW105" s="86"/>
      <c r="VX105" s="86"/>
      <c r="VY105" s="86"/>
      <c r="VZ105" s="86"/>
      <c r="WA105" s="86"/>
      <c r="WB105" s="86"/>
      <c r="WC105" s="86"/>
      <c r="WD105" s="86"/>
      <c r="WE105" s="86"/>
      <c r="WF105" s="86"/>
      <c r="WG105" s="86"/>
      <c r="WH105" s="86"/>
      <c r="WI105" s="86"/>
      <c r="WJ105" s="86"/>
      <c r="WK105" s="86"/>
      <c r="WL105" s="86"/>
      <c r="WM105" s="86"/>
      <c r="WN105" s="86"/>
      <c r="WO105" s="86"/>
      <c r="WP105" s="86"/>
      <c r="WQ105" s="86"/>
      <c r="WR105" s="86"/>
      <c r="WS105" s="86"/>
      <c r="WT105" s="86"/>
      <c r="WU105" s="86"/>
      <c r="WV105" s="86"/>
      <c r="WW105" s="86"/>
    </row>
    <row r="106" spans="1:621" s="39" customFormat="1" ht="33" hidden="1" customHeight="1" x14ac:dyDescent="0.2">
      <c r="A106" s="998"/>
      <c r="B106" s="832"/>
      <c r="C106" s="843"/>
      <c r="D106" s="843"/>
      <c r="E106" s="843"/>
      <c r="F106" s="341" t="s">
        <v>686</v>
      </c>
      <c r="G106" s="845"/>
      <c r="H106" s="138">
        <v>44580.631944444445</v>
      </c>
      <c r="I106" s="845"/>
      <c r="J106" s="286">
        <f>H106-G105</f>
        <v>0.17500000000291038</v>
      </c>
      <c r="K106" s="341" t="s">
        <v>687</v>
      </c>
      <c r="L106" s="341"/>
      <c r="M106" s="341"/>
      <c r="N106" s="341"/>
      <c r="O106" s="341"/>
      <c r="P106" s="341"/>
      <c r="Q106" s="341"/>
      <c r="R106" s="843"/>
      <c r="S106" s="843"/>
      <c r="T106" s="843"/>
      <c r="U106" s="341"/>
      <c r="V106" s="843"/>
      <c r="W106" s="843"/>
      <c r="X106" s="816"/>
      <c r="Y106" s="129">
        <f t="shared" si="12"/>
        <v>4.2000000000698492</v>
      </c>
      <c r="Z106" s="86"/>
      <c r="AA106" s="86"/>
      <c r="AB106" s="86"/>
      <c r="AC106" s="86"/>
      <c r="AD106" s="86"/>
      <c r="AE106" s="86"/>
      <c r="AF106" s="86"/>
      <c r="AG106" s="86"/>
      <c r="AH106" s="86"/>
      <c r="AI106" s="86"/>
      <c r="AJ106" s="86"/>
      <c r="AK106" s="86"/>
      <c r="AL106" s="86"/>
      <c r="AM106" s="86"/>
      <c r="AN106" s="86"/>
      <c r="AO106" s="86"/>
      <c r="AP106" s="86"/>
      <c r="AQ106" s="86"/>
      <c r="AR106" s="86"/>
      <c r="AS106" s="86"/>
      <c r="AT106" s="2" t="s">
        <v>48</v>
      </c>
      <c r="AU106" s="86"/>
      <c r="AV106" s="86"/>
      <c r="AW106" s="86"/>
      <c r="AX106" s="86"/>
      <c r="AY106" s="86"/>
      <c r="AZ106" s="86"/>
      <c r="BA106" s="86"/>
      <c r="BB106" s="86"/>
      <c r="BC106" s="86"/>
      <c r="BD106" s="86"/>
      <c r="BE106" s="86"/>
      <c r="BF106" s="86"/>
      <c r="BG106" s="86"/>
      <c r="BH106" s="86"/>
      <c r="BI106" s="86"/>
      <c r="BJ106" s="86"/>
      <c r="BK106" s="86"/>
      <c r="BL106" s="86"/>
      <c r="BM106" s="86"/>
      <c r="BN106" s="86"/>
      <c r="BO106" s="86"/>
      <c r="BP106" s="86"/>
      <c r="BQ106" s="86"/>
      <c r="BR106" s="86"/>
      <c r="BS106" s="86"/>
      <c r="BT106" s="86"/>
      <c r="BU106" s="86"/>
      <c r="BV106" s="86"/>
      <c r="BW106" s="86"/>
      <c r="BX106" s="86"/>
      <c r="BY106" s="86"/>
      <c r="BZ106" s="86"/>
      <c r="CA106" s="86"/>
      <c r="CB106" s="86"/>
      <c r="CC106" s="86"/>
      <c r="CD106" s="86"/>
      <c r="CE106" s="86"/>
      <c r="CF106" s="86"/>
      <c r="CG106" s="86"/>
      <c r="CH106" s="86"/>
      <c r="CI106" s="86"/>
      <c r="CJ106" s="86"/>
      <c r="CK106" s="86"/>
      <c r="CL106" s="86"/>
      <c r="CM106" s="86"/>
      <c r="CN106" s="86"/>
      <c r="CO106" s="86"/>
      <c r="CP106" s="86"/>
      <c r="CQ106" s="86"/>
      <c r="CR106" s="86"/>
      <c r="CS106" s="86"/>
      <c r="CT106" s="86"/>
      <c r="CU106" s="86"/>
      <c r="CV106" s="86"/>
      <c r="CW106" s="86"/>
      <c r="CX106" s="86"/>
      <c r="CY106" s="86"/>
      <c r="CZ106" s="86"/>
      <c r="DA106" s="86"/>
      <c r="DB106" s="86"/>
      <c r="DC106" s="86"/>
      <c r="DD106" s="86"/>
      <c r="DE106" s="86"/>
      <c r="DF106" s="86"/>
      <c r="DG106" s="86"/>
      <c r="DH106" s="86"/>
      <c r="DI106" s="86"/>
      <c r="DJ106" s="86"/>
      <c r="DK106" s="86"/>
      <c r="DL106" s="86"/>
      <c r="DM106" s="86"/>
      <c r="DN106" s="86"/>
      <c r="DO106" s="86"/>
      <c r="DP106" s="86"/>
      <c r="DQ106" s="86"/>
      <c r="DR106" s="86"/>
      <c r="DS106" s="86"/>
      <c r="DT106" s="86"/>
      <c r="DU106" s="86"/>
      <c r="DV106" s="86"/>
      <c r="DW106" s="86"/>
      <c r="DX106" s="86"/>
      <c r="DY106" s="86"/>
      <c r="DZ106" s="86"/>
      <c r="EA106" s="86"/>
      <c r="EB106" s="86"/>
      <c r="EC106" s="86"/>
      <c r="ED106" s="86"/>
      <c r="EE106" s="86"/>
      <c r="EF106" s="86"/>
      <c r="EG106" s="86"/>
      <c r="EH106" s="86"/>
      <c r="EI106" s="86"/>
      <c r="EJ106" s="86"/>
      <c r="EK106" s="86"/>
      <c r="EL106" s="86"/>
      <c r="EM106" s="86"/>
      <c r="EN106" s="86"/>
      <c r="EO106" s="86"/>
      <c r="EP106" s="86"/>
      <c r="EQ106" s="86"/>
      <c r="ER106" s="86"/>
      <c r="ES106" s="86"/>
      <c r="ET106" s="86"/>
      <c r="EU106" s="86"/>
      <c r="EV106" s="86"/>
      <c r="EW106" s="86"/>
      <c r="EX106" s="86"/>
      <c r="EY106" s="86"/>
      <c r="EZ106" s="86"/>
      <c r="FA106" s="86"/>
      <c r="FB106" s="86"/>
      <c r="FC106" s="86"/>
      <c r="FD106" s="86"/>
      <c r="FE106" s="86"/>
      <c r="FF106" s="86"/>
      <c r="FG106" s="86"/>
      <c r="FH106" s="86"/>
      <c r="FI106" s="86"/>
      <c r="FJ106" s="86"/>
      <c r="FK106" s="86"/>
      <c r="FL106" s="86"/>
      <c r="FM106" s="86"/>
      <c r="FN106" s="86"/>
      <c r="FO106" s="86"/>
      <c r="FP106" s="86"/>
      <c r="FQ106" s="86"/>
      <c r="FR106" s="86"/>
      <c r="FS106" s="86"/>
      <c r="FT106" s="86"/>
      <c r="FU106" s="86"/>
      <c r="FV106" s="86"/>
      <c r="FW106" s="86"/>
      <c r="FX106" s="86"/>
      <c r="FY106" s="86"/>
      <c r="FZ106" s="86"/>
      <c r="GA106" s="86"/>
      <c r="GB106" s="86"/>
      <c r="GC106" s="86"/>
      <c r="GD106" s="86"/>
      <c r="GE106" s="86"/>
      <c r="GF106" s="86"/>
      <c r="GG106" s="86"/>
      <c r="GH106" s="86"/>
      <c r="GI106" s="86"/>
      <c r="GJ106" s="86"/>
      <c r="GK106" s="86"/>
      <c r="GL106" s="86"/>
      <c r="GM106" s="86"/>
      <c r="GN106" s="86"/>
      <c r="GO106" s="86"/>
      <c r="GP106" s="86"/>
      <c r="GQ106" s="86"/>
      <c r="GR106" s="86"/>
      <c r="GS106" s="86"/>
      <c r="GT106" s="86"/>
      <c r="GU106" s="86"/>
      <c r="GV106" s="86"/>
      <c r="GW106" s="86"/>
      <c r="GX106" s="86"/>
      <c r="GY106" s="86"/>
      <c r="GZ106" s="86"/>
      <c r="HA106" s="86"/>
      <c r="HB106" s="86"/>
      <c r="HC106" s="86"/>
      <c r="HD106" s="86"/>
      <c r="HE106" s="86"/>
      <c r="HF106" s="86"/>
      <c r="HG106" s="86"/>
      <c r="HH106" s="86"/>
      <c r="HI106" s="86"/>
      <c r="HJ106" s="86"/>
      <c r="HK106" s="86"/>
      <c r="HL106" s="86"/>
      <c r="HM106" s="86"/>
      <c r="HN106" s="86"/>
      <c r="HO106" s="86"/>
      <c r="HP106" s="86"/>
      <c r="HQ106" s="86"/>
      <c r="HR106" s="86"/>
      <c r="HS106" s="86"/>
      <c r="HT106" s="86"/>
      <c r="HU106" s="86"/>
      <c r="HV106" s="86"/>
      <c r="HW106" s="86"/>
      <c r="HX106" s="86"/>
      <c r="HY106" s="86"/>
      <c r="HZ106" s="86"/>
      <c r="IA106" s="86"/>
      <c r="IB106" s="86"/>
      <c r="IC106" s="86"/>
      <c r="ID106" s="86"/>
      <c r="IE106" s="86"/>
      <c r="IF106" s="86"/>
      <c r="IG106" s="86"/>
      <c r="IH106" s="86"/>
      <c r="II106" s="86"/>
      <c r="IJ106" s="86"/>
      <c r="IK106" s="86"/>
      <c r="IL106" s="86"/>
      <c r="IM106" s="86"/>
      <c r="IN106" s="86"/>
      <c r="IO106" s="86"/>
      <c r="IP106" s="86"/>
      <c r="IQ106" s="86"/>
      <c r="IR106" s="86"/>
      <c r="IS106" s="86"/>
      <c r="IT106" s="86"/>
      <c r="IU106" s="86"/>
      <c r="IV106" s="86"/>
      <c r="IW106" s="86"/>
      <c r="IX106" s="86"/>
      <c r="IY106" s="86"/>
      <c r="IZ106" s="86"/>
      <c r="JA106" s="86"/>
      <c r="JB106" s="86"/>
      <c r="JC106" s="86"/>
      <c r="JD106" s="86"/>
      <c r="JE106" s="86"/>
      <c r="JF106" s="86"/>
      <c r="JG106" s="86"/>
      <c r="JH106" s="86"/>
      <c r="JI106" s="86"/>
      <c r="JJ106" s="86"/>
      <c r="JK106" s="86"/>
      <c r="JL106" s="86"/>
      <c r="JM106" s="86"/>
      <c r="JN106" s="86"/>
      <c r="JO106" s="86"/>
      <c r="JP106" s="86"/>
      <c r="JQ106" s="86"/>
      <c r="JR106" s="86"/>
      <c r="JS106" s="86"/>
      <c r="JT106" s="86"/>
      <c r="JU106" s="86"/>
      <c r="JV106" s="86"/>
      <c r="JW106" s="86"/>
      <c r="JX106" s="86"/>
      <c r="JY106" s="86"/>
      <c r="JZ106" s="86"/>
      <c r="KA106" s="86"/>
      <c r="KB106" s="86"/>
      <c r="KC106" s="86"/>
      <c r="KD106" s="86"/>
      <c r="KE106" s="86"/>
      <c r="KF106" s="86"/>
      <c r="KG106" s="86"/>
      <c r="KH106" s="86"/>
      <c r="KI106" s="86"/>
      <c r="KJ106" s="86"/>
      <c r="KK106" s="86"/>
      <c r="KL106" s="86"/>
      <c r="KM106" s="86"/>
      <c r="KN106" s="86"/>
      <c r="KO106" s="86"/>
      <c r="KP106" s="86"/>
      <c r="KQ106" s="86"/>
      <c r="KR106" s="86"/>
      <c r="KS106" s="86"/>
      <c r="KT106" s="86"/>
      <c r="KU106" s="86"/>
      <c r="KV106" s="86"/>
      <c r="KW106" s="86"/>
      <c r="KX106" s="86"/>
      <c r="KY106" s="86"/>
      <c r="KZ106" s="86"/>
      <c r="LA106" s="86"/>
      <c r="LB106" s="86"/>
      <c r="LC106" s="86"/>
      <c r="LD106" s="86"/>
      <c r="LE106" s="86"/>
      <c r="LF106" s="86"/>
      <c r="LG106" s="86"/>
      <c r="LH106" s="86"/>
      <c r="LI106" s="86"/>
      <c r="LJ106" s="86"/>
      <c r="LK106" s="86"/>
      <c r="LL106" s="86"/>
      <c r="LM106" s="86"/>
      <c r="LN106" s="86"/>
      <c r="LO106" s="86"/>
      <c r="LP106" s="86"/>
      <c r="LQ106" s="86"/>
      <c r="LR106" s="86"/>
      <c r="LS106" s="86"/>
      <c r="LT106" s="86"/>
      <c r="LU106" s="86"/>
      <c r="LV106" s="86"/>
      <c r="LW106" s="86"/>
      <c r="LX106" s="86"/>
      <c r="LY106" s="86"/>
      <c r="LZ106" s="86"/>
      <c r="MA106" s="86"/>
      <c r="MB106" s="86"/>
      <c r="MC106" s="86"/>
      <c r="MD106" s="86"/>
      <c r="ME106" s="86"/>
      <c r="MF106" s="86"/>
      <c r="MG106" s="86"/>
      <c r="MH106" s="86"/>
      <c r="MI106" s="86"/>
      <c r="MJ106" s="86"/>
      <c r="MK106" s="86"/>
      <c r="ML106" s="86"/>
      <c r="MM106" s="86"/>
      <c r="MN106" s="86"/>
      <c r="MO106" s="86"/>
      <c r="MP106" s="86"/>
      <c r="MQ106" s="86"/>
      <c r="MR106" s="86"/>
      <c r="MS106" s="86"/>
      <c r="MT106" s="86"/>
      <c r="MU106" s="86"/>
      <c r="MV106" s="86"/>
      <c r="MW106" s="86"/>
      <c r="MX106" s="86"/>
      <c r="MY106" s="86"/>
      <c r="MZ106" s="86"/>
      <c r="NA106" s="86"/>
      <c r="NB106" s="86"/>
      <c r="NC106" s="86"/>
      <c r="ND106" s="86"/>
      <c r="NE106" s="86"/>
      <c r="NF106" s="86"/>
      <c r="NG106" s="86"/>
      <c r="NH106" s="86"/>
      <c r="NI106" s="86"/>
      <c r="NJ106" s="86"/>
      <c r="NK106" s="86"/>
      <c r="NL106" s="86"/>
      <c r="NM106" s="86"/>
      <c r="NN106" s="86"/>
      <c r="NO106" s="86"/>
      <c r="NP106" s="86"/>
      <c r="NQ106" s="86"/>
      <c r="NR106" s="86"/>
      <c r="NS106" s="86"/>
      <c r="NT106" s="86"/>
      <c r="NU106" s="86"/>
      <c r="NV106" s="86"/>
      <c r="NW106" s="86"/>
      <c r="NX106" s="86"/>
      <c r="NY106" s="86"/>
      <c r="NZ106" s="86"/>
      <c r="OA106" s="86"/>
      <c r="OB106" s="86"/>
      <c r="OC106" s="86"/>
      <c r="OD106" s="86"/>
      <c r="OE106" s="86"/>
      <c r="OF106" s="86"/>
      <c r="OG106" s="86"/>
      <c r="OH106" s="86"/>
      <c r="OI106" s="86"/>
      <c r="OJ106" s="86"/>
      <c r="OK106" s="86"/>
      <c r="OL106" s="86"/>
      <c r="OM106" s="86"/>
      <c r="ON106" s="86"/>
      <c r="OO106" s="86"/>
      <c r="OP106" s="86"/>
      <c r="OQ106" s="86"/>
      <c r="OR106" s="86"/>
      <c r="OS106" s="86"/>
      <c r="OT106" s="86"/>
      <c r="OU106" s="86"/>
      <c r="OV106" s="86"/>
      <c r="OW106" s="86"/>
      <c r="OX106" s="86"/>
      <c r="OY106" s="86"/>
      <c r="OZ106" s="86"/>
      <c r="PA106" s="86"/>
      <c r="PB106" s="86"/>
      <c r="PC106" s="86"/>
      <c r="PD106" s="86"/>
      <c r="PE106" s="86"/>
      <c r="PF106" s="86"/>
      <c r="PG106" s="86"/>
      <c r="PH106" s="86"/>
      <c r="PI106" s="86"/>
      <c r="PJ106" s="86"/>
      <c r="PK106" s="86"/>
      <c r="PL106" s="86"/>
      <c r="PM106" s="86"/>
      <c r="PN106" s="86"/>
      <c r="PO106" s="86"/>
      <c r="PP106" s="86"/>
      <c r="PQ106" s="86"/>
      <c r="PR106" s="86"/>
      <c r="PS106" s="86"/>
      <c r="PT106" s="86"/>
      <c r="PU106" s="86"/>
      <c r="PV106" s="86"/>
      <c r="PW106" s="86"/>
      <c r="PX106" s="86"/>
      <c r="PY106" s="86"/>
      <c r="PZ106" s="86"/>
      <c r="QA106" s="86"/>
      <c r="QB106" s="86"/>
      <c r="QC106" s="86"/>
      <c r="QD106" s="86"/>
      <c r="QE106" s="86"/>
      <c r="QF106" s="86"/>
      <c r="QG106" s="86"/>
      <c r="QH106" s="86"/>
      <c r="QI106" s="86"/>
      <c r="QJ106" s="86"/>
      <c r="QK106" s="86"/>
      <c r="QL106" s="86"/>
      <c r="QM106" s="86"/>
      <c r="QN106" s="86"/>
      <c r="QO106" s="86"/>
      <c r="QP106" s="86"/>
      <c r="QQ106" s="86"/>
      <c r="QR106" s="86"/>
      <c r="QS106" s="86"/>
      <c r="QT106" s="86"/>
      <c r="QU106" s="86"/>
      <c r="QV106" s="86"/>
      <c r="QW106" s="86"/>
      <c r="QX106" s="86"/>
      <c r="QY106" s="86"/>
      <c r="QZ106" s="86"/>
      <c r="RA106" s="86"/>
      <c r="RB106" s="86"/>
      <c r="RC106" s="86"/>
      <c r="RD106" s="86"/>
      <c r="RE106" s="86"/>
      <c r="RF106" s="86"/>
      <c r="RG106" s="86"/>
      <c r="RH106" s="86"/>
      <c r="RI106" s="86"/>
      <c r="RJ106" s="86"/>
      <c r="RK106" s="86"/>
      <c r="RL106" s="86"/>
      <c r="RM106" s="86"/>
      <c r="RN106" s="86"/>
      <c r="RO106" s="86"/>
      <c r="RP106" s="86"/>
      <c r="RQ106" s="86"/>
      <c r="RR106" s="86"/>
      <c r="RS106" s="86"/>
      <c r="RT106" s="86"/>
      <c r="RU106" s="86"/>
      <c r="RV106" s="86"/>
      <c r="RW106" s="86"/>
      <c r="RX106" s="86"/>
      <c r="RY106" s="86"/>
      <c r="RZ106" s="86"/>
      <c r="SA106" s="86"/>
      <c r="SB106" s="86"/>
      <c r="SC106" s="86"/>
      <c r="SD106" s="86"/>
      <c r="SE106" s="86"/>
      <c r="SF106" s="86"/>
      <c r="SG106" s="86"/>
      <c r="SH106" s="86"/>
      <c r="SI106" s="86"/>
      <c r="SJ106" s="86"/>
      <c r="SK106" s="86"/>
      <c r="SL106" s="86"/>
      <c r="SM106" s="86"/>
      <c r="SN106" s="86"/>
      <c r="SO106" s="86"/>
      <c r="SP106" s="86"/>
      <c r="SQ106" s="86"/>
      <c r="SR106" s="86"/>
      <c r="SS106" s="86"/>
      <c r="ST106" s="86"/>
      <c r="SU106" s="86"/>
      <c r="SV106" s="86"/>
      <c r="SW106" s="86"/>
      <c r="SX106" s="86"/>
      <c r="SY106" s="86"/>
      <c r="SZ106" s="86"/>
      <c r="TA106" s="86"/>
      <c r="TB106" s="86"/>
      <c r="TC106" s="86"/>
      <c r="TD106" s="86"/>
      <c r="TE106" s="86"/>
      <c r="TF106" s="86"/>
      <c r="TG106" s="86"/>
      <c r="TH106" s="86"/>
      <c r="TI106" s="86"/>
      <c r="TJ106" s="86"/>
      <c r="TK106" s="86"/>
      <c r="TL106" s="86"/>
      <c r="TM106" s="86"/>
      <c r="TN106" s="86"/>
      <c r="TO106" s="86"/>
      <c r="TP106" s="86"/>
      <c r="TQ106" s="86"/>
      <c r="TR106" s="86"/>
      <c r="TS106" s="86"/>
      <c r="TT106" s="86"/>
      <c r="TU106" s="86"/>
      <c r="TV106" s="86"/>
      <c r="TW106" s="86"/>
      <c r="TX106" s="86"/>
      <c r="TY106" s="86"/>
      <c r="TZ106" s="86"/>
      <c r="UA106" s="86"/>
      <c r="UB106" s="86"/>
      <c r="UC106" s="86"/>
      <c r="UD106" s="86"/>
      <c r="UE106" s="86"/>
      <c r="UF106" s="86"/>
      <c r="UG106" s="86"/>
      <c r="UH106" s="86"/>
      <c r="UI106" s="86"/>
      <c r="UJ106" s="86"/>
      <c r="UK106" s="86"/>
      <c r="UL106" s="86"/>
      <c r="UM106" s="86"/>
      <c r="UN106" s="86"/>
      <c r="UO106" s="86"/>
      <c r="UP106" s="86"/>
      <c r="UQ106" s="86"/>
      <c r="UR106" s="86"/>
      <c r="US106" s="86"/>
      <c r="UT106" s="86"/>
      <c r="UU106" s="86"/>
      <c r="UV106" s="86"/>
      <c r="UW106" s="86"/>
      <c r="UX106" s="86"/>
      <c r="UY106" s="86"/>
      <c r="UZ106" s="86"/>
      <c r="VA106" s="86"/>
      <c r="VB106" s="86"/>
      <c r="VC106" s="86"/>
      <c r="VD106" s="86"/>
      <c r="VE106" s="86"/>
      <c r="VF106" s="86"/>
      <c r="VG106" s="86"/>
      <c r="VH106" s="86"/>
      <c r="VI106" s="86"/>
      <c r="VJ106" s="86"/>
      <c r="VK106" s="86"/>
      <c r="VL106" s="86"/>
      <c r="VM106" s="86"/>
      <c r="VN106" s="86"/>
      <c r="VO106" s="86"/>
      <c r="VP106" s="86"/>
      <c r="VQ106" s="86"/>
      <c r="VR106" s="86"/>
      <c r="VS106" s="86"/>
      <c r="VT106" s="86"/>
      <c r="VU106" s="86"/>
      <c r="VV106" s="86"/>
      <c r="VW106" s="86"/>
      <c r="VX106" s="86"/>
      <c r="VY106" s="86"/>
      <c r="VZ106" s="86"/>
      <c r="WA106" s="86"/>
      <c r="WB106" s="86"/>
      <c r="WC106" s="86"/>
      <c r="WD106" s="86"/>
      <c r="WE106" s="86"/>
      <c r="WF106" s="86"/>
      <c r="WG106" s="86"/>
      <c r="WH106" s="86"/>
      <c r="WI106" s="86"/>
      <c r="WJ106" s="86"/>
      <c r="WK106" s="86"/>
      <c r="WL106" s="86"/>
      <c r="WM106" s="86"/>
      <c r="WN106" s="86"/>
      <c r="WO106" s="86"/>
      <c r="WP106" s="86"/>
      <c r="WQ106" s="86"/>
      <c r="WR106" s="86"/>
      <c r="WS106" s="86"/>
      <c r="WT106" s="86"/>
      <c r="WU106" s="86"/>
      <c r="WV106" s="86"/>
      <c r="WW106" s="86"/>
    </row>
    <row r="107" spans="1:621" s="39" customFormat="1" ht="120.75" hidden="1" customHeight="1" x14ac:dyDescent="0.25">
      <c r="A107" s="17">
        <f>A105+1</f>
        <v>75</v>
      </c>
      <c r="B107" s="379" t="s">
        <v>81</v>
      </c>
      <c r="C107" s="341" t="s">
        <v>398</v>
      </c>
      <c r="D107" s="341" t="s">
        <v>688</v>
      </c>
      <c r="E107" s="341" t="s">
        <v>689</v>
      </c>
      <c r="F107" s="341" t="s">
        <v>690</v>
      </c>
      <c r="G107" s="342">
        <v>44581.59375</v>
      </c>
      <c r="H107" s="145" t="s">
        <v>691</v>
      </c>
      <c r="I107" s="383">
        <v>44581.930555555555</v>
      </c>
      <c r="J107" s="286">
        <v>0</v>
      </c>
      <c r="K107" s="341" t="s">
        <v>692</v>
      </c>
      <c r="L107" s="341"/>
      <c r="M107" s="341"/>
      <c r="N107" s="341"/>
      <c r="O107" s="341">
        <v>1</v>
      </c>
      <c r="P107" s="341"/>
      <c r="Q107" s="341"/>
      <c r="R107" s="341" t="s">
        <v>693</v>
      </c>
      <c r="S107" s="341" t="s">
        <v>694</v>
      </c>
      <c r="T107" s="341" t="s">
        <v>74</v>
      </c>
      <c r="U107" s="341">
        <v>0</v>
      </c>
      <c r="V107" s="341" t="s">
        <v>75</v>
      </c>
      <c r="W107" s="341">
        <v>0</v>
      </c>
      <c r="X107" s="115">
        <v>62</v>
      </c>
      <c r="Y107" s="129">
        <f t="shared" si="12"/>
        <v>0</v>
      </c>
      <c r="Z107"/>
      <c r="AA107"/>
      <c r="AB107">
        <v>1</v>
      </c>
      <c r="AC107"/>
      <c r="AD107"/>
      <c r="AE107"/>
      <c r="AF107"/>
      <c r="AG107"/>
      <c r="AH107"/>
      <c r="AI107"/>
      <c r="AJ107"/>
      <c r="AK107"/>
      <c r="AL107"/>
      <c r="AM107"/>
      <c r="AN107"/>
      <c r="AO107"/>
      <c r="AP107"/>
      <c r="AQ107"/>
      <c r="AR107"/>
      <c r="AS107"/>
      <c r="AT107" s="2" t="s">
        <v>48</v>
      </c>
      <c r="AU107"/>
      <c r="AV107" s="34" t="s">
        <v>86</v>
      </c>
      <c r="AW107" s="34" t="s">
        <v>88</v>
      </c>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row>
    <row r="108" spans="1:621" s="39" customFormat="1" ht="93" hidden="1" customHeight="1" x14ac:dyDescent="0.2">
      <c r="A108" s="17">
        <f t="shared" ref="A108:A113" si="17">A107+1</f>
        <v>76</v>
      </c>
      <c r="B108" s="379" t="s">
        <v>77</v>
      </c>
      <c r="C108" s="341" t="s">
        <v>695</v>
      </c>
      <c r="D108" s="341" t="s">
        <v>696</v>
      </c>
      <c r="E108" s="341" t="s">
        <v>697</v>
      </c>
      <c r="F108" s="341" t="s">
        <v>698</v>
      </c>
      <c r="G108" s="342">
        <v>44582.319444444445</v>
      </c>
      <c r="H108" s="146" t="s">
        <v>699</v>
      </c>
      <c r="I108" s="342">
        <v>44582.704861111109</v>
      </c>
      <c r="J108" s="286">
        <v>0</v>
      </c>
      <c r="K108" s="341" t="s">
        <v>700</v>
      </c>
      <c r="L108" s="341"/>
      <c r="M108" s="341"/>
      <c r="N108" s="341"/>
      <c r="O108" s="341"/>
      <c r="P108" s="341"/>
      <c r="Q108" s="341"/>
      <c r="R108" s="341" t="s">
        <v>701</v>
      </c>
      <c r="S108" s="341" t="s">
        <v>702</v>
      </c>
      <c r="T108" s="341" t="s">
        <v>74</v>
      </c>
      <c r="U108" s="341">
        <v>0</v>
      </c>
      <c r="V108" s="341" t="s">
        <v>75</v>
      </c>
      <c r="W108" s="341">
        <v>0</v>
      </c>
      <c r="X108" s="115">
        <v>63</v>
      </c>
      <c r="Y108" s="129">
        <f t="shared" si="12"/>
        <v>0</v>
      </c>
      <c r="Z108" s="86"/>
      <c r="AA108" s="86"/>
      <c r="AB108" s="86"/>
      <c r="AC108" s="86"/>
      <c r="AD108" s="86"/>
      <c r="AE108" s="86">
        <v>1</v>
      </c>
      <c r="AF108" s="86"/>
      <c r="AG108" s="86"/>
      <c r="AH108" s="86"/>
      <c r="AI108" s="86"/>
      <c r="AJ108" s="86"/>
      <c r="AK108" s="86"/>
      <c r="AL108" s="86"/>
      <c r="AM108" s="86"/>
      <c r="AN108" s="86">
        <v>1</v>
      </c>
      <c r="AO108" s="86"/>
      <c r="AP108" s="86"/>
      <c r="AQ108" s="86"/>
      <c r="AR108" s="86"/>
      <c r="AS108" s="86"/>
      <c r="AT108" s="2" t="s">
        <v>48</v>
      </c>
      <c r="AU108" s="86"/>
      <c r="AV108" s="34" t="s">
        <v>131</v>
      </c>
      <c r="AW108" s="34" t="s">
        <v>123</v>
      </c>
      <c r="AX108" s="86"/>
      <c r="AY108" s="86"/>
      <c r="AZ108" s="86"/>
      <c r="BA108" s="86"/>
      <c r="BB108" s="86"/>
      <c r="BC108" s="86"/>
      <c r="BD108" s="86"/>
      <c r="BE108" s="86"/>
      <c r="BF108" s="86"/>
      <c r="BG108" s="86"/>
      <c r="BH108" s="86"/>
      <c r="BI108" s="86"/>
      <c r="BJ108" s="86"/>
      <c r="BK108" s="86"/>
      <c r="BL108" s="86"/>
      <c r="BM108" s="86"/>
      <c r="BN108" s="86"/>
      <c r="BO108" s="86"/>
      <c r="BP108" s="86"/>
      <c r="BQ108" s="86"/>
      <c r="BR108" s="86"/>
      <c r="BS108" s="86"/>
      <c r="BT108" s="86"/>
      <c r="BU108" s="86"/>
      <c r="BV108" s="86"/>
      <c r="BW108" s="86"/>
      <c r="BX108" s="86"/>
      <c r="BY108" s="86"/>
      <c r="BZ108" s="86"/>
      <c r="CA108" s="86"/>
      <c r="CB108" s="86"/>
      <c r="CC108" s="86"/>
      <c r="CD108" s="86"/>
      <c r="CE108" s="86"/>
      <c r="CF108" s="86"/>
      <c r="CG108" s="86"/>
      <c r="CH108" s="86"/>
      <c r="CI108" s="86"/>
      <c r="CJ108" s="86"/>
      <c r="CK108" s="86"/>
      <c r="CL108" s="86"/>
      <c r="CM108" s="86"/>
      <c r="CN108" s="86"/>
      <c r="CO108" s="86"/>
      <c r="CP108" s="86"/>
      <c r="CQ108" s="86"/>
      <c r="CR108" s="86"/>
      <c r="CS108" s="86"/>
      <c r="CT108" s="86"/>
      <c r="CU108" s="86"/>
      <c r="CV108" s="86"/>
      <c r="CW108" s="86"/>
      <c r="CX108" s="86"/>
      <c r="CY108" s="86"/>
      <c r="CZ108" s="86"/>
      <c r="DA108" s="86"/>
      <c r="DB108" s="86"/>
      <c r="DC108" s="86"/>
      <c r="DD108" s="86"/>
      <c r="DE108" s="86"/>
      <c r="DF108" s="86"/>
      <c r="DG108" s="86"/>
      <c r="DH108" s="86"/>
      <c r="DI108" s="86"/>
      <c r="DJ108" s="86"/>
      <c r="DK108" s="86"/>
      <c r="DL108" s="86"/>
      <c r="DM108" s="86"/>
      <c r="DN108" s="86"/>
      <c r="DO108" s="86"/>
      <c r="DP108" s="86"/>
      <c r="DQ108" s="86"/>
      <c r="DR108" s="86"/>
      <c r="DS108" s="86"/>
      <c r="DT108" s="86"/>
      <c r="DU108" s="86"/>
      <c r="DV108" s="86"/>
      <c r="DW108" s="86"/>
      <c r="DX108" s="86"/>
      <c r="DY108" s="86"/>
      <c r="DZ108" s="86"/>
      <c r="EA108" s="86"/>
      <c r="EB108" s="86"/>
      <c r="EC108" s="86"/>
      <c r="ED108" s="86"/>
      <c r="EE108" s="86"/>
      <c r="EF108" s="86"/>
      <c r="EG108" s="86"/>
      <c r="EH108" s="86"/>
      <c r="EI108" s="86"/>
      <c r="EJ108" s="86"/>
      <c r="EK108" s="86"/>
      <c r="EL108" s="86"/>
      <c r="EM108" s="86"/>
      <c r="EN108" s="86"/>
      <c r="EO108" s="86"/>
      <c r="EP108" s="86"/>
      <c r="EQ108" s="86"/>
      <c r="ER108" s="86"/>
      <c r="ES108" s="86"/>
      <c r="ET108" s="86"/>
      <c r="EU108" s="86"/>
      <c r="EV108" s="86"/>
      <c r="EW108" s="86"/>
      <c r="EX108" s="86"/>
      <c r="EY108" s="86"/>
      <c r="EZ108" s="86"/>
      <c r="FA108" s="86"/>
      <c r="FB108" s="86"/>
      <c r="FC108" s="86"/>
      <c r="FD108" s="86"/>
      <c r="FE108" s="86"/>
      <c r="FF108" s="86"/>
      <c r="FG108" s="86"/>
      <c r="FH108" s="86"/>
      <c r="FI108" s="86"/>
      <c r="FJ108" s="86"/>
      <c r="FK108" s="86"/>
      <c r="FL108" s="86"/>
      <c r="FM108" s="86"/>
      <c r="FN108" s="86"/>
      <c r="FO108" s="86"/>
      <c r="FP108" s="86"/>
      <c r="FQ108" s="86"/>
      <c r="FR108" s="86"/>
      <c r="FS108" s="86"/>
      <c r="FT108" s="86"/>
      <c r="FU108" s="86"/>
      <c r="FV108" s="86"/>
      <c r="FW108" s="86"/>
      <c r="FX108" s="86"/>
      <c r="FY108" s="86"/>
      <c r="FZ108" s="86"/>
      <c r="GA108" s="86"/>
      <c r="GB108" s="86"/>
      <c r="GC108" s="86"/>
      <c r="GD108" s="86"/>
      <c r="GE108" s="86"/>
      <c r="GF108" s="86"/>
      <c r="GG108" s="86"/>
      <c r="GH108" s="86"/>
      <c r="GI108" s="86"/>
      <c r="GJ108" s="86"/>
      <c r="GK108" s="86"/>
      <c r="GL108" s="86"/>
      <c r="GM108" s="86"/>
      <c r="GN108" s="86"/>
      <c r="GO108" s="86"/>
      <c r="GP108" s="86"/>
      <c r="GQ108" s="86"/>
      <c r="GR108" s="86"/>
      <c r="GS108" s="86"/>
      <c r="GT108" s="86"/>
      <c r="GU108" s="86"/>
      <c r="GV108" s="86"/>
      <c r="GW108" s="86"/>
      <c r="GX108" s="86"/>
      <c r="GY108" s="86"/>
      <c r="GZ108" s="86"/>
      <c r="HA108" s="86"/>
      <c r="HB108" s="86"/>
      <c r="HC108" s="86"/>
      <c r="HD108" s="86"/>
      <c r="HE108" s="86"/>
      <c r="HF108" s="86"/>
      <c r="HG108" s="86"/>
      <c r="HH108" s="86"/>
      <c r="HI108" s="86"/>
      <c r="HJ108" s="86"/>
      <c r="HK108" s="86"/>
      <c r="HL108" s="86"/>
      <c r="HM108" s="86"/>
      <c r="HN108" s="86"/>
      <c r="HO108" s="86"/>
      <c r="HP108" s="86"/>
      <c r="HQ108" s="86"/>
      <c r="HR108" s="86"/>
      <c r="HS108" s="86"/>
      <c r="HT108" s="86"/>
      <c r="HU108" s="86"/>
      <c r="HV108" s="86"/>
      <c r="HW108" s="86"/>
      <c r="HX108" s="86"/>
      <c r="HY108" s="86"/>
      <c r="HZ108" s="86"/>
      <c r="IA108" s="86"/>
      <c r="IB108" s="86"/>
      <c r="IC108" s="86"/>
      <c r="ID108" s="86"/>
      <c r="IE108" s="86"/>
      <c r="IF108" s="86"/>
      <c r="IG108" s="86"/>
      <c r="IH108" s="86"/>
      <c r="II108" s="86"/>
      <c r="IJ108" s="86"/>
      <c r="IK108" s="86"/>
      <c r="IL108" s="86"/>
      <c r="IM108" s="86"/>
      <c r="IN108" s="86"/>
      <c r="IO108" s="86"/>
      <c r="IP108" s="86"/>
      <c r="IQ108" s="86"/>
      <c r="IR108" s="86"/>
      <c r="IS108" s="86"/>
      <c r="IT108" s="86"/>
      <c r="IU108" s="86"/>
      <c r="IV108" s="86"/>
      <c r="IW108" s="86"/>
      <c r="IX108" s="86"/>
      <c r="IY108" s="86"/>
      <c r="IZ108" s="86"/>
      <c r="JA108" s="86"/>
      <c r="JB108" s="86"/>
      <c r="JC108" s="86"/>
      <c r="JD108" s="86"/>
      <c r="JE108" s="86"/>
      <c r="JF108" s="86"/>
      <c r="JG108" s="86"/>
      <c r="JH108" s="86"/>
      <c r="JI108" s="86"/>
      <c r="JJ108" s="86"/>
      <c r="JK108" s="86"/>
      <c r="JL108" s="86"/>
      <c r="JM108" s="86"/>
      <c r="JN108" s="86"/>
      <c r="JO108" s="86"/>
      <c r="JP108" s="86"/>
      <c r="JQ108" s="86"/>
      <c r="JR108" s="86"/>
      <c r="JS108" s="86"/>
      <c r="JT108" s="86"/>
      <c r="JU108" s="86"/>
      <c r="JV108" s="86"/>
      <c r="JW108" s="86"/>
      <c r="JX108" s="86"/>
      <c r="JY108" s="86"/>
      <c r="JZ108" s="86"/>
      <c r="KA108" s="86"/>
      <c r="KB108" s="86"/>
      <c r="KC108" s="86"/>
      <c r="KD108" s="86"/>
      <c r="KE108" s="86"/>
      <c r="KF108" s="86"/>
      <c r="KG108" s="86"/>
      <c r="KH108" s="86"/>
      <c r="KI108" s="86"/>
      <c r="KJ108" s="86"/>
      <c r="KK108" s="86"/>
      <c r="KL108" s="86"/>
      <c r="KM108" s="86"/>
      <c r="KN108" s="86"/>
      <c r="KO108" s="86"/>
      <c r="KP108" s="86"/>
      <c r="KQ108" s="86"/>
      <c r="KR108" s="86"/>
      <c r="KS108" s="86"/>
      <c r="KT108" s="86"/>
      <c r="KU108" s="86"/>
      <c r="KV108" s="86"/>
      <c r="KW108" s="86"/>
      <c r="KX108" s="86"/>
      <c r="KY108" s="86"/>
      <c r="KZ108" s="86"/>
      <c r="LA108" s="86"/>
      <c r="LB108" s="86"/>
      <c r="LC108" s="86"/>
      <c r="LD108" s="86"/>
      <c r="LE108" s="86"/>
      <c r="LF108" s="86"/>
      <c r="LG108" s="86"/>
      <c r="LH108" s="86"/>
      <c r="LI108" s="86"/>
      <c r="LJ108" s="86"/>
      <c r="LK108" s="86"/>
      <c r="LL108" s="86"/>
      <c r="LM108" s="86"/>
      <c r="LN108" s="86"/>
      <c r="LO108" s="86"/>
      <c r="LP108" s="86"/>
      <c r="LQ108" s="86"/>
      <c r="LR108" s="86"/>
      <c r="LS108" s="86"/>
      <c r="LT108" s="86"/>
      <c r="LU108" s="86"/>
      <c r="LV108" s="86"/>
      <c r="LW108" s="86"/>
      <c r="LX108" s="86"/>
      <c r="LY108" s="86"/>
      <c r="LZ108" s="86"/>
      <c r="MA108" s="86"/>
      <c r="MB108" s="86"/>
      <c r="MC108" s="86"/>
      <c r="MD108" s="86"/>
      <c r="ME108" s="86"/>
      <c r="MF108" s="86"/>
      <c r="MG108" s="86"/>
      <c r="MH108" s="86"/>
      <c r="MI108" s="86"/>
      <c r="MJ108" s="86"/>
      <c r="MK108" s="86"/>
      <c r="ML108" s="86"/>
      <c r="MM108" s="86"/>
      <c r="MN108" s="86"/>
      <c r="MO108" s="86"/>
      <c r="MP108" s="86"/>
      <c r="MQ108" s="86"/>
      <c r="MR108" s="86"/>
      <c r="MS108" s="86"/>
      <c r="MT108" s="86"/>
      <c r="MU108" s="86"/>
      <c r="MV108" s="86"/>
      <c r="MW108" s="86"/>
      <c r="MX108" s="86"/>
      <c r="MY108" s="86"/>
      <c r="MZ108" s="86"/>
      <c r="NA108" s="86"/>
      <c r="NB108" s="86"/>
      <c r="NC108" s="86"/>
      <c r="ND108" s="86"/>
      <c r="NE108" s="86"/>
      <c r="NF108" s="86"/>
      <c r="NG108" s="86"/>
      <c r="NH108" s="86"/>
      <c r="NI108" s="86"/>
      <c r="NJ108" s="86"/>
      <c r="NK108" s="86"/>
      <c r="NL108" s="86"/>
      <c r="NM108" s="86"/>
      <c r="NN108" s="86"/>
      <c r="NO108" s="86"/>
      <c r="NP108" s="86"/>
      <c r="NQ108" s="86"/>
      <c r="NR108" s="86"/>
      <c r="NS108" s="86"/>
      <c r="NT108" s="86"/>
      <c r="NU108" s="86"/>
      <c r="NV108" s="86"/>
      <c r="NW108" s="86"/>
      <c r="NX108" s="86"/>
      <c r="NY108" s="86"/>
      <c r="NZ108" s="86"/>
      <c r="OA108" s="86"/>
      <c r="OB108" s="86"/>
      <c r="OC108" s="86"/>
      <c r="OD108" s="86"/>
      <c r="OE108" s="86"/>
      <c r="OF108" s="86"/>
      <c r="OG108" s="86"/>
      <c r="OH108" s="86"/>
      <c r="OI108" s="86"/>
      <c r="OJ108" s="86"/>
      <c r="OK108" s="86"/>
      <c r="OL108" s="86"/>
      <c r="OM108" s="86"/>
      <c r="ON108" s="86"/>
      <c r="OO108" s="86"/>
      <c r="OP108" s="86"/>
      <c r="OQ108" s="86"/>
      <c r="OR108" s="86"/>
      <c r="OS108" s="86"/>
      <c r="OT108" s="86"/>
      <c r="OU108" s="86"/>
      <c r="OV108" s="86"/>
      <c r="OW108" s="86"/>
      <c r="OX108" s="86"/>
      <c r="OY108" s="86"/>
      <c r="OZ108" s="86"/>
      <c r="PA108" s="86"/>
      <c r="PB108" s="86"/>
      <c r="PC108" s="86"/>
      <c r="PD108" s="86"/>
      <c r="PE108" s="86"/>
      <c r="PF108" s="86"/>
      <c r="PG108" s="86"/>
      <c r="PH108" s="86"/>
      <c r="PI108" s="86"/>
      <c r="PJ108" s="86"/>
      <c r="PK108" s="86"/>
      <c r="PL108" s="86"/>
      <c r="PM108" s="86"/>
      <c r="PN108" s="86"/>
      <c r="PO108" s="86"/>
      <c r="PP108" s="86"/>
      <c r="PQ108" s="86"/>
      <c r="PR108" s="86"/>
      <c r="PS108" s="86"/>
      <c r="PT108" s="86"/>
      <c r="PU108" s="86"/>
      <c r="PV108" s="86"/>
      <c r="PW108" s="86"/>
      <c r="PX108" s="86"/>
      <c r="PY108" s="86"/>
      <c r="PZ108" s="86"/>
      <c r="QA108" s="86"/>
      <c r="QB108" s="86"/>
      <c r="QC108" s="86"/>
      <c r="QD108" s="86"/>
      <c r="QE108" s="86"/>
      <c r="QF108" s="86"/>
      <c r="QG108" s="86"/>
      <c r="QH108" s="86"/>
      <c r="QI108" s="86"/>
      <c r="QJ108" s="86"/>
      <c r="QK108" s="86"/>
      <c r="QL108" s="86"/>
      <c r="QM108" s="86"/>
      <c r="QN108" s="86"/>
      <c r="QO108" s="86"/>
      <c r="QP108" s="86"/>
      <c r="QQ108" s="86"/>
      <c r="QR108" s="86"/>
      <c r="QS108" s="86"/>
      <c r="QT108" s="86"/>
      <c r="QU108" s="86"/>
      <c r="QV108" s="86"/>
      <c r="QW108" s="86"/>
      <c r="QX108" s="86"/>
      <c r="QY108" s="86"/>
      <c r="QZ108" s="86"/>
      <c r="RA108" s="86"/>
      <c r="RB108" s="86"/>
      <c r="RC108" s="86"/>
      <c r="RD108" s="86"/>
      <c r="RE108" s="86"/>
      <c r="RF108" s="86"/>
      <c r="RG108" s="86"/>
      <c r="RH108" s="86"/>
      <c r="RI108" s="86"/>
      <c r="RJ108" s="86"/>
      <c r="RK108" s="86"/>
      <c r="RL108" s="86"/>
      <c r="RM108" s="86"/>
      <c r="RN108" s="86"/>
      <c r="RO108" s="86"/>
      <c r="RP108" s="86"/>
      <c r="RQ108" s="86"/>
      <c r="RR108" s="86"/>
      <c r="RS108" s="86"/>
      <c r="RT108" s="86"/>
      <c r="RU108" s="86"/>
      <c r="RV108" s="86"/>
      <c r="RW108" s="86"/>
      <c r="RX108" s="86"/>
      <c r="RY108" s="86"/>
      <c r="RZ108" s="86"/>
      <c r="SA108" s="86"/>
      <c r="SB108" s="86"/>
      <c r="SC108" s="86"/>
      <c r="SD108" s="86"/>
      <c r="SE108" s="86"/>
      <c r="SF108" s="86"/>
      <c r="SG108" s="86"/>
      <c r="SH108" s="86"/>
      <c r="SI108" s="86"/>
      <c r="SJ108" s="86"/>
      <c r="SK108" s="86"/>
      <c r="SL108" s="86"/>
      <c r="SM108" s="86"/>
      <c r="SN108" s="86"/>
      <c r="SO108" s="86"/>
      <c r="SP108" s="86"/>
      <c r="SQ108" s="86"/>
      <c r="SR108" s="86"/>
      <c r="SS108" s="86"/>
      <c r="ST108" s="86"/>
      <c r="SU108" s="86"/>
      <c r="SV108" s="86"/>
      <c r="SW108" s="86"/>
      <c r="SX108" s="86"/>
      <c r="SY108" s="86"/>
      <c r="SZ108" s="86"/>
      <c r="TA108" s="86"/>
      <c r="TB108" s="86"/>
      <c r="TC108" s="86"/>
      <c r="TD108" s="86"/>
      <c r="TE108" s="86"/>
      <c r="TF108" s="86"/>
      <c r="TG108" s="86"/>
      <c r="TH108" s="86"/>
      <c r="TI108" s="86"/>
      <c r="TJ108" s="86"/>
      <c r="TK108" s="86"/>
      <c r="TL108" s="86"/>
      <c r="TM108" s="86"/>
      <c r="TN108" s="86"/>
      <c r="TO108" s="86"/>
      <c r="TP108" s="86"/>
      <c r="TQ108" s="86"/>
      <c r="TR108" s="86"/>
      <c r="TS108" s="86"/>
      <c r="TT108" s="86"/>
      <c r="TU108" s="86"/>
      <c r="TV108" s="86"/>
      <c r="TW108" s="86"/>
      <c r="TX108" s="86"/>
      <c r="TY108" s="86"/>
      <c r="TZ108" s="86"/>
      <c r="UA108" s="86"/>
      <c r="UB108" s="86"/>
      <c r="UC108" s="86"/>
      <c r="UD108" s="86"/>
      <c r="UE108" s="86"/>
      <c r="UF108" s="86"/>
      <c r="UG108" s="86"/>
      <c r="UH108" s="86"/>
      <c r="UI108" s="86"/>
      <c r="UJ108" s="86"/>
      <c r="UK108" s="86"/>
      <c r="UL108" s="86"/>
      <c r="UM108" s="86"/>
      <c r="UN108" s="86"/>
      <c r="UO108" s="86"/>
      <c r="UP108" s="86"/>
      <c r="UQ108" s="86"/>
      <c r="UR108" s="86"/>
      <c r="US108" s="86"/>
      <c r="UT108" s="86"/>
      <c r="UU108" s="86"/>
      <c r="UV108" s="86"/>
      <c r="UW108" s="86"/>
      <c r="UX108" s="86"/>
      <c r="UY108" s="86"/>
      <c r="UZ108" s="86"/>
      <c r="VA108" s="86"/>
      <c r="VB108" s="86"/>
      <c r="VC108" s="86"/>
      <c r="VD108" s="86"/>
      <c r="VE108" s="86"/>
      <c r="VF108" s="86"/>
      <c r="VG108" s="86"/>
      <c r="VH108" s="86"/>
      <c r="VI108" s="86"/>
      <c r="VJ108" s="86"/>
      <c r="VK108" s="86"/>
      <c r="VL108" s="86"/>
      <c r="VM108" s="86"/>
      <c r="VN108" s="86"/>
      <c r="VO108" s="86"/>
      <c r="VP108" s="86"/>
      <c r="VQ108" s="86"/>
      <c r="VR108" s="86"/>
      <c r="VS108" s="86"/>
      <c r="VT108" s="86"/>
      <c r="VU108" s="86"/>
      <c r="VV108" s="86"/>
      <c r="VW108" s="86"/>
      <c r="VX108" s="86"/>
      <c r="VY108" s="86"/>
      <c r="VZ108" s="86"/>
      <c r="WA108" s="86"/>
      <c r="WB108" s="86"/>
      <c r="WC108" s="86"/>
      <c r="WD108" s="86"/>
      <c r="WE108" s="86"/>
      <c r="WF108" s="86"/>
      <c r="WG108" s="86"/>
      <c r="WH108" s="86"/>
      <c r="WI108" s="86"/>
      <c r="WJ108" s="86"/>
      <c r="WK108" s="86"/>
      <c r="WL108" s="86"/>
      <c r="WM108" s="86"/>
      <c r="WN108" s="86"/>
      <c r="WO108" s="86"/>
      <c r="WP108" s="86"/>
      <c r="WQ108" s="86"/>
      <c r="WR108" s="86"/>
      <c r="WS108" s="86"/>
      <c r="WT108" s="86"/>
      <c r="WU108" s="86"/>
      <c r="WV108" s="86"/>
      <c r="WW108" s="86"/>
    </row>
    <row r="109" spans="1:621" s="147" customFormat="1" ht="252.75" hidden="1" customHeight="1" x14ac:dyDescent="0.2">
      <c r="A109" s="17">
        <f t="shared" si="17"/>
        <v>77</v>
      </c>
      <c r="B109" s="393" t="s">
        <v>595</v>
      </c>
      <c r="C109" s="341" t="s">
        <v>703</v>
      </c>
      <c r="D109" s="341" t="s">
        <v>704</v>
      </c>
      <c r="E109" s="341" t="s">
        <v>705</v>
      </c>
      <c r="F109" s="341" t="s">
        <v>706</v>
      </c>
      <c r="G109" s="149">
        <v>44582.333333333336</v>
      </c>
      <c r="H109" s="150">
        <v>44582.34375</v>
      </c>
      <c r="I109" s="151">
        <v>44586.791666666664</v>
      </c>
      <c r="J109" s="152">
        <f>H109-G109</f>
        <v>1.0416666664241347E-2</v>
      </c>
      <c r="K109" s="378" t="s">
        <v>707</v>
      </c>
      <c r="L109" s="378">
        <v>2</v>
      </c>
      <c r="M109" s="378">
        <v>4</v>
      </c>
      <c r="N109" s="378"/>
      <c r="O109" s="378">
        <v>1</v>
      </c>
      <c r="P109" s="378">
        <v>1</v>
      </c>
      <c r="Q109" s="378">
        <v>2</v>
      </c>
      <c r="R109" s="153" t="s">
        <v>821</v>
      </c>
      <c r="S109" s="149" t="s">
        <v>822</v>
      </c>
      <c r="T109" s="378" t="s">
        <v>74</v>
      </c>
      <c r="U109" s="154">
        <v>60</v>
      </c>
      <c r="V109" s="154" t="s">
        <v>75</v>
      </c>
      <c r="W109" s="378">
        <v>0</v>
      </c>
      <c r="X109" s="115" t="s">
        <v>124</v>
      </c>
      <c r="Y109" s="129">
        <f t="shared" si="12"/>
        <v>0.24999999994179234</v>
      </c>
      <c r="Z109" s="86"/>
      <c r="AA109" s="86"/>
      <c r="AB109" s="86"/>
      <c r="AC109" s="86"/>
      <c r="AD109" s="86"/>
      <c r="AE109" s="86"/>
      <c r="AF109" s="86">
        <v>1</v>
      </c>
      <c r="AG109" s="86"/>
      <c r="AH109" s="86"/>
      <c r="AI109" s="86"/>
      <c r="AJ109" s="86"/>
      <c r="AK109" s="86"/>
      <c r="AL109" s="86"/>
      <c r="AM109" s="86"/>
      <c r="AN109" s="86">
        <v>1</v>
      </c>
      <c r="AO109" s="86"/>
      <c r="AP109" s="86"/>
      <c r="AQ109" s="86"/>
      <c r="AR109" s="86"/>
      <c r="AS109" s="86"/>
      <c r="AT109" s="2" t="s">
        <v>3679</v>
      </c>
      <c r="AU109" s="86"/>
      <c r="AV109" s="34" t="s">
        <v>131</v>
      </c>
      <c r="AW109" s="34" t="s">
        <v>90</v>
      </c>
      <c r="AX109" s="86"/>
      <c r="AY109" s="86"/>
      <c r="AZ109" s="86"/>
      <c r="BA109" s="86"/>
      <c r="BB109" s="86"/>
      <c r="BC109" s="86"/>
      <c r="BD109" s="86"/>
      <c r="BE109" s="86"/>
      <c r="BF109" s="86"/>
      <c r="BG109" s="86"/>
      <c r="BH109" s="86"/>
      <c r="BI109" s="86"/>
      <c r="BJ109" s="86"/>
      <c r="BK109" s="86"/>
      <c r="BL109" s="86"/>
      <c r="BM109" s="86"/>
      <c r="BN109" s="86"/>
      <c r="BO109" s="86"/>
      <c r="BP109" s="86"/>
      <c r="BQ109" s="86"/>
      <c r="BR109" s="86"/>
      <c r="BS109" s="86"/>
      <c r="BT109" s="86"/>
      <c r="BU109" s="86"/>
      <c r="BV109" s="86"/>
      <c r="BW109" s="86"/>
      <c r="BX109" s="86"/>
      <c r="BY109" s="86"/>
      <c r="BZ109" s="86"/>
      <c r="CA109" s="86"/>
      <c r="CB109" s="86"/>
      <c r="CC109" s="86"/>
      <c r="CD109" s="86"/>
      <c r="CE109" s="86"/>
      <c r="CF109" s="86"/>
      <c r="CG109" s="86"/>
      <c r="CH109" s="86"/>
      <c r="CI109" s="86"/>
      <c r="CJ109" s="86"/>
      <c r="CK109" s="86"/>
      <c r="CL109" s="86"/>
      <c r="CM109" s="86"/>
      <c r="CN109" s="86"/>
      <c r="CO109" s="86"/>
      <c r="CP109" s="86"/>
      <c r="CQ109" s="86"/>
      <c r="CR109" s="86"/>
      <c r="CS109" s="86"/>
      <c r="CT109" s="86"/>
      <c r="CU109" s="86"/>
      <c r="CV109" s="86"/>
      <c r="CW109" s="86"/>
      <c r="CX109" s="86"/>
      <c r="CY109" s="86"/>
      <c r="CZ109" s="86"/>
      <c r="DA109" s="86"/>
      <c r="DB109" s="86"/>
      <c r="DC109" s="86"/>
      <c r="DD109" s="86"/>
      <c r="DE109" s="86"/>
      <c r="DF109" s="86"/>
      <c r="DG109" s="86"/>
      <c r="DH109" s="86"/>
      <c r="DI109" s="86"/>
      <c r="DJ109" s="86"/>
      <c r="DK109" s="86"/>
      <c r="DL109" s="86"/>
      <c r="DM109" s="86"/>
      <c r="DN109" s="86"/>
      <c r="DO109" s="86"/>
      <c r="DP109" s="86"/>
      <c r="DQ109" s="86"/>
      <c r="DR109" s="86"/>
      <c r="DS109" s="86"/>
      <c r="DT109" s="86"/>
      <c r="DU109" s="86"/>
      <c r="DV109" s="86"/>
      <c r="DW109" s="86"/>
      <c r="DX109" s="86"/>
      <c r="DY109" s="86"/>
      <c r="DZ109" s="86"/>
      <c r="EA109" s="86"/>
      <c r="EB109" s="86"/>
      <c r="EC109" s="86"/>
      <c r="ED109" s="86"/>
      <c r="EE109" s="86"/>
      <c r="EF109" s="86"/>
      <c r="EG109" s="86"/>
      <c r="EH109" s="86"/>
      <c r="EI109" s="86"/>
      <c r="EJ109" s="86"/>
      <c r="EK109" s="86"/>
      <c r="EL109" s="86"/>
      <c r="EM109" s="86"/>
      <c r="EN109" s="86"/>
      <c r="EO109" s="86"/>
      <c r="EP109" s="86"/>
      <c r="EQ109" s="86"/>
      <c r="ER109" s="86"/>
      <c r="ES109" s="86"/>
      <c r="ET109" s="86"/>
      <c r="EU109" s="86"/>
      <c r="EV109" s="86"/>
      <c r="EW109" s="86"/>
      <c r="EX109" s="86"/>
      <c r="EY109" s="86"/>
      <c r="EZ109" s="86"/>
      <c r="FA109" s="86"/>
      <c r="FB109" s="86"/>
      <c r="FC109" s="86"/>
      <c r="FD109" s="86"/>
      <c r="FE109" s="86"/>
      <c r="FF109" s="86"/>
      <c r="FG109" s="86"/>
      <c r="FH109" s="86"/>
      <c r="FI109" s="86"/>
      <c r="FJ109" s="86"/>
      <c r="FK109" s="86"/>
      <c r="FL109" s="86"/>
      <c r="FM109" s="86"/>
      <c r="FN109" s="86"/>
      <c r="FO109" s="86"/>
      <c r="FP109" s="86"/>
      <c r="FQ109" s="86"/>
      <c r="FR109" s="86"/>
      <c r="FS109" s="86"/>
      <c r="FT109" s="86"/>
      <c r="FU109" s="86"/>
      <c r="FV109" s="86"/>
      <c r="FW109" s="86"/>
      <c r="FX109" s="86"/>
      <c r="FY109" s="86"/>
      <c r="FZ109" s="86"/>
      <c r="GA109" s="86"/>
      <c r="GB109" s="86"/>
      <c r="GC109" s="86"/>
      <c r="GD109" s="86"/>
      <c r="GE109" s="86"/>
      <c r="GF109" s="86"/>
      <c r="GG109" s="86"/>
      <c r="GH109" s="86"/>
      <c r="GI109" s="86"/>
      <c r="GJ109" s="86"/>
      <c r="GK109" s="86"/>
      <c r="GL109" s="86"/>
      <c r="GM109" s="86"/>
      <c r="GN109" s="86"/>
      <c r="GO109" s="86"/>
      <c r="GP109" s="86"/>
      <c r="GQ109" s="86"/>
      <c r="GR109" s="86"/>
      <c r="GS109" s="86"/>
      <c r="GT109" s="86"/>
      <c r="GU109" s="86"/>
      <c r="GV109" s="86"/>
      <c r="GW109" s="86"/>
      <c r="GX109" s="86"/>
      <c r="GY109" s="86"/>
      <c r="GZ109" s="86"/>
      <c r="HA109" s="86"/>
      <c r="HB109" s="86"/>
      <c r="HC109" s="86"/>
      <c r="HD109" s="86"/>
      <c r="HE109" s="86"/>
      <c r="HF109" s="86"/>
      <c r="HG109" s="86"/>
      <c r="HH109" s="86"/>
      <c r="HI109" s="86"/>
      <c r="HJ109" s="86"/>
      <c r="HK109" s="86"/>
      <c r="HL109" s="86"/>
      <c r="HM109" s="86"/>
      <c r="HN109" s="86"/>
      <c r="HO109" s="86"/>
      <c r="HP109" s="86"/>
      <c r="HQ109" s="86"/>
      <c r="HR109" s="86"/>
      <c r="HS109" s="86"/>
      <c r="HT109" s="86"/>
      <c r="HU109" s="86"/>
      <c r="HV109" s="86"/>
      <c r="HW109" s="86"/>
      <c r="HX109" s="86"/>
      <c r="HY109" s="86"/>
      <c r="HZ109" s="86"/>
      <c r="IA109" s="86"/>
      <c r="IB109" s="86"/>
      <c r="IC109" s="86"/>
      <c r="ID109" s="86"/>
      <c r="IE109" s="86"/>
      <c r="IF109" s="86"/>
      <c r="IG109" s="86"/>
      <c r="IH109" s="86"/>
      <c r="II109" s="86"/>
      <c r="IJ109" s="86"/>
      <c r="IK109" s="86"/>
      <c r="IL109" s="86"/>
      <c r="IM109" s="86"/>
      <c r="IN109" s="86"/>
      <c r="IO109" s="86"/>
      <c r="IP109" s="86"/>
      <c r="IQ109" s="86"/>
      <c r="IR109" s="86"/>
      <c r="IS109" s="86"/>
      <c r="IT109" s="86"/>
      <c r="IU109" s="86"/>
      <c r="IV109" s="86"/>
      <c r="IW109" s="86"/>
      <c r="IX109" s="86"/>
      <c r="IY109" s="86"/>
      <c r="IZ109" s="86"/>
      <c r="JA109" s="86"/>
      <c r="JB109" s="86"/>
      <c r="JC109" s="86"/>
      <c r="JD109" s="86"/>
      <c r="JE109" s="86"/>
      <c r="JF109" s="86"/>
      <c r="JG109" s="86"/>
      <c r="JH109" s="86"/>
      <c r="JI109" s="86"/>
      <c r="JJ109" s="86"/>
      <c r="JK109" s="86"/>
      <c r="JL109" s="86"/>
      <c r="JM109" s="86"/>
      <c r="JN109" s="86"/>
      <c r="JO109" s="86"/>
      <c r="JP109" s="86"/>
      <c r="JQ109" s="86"/>
      <c r="JR109" s="86"/>
      <c r="JS109" s="86"/>
      <c r="JT109" s="86"/>
      <c r="JU109" s="86"/>
      <c r="JV109" s="86"/>
      <c r="JW109" s="86"/>
      <c r="JX109" s="86"/>
      <c r="JY109" s="86"/>
      <c r="JZ109" s="86"/>
      <c r="KA109" s="86"/>
      <c r="KB109" s="86"/>
      <c r="KC109" s="86"/>
      <c r="KD109" s="86"/>
      <c r="KE109" s="86"/>
      <c r="KF109" s="86"/>
      <c r="KG109" s="86"/>
      <c r="KH109" s="86"/>
      <c r="KI109" s="86"/>
      <c r="KJ109" s="86"/>
      <c r="KK109" s="86"/>
      <c r="KL109" s="86"/>
      <c r="KM109" s="86"/>
      <c r="KN109" s="86"/>
      <c r="KO109" s="86"/>
      <c r="KP109" s="86"/>
      <c r="KQ109" s="86"/>
      <c r="KR109" s="86"/>
      <c r="KS109" s="86"/>
      <c r="KT109" s="86"/>
      <c r="KU109" s="86"/>
      <c r="KV109" s="86"/>
      <c r="KW109" s="86"/>
      <c r="KX109" s="86"/>
      <c r="KY109" s="86"/>
      <c r="KZ109" s="86"/>
      <c r="LA109" s="86"/>
      <c r="LB109" s="86"/>
      <c r="LC109" s="86"/>
      <c r="LD109" s="86"/>
      <c r="LE109" s="86"/>
      <c r="LF109" s="86"/>
      <c r="LG109" s="86"/>
      <c r="LH109" s="86"/>
      <c r="LI109" s="86"/>
      <c r="LJ109" s="86"/>
      <c r="LK109" s="86"/>
      <c r="LL109" s="86"/>
      <c r="LM109" s="86"/>
      <c r="LN109" s="86"/>
      <c r="LO109" s="86"/>
      <c r="LP109" s="86"/>
      <c r="LQ109" s="86"/>
      <c r="LR109" s="86"/>
      <c r="LS109" s="86"/>
      <c r="LT109" s="86"/>
      <c r="LU109" s="86"/>
      <c r="LV109" s="86"/>
      <c r="LW109" s="86"/>
      <c r="LX109" s="86"/>
      <c r="LY109" s="86"/>
      <c r="LZ109" s="86"/>
      <c r="MA109" s="86"/>
      <c r="MB109" s="86"/>
      <c r="MC109" s="86"/>
      <c r="MD109" s="86"/>
      <c r="ME109" s="86"/>
      <c r="MF109" s="86"/>
      <c r="MG109" s="86"/>
      <c r="MH109" s="86"/>
      <c r="MI109" s="86"/>
      <c r="MJ109" s="86"/>
      <c r="MK109" s="86"/>
      <c r="ML109" s="86"/>
      <c r="MM109" s="86"/>
      <c r="MN109" s="86"/>
      <c r="MO109" s="86"/>
      <c r="MP109" s="86"/>
      <c r="MQ109" s="86"/>
      <c r="MR109" s="86"/>
      <c r="MS109" s="86"/>
      <c r="MT109" s="86"/>
      <c r="MU109" s="86"/>
      <c r="MV109" s="86"/>
      <c r="MW109" s="86"/>
      <c r="MX109" s="86"/>
      <c r="MY109" s="86"/>
      <c r="MZ109" s="86"/>
      <c r="NA109" s="86"/>
      <c r="NB109" s="86"/>
      <c r="NC109" s="86"/>
      <c r="ND109" s="86"/>
      <c r="NE109" s="86"/>
      <c r="NF109" s="86"/>
      <c r="NG109" s="86"/>
      <c r="NH109" s="86"/>
      <c r="NI109" s="86"/>
      <c r="NJ109" s="86"/>
      <c r="NK109" s="86"/>
      <c r="NL109" s="86"/>
      <c r="NM109" s="86"/>
      <c r="NN109" s="86"/>
      <c r="NO109" s="86"/>
      <c r="NP109" s="86"/>
      <c r="NQ109" s="86"/>
      <c r="NR109" s="86"/>
      <c r="NS109" s="86"/>
      <c r="NT109" s="86"/>
      <c r="NU109" s="86"/>
      <c r="NV109" s="86"/>
      <c r="NW109" s="86"/>
      <c r="NX109" s="86"/>
      <c r="NY109" s="86"/>
      <c r="NZ109" s="86"/>
      <c r="OA109" s="86"/>
      <c r="OB109" s="86"/>
      <c r="OC109" s="86"/>
      <c r="OD109" s="86"/>
      <c r="OE109" s="86"/>
      <c r="OF109" s="86"/>
      <c r="OG109" s="86"/>
      <c r="OH109" s="86"/>
      <c r="OI109" s="86"/>
      <c r="OJ109" s="86"/>
      <c r="OK109" s="86"/>
      <c r="OL109" s="86"/>
      <c r="OM109" s="86"/>
      <c r="ON109" s="86"/>
      <c r="OO109" s="86"/>
      <c r="OP109" s="86"/>
      <c r="OQ109" s="86"/>
      <c r="OR109" s="86"/>
      <c r="OS109" s="86"/>
      <c r="OT109" s="86"/>
      <c r="OU109" s="86"/>
      <c r="OV109" s="86"/>
      <c r="OW109" s="86"/>
      <c r="OX109" s="86"/>
      <c r="OY109" s="86"/>
      <c r="OZ109" s="86"/>
      <c r="PA109" s="86"/>
      <c r="PB109" s="86"/>
      <c r="PC109" s="86"/>
      <c r="PD109" s="86"/>
      <c r="PE109" s="86"/>
      <c r="PF109" s="86"/>
      <c r="PG109" s="86"/>
      <c r="PH109" s="86"/>
      <c r="PI109" s="86"/>
      <c r="PJ109" s="86"/>
      <c r="PK109" s="86"/>
      <c r="PL109" s="86"/>
      <c r="PM109" s="86"/>
      <c r="PN109" s="86"/>
      <c r="PO109" s="86"/>
      <c r="PP109" s="86"/>
      <c r="PQ109" s="86"/>
      <c r="PR109" s="86"/>
      <c r="PS109" s="86"/>
      <c r="PT109" s="86"/>
      <c r="PU109" s="86"/>
      <c r="PV109" s="86"/>
      <c r="PW109" s="86"/>
      <c r="PX109" s="86"/>
      <c r="PY109" s="86"/>
      <c r="PZ109" s="86"/>
      <c r="QA109" s="86"/>
      <c r="QB109" s="86"/>
      <c r="QC109" s="86"/>
      <c r="QD109" s="86"/>
      <c r="QE109" s="86"/>
      <c r="QF109" s="86"/>
      <c r="QG109" s="86"/>
      <c r="QH109" s="86"/>
      <c r="QI109" s="86"/>
      <c r="QJ109" s="86"/>
      <c r="QK109" s="86"/>
      <c r="QL109" s="86"/>
      <c r="QM109" s="86"/>
      <c r="QN109" s="86"/>
      <c r="QO109" s="86"/>
      <c r="QP109" s="86"/>
      <c r="QQ109" s="86"/>
      <c r="QR109" s="86"/>
      <c r="QS109" s="86"/>
      <c r="QT109" s="86"/>
      <c r="QU109" s="86"/>
      <c r="QV109" s="86"/>
      <c r="QW109" s="86"/>
      <c r="QX109" s="86"/>
      <c r="QY109" s="86"/>
      <c r="QZ109" s="86"/>
      <c r="RA109" s="86"/>
      <c r="RB109" s="86"/>
      <c r="RC109" s="86"/>
      <c r="RD109" s="86"/>
      <c r="RE109" s="86"/>
      <c r="RF109" s="86"/>
      <c r="RG109" s="86"/>
      <c r="RH109" s="86"/>
      <c r="RI109" s="86"/>
      <c r="RJ109" s="86"/>
      <c r="RK109" s="86"/>
      <c r="RL109" s="86"/>
      <c r="RM109" s="86"/>
      <c r="RN109" s="86"/>
      <c r="RO109" s="86"/>
      <c r="RP109" s="86"/>
      <c r="RQ109" s="86"/>
      <c r="RR109" s="86"/>
      <c r="RS109" s="86"/>
      <c r="RT109" s="86"/>
      <c r="RU109" s="86"/>
      <c r="RV109" s="86"/>
      <c r="RW109" s="86"/>
      <c r="RX109" s="86"/>
      <c r="RY109" s="86"/>
      <c r="RZ109" s="86"/>
      <c r="SA109" s="86"/>
      <c r="SB109" s="86"/>
      <c r="SC109" s="86"/>
      <c r="SD109" s="86"/>
      <c r="SE109" s="86"/>
      <c r="SF109" s="86"/>
      <c r="SG109" s="86"/>
      <c r="SH109" s="86"/>
      <c r="SI109" s="86"/>
      <c r="SJ109" s="86"/>
      <c r="SK109" s="86"/>
      <c r="SL109" s="86"/>
      <c r="SM109" s="86"/>
      <c r="SN109" s="86"/>
      <c r="SO109" s="86"/>
      <c r="SP109" s="86"/>
      <c r="SQ109" s="86"/>
      <c r="SR109" s="86"/>
      <c r="SS109" s="86"/>
      <c r="ST109" s="86"/>
      <c r="SU109" s="86"/>
      <c r="SV109" s="86"/>
      <c r="SW109" s="86"/>
      <c r="SX109" s="86"/>
      <c r="SY109" s="86"/>
      <c r="SZ109" s="86"/>
      <c r="TA109" s="86"/>
      <c r="TB109" s="86"/>
      <c r="TC109" s="86"/>
      <c r="TD109" s="86"/>
      <c r="TE109" s="86"/>
      <c r="TF109" s="86"/>
      <c r="TG109" s="86"/>
      <c r="TH109" s="86"/>
      <c r="TI109" s="86"/>
      <c r="TJ109" s="86"/>
      <c r="TK109" s="86"/>
      <c r="TL109" s="86"/>
      <c r="TM109" s="86"/>
      <c r="TN109" s="86"/>
      <c r="TO109" s="86"/>
      <c r="TP109" s="86"/>
      <c r="TQ109" s="86"/>
      <c r="TR109" s="86"/>
      <c r="TS109" s="86"/>
      <c r="TT109" s="86"/>
      <c r="TU109" s="86"/>
      <c r="TV109" s="86"/>
      <c r="TW109" s="86"/>
      <c r="TX109" s="86"/>
      <c r="TY109" s="86"/>
      <c r="TZ109" s="86"/>
      <c r="UA109" s="86"/>
      <c r="UB109" s="86"/>
      <c r="UC109" s="86"/>
      <c r="UD109" s="86"/>
      <c r="UE109" s="86"/>
      <c r="UF109" s="86"/>
      <c r="UG109" s="86"/>
      <c r="UH109" s="86"/>
      <c r="UI109" s="86"/>
      <c r="UJ109" s="86"/>
      <c r="UK109" s="86"/>
      <c r="UL109" s="86"/>
      <c r="UM109" s="86"/>
      <c r="UN109" s="86"/>
      <c r="UO109" s="86"/>
      <c r="UP109" s="86"/>
      <c r="UQ109" s="86"/>
      <c r="UR109" s="86"/>
      <c r="US109" s="86"/>
      <c r="UT109" s="86"/>
      <c r="UU109" s="86"/>
      <c r="UV109" s="86"/>
      <c r="UW109" s="86"/>
      <c r="UX109" s="86"/>
      <c r="UY109" s="86"/>
      <c r="UZ109" s="86"/>
      <c r="VA109" s="86"/>
      <c r="VB109" s="86"/>
      <c r="VC109" s="86"/>
      <c r="VD109" s="86"/>
      <c r="VE109" s="86"/>
      <c r="VF109" s="86"/>
      <c r="VG109" s="86"/>
      <c r="VH109" s="86"/>
      <c r="VI109" s="86"/>
      <c r="VJ109" s="86"/>
      <c r="VK109" s="86"/>
      <c r="VL109" s="86"/>
      <c r="VM109" s="86"/>
      <c r="VN109" s="86"/>
      <c r="VO109" s="86"/>
      <c r="VP109" s="86"/>
      <c r="VQ109" s="86"/>
      <c r="VR109" s="86"/>
      <c r="VS109" s="86"/>
      <c r="VT109" s="86"/>
      <c r="VU109" s="86"/>
      <c r="VV109" s="86"/>
      <c r="VW109" s="86"/>
      <c r="VX109" s="86"/>
      <c r="VY109" s="86"/>
      <c r="VZ109" s="86"/>
      <c r="WA109" s="86"/>
      <c r="WB109" s="86"/>
      <c r="WC109" s="86"/>
      <c r="WD109" s="86"/>
      <c r="WE109" s="86"/>
      <c r="WF109" s="86"/>
      <c r="WG109" s="86"/>
      <c r="WH109" s="86"/>
      <c r="WI109" s="86"/>
      <c r="WJ109" s="86"/>
      <c r="WK109" s="86"/>
      <c r="WL109" s="86"/>
      <c r="WM109" s="86"/>
      <c r="WN109" s="86"/>
      <c r="WO109" s="86"/>
      <c r="WP109" s="86"/>
      <c r="WQ109" s="86"/>
      <c r="WR109" s="86"/>
      <c r="WS109" s="86"/>
      <c r="WT109" s="86"/>
      <c r="WU109" s="86"/>
      <c r="WV109" s="86"/>
      <c r="WW109" s="86"/>
    </row>
    <row r="110" spans="1:621" s="39" customFormat="1" ht="159" hidden="1" customHeight="1" x14ac:dyDescent="0.2">
      <c r="A110" s="17">
        <f t="shared" si="17"/>
        <v>78</v>
      </c>
      <c r="B110" s="393" t="s">
        <v>708</v>
      </c>
      <c r="C110" s="341" t="s">
        <v>806</v>
      </c>
      <c r="D110" s="396" t="s">
        <v>709</v>
      </c>
      <c r="E110" s="341" t="s">
        <v>710</v>
      </c>
      <c r="F110" s="341" t="s">
        <v>358</v>
      </c>
      <c r="G110" s="397">
        <v>44582.350694444445</v>
      </c>
      <c r="H110" s="255">
        <v>44582.350694444445</v>
      </c>
      <c r="I110" s="397">
        <v>44582.559027777781</v>
      </c>
      <c r="J110" s="414">
        <f t="shared" ref="J110" si="18">H110-G110</f>
        <v>0</v>
      </c>
      <c r="K110" s="341" t="s">
        <v>132</v>
      </c>
      <c r="L110" s="341"/>
      <c r="M110" s="341"/>
      <c r="N110" s="341"/>
      <c r="O110" s="341"/>
      <c r="P110" s="341"/>
      <c r="Q110" s="341"/>
      <c r="R110" s="341" t="s">
        <v>711</v>
      </c>
      <c r="S110" s="341" t="s">
        <v>712</v>
      </c>
      <c r="T110" s="341" t="s">
        <v>74</v>
      </c>
      <c r="U110" s="341">
        <v>0</v>
      </c>
      <c r="V110" s="341" t="s">
        <v>75</v>
      </c>
      <c r="W110" s="341">
        <v>0</v>
      </c>
      <c r="X110" s="115" t="s">
        <v>124</v>
      </c>
      <c r="Y110" s="129">
        <f t="shared" si="12"/>
        <v>0</v>
      </c>
      <c r="Z110" s="86"/>
      <c r="AA110" s="86"/>
      <c r="AB110" s="86"/>
      <c r="AC110" s="86"/>
      <c r="AD110" s="86"/>
      <c r="AE110" s="86"/>
      <c r="AF110" s="86">
        <v>1</v>
      </c>
      <c r="AG110" s="86"/>
      <c r="AH110" s="86"/>
      <c r="AI110" s="86"/>
      <c r="AJ110" s="86"/>
      <c r="AK110" s="86"/>
      <c r="AL110" s="86"/>
      <c r="AM110" s="86"/>
      <c r="AN110" s="86">
        <v>1</v>
      </c>
      <c r="AO110" s="86"/>
      <c r="AP110" s="86"/>
      <c r="AQ110" s="86"/>
      <c r="AR110" s="86"/>
      <c r="AS110" s="86"/>
      <c r="AT110" s="2" t="s">
        <v>3679</v>
      </c>
      <c r="AU110" s="86"/>
      <c r="AV110" s="34" t="s">
        <v>89</v>
      </c>
      <c r="AW110" s="34" t="s">
        <v>87</v>
      </c>
      <c r="AX110" s="86"/>
      <c r="AY110" s="86"/>
      <c r="AZ110" s="86"/>
      <c r="BA110" s="86"/>
      <c r="BB110" s="86"/>
      <c r="BC110" s="86"/>
      <c r="BD110" s="86"/>
      <c r="BE110" s="86"/>
      <c r="BF110" s="86"/>
      <c r="BG110" s="86"/>
      <c r="BH110" s="86"/>
      <c r="BI110" s="86"/>
      <c r="BJ110" s="86"/>
      <c r="BK110" s="86"/>
      <c r="BL110" s="86"/>
      <c r="BM110" s="86"/>
      <c r="BN110" s="86"/>
      <c r="BO110" s="86"/>
      <c r="BP110" s="86"/>
      <c r="BQ110" s="86"/>
      <c r="BR110" s="86"/>
      <c r="BS110" s="86"/>
      <c r="BT110" s="86"/>
      <c r="BU110" s="86"/>
      <c r="BV110" s="86"/>
      <c r="BW110" s="86"/>
      <c r="BX110" s="86"/>
      <c r="BY110" s="86"/>
      <c r="BZ110" s="86"/>
      <c r="CA110" s="86"/>
      <c r="CB110" s="86"/>
      <c r="CC110" s="86"/>
      <c r="CD110" s="86"/>
      <c r="CE110" s="86"/>
      <c r="CF110" s="86"/>
      <c r="CG110" s="86"/>
      <c r="CH110" s="86"/>
      <c r="CI110" s="86"/>
      <c r="CJ110" s="86"/>
      <c r="CK110" s="86"/>
      <c r="CL110" s="86"/>
      <c r="CM110" s="86"/>
      <c r="CN110" s="86"/>
      <c r="CO110" s="86"/>
      <c r="CP110" s="86"/>
      <c r="CQ110" s="86"/>
      <c r="CR110" s="86"/>
      <c r="CS110" s="86"/>
      <c r="CT110" s="86"/>
      <c r="CU110" s="86"/>
      <c r="CV110" s="86"/>
      <c r="CW110" s="86"/>
      <c r="CX110" s="86"/>
      <c r="CY110" s="86"/>
      <c r="CZ110" s="86"/>
      <c r="DA110" s="86"/>
      <c r="DB110" s="86"/>
      <c r="DC110" s="86"/>
      <c r="DD110" s="86"/>
      <c r="DE110" s="86"/>
      <c r="DF110" s="86"/>
      <c r="DG110" s="86"/>
      <c r="DH110" s="86"/>
      <c r="DI110" s="86"/>
      <c r="DJ110" s="86"/>
      <c r="DK110" s="86"/>
      <c r="DL110" s="86"/>
      <c r="DM110" s="86"/>
      <c r="DN110" s="86"/>
      <c r="DO110" s="86"/>
      <c r="DP110" s="86"/>
      <c r="DQ110" s="86"/>
      <c r="DR110" s="86"/>
      <c r="DS110" s="86"/>
      <c r="DT110" s="86"/>
      <c r="DU110" s="86"/>
      <c r="DV110" s="86"/>
      <c r="DW110" s="86"/>
      <c r="DX110" s="86"/>
      <c r="DY110" s="86"/>
      <c r="DZ110" s="86"/>
      <c r="EA110" s="86"/>
      <c r="EB110" s="86"/>
      <c r="EC110" s="86"/>
      <c r="ED110" s="86"/>
      <c r="EE110" s="86"/>
      <c r="EF110" s="86"/>
      <c r="EG110" s="86"/>
      <c r="EH110" s="86"/>
      <c r="EI110" s="86"/>
      <c r="EJ110" s="86"/>
      <c r="EK110" s="86"/>
      <c r="EL110" s="86"/>
      <c r="EM110" s="86"/>
      <c r="EN110" s="86"/>
      <c r="EO110" s="86"/>
      <c r="EP110" s="86"/>
      <c r="EQ110" s="86"/>
      <c r="ER110" s="86"/>
      <c r="ES110" s="86"/>
      <c r="ET110" s="86"/>
      <c r="EU110" s="86"/>
      <c r="EV110" s="86"/>
      <c r="EW110" s="86"/>
      <c r="EX110" s="86"/>
      <c r="EY110" s="86"/>
      <c r="EZ110" s="86"/>
      <c r="FA110" s="86"/>
      <c r="FB110" s="86"/>
      <c r="FC110" s="86"/>
      <c r="FD110" s="86"/>
      <c r="FE110" s="86"/>
      <c r="FF110" s="86"/>
      <c r="FG110" s="86"/>
      <c r="FH110" s="86"/>
      <c r="FI110" s="86"/>
      <c r="FJ110" s="86"/>
      <c r="FK110" s="86"/>
      <c r="FL110" s="86"/>
      <c r="FM110" s="86"/>
      <c r="FN110" s="86"/>
      <c r="FO110" s="86"/>
      <c r="FP110" s="86"/>
      <c r="FQ110" s="86"/>
      <c r="FR110" s="86"/>
      <c r="FS110" s="86"/>
      <c r="FT110" s="86"/>
      <c r="FU110" s="86"/>
      <c r="FV110" s="86"/>
      <c r="FW110" s="86"/>
      <c r="FX110" s="86"/>
      <c r="FY110" s="86"/>
      <c r="FZ110" s="86"/>
      <c r="GA110" s="86"/>
      <c r="GB110" s="86"/>
      <c r="GC110" s="86"/>
      <c r="GD110" s="86"/>
      <c r="GE110" s="86"/>
      <c r="GF110" s="86"/>
      <c r="GG110" s="86"/>
      <c r="GH110" s="86"/>
      <c r="GI110" s="86"/>
      <c r="GJ110" s="86"/>
      <c r="GK110" s="86"/>
      <c r="GL110" s="86"/>
      <c r="GM110" s="86"/>
      <c r="GN110" s="86"/>
      <c r="GO110" s="86"/>
      <c r="GP110" s="86"/>
      <c r="GQ110" s="86"/>
      <c r="GR110" s="86"/>
      <c r="GS110" s="86"/>
      <c r="GT110" s="86"/>
      <c r="GU110" s="86"/>
      <c r="GV110" s="86"/>
      <c r="GW110" s="86"/>
      <c r="GX110" s="86"/>
      <c r="GY110" s="86"/>
      <c r="GZ110" s="86"/>
      <c r="HA110" s="86"/>
      <c r="HB110" s="86"/>
      <c r="HC110" s="86"/>
      <c r="HD110" s="86"/>
      <c r="HE110" s="86"/>
      <c r="HF110" s="86"/>
      <c r="HG110" s="86"/>
      <c r="HH110" s="86"/>
      <c r="HI110" s="86"/>
      <c r="HJ110" s="86"/>
      <c r="HK110" s="86"/>
      <c r="HL110" s="86"/>
      <c r="HM110" s="86"/>
      <c r="HN110" s="86"/>
      <c r="HO110" s="86"/>
      <c r="HP110" s="86"/>
      <c r="HQ110" s="86"/>
      <c r="HR110" s="86"/>
      <c r="HS110" s="86"/>
      <c r="HT110" s="86"/>
      <c r="HU110" s="86"/>
      <c r="HV110" s="86"/>
      <c r="HW110" s="86"/>
      <c r="HX110" s="86"/>
      <c r="HY110" s="86"/>
      <c r="HZ110" s="86"/>
      <c r="IA110" s="86"/>
      <c r="IB110" s="86"/>
      <c r="IC110" s="86"/>
      <c r="ID110" s="86"/>
      <c r="IE110" s="86"/>
      <c r="IF110" s="86"/>
      <c r="IG110" s="86"/>
      <c r="IH110" s="86"/>
      <c r="II110" s="86"/>
      <c r="IJ110" s="86"/>
      <c r="IK110" s="86"/>
      <c r="IL110" s="86"/>
      <c r="IM110" s="86"/>
      <c r="IN110" s="86"/>
      <c r="IO110" s="86"/>
      <c r="IP110" s="86"/>
      <c r="IQ110" s="86"/>
      <c r="IR110" s="86"/>
      <c r="IS110" s="86"/>
      <c r="IT110" s="86"/>
      <c r="IU110" s="86"/>
      <c r="IV110" s="86"/>
      <c r="IW110" s="86"/>
      <c r="IX110" s="86"/>
      <c r="IY110" s="86"/>
      <c r="IZ110" s="86"/>
      <c r="JA110" s="86"/>
      <c r="JB110" s="86"/>
      <c r="JC110" s="86"/>
      <c r="JD110" s="86"/>
      <c r="JE110" s="86"/>
      <c r="JF110" s="86"/>
      <c r="JG110" s="86"/>
      <c r="JH110" s="86"/>
      <c r="JI110" s="86"/>
      <c r="JJ110" s="86"/>
      <c r="JK110" s="86"/>
      <c r="JL110" s="86"/>
      <c r="JM110" s="86"/>
      <c r="JN110" s="86"/>
      <c r="JO110" s="86"/>
      <c r="JP110" s="86"/>
      <c r="JQ110" s="86"/>
      <c r="JR110" s="86"/>
      <c r="JS110" s="86"/>
      <c r="JT110" s="86"/>
      <c r="JU110" s="86"/>
      <c r="JV110" s="86"/>
      <c r="JW110" s="86"/>
      <c r="JX110" s="86"/>
      <c r="JY110" s="86"/>
      <c r="JZ110" s="86"/>
      <c r="KA110" s="86"/>
      <c r="KB110" s="86"/>
      <c r="KC110" s="86"/>
      <c r="KD110" s="86"/>
      <c r="KE110" s="86"/>
      <c r="KF110" s="86"/>
      <c r="KG110" s="86"/>
      <c r="KH110" s="86"/>
      <c r="KI110" s="86"/>
      <c r="KJ110" s="86"/>
      <c r="KK110" s="86"/>
      <c r="KL110" s="86"/>
      <c r="KM110" s="86"/>
      <c r="KN110" s="86"/>
      <c r="KO110" s="86"/>
      <c r="KP110" s="86"/>
      <c r="KQ110" s="86"/>
      <c r="KR110" s="86"/>
      <c r="KS110" s="86"/>
      <c r="KT110" s="86"/>
      <c r="KU110" s="86"/>
      <c r="KV110" s="86"/>
      <c r="KW110" s="86"/>
      <c r="KX110" s="86"/>
      <c r="KY110" s="86"/>
      <c r="KZ110" s="86"/>
      <c r="LA110" s="86"/>
      <c r="LB110" s="86"/>
      <c r="LC110" s="86"/>
      <c r="LD110" s="86"/>
      <c r="LE110" s="86"/>
      <c r="LF110" s="86"/>
      <c r="LG110" s="86"/>
      <c r="LH110" s="86"/>
      <c r="LI110" s="86"/>
      <c r="LJ110" s="86"/>
      <c r="LK110" s="86"/>
      <c r="LL110" s="86"/>
      <c r="LM110" s="86"/>
      <c r="LN110" s="86"/>
      <c r="LO110" s="86"/>
      <c r="LP110" s="86"/>
      <c r="LQ110" s="86"/>
      <c r="LR110" s="86"/>
      <c r="LS110" s="86"/>
      <c r="LT110" s="86"/>
      <c r="LU110" s="86"/>
      <c r="LV110" s="86"/>
      <c r="LW110" s="86"/>
      <c r="LX110" s="86"/>
      <c r="LY110" s="86"/>
      <c r="LZ110" s="86"/>
      <c r="MA110" s="86"/>
      <c r="MB110" s="86"/>
      <c r="MC110" s="86"/>
      <c r="MD110" s="86"/>
      <c r="ME110" s="86"/>
      <c r="MF110" s="86"/>
      <c r="MG110" s="86"/>
      <c r="MH110" s="86"/>
      <c r="MI110" s="86"/>
      <c r="MJ110" s="86"/>
      <c r="MK110" s="86"/>
      <c r="ML110" s="86"/>
      <c r="MM110" s="86"/>
      <c r="MN110" s="86"/>
      <c r="MO110" s="86"/>
      <c r="MP110" s="86"/>
      <c r="MQ110" s="86"/>
      <c r="MR110" s="86"/>
      <c r="MS110" s="86"/>
      <c r="MT110" s="86"/>
      <c r="MU110" s="86"/>
      <c r="MV110" s="86"/>
      <c r="MW110" s="86"/>
      <c r="MX110" s="86"/>
      <c r="MY110" s="86"/>
      <c r="MZ110" s="86"/>
      <c r="NA110" s="86"/>
      <c r="NB110" s="86"/>
      <c r="NC110" s="86"/>
      <c r="ND110" s="86"/>
      <c r="NE110" s="86"/>
      <c r="NF110" s="86"/>
      <c r="NG110" s="86"/>
      <c r="NH110" s="86"/>
      <c r="NI110" s="86"/>
      <c r="NJ110" s="86"/>
      <c r="NK110" s="86"/>
      <c r="NL110" s="86"/>
      <c r="NM110" s="86"/>
      <c r="NN110" s="86"/>
      <c r="NO110" s="86"/>
      <c r="NP110" s="86"/>
      <c r="NQ110" s="86"/>
      <c r="NR110" s="86"/>
      <c r="NS110" s="86"/>
      <c r="NT110" s="86"/>
      <c r="NU110" s="86"/>
      <c r="NV110" s="86"/>
      <c r="NW110" s="86"/>
      <c r="NX110" s="86"/>
      <c r="NY110" s="86"/>
      <c r="NZ110" s="86"/>
      <c r="OA110" s="86"/>
      <c r="OB110" s="86"/>
      <c r="OC110" s="86"/>
      <c r="OD110" s="86"/>
      <c r="OE110" s="86"/>
      <c r="OF110" s="86"/>
      <c r="OG110" s="86"/>
      <c r="OH110" s="86"/>
      <c r="OI110" s="86"/>
      <c r="OJ110" s="86"/>
      <c r="OK110" s="86"/>
      <c r="OL110" s="86"/>
      <c r="OM110" s="86"/>
      <c r="ON110" s="86"/>
      <c r="OO110" s="86"/>
      <c r="OP110" s="86"/>
      <c r="OQ110" s="86"/>
      <c r="OR110" s="86"/>
      <c r="OS110" s="86"/>
      <c r="OT110" s="86"/>
      <c r="OU110" s="86"/>
      <c r="OV110" s="86"/>
      <c r="OW110" s="86"/>
      <c r="OX110" s="86"/>
      <c r="OY110" s="86"/>
      <c r="OZ110" s="86"/>
      <c r="PA110" s="86"/>
      <c r="PB110" s="86"/>
      <c r="PC110" s="86"/>
      <c r="PD110" s="86"/>
      <c r="PE110" s="86"/>
      <c r="PF110" s="86"/>
      <c r="PG110" s="86"/>
      <c r="PH110" s="86"/>
      <c r="PI110" s="86"/>
      <c r="PJ110" s="86"/>
      <c r="PK110" s="86"/>
      <c r="PL110" s="86"/>
      <c r="PM110" s="86"/>
      <c r="PN110" s="86"/>
      <c r="PO110" s="86"/>
      <c r="PP110" s="86"/>
      <c r="PQ110" s="86"/>
      <c r="PR110" s="86"/>
      <c r="PS110" s="86"/>
      <c r="PT110" s="86"/>
      <c r="PU110" s="86"/>
      <c r="PV110" s="86"/>
      <c r="PW110" s="86"/>
      <c r="PX110" s="86"/>
      <c r="PY110" s="86"/>
      <c r="PZ110" s="86"/>
      <c r="QA110" s="86"/>
      <c r="QB110" s="86"/>
      <c r="QC110" s="86"/>
      <c r="QD110" s="86"/>
      <c r="QE110" s="86"/>
      <c r="QF110" s="86"/>
      <c r="QG110" s="86"/>
      <c r="QH110" s="86"/>
      <c r="QI110" s="86"/>
      <c r="QJ110" s="86"/>
      <c r="QK110" s="86"/>
      <c r="QL110" s="86"/>
      <c r="QM110" s="86"/>
      <c r="QN110" s="86"/>
      <c r="QO110" s="86"/>
      <c r="QP110" s="86"/>
      <c r="QQ110" s="86"/>
      <c r="QR110" s="86"/>
      <c r="QS110" s="86"/>
      <c r="QT110" s="86"/>
      <c r="QU110" s="86"/>
      <c r="QV110" s="86"/>
      <c r="QW110" s="86"/>
      <c r="QX110" s="86"/>
      <c r="QY110" s="86"/>
      <c r="QZ110" s="86"/>
      <c r="RA110" s="86"/>
      <c r="RB110" s="86"/>
      <c r="RC110" s="86"/>
      <c r="RD110" s="86"/>
      <c r="RE110" s="86"/>
      <c r="RF110" s="86"/>
      <c r="RG110" s="86"/>
      <c r="RH110" s="86"/>
      <c r="RI110" s="86"/>
      <c r="RJ110" s="86"/>
      <c r="RK110" s="86"/>
      <c r="RL110" s="86"/>
      <c r="RM110" s="86"/>
      <c r="RN110" s="86"/>
      <c r="RO110" s="86"/>
      <c r="RP110" s="86"/>
      <c r="RQ110" s="86"/>
      <c r="RR110" s="86"/>
      <c r="RS110" s="86"/>
      <c r="RT110" s="86"/>
      <c r="RU110" s="86"/>
      <c r="RV110" s="86"/>
      <c r="RW110" s="86"/>
      <c r="RX110" s="86"/>
      <c r="RY110" s="86"/>
      <c r="RZ110" s="86"/>
      <c r="SA110" s="86"/>
      <c r="SB110" s="86"/>
      <c r="SC110" s="86"/>
      <c r="SD110" s="86"/>
      <c r="SE110" s="86"/>
      <c r="SF110" s="86"/>
      <c r="SG110" s="86"/>
      <c r="SH110" s="86"/>
      <c r="SI110" s="86"/>
      <c r="SJ110" s="86"/>
      <c r="SK110" s="86"/>
      <c r="SL110" s="86"/>
      <c r="SM110" s="86"/>
      <c r="SN110" s="86"/>
      <c r="SO110" s="86"/>
      <c r="SP110" s="86"/>
      <c r="SQ110" s="86"/>
      <c r="SR110" s="86"/>
      <c r="SS110" s="86"/>
      <c r="ST110" s="86"/>
      <c r="SU110" s="86"/>
      <c r="SV110" s="86"/>
      <c r="SW110" s="86"/>
      <c r="SX110" s="86"/>
      <c r="SY110" s="86"/>
      <c r="SZ110" s="86"/>
      <c r="TA110" s="86"/>
      <c r="TB110" s="86"/>
      <c r="TC110" s="86"/>
      <c r="TD110" s="86"/>
      <c r="TE110" s="86"/>
      <c r="TF110" s="86"/>
      <c r="TG110" s="86"/>
      <c r="TH110" s="86"/>
      <c r="TI110" s="86"/>
      <c r="TJ110" s="86"/>
      <c r="TK110" s="86"/>
      <c r="TL110" s="86"/>
      <c r="TM110" s="86"/>
      <c r="TN110" s="86"/>
      <c r="TO110" s="86"/>
      <c r="TP110" s="86"/>
      <c r="TQ110" s="86"/>
      <c r="TR110" s="86"/>
      <c r="TS110" s="86"/>
      <c r="TT110" s="86"/>
      <c r="TU110" s="86"/>
      <c r="TV110" s="86"/>
      <c r="TW110" s="86"/>
      <c r="TX110" s="86"/>
      <c r="TY110" s="86"/>
      <c r="TZ110" s="86"/>
      <c r="UA110" s="86"/>
      <c r="UB110" s="86"/>
      <c r="UC110" s="86"/>
      <c r="UD110" s="86"/>
      <c r="UE110" s="86"/>
      <c r="UF110" s="86"/>
      <c r="UG110" s="86"/>
      <c r="UH110" s="86"/>
      <c r="UI110" s="86"/>
      <c r="UJ110" s="86"/>
      <c r="UK110" s="86"/>
      <c r="UL110" s="86"/>
      <c r="UM110" s="86"/>
      <c r="UN110" s="86"/>
      <c r="UO110" s="86"/>
      <c r="UP110" s="86"/>
      <c r="UQ110" s="86"/>
      <c r="UR110" s="86"/>
      <c r="US110" s="86"/>
      <c r="UT110" s="86"/>
      <c r="UU110" s="86"/>
      <c r="UV110" s="86"/>
      <c r="UW110" s="86"/>
      <c r="UX110" s="86"/>
      <c r="UY110" s="86"/>
      <c r="UZ110" s="86"/>
      <c r="VA110" s="86"/>
      <c r="VB110" s="86"/>
      <c r="VC110" s="86"/>
      <c r="VD110" s="86"/>
      <c r="VE110" s="86"/>
      <c r="VF110" s="86"/>
      <c r="VG110" s="86"/>
      <c r="VH110" s="86"/>
      <c r="VI110" s="86"/>
      <c r="VJ110" s="86"/>
      <c r="VK110" s="86"/>
      <c r="VL110" s="86"/>
      <c r="VM110" s="86"/>
      <c r="VN110" s="86"/>
      <c r="VO110" s="86"/>
      <c r="VP110" s="86"/>
      <c r="VQ110" s="86"/>
      <c r="VR110" s="86"/>
      <c r="VS110" s="86"/>
      <c r="VT110" s="86"/>
      <c r="VU110" s="86"/>
      <c r="VV110" s="86"/>
      <c r="VW110" s="86"/>
      <c r="VX110" s="86"/>
      <c r="VY110" s="86"/>
      <c r="VZ110" s="86"/>
      <c r="WA110" s="86"/>
      <c r="WB110" s="86"/>
      <c r="WC110" s="86"/>
      <c r="WD110" s="86"/>
      <c r="WE110" s="86"/>
      <c r="WF110" s="86"/>
      <c r="WG110" s="86"/>
      <c r="WH110" s="86"/>
      <c r="WI110" s="86"/>
      <c r="WJ110" s="86"/>
      <c r="WK110" s="86"/>
      <c r="WL110" s="86"/>
      <c r="WM110" s="86"/>
      <c r="WN110" s="86"/>
      <c r="WO110" s="86"/>
      <c r="WP110" s="86"/>
      <c r="WQ110" s="86"/>
      <c r="WR110" s="86"/>
      <c r="WS110" s="86"/>
      <c r="WT110" s="86"/>
      <c r="WU110" s="86"/>
      <c r="WV110" s="86"/>
      <c r="WW110" s="86"/>
    </row>
    <row r="111" spans="1:621" s="39" customFormat="1" ht="42" hidden="1" x14ac:dyDescent="0.2">
      <c r="A111" s="17">
        <f t="shared" si="17"/>
        <v>79</v>
      </c>
      <c r="B111" s="393" t="s">
        <v>142</v>
      </c>
      <c r="C111" s="341" t="s">
        <v>713</v>
      </c>
      <c r="D111" s="341" t="s">
        <v>714</v>
      </c>
      <c r="E111" s="341" t="s">
        <v>715</v>
      </c>
      <c r="F111" s="341" t="s">
        <v>716</v>
      </c>
      <c r="G111" s="397">
        <v>44582.352083333331</v>
      </c>
      <c r="H111" s="255">
        <v>44582.5625</v>
      </c>
      <c r="I111" s="397">
        <v>44582.5625</v>
      </c>
      <c r="J111" s="414">
        <f>H111-G111</f>
        <v>0.21041666666860692</v>
      </c>
      <c r="K111" s="341" t="s">
        <v>717</v>
      </c>
      <c r="L111" s="341"/>
      <c r="M111" s="341"/>
      <c r="N111" s="341"/>
      <c r="O111" s="341"/>
      <c r="P111" s="341"/>
      <c r="Q111" s="341"/>
      <c r="R111" s="341" t="s">
        <v>718</v>
      </c>
      <c r="S111" s="341" t="s">
        <v>719</v>
      </c>
      <c r="T111" s="341" t="s">
        <v>74</v>
      </c>
      <c r="U111" s="341">
        <v>250</v>
      </c>
      <c r="V111" s="341" t="s">
        <v>75</v>
      </c>
      <c r="W111" s="341">
        <v>0</v>
      </c>
      <c r="X111" s="115" t="s">
        <v>124</v>
      </c>
      <c r="Y111" s="129">
        <f t="shared" si="12"/>
        <v>5.0500000000465661</v>
      </c>
      <c r="Z111" s="86"/>
      <c r="AA111" s="86"/>
      <c r="AB111" s="86"/>
      <c r="AC111" s="86"/>
      <c r="AD111" s="86">
        <v>1</v>
      </c>
      <c r="AE111" s="86"/>
      <c r="AF111" s="86"/>
      <c r="AG111" s="86"/>
      <c r="AH111" s="86"/>
      <c r="AI111" s="86"/>
      <c r="AJ111" s="86"/>
      <c r="AK111" s="86"/>
      <c r="AL111" s="86"/>
      <c r="AM111" s="86"/>
      <c r="AN111" s="86">
        <v>1</v>
      </c>
      <c r="AO111" s="86"/>
      <c r="AP111" s="86"/>
      <c r="AQ111" s="86"/>
      <c r="AR111" s="86"/>
      <c r="AS111" s="86"/>
      <c r="AT111" s="2" t="s">
        <v>3679</v>
      </c>
      <c r="AU111" s="86"/>
      <c r="AV111" s="34" t="s">
        <v>131</v>
      </c>
      <c r="AW111" s="34" t="s">
        <v>87</v>
      </c>
      <c r="AX111" s="86"/>
      <c r="AY111" s="86"/>
      <c r="AZ111" s="86"/>
      <c r="BA111" s="86"/>
      <c r="BB111" s="86"/>
      <c r="BC111" s="86"/>
      <c r="BD111" s="86"/>
      <c r="BE111" s="86"/>
      <c r="BF111" s="86"/>
      <c r="BG111" s="86"/>
      <c r="BH111" s="86"/>
      <c r="BI111" s="86"/>
      <c r="BJ111" s="86"/>
      <c r="BK111" s="86"/>
      <c r="BL111" s="86"/>
      <c r="BM111" s="86"/>
      <c r="BN111" s="86"/>
      <c r="BO111" s="86"/>
      <c r="BP111" s="86"/>
      <c r="BQ111" s="86"/>
      <c r="BR111" s="86"/>
      <c r="BS111" s="86"/>
      <c r="BT111" s="86"/>
      <c r="BU111" s="86"/>
      <c r="BV111" s="86"/>
      <c r="BW111" s="86"/>
      <c r="BX111" s="86"/>
      <c r="BY111" s="86"/>
      <c r="BZ111" s="86"/>
      <c r="CA111" s="86"/>
      <c r="CB111" s="86"/>
      <c r="CC111" s="86"/>
      <c r="CD111" s="86"/>
      <c r="CE111" s="86"/>
      <c r="CF111" s="86"/>
      <c r="CG111" s="86"/>
      <c r="CH111" s="86"/>
      <c r="CI111" s="86"/>
      <c r="CJ111" s="86"/>
      <c r="CK111" s="86"/>
      <c r="CL111" s="86"/>
      <c r="CM111" s="86"/>
      <c r="CN111" s="86"/>
      <c r="CO111" s="86"/>
      <c r="CP111" s="86"/>
      <c r="CQ111" s="86"/>
      <c r="CR111" s="86"/>
      <c r="CS111" s="86"/>
      <c r="CT111" s="86"/>
      <c r="CU111" s="86"/>
      <c r="CV111" s="86"/>
      <c r="CW111" s="86"/>
      <c r="CX111" s="86"/>
      <c r="CY111" s="86"/>
      <c r="CZ111" s="86"/>
      <c r="DA111" s="86"/>
      <c r="DB111" s="86"/>
      <c r="DC111" s="86"/>
      <c r="DD111" s="86"/>
      <c r="DE111" s="86"/>
      <c r="DF111" s="86"/>
      <c r="DG111" s="86"/>
      <c r="DH111" s="86"/>
      <c r="DI111" s="86"/>
      <c r="DJ111" s="86"/>
      <c r="DK111" s="86"/>
      <c r="DL111" s="86"/>
      <c r="DM111" s="86"/>
      <c r="DN111" s="86"/>
      <c r="DO111" s="86"/>
      <c r="DP111" s="86"/>
      <c r="DQ111" s="86"/>
      <c r="DR111" s="86"/>
      <c r="DS111" s="86"/>
      <c r="DT111" s="86"/>
      <c r="DU111" s="86"/>
      <c r="DV111" s="86"/>
      <c r="DW111" s="86"/>
      <c r="DX111" s="86"/>
      <c r="DY111" s="86"/>
      <c r="DZ111" s="86"/>
      <c r="EA111" s="86"/>
      <c r="EB111" s="86"/>
      <c r="EC111" s="86"/>
      <c r="ED111" s="86"/>
      <c r="EE111" s="86"/>
      <c r="EF111" s="86"/>
      <c r="EG111" s="86"/>
      <c r="EH111" s="86"/>
      <c r="EI111" s="86"/>
      <c r="EJ111" s="86"/>
      <c r="EK111" s="86"/>
      <c r="EL111" s="86"/>
      <c r="EM111" s="86"/>
      <c r="EN111" s="86"/>
      <c r="EO111" s="86"/>
      <c r="EP111" s="86"/>
      <c r="EQ111" s="86"/>
      <c r="ER111" s="86"/>
      <c r="ES111" s="86"/>
      <c r="ET111" s="86"/>
      <c r="EU111" s="86"/>
      <c r="EV111" s="86"/>
      <c r="EW111" s="86"/>
      <c r="EX111" s="86"/>
      <c r="EY111" s="86"/>
      <c r="EZ111" s="86"/>
      <c r="FA111" s="86"/>
      <c r="FB111" s="86"/>
      <c r="FC111" s="86"/>
      <c r="FD111" s="86"/>
      <c r="FE111" s="86"/>
      <c r="FF111" s="86"/>
      <c r="FG111" s="86"/>
      <c r="FH111" s="86"/>
      <c r="FI111" s="86"/>
      <c r="FJ111" s="86"/>
      <c r="FK111" s="86"/>
      <c r="FL111" s="86"/>
      <c r="FM111" s="86"/>
      <c r="FN111" s="86"/>
      <c r="FO111" s="86"/>
      <c r="FP111" s="86"/>
      <c r="FQ111" s="86"/>
      <c r="FR111" s="86"/>
      <c r="FS111" s="86"/>
      <c r="FT111" s="86"/>
      <c r="FU111" s="86"/>
      <c r="FV111" s="86"/>
      <c r="FW111" s="86"/>
      <c r="FX111" s="86"/>
      <c r="FY111" s="86"/>
      <c r="FZ111" s="86"/>
      <c r="GA111" s="86"/>
      <c r="GB111" s="86"/>
      <c r="GC111" s="86"/>
      <c r="GD111" s="86"/>
      <c r="GE111" s="86"/>
      <c r="GF111" s="86"/>
      <c r="GG111" s="86"/>
      <c r="GH111" s="86"/>
      <c r="GI111" s="86"/>
      <c r="GJ111" s="86"/>
      <c r="GK111" s="86"/>
      <c r="GL111" s="86"/>
      <c r="GM111" s="86"/>
      <c r="GN111" s="86"/>
      <c r="GO111" s="86"/>
      <c r="GP111" s="86"/>
      <c r="GQ111" s="86"/>
      <c r="GR111" s="86"/>
      <c r="GS111" s="86"/>
      <c r="GT111" s="86"/>
      <c r="GU111" s="86"/>
      <c r="GV111" s="86"/>
      <c r="GW111" s="86"/>
      <c r="GX111" s="86"/>
      <c r="GY111" s="86"/>
      <c r="GZ111" s="86"/>
      <c r="HA111" s="86"/>
      <c r="HB111" s="86"/>
      <c r="HC111" s="86"/>
      <c r="HD111" s="86"/>
      <c r="HE111" s="86"/>
      <c r="HF111" s="86"/>
      <c r="HG111" s="86"/>
      <c r="HH111" s="86"/>
      <c r="HI111" s="86"/>
      <c r="HJ111" s="86"/>
      <c r="HK111" s="86"/>
      <c r="HL111" s="86"/>
      <c r="HM111" s="86"/>
      <c r="HN111" s="86"/>
      <c r="HO111" s="86"/>
      <c r="HP111" s="86"/>
      <c r="HQ111" s="86"/>
      <c r="HR111" s="86"/>
      <c r="HS111" s="86"/>
      <c r="HT111" s="86"/>
      <c r="HU111" s="86"/>
      <c r="HV111" s="86"/>
      <c r="HW111" s="86"/>
      <c r="HX111" s="86"/>
      <c r="HY111" s="86"/>
      <c r="HZ111" s="86"/>
      <c r="IA111" s="86"/>
      <c r="IB111" s="86"/>
      <c r="IC111" s="86"/>
      <c r="ID111" s="86"/>
      <c r="IE111" s="86"/>
      <c r="IF111" s="86"/>
      <c r="IG111" s="86"/>
      <c r="IH111" s="86"/>
      <c r="II111" s="86"/>
      <c r="IJ111" s="86"/>
      <c r="IK111" s="86"/>
      <c r="IL111" s="86"/>
      <c r="IM111" s="86"/>
      <c r="IN111" s="86"/>
      <c r="IO111" s="86"/>
      <c r="IP111" s="86"/>
      <c r="IQ111" s="86"/>
      <c r="IR111" s="86"/>
      <c r="IS111" s="86"/>
      <c r="IT111" s="86"/>
      <c r="IU111" s="86"/>
      <c r="IV111" s="86"/>
      <c r="IW111" s="86"/>
      <c r="IX111" s="86"/>
      <c r="IY111" s="86"/>
      <c r="IZ111" s="86"/>
      <c r="JA111" s="86"/>
      <c r="JB111" s="86"/>
      <c r="JC111" s="86"/>
      <c r="JD111" s="86"/>
      <c r="JE111" s="86"/>
      <c r="JF111" s="86"/>
      <c r="JG111" s="86"/>
      <c r="JH111" s="86"/>
      <c r="JI111" s="86"/>
      <c r="JJ111" s="86"/>
      <c r="JK111" s="86"/>
      <c r="JL111" s="86"/>
      <c r="JM111" s="86"/>
      <c r="JN111" s="86"/>
      <c r="JO111" s="86"/>
      <c r="JP111" s="86"/>
      <c r="JQ111" s="86"/>
      <c r="JR111" s="86"/>
      <c r="JS111" s="86"/>
      <c r="JT111" s="86"/>
      <c r="JU111" s="86"/>
      <c r="JV111" s="86"/>
      <c r="JW111" s="86"/>
      <c r="JX111" s="86"/>
      <c r="JY111" s="86"/>
      <c r="JZ111" s="86"/>
      <c r="KA111" s="86"/>
      <c r="KB111" s="86"/>
      <c r="KC111" s="86"/>
      <c r="KD111" s="86"/>
      <c r="KE111" s="86"/>
      <c r="KF111" s="86"/>
      <c r="KG111" s="86"/>
      <c r="KH111" s="86"/>
      <c r="KI111" s="86"/>
      <c r="KJ111" s="86"/>
      <c r="KK111" s="86"/>
      <c r="KL111" s="86"/>
      <c r="KM111" s="86"/>
      <c r="KN111" s="86"/>
      <c r="KO111" s="86"/>
      <c r="KP111" s="86"/>
      <c r="KQ111" s="86"/>
      <c r="KR111" s="86"/>
      <c r="KS111" s="86"/>
      <c r="KT111" s="86"/>
      <c r="KU111" s="86"/>
      <c r="KV111" s="86"/>
      <c r="KW111" s="86"/>
      <c r="KX111" s="86"/>
      <c r="KY111" s="86"/>
      <c r="KZ111" s="86"/>
      <c r="LA111" s="86"/>
      <c r="LB111" s="86"/>
      <c r="LC111" s="86"/>
      <c r="LD111" s="86"/>
      <c r="LE111" s="86"/>
      <c r="LF111" s="86"/>
      <c r="LG111" s="86"/>
      <c r="LH111" s="86"/>
      <c r="LI111" s="86"/>
      <c r="LJ111" s="86"/>
      <c r="LK111" s="86"/>
      <c r="LL111" s="86"/>
      <c r="LM111" s="86"/>
      <c r="LN111" s="86"/>
      <c r="LO111" s="86"/>
      <c r="LP111" s="86"/>
      <c r="LQ111" s="86"/>
      <c r="LR111" s="86"/>
      <c r="LS111" s="86"/>
      <c r="LT111" s="86"/>
      <c r="LU111" s="86"/>
      <c r="LV111" s="86"/>
      <c r="LW111" s="86"/>
      <c r="LX111" s="86"/>
      <c r="LY111" s="86"/>
      <c r="LZ111" s="86"/>
      <c r="MA111" s="86"/>
      <c r="MB111" s="86"/>
      <c r="MC111" s="86"/>
      <c r="MD111" s="86"/>
      <c r="ME111" s="86"/>
      <c r="MF111" s="86"/>
      <c r="MG111" s="86"/>
      <c r="MH111" s="86"/>
      <c r="MI111" s="86"/>
      <c r="MJ111" s="86"/>
      <c r="MK111" s="86"/>
      <c r="ML111" s="86"/>
      <c r="MM111" s="86"/>
      <c r="MN111" s="86"/>
      <c r="MO111" s="86"/>
      <c r="MP111" s="86"/>
      <c r="MQ111" s="86"/>
      <c r="MR111" s="86"/>
      <c r="MS111" s="86"/>
      <c r="MT111" s="86"/>
      <c r="MU111" s="86"/>
      <c r="MV111" s="86"/>
      <c r="MW111" s="86"/>
      <c r="MX111" s="86"/>
      <c r="MY111" s="86"/>
      <c r="MZ111" s="86"/>
      <c r="NA111" s="86"/>
      <c r="NB111" s="86"/>
      <c r="NC111" s="86"/>
      <c r="ND111" s="86"/>
      <c r="NE111" s="86"/>
      <c r="NF111" s="86"/>
      <c r="NG111" s="86"/>
      <c r="NH111" s="86"/>
      <c r="NI111" s="86"/>
      <c r="NJ111" s="86"/>
      <c r="NK111" s="86"/>
      <c r="NL111" s="86"/>
      <c r="NM111" s="86"/>
      <c r="NN111" s="86"/>
      <c r="NO111" s="86"/>
      <c r="NP111" s="86"/>
      <c r="NQ111" s="86"/>
      <c r="NR111" s="86"/>
      <c r="NS111" s="86"/>
      <c r="NT111" s="86"/>
      <c r="NU111" s="86"/>
      <c r="NV111" s="86"/>
      <c r="NW111" s="86"/>
      <c r="NX111" s="86"/>
      <c r="NY111" s="86"/>
      <c r="NZ111" s="86"/>
      <c r="OA111" s="86"/>
      <c r="OB111" s="86"/>
      <c r="OC111" s="86"/>
      <c r="OD111" s="86"/>
      <c r="OE111" s="86"/>
      <c r="OF111" s="86"/>
      <c r="OG111" s="86"/>
      <c r="OH111" s="86"/>
      <c r="OI111" s="86"/>
      <c r="OJ111" s="86"/>
      <c r="OK111" s="86"/>
      <c r="OL111" s="86"/>
      <c r="OM111" s="86"/>
      <c r="ON111" s="86"/>
      <c r="OO111" s="86"/>
      <c r="OP111" s="86"/>
      <c r="OQ111" s="86"/>
      <c r="OR111" s="86"/>
      <c r="OS111" s="86"/>
      <c r="OT111" s="86"/>
      <c r="OU111" s="86"/>
      <c r="OV111" s="86"/>
      <c r="OW111" s="86"/>
      <c r="OX111" s="86"/>
      <c r="OY111" s="86"/>
      <c r="OZ111" s="86"/>
      <c r="PA111" s="86"/>
      <c r="PB111" s="86"/>
      <c r="PC111" s="86"/>
      <c r="PD111" s="86"/>
      <c r="PE111" s="86"/>
      <c r="PF111" s="86"/>
      <c r="PG111" s="86"/>
      <c r="PH111" s="86"/>
      <c r="PI111" s="86"/>
      <c r="PJ111" s="86"/>
      <c r="PK111" s="86"/>
      <c r="PL111" s="86"/>
      <c r="PM111" s="86"/>
      <c r="PN111" s="86"/>
      <c r="PO111" s="86"/>
      <c r="PP111" s="86"/>
      <c r="PQ111" s="86"/>
      <c r="PR111" s="86"/>
      <c r="PS111" s="86"/>
      <c r="PT111" s="86"/>
      <c r="PU111" s="86"/>
      <c r="PV111" s="86"/>
      <c r="PW111" s="86"/>
      <c r="PX111" s="86"/>
      <c r="PY111" s="86"/>
      <c r="PZ111" s="86"/>
      <c r="QA111" s="86"/>
      <c r="QB111" s="86"/>
      <c r="QC111" s="86"/>
      <c r="QD111" s="86"/>
      <c r="QE111" s="86"/>
      <c r="QF111" s="86"/>
      <c r="QG111" s="86"/>
      <c r="QH111" s="86"/>
      <c r="QI111" s="86"/>
      <c r="QJ111" s="86"/>
      <c r="QK111" s="86"/>
      <c r="QL111" s="86"/>
      <c r="QM111" s="86"/>
      <c r="QN111" s="86"/>
      <c r="QO111" s="86"/>
      <c r="QP111" s="86"/>
      <c r="QQ111" s="86"/>
      <c r="QR111" s="86"/>
      <c r="QS111" s="86"/>
      <c r="QT111" s="86"/>
      <c r="QU111" s="86"/>
      <c r="QV111" s="86"/>
      <c r="QW111" s="86"/>
      <c r="QX111" s="86"/>
      <c r="QY111" s="86"/>
      <c r="QZ111" s="86"/>
      <c r="RA111" s="86"/>
      <c r="RB111" s="86"/>
      <c r="RC111" s="86"/>
      <c r="RD111" s="86"/>
      <c r="RE111" s="86"/>
      <c r="RF111" s="86"/>
      <c r="RG111" s="86"/>
      <c r="RH111" s="86"/>
      <c r="RI111" s="86"/>
      <c r="RJ111" s="86"/>
      <c r="RK111" s="86"/>
      <c r="RL111" s="86"/>
      <c r="RM111" s="86"/>
      <c r="RN111" s="86"/>
      <c r="RO111" s="86"/>
      <c r="RP111" s="86"/>
      <c r="RQ111" s="86"/>
      <c r="RR111" s="86"/>
      <c r="RS111" s="86"/>
      <c r="RT111" s="86"/>
      <c r="RU111" s="86"/>
      <c r="RV111" s="86"/>
      <c r="RW111" s="86"/>
      <c r="RX111" s="86"/>
      <c r="RY111" s="86"/>
      <c r="RZ111" s="86"/>
      <c r="SA111" s="86"/>
      <c r="SB111" s="86"/>
      <c r="SC111" s="86"/>
      <c r="SD111" s="86"/>
      <c r="SE111" s="86"/>
      <c r="SF111" s="86"/>
      <c r="SG111" s="86"/>
      <c r="SH111" s="86"/>
      <c r="SI111" s="86"/>
      <c r="SJ111" s="86"/>
      <c r="SK111" s="86"/>
      <c r="SL111" s="86"/>
      <c r="SM111" s="86"/>
      <c r="SN111" s="86"/>
      <c r="SO111" s="86"/>
      <c r="SP111" s="86"/>
      <c r="SQ111" s="86"/>
      <c r="SR111" s="86"/>
      <c r="SS111" s="86"/>
      <c r="ST111" s="86"/>
      <c r="SU111" s="86"/>
      <c r="SV111" s="86"/>
      <c r="SW111" s="86"/>
      <c r="SX111" s="86"/>
      <c r="SY111" s="86"/>
      <c r="SZ111" s="86"/>
      <c r="TA111" s="86"/>
      <c r="TB111" s="86"/>
      <c r="TC111" s="86"/>
      <c r="TD111" s="86"/>
      <c r="TE111" s="86"/>
      <c r="TF111" s="86"/>
      <c r="TG111" s="86"/>
      <c r="TH111" s="86"/>
      <c r="TI111" s="86"/>
      <c r="TJ111" s="86"/>
      <c r="TK111" s="86"/>
      <c r="TL111" s="86"/>
      <c r="TM111" s="86"/>
      <c r="TN111" s="86"/>
      <c r="TO111" s="86"/>
      <c r="TP111" s="86"/>
      <c r="TQ111" s="86"/>
      <c r="TR111" s="86"/>
      <c r="TS111" s="86"/>
      <c r="TT111" s="86"/>
      <c r="TU111" s="86"/>
      <c r="TV111" s="86"/>
      <c r="TW111" s="86"/>
      <c r="TX111" s="86"/>
      <c r="TY111" s="86"/>
      <c r="TZ111" s="86"/>
      <c r="UA111" s="86"/>
      <c r="UB111" s="86"/>
      <c r="UC111" s="86"/>
      <c r="UD111" s="86"/>
      <c r="UE111" s="86"/>
      <c r="UF111" s="86"/>
      <c r="UG111" s="86"/>
      <c r="UH111" s="86"/>
      <c r="UI111" s="86"/>
      <c r="UJ111" s="86"/>
      <c r="UK111" s="86"/>
      <c r="UL111" s="86"/>
      <c r="UM111" s="86"/>
      <c r="UN111" s="86"/>
      <c r="UO111" s="86"/>
      <c r="UP111" s="86"/>
      <c r="UQ111" s="86"/>
      <c r="UR111" s="86"/>
      <c r="US111" s="86"/>
      <c r="UT111" s="86"/>
      <c r="UU111" s="86"/>
      <c r="UV111" s="86"/>
      <c r="UW111" s="86"/>
      <c r="UX111" s="86"/>
      <c r="UY111" s="86"/>
      <c r="UZ111" s="86"/>
      <c r="VA111" s="86"/>
      <c r="VB111" s="86"/>
      <c r="VC111" s="86"/>
      <c r="VD111" s="86"/>
      <c r="VE111" s="86"/>
      <c r="VF111" s="86"/>
      <c r="VG111" s="86"/>
      <c r="VH111" s="86"/>
      <c r="VI111" s="86"/>
      <c r="VJ111" s="86"/>
      <c r="VK111" s="86"/>
      <c r="VL111" s="86"/>
      <c r="VM111" s="86"/>
      <c r="VN111" s="86"/>
      <c r="VO111" s="86"/>
      <c r="VP111" s="86"/>
      <c r="VQ111" s="86"/>
      <c r="VR111" s="86"/>
      <c r="VS111" s="86"/>
      <c r="VT111" s="86"/>
      <c r="VU111" s="86"/>
      <c r="VV111" s="86"/>
      <c r="VW111" s="86"/>
      <c r="VX111" s="86"/>
      <c r="VY111" s="86"/>
      <c r="VZ111" s="86"/>
      <c r="WA111" s="86"/>
      <c r="WB111" s="86"/>
      <c r="WC111" s="86"/>
      <c r="WD111" s="86"/>
      <c r="WE111" s="86"/>
      <c r="WF111" s="86"/>
      <c r="WG111" s="86"/>
      <c r="WH111" s="86"/>
      <c r="WI111" s="86"/>
      <c r="WJ111" s="86"/>
      <c r="WK111" s="86"/>
      <c r="WL111" s="86"/>
      <c r="WM111" s="86"/>
      <c r="WN111" s="86"/>
      <c r="WO111" s="86"/>
      <c r="WP111" s="86"/>
      <c r="WQ111" s="86"/>
      <c r="WR111" s="86"/>
      <c r="WS111" s="86"/>
      <c r="WT111" s="86"/>
      <c r="WU111" s="86"/>
      <c r="WV111" s="86"/>
      <c r="WW111" s="86"/>
    </row>
    <row r="112" spans="1:621" s="39" customFormat="1" ht="147" hidden="1" customHeight="1" x14ac:dyDescent="0.2">
      <c r="A112" s="17">
        <f t="shared" si="17"/>
        <v>80</v>
      </c>
      <c r="B112" s="379" t="s">
        <v>77</v>
      </c>
      <c r="C112" s="341" t="s">
        <v>720</v>
      </c>
      <c r="D112" s="341" t="s">
        <v>721</v>
      </c>
      <c r="E112" s="341" t="s">
        <v>722</v>
      </c>
      <c r="F112" s="341" t="s">
        <v>723</v>
      </c>
      <c r="G112" s="342">
        <v>44582.385416666664</v>
      </c>
      <c r="H112" s="146" t="s">
        <v>724</v>
      </c>
      <c r="I112" s="342">
        <v>44582.677083333336</v>
      </c>
      <c r="J112" s="286">
        <v>0</v>
      </c>
      <c r="K112" s="341" t="s">
        <v>725</v>
      </c>
      <c r="L112" s="341"/>
      <c r="M112" s="341"/>
      <c r="N112" s="341"/>
      <c r="O112" s="341"/>
      <c r="P112" s="341"/>
      <c r="Q112" s="341"/>
      <c r="R112" s="341" t="s">
        <v>726</v>
      </c>
      <c r="S112" s="341" t="s">
        <v>727</v>
      </c>
      <c r="T112" s="341" t="s">
        <v>74</v>
      </c>
      <c r="U112" s="341">
        <v>0</v>
      </c>
      <c r="V112" s="341" t="s">
        <v>75</v>
      </c>
      <c r="W112" s="341">
        <v>0</v>
      </c>
      <c r="X112" s="115">
        <v>64</v>
      </c>
      <c r="Y112" s="129">
        <f t="shared" si="12"/>
        <v>0</v>
      </c>
      <c r="Z112" s="86"/>
      <c r="AA112" s="86"/>
      <c r="AB112" s="86"/>
      <c r="AC112" s="86"/>
      <c r="AD112" s="86"/>
      <c r="AE112" s="86">
        <v>1</v>
      </c>
      <c r="AF112" s="86"/>
      <c r="AG112" s="86"/>
      <c r="AH112" s="86"/>
      <c r="AI112" s="86"/>
      <c r="AJ112" s="86"/>
      <c r="AK112" s="86"/>
      <c r="AL112" s="86"/>
      <c r="AM112" s="86"/>
      <c r="AN112" s="86">
        <v>1</v>
      </c>
      <c r="AO112" s="86"/>
      <c r="AP112" s="86"/>
      <c r="AQ112" s="86"/>
      <c r="AR112" s="86"/>
      <c r="AS112" s="86"/>
      <c r="AT112" s="2" t="s">
        <v>48</v>
      </c>
      <c r="AU112" s="86"/>
      <c r="AV112" s="34" t="s">
        <v>131</v>
      </c>
      <c r="AW112" s="34" t="s">
        <v>90</v>
      </c>
      <c r="AX112" s="86"/>
      <c r="AY112" s="86"/>
      <c r="AZ112" s="86"/>
      <c r="BA112" s="86"/>
      <c r="BB112" s="86"/>
      <c r="BC112" s="86"/>
      <c r="BD112" s="86"/>
      <c r="BE112" s="86"/>
      <c r="BF112" s="86"/>
      <c r="BG112" s="86"/>
      <c r="BH112" s="86"/>
      <c r="BI112" s="86"/>
      <c r="BJ112" s="86"/>
      <c r="BK112" s="86"/>
      <c r="BL112" s="86"/>
      <c r="BM112" s="86"/>
      <c r="BN112" s="86"/>
      <c r="BO112" s="86"/>
      <c r="BP112" s="86"/>
      <c r="BQ112" s="86"/>
      <c r="BR112" s="86"/>
      <c r="BS112" s="86"/>
      <c r="BT112" s="86"/>
      <c r="BU112" s="86"/>
      <c r="BV112" s="86"/>
      <c r="BW112" s="86"/>
      <c r="BX112" s="86"/>
      <c r="BY112" s="86"/>
      <c r="BZ112" s="86"/>
      <c r="CA112" s="86"/>
      <c r="CB112" s="86"/>
      <c r="CC112" s="86"/>
      <c r="CD112" s="86"/>
      <c r="CE112" s="86"/>
      <c r="CF112" s="86"/>
      <c r="CG112" s="86"/>
      <c r="CH112" s="86"/>
      <c r="CI112" s="86"/>
      <c r="CJ112" s="86"/>
      <c r="CK112" s="86"/>
      <c r="CL112" s="86"/>
      <c r="CM112" s="86"/>
      <c r="CN112" s="86"/>
      <c r="CO112" s="86"/>
      <c r="CP112" s="86"/>
      <c r="CQ112" s="86"/>
      <c r="CR112" s="86"/>
      <c r="CS112" s="86"/>
      <c r="CT112" s="86"/>
      <c r="CU112" s="86"/>
      <c r="CV112" s="86"/>
      <c r="CW112" s="86"/>
      <c r="CX112" s="86"/>
      <c r="CY112" s="86"/>
      <c r="CZ112" s="86"/>
      <c r="DA112" s="86"/>
      <c r="DB112" s="86"/>
      <c r="DC112" s="86"/>
      <c r="DD112" s="86"/>
      <c r="DE112" s="86"/>
      <c r="DF112" s="86"/>
      <c r="DG112" s="86"/>
      <c r="DH112" s="86"/>
      <c r="DI112" s="86"/>
      <c r="DJ112" s="86"/>
      <c r="DK112" s="86"/>
      <c r="DL112" s="86"/>
      <c r="DM112" s="86"/>
      <c r="DN112" s="86"/>
      <c r="DO112" s="86"/>
      <c r="DP112" s="86"/>
      <c r="DQ112" s="86"/>
      <c r="DR112" s="86"/>
      <c r="DS112" s="86"/>
      <c r="DT112" s="86"/>
      <c r="DU112" s="86"/>
      <c r="DV112" s="86"/>
      <c r="DW112" s="86"/>
      <c r="DX112" s="86"/>
      <c r="DY112" s="86"/>
      <c r="DZ112" s="86"/>
      <c r="EA112" s="86"/>
      <c r="EB112" s="86"/>
      <c r="EC112" s="86"/>
      <c r="ED112" s="86"/>
      <c r="EE112" s="86"/>
      <c r="EF112" s="86"/>
      <c r="EG112" s="86"/>
      <c r="EH112" s="86"/>
      <c r="EI112" s="86"/>
      <c r="EJ112" s="86"/>
      <c r="EK112" s="86"/>
      <c r="EL112" s="86"/>
      <c r="EM112" s="86"/>
      <c r="EN112" s="86"/>
      <c r="EO112" s="86"/>
      <c r="EP112" s="86"/>
      <c r="EQ112" s="86"/>
      <c r="ER112" s="86"/>
      <c r="ES112" s="86"/>
      <c r="ET112" s="86"/>
      <c r="EU112" s="86"/>
      <c r="EV112" s="86"/>
      <c r="EW112" s="86"/>
      <c r="EX112" s="86"/>
      <c r="EY112" s="86"/>
      <c r="EZ112" s="86"/>
      <c r="FA112" s="86"/>
      <c r="FB112" s="86"/>
      <c r="FC112" s="86"/>
      <c r="FD112" s="86"/>
      <c r="FE112" s="86"/>
      <c r="FF112" s="86"/>
      <c r="FG112" s="86"/>
      <c r="FH112" s="86"/>
      <c r="FI112" s="86"/>
      <c r="FJ112" s="86"/>
      <c r="FK112" s="86"/>
      <c r="FL112" s="86"/>
      <c r="FM112" s="86"/>
      <c r="FN112" s="86"/>
      <c r="FO112" s="86"/>
      <c r="FP112" s="86"/>
      <c r="FQ112" s="86"/>
      <c r="FR112" s="86"/>
      <c r="FS112" s="86"/>
      <c r="FT112" s="86"/>
      <c r="FU112" s="86"/>
      <c r="FV112" s="86"/>
      <c r="FW112" s="86"/>
      <c r="FX112" s="86"/>
      <c r="FY112" s="86"/>
      <c r="FZ112" s="86"/>
      <c r="GA112" s="86"/>
      <c r="GB112" s="86"/>
      <c r="GC112" s="86"/>
      <c r="GD112" s="86"/>
      <c r="GE112" s="86"/>
      <c r="GF112" s="86"/>
      <c r="GG112" s="86"/>
      <c r="GH112" s="86"/>
      <c r="GI112" s="86"/>
      <c r="GJ112" s="86"/>
      <c r="GK112" s="86"/>
      <c r="GL112" s="86"/>
      <c r="GM112" s="86"/>
      <c r="GN112" s="86"/>
      <c r="GO112" s="86"/>
      <c r="GP112" s="86"/>
      <c r="GQ112" s="86"/>
      <c r="GR112" s="86"/>
      <c r="GS112" s="86"/>
      <c r="GT112" s="86"/>
      <c r="GU112" s="86"/>
      <c r="GV112" s="86"/>
      <c r="GW112" s="86"/>
      <c r="GX112" s="86"/>
      <c r="GY112" s="86"/>
      <c r="GZ112" s="86"/>
      <c r="HA112" s="86"/>
      <c r="HB112" s="86"/>
      <c r="HC112" s="86"/>
      <c r="HD112" s="86"/>
      <c r="HE112" s="86"/>
      <c r="HF112" s="86"/>
      <c r="HG112" s="86"/>
      <c r="HH112" s="86"/>
      <c r="HI112" s="86"/>
      <c r="HJ112" s="86"/>
      <c r="HK112" s="86"/>
      <c r="HL112" s="86"/>
      <c r="HM112" s="86"/>
      <c r="HN112" s="86"/>
      <c r="HO112" s="86"/>
      <c r="HP112" s="86"/>
      <c r="HQ112" s="86"/>
      <c r="HR112" s="86"/>
      <c r="HS112" s="86"/>
      <c r="HT112" s="86"/>
      <c r="HU112" s="86"/>
      <c r="HV112" s="86"/>
      <c r="HW112" s="86"/>
      <c r="HX112" s="86"/>
      <c r="HY112" s="86"/>
      <c r="HZ112" s="86"/>
      <c r="IA112" s="86"/>
      <c r="IB112" s="86"/>
      <c r="IC112" s="86"/>
      <c r="ID112" s="86"/>
      <c r="IE112" s="86"/>
      <c r="IF112" s="86"/>
      <c r="IG112" s="86"/>
      <c r="IH112" s="86"/>
      <c r="II112" s="86"/>
      <c r="IJ112" s="86"/>
      <c r="IK112" s="86"/>
      <c r="IL112" s="86"/>
      <c r="IM112" s="86"/>
      <c r="IN112" s="86"/>
      <c r="IO112" s="86"/>
      <c r="IP112" s="86"/>
      <c r="IQ112" s="86"/>
      <c r="IR112" s="86"/>
      <c r="IS112" s="86"/>
      <c r="IT112" s="86"/>
      <c r="IU112" s="86"/>
      <c r="IV112" s="86"/>
      <c r="IW112" s="86"/>
      <c r="IX112" s="86"/>
      <c r="IY112" s="86"/>
      <c r="IZ112" s="86"/>
      <c r="JA112" s="86"/>
      <c r="JB112" s="86"/>
      <c r="JC112" s="86"/>
      <c r="JD112" s="86"/>
      <c r="JE112" s="86"/>
      <c r="JF112" s="86"/>
      <c r="JG112" s="86"/>
      <c r="JH112" s="86"/>
      <c r="JI112" s="86"/>
      <c r="JJ112" s="86"/>
      <c r="JK112" s="86"/>
      <c r="JL112" s="86"/>
      <c r="JM112" s="86"/>
      <c r="JN112" s="86"/>
      <c r="JO112" s="86"/>
      <c r="JP112" s="86"/>
      <c r="JQ112" s="86"/>
      <c r="JR112" s="86"/>
      <c r="JS112" s="86"/>
      <c r="JT112" s="86"/>
      <c r="JU112" s="86"/>
      <c r="JV112" s="86"/>
      <c r="JW112" s="86"/>
      <c r="JX112" s="86"/>
      <c r="JY112" s="86"/>
      <c r="JZ112" s="86"/>
      <c r="KA112" s="86"/>
      <c r="KB112" s="86"/>
      <c r="KC112" s="86"/>
      <c r="KD112" s="86"/>
      <c r="KE112" s="86"/>
      <c r="KF112" s="86"/>
      <c r="KG112" s="86"/>
      <c r="KH112" s="86"/>
      <c r="KI112" s="86"/>
      <c r="KJ112" s="86"/>
      <c r="KK112" s="86"/>
      <c r="KL112" s="86"/>
      <c r="KM112" s="86"/>
      <c r="KN112" s="86"/>
      <c r="KO112" s="86"/>
      <c r="KP112" s="86"/>
      <c r="KQ112" s="86"/>
      <c r="KR112" s="86"/>
      <c r="KS112" s="86"/>
      <c r="KT112" s="86"/>
      <c r="KU112" s="86"/>
      <c r="KV112" s="86"/>
      <c r="KW112" s="86"/>
      <c r="KX112" s="86"/>
      <c r="KY112" s="86"/>
      <c r="KZ112" s="86"/>
      <c r="LA112" s="86"/>
      <c r="LB112" s="86"/>
      <c r="LC112" s="86"/>
      <c r="LD112" s="86"/>
      <c r="LE112" s="86"/>
      <c r="LF112" s="86"/>
      <c r="LG112" s="86"/>
      <c r="LH112" s="86"/>
      <c r="LI112" s="86"/>
      <c r="LJ112" s="86"/>
      <c r="LK112" s="86"/>
      <c r="LL112" s="86"/>
      <c r="LM112" s="86"/>
      <c r="LN112" s="86"/>
      <c r="LO112" s="86"/>
      <c r="LP112" s="86"/>
      <c r="LQ112" s="86"/>
      <c r="LR112" s="86"/>
      <c r="LS112" s="86"/>
      <c r="LT112" s="86"/>
      <c r="LU112" s="86"/>
      <c r="LV112" s="86"/>
      <c r="LW112" s="86"/>
      <c r="LX112" s="86"/>
      <c r="LY112" s="86"/>
      <c r="LZ112" s="86"/>
      <c r="MA112" s="86"/>
      <c r="MB112" s="86"/>
      <c r="MC112" s="86"/>
      <c r="MD112" s="86"/>
      <c r="ME112" s="86"/>
      <c r="MF112" s="86"/>
      <c r="MG112" s="86"/>
      <c r="MH112" s="86"/>
      <c r="MI112" s="86"/>
      <c r="MJ112" s="86"/>
      <c r="MK112" s="86"/>
      <c r="ML112" s="86"/>
      <c r="MM112" s="86"/>
      <c r="MN112" s="86"/>
      <c r="MO112" s="86"/>
      <c r="MP112" s="86"/>
      <c r="MQ112" s="86"/>
      <c r="MR112" s="86"/>
      <c r="MS112" s="86"/>
      <c r="MT112" s="86"/>
      <c r="MU112" s="86"/>
      <c r="MV112" s="86"/>
      <c r="MW112" s="86"/>
      <c r="MX112" s="86"/>
      <c r="MY112" s="86"/>
      <c r="MZ112" s="86"/>
      <c r="NA112" s="86"/>
      <c r="NB112" s="86"/>
      <c r="NC112" s="86"/>
      <c r="ND112" s="86"/>
      <c r="NE112" s="86"/>
      <c r="NF112" s="86"/>
      <c r="NG112" s="86"/>
      <c r="NH112" s="86"/>
      <c r="NI112" s="86"/>
      <c r="NJ112" s="86"/>
      <c r="NK112" s="86"/>
      <c r="NL112" s="86"/>
      <c r="NM112" s="86"/>
      <c r="NN112" s="86"/>
      <c r="NO112" s="86"/>
      <c r="NP112" s="86"/>
      <c r="NQ112" s="86"/>
      <c r="NR112" s="86"/>
      <c r="NS112" s="86"/>
      <c r="NT112" s="86"/>
      <c r="NU112" s="86"/>
      <c r="NV112" s="86"/>
      <c r="NW112" s="86"/>
      <c r="NX112" s="86"/>
      <c r="NY112" s="86"/>
      <c r="NZ112" s="86"/>
      <c r="OA112" s="86"/>
      <c r="OB112" s="86"/>
      <c r="OC112" s="86"/>
      <c r="OD112" s="86"/>
      <c r="OE112" s="86"/>
      <c r="OF112" s="86"/>
      <c r="OG112" s="86"/>
      <c r="OH112" s="86"/>
      <c r="OI112" s="86"/>
      <c r="OJ112" s="86"/>
      <c r="OK112" s="86"/>
      <c r="OL112" s="86"/>
      <c r="OM112" s="86"/>
      <c r="ON112" s="86"/>
      <c r="OO112" s="86"/>
      <c r="OP112" s="86"/>
      <c r="OQ112" s="86"/>
      <c r="OR112" s="86"/>
      <c r="OS112" s="86"/>
      <c r="OT112" s="86"/>
      <c r="OU112" s="86"/>
      <c r="OV112" s="86"/>
      <c r="OW112" s="86"/>
      <c r="OX112" s="86"/>
      <c r="OY112" s="86"/>
      <c r="OZ112" s="86"/>
      <c r="PA112" s="86"/>
      <c r="PB112" s="86"/>
      <c r="PC112" s="86"/>
      <c r="PD112" s="86"/>
      <c r="PE112" s="86"/>
      <c r="PF112" s="86"/>
      <c r="PG112" s="86"/>
      <c r="PH112" s="86"/>
      <c r="PI112" s="86"/>
      <c r="PJ112" s="86"/>
      <c r="PK112" s="86"/>
      <c r="PL112" s="86"/>
      <c r="PM112" s="86"/>
      <c r="PN112" s="86"/>
      <c r="PO112" s="86"/>
      <c r="PP112" s="86"/>
      <c r="PQ112" s="86"/>
      <c r="PR112" s="86"/>
      <c r="PS112" s="86"/>
      <c r="PT112" s="86"/>
      <c r="PU112" s="86"/>
      <c r="PV112" s="86"/>
      <c r="PW112" s="86"/>
      <c r="PX112" s="86"/>
      <c r="PY112" s="86"/>
      <c r="PZ112" s="86"/>
      <c r="QA112" s="86"/>
      <c r="QB112" s="86"/>
      <c r="QC112" s="86"/>
      <c r="QD112" s="86"/>
      <c r="QE112" s="86"/>
      <c r="QF112" s="86"/>
      <c r="QG112" s="86"/>
      <c r="QH112" s="86"/>
      <c r="QI112" s="86"/>
      <c r="QJ112" s="86"/>
      <c r="QK112" s="86"/>
      <c r="QL112" s="86"/>
      <c r="QM112" s="86"/>
      <c r="QN112" s="86"/>
      <c r="QO112" s="86"/>
      <c r="QP112" s="86"/>
      <c r="QQ112" s="86"/>
      <c r="QR112" s="86"/>
      <c r="QS112" s="86"/>
      <c r="QT112" s="86"/>
      <c r="QU112" s="86"/>
      <c r="QV112" s="86"/>
      <c r="QW112" s="86"/>
      <c r="QX112" s="86"/>
      <c r="QY112" s="86"/>
      <c r="QZ112" s="86"/>
      <c r="RA112" s="86"/>
      <c r="RB112" s="86"/>
      <c r="RC112" s="86"/>
      <c r="RD112" s="86"/>
      <c r="RE112" s="86"/>
      <c r="RF112" s="86"/>
      <c r="RG112" s="86"/>
      <c r="RH112" s="86"/>
      <c r="RI112" s="86"/>
      <c r="RJ112" s="86"/>
      <c r="RK112" s="86"/>
      <c r="RL112" s="86"/>
      <c r="RM112" s="86"/>
      <c r="RN112" s="86"/>
      <c r="RO112" s="86"/>
      <c r="RP112" s="86"/>
      <c r="RQ112" s="86"/>
      <c r="RR112" s="86"/>
      <c r="RS112" s="86"/>
      <c r="RT112" s="86"/>
      <c r="RU112" s="86"/>
      <c r="RV112" s="86"/>
      <c r="RW112" s="86"/>
      <c r="RX112" s="86"/>
      <c r="RY112" s="86"/>
      <c r="RZ112" s="86"/>
      <c r="SA112" s="86"/>
      <c r="SB112" s="86"/>
      <c r="SC112" s="86"/>
      <c r="SD112" s="86"/>
      <c r="SE112" s="86"/>
      <c r="SF112" s="86"/>
      <c r="SG112" s="86"/>
      <c r="SH112" s="86"/>
      <c r="SI112" s="86"/>
      <c r="SJ112" s="86"/>
      <c r="SK112" s="86"/>
      <c r="SL112" s="86"/>
      <c r="SM112" s="86"/>
      <c r="SN112" s="86"/>
      <c r="SO112" s="86"/>
      <c r="SP112" s="86"/>
      <c r="SQ112" s="86"/>
      <c r="SR112" s="86"/>
      <c r="SS112" s="86"/>
      <c r="ST112" s="86"/>
      <c r="SU112" s="86"/>
      <c r="SV112" s="86"/>
      <c r="SW112" s="86"/>
      <c r="SX112" s="86"/>
      <c r="SY112" s="86"/>
      <c r="SZ112" s="86"/>
      <c r="TA112" s="86"/>
      <c r="TB112" s="86"/>
      <c r="TC112" s="86"/>
      <c r="TD112" s="86"/>
      <c r="TE112" s="86"/>
      <c r="TF112" s="86"/>
      <c r="TG112" s="86"/>
      <c r="TH112" s="86"/>
      <c r="TI112" s="86"/>
      <c r="TJ112" s="86"/>
      <c r="TK112" s="86"/>
      <c r="TL112" s="86"/>
      <c r="TM112" s="86"/>
      <c r="TN112" s="86"/>
      <c r="TO112" s="86"/>
      <c r="TP112" s="86"/>
      <c r="TQ112" s="86"/>
      <c r="TR112" s="86"/>
      <c r="TS112" s="86"/>
      <c r="TT112" s="86"/>
      <c r="TU112" s="86"/>
      <c r="TV112" s="86"/>
      <c r="TW112" s="86"/>
      <c r="TX112" s="86"/>
      <c r="TY112" s="86"/>
      <c r="TZ112" s="86"/>
      <c r="UA112" s="86"/>
      <c r="UB112" s="86"/>
      <c r="UC112" s="86"/>
      <c r="UD112" s="86"/>
      <c r="UE112" s="86"/>
      <c r="UF112" s="86"/>
      <c r="UG112" s="86"/>
      <c r="UH112" s="86"/>
      <c r="UI112" s="86"/>
      <c r="UJ112" s="86"/>
      <c r="UK112" s="86"/>
      <c r="UL112" s="86"/>
      <c r="UM112" s="86"/>
      <c r="UN112" s="86"/>
      <c r="UO112" s="86"/>
      <c r="UP112" s="86"/>
      <c r="UQ112" s="86"/>
      <c r="UR112" s="86"/>
      <c r="US112" s="86"/>
      <c r="UT112" s="86"/>
      <c r="UU112" s="86"/>
      <c r="UV112" s="86"/>
      <c r="UW112" s="86"/>
      <c r="UX112" s="86"/>
      <c r="UY112" s="86"/>
      <c r="UZ112" s="86"/>
      <c r="VA112" s="86"/>
      <c r="VB112" s="86"/>
      <c r="VC112" s="86"/>
      <c r="VD112" s="86"/>
      <c r="VE112" s="86"/>
      <c r="VF112" s="86"/>
      <c r="VG112" s="86"/>
      <c r="VH112" s="86"/>
      <c r="VI112" s="86"/>
      <c r="VJ112" s="86"/>
      <c r="VK112" s="86"/>
      <c r="VL112" s="86"/>
      <c r="VM112" s="86"/>
      <c r="VN112" s="86"/>
      <c r="VO112" s="86"/>
      <c r="VP112" s="86"/>
      <c r="VQ112" s="86"/>
      <c r="VR112" s="86"/>
      <c r="VS112" s="86"/>
      <c r="VT112" s="86"/>
      <c r="VU112" s="86"/>
      <c r="VV112" s="86"/>
      <c r="VW112" s="86"/>
      <c r="VX112" s="86"/>
      <c r="VY112" s="86"/>
      <c r="VZ112" s="86"/>
      <c r="WA112" s="86"/>
      <c r="WB112" s="86"/>
      <c r="WC112" s="86"/>
      <c r="WD112" s="86"/>
      <c r="WE112" s="86"/>
      <c r="WF112" s="86"/>
      <c r="WG112" s="86"/>
      <c r="WH112" s="86"/>
      <c r="WI112" s="86"/>
      <c r="WJ112" s="86"/>
      <c r="WK112" s="86"/>
      <c r="WL112" s="86"/>
      <c r="WM112" s="86"/>
      <c r="WN112" s="86"/>
      <c r="WO112" s="86"/>
      <c r="WP112" s="86"/>
      <c r="WQ112" s="86"/>
      <c r="WR112" s="86"/>
      <c r="WS112" s="86"/>
      <c r="WT112" s="86"/>
      <c r="WU112" s="86"/>
      <c r="WV112" s="86"/>
      <c r="WW112" s="86"/>
    </row>
    <row r="113" spans="1:621" s="39" customFormat="1" ht="41.25" hidden="1" customHeight="1" x14ac:dyDescent="0.2">
      <c r="A113" s="996">
        <f t="shared" si="17"/>
        <v>81</v>
      </c>
      <c r="B113" s="820" t="s">
        <v>137</v>
      </c>
      <c r="C113" s="859" t="s">
        <v>169</v>
      </c>
      <c r="D113" s="859" t="s">
        <v>728</v>
      </c>
      <c r="E113" s="859" t="s">
        <v>729</v>
      </c>
      <c r="F113" s="339" t="s">
        <v>730</v>
      </c>
      <c r="G113" s="1005">
        <v>44582.506944444445</v>
      </c>
      <c r="H113" s="47">
        <v>44582.544444444444</v>
      </c>
      <c r="I113" s="929">
        <v>44601.875</v>
      </c>
      <c r="J113" s="169">
        <f>H113-G113</f>
        <v>3.7499999998544808E-2</v>
      </c>
      <c r="K113" s="348" t="s">
        <v>731</v>
      </c>
      <c r="L113" s="116">
        <v>1</v>
      </c>
      <c r="M113" s="116"/>
      <c r="N113" s="116"/>
      <c r="O113" s="116"/>
      <c r="P113" s="116"/>
      <c r="Q113" s="116"/>
      <c r="R113" s="897" t="s">
        <v>1100</v>
      </c>
      <c r="S113" s="828" t="s">
        <v>1101</v>
      </c>
      <c r="T113" s="1033" t="s">
        <v>74</v>
      </c>
      <c r="U113" s="116">
        <v>150</v>
      </c>
      <c r="V113" s="897" t="s">
        <v>75</v>
      </c>
      <c r="W113" s="897">
        <v>1</v>
      </c>
      <c r="X113" s="863" t="s">
        <v>124</v>
      </c>
      <c r="Y113" s="129">
        <f t="shared" si="12"/>
        <v>0.8999999999650754</v>
      </c>
      <c r="Z113" s="86"/>
      <c r="AA113" s="86">
        <v>1</v>
      </c>
      <c r="AB113" s="86"/>
      <c r="AC113" s="86"/>
      <c r="AD113" s="86"/>
      <c r="AE113" s="86"/>
      <c r="AF113" s="86"/>
      <c r="AG113" s="86"/>
      <c r="AH113" s="86"/>
      <c r="AI113" s="86"/>
      <c r="AJ113" s="86"/>
      <c r="AK113" s="86"/>
      <c r="AL113" s="86"/>
      <c r="AM113" s="86"/>
      <c r="AN113" s="86"/>
      <c r="AO113" s="86"/>
      <c r="AP113" s="86"/>
      <c r="AQ113" s="86"/>
      <c r="AR113" s="86"/>
      <c r="AS113" s="86"/>
      <c r="AT113" s="2" t="s">
        <v>3679</v>
      </c>
      <c r="AU113" s="86"/>
      <c r="AV113" s="34" t="s">
        <v>86</v>
      </c>
      <c r="AW113" s="34" t="s">
        <v>88</v>
      </c>
      <c r="AX113" s="86"/>
      <c r="AY113" s="86"/>
      <c r="AZ113" s="86"/>
      <c r="BA113" s="86"/>
      <c r="BB113" s="86"/>
      <c r="BC113" s="86"/>
      <c r="BD113" s="86"/>
      <c r="BE113" s="86"/>
      <c r="BF113" s="86"/>
      <c r="BG113" s="86"/>
      <c r="BH113" s="86"/>
      <c r="BI113" s="86"/>
      <c r="BJ113" s="86"/>
      <c r="BK113" s="86"/>
      <c r="BL113" s="86"/>
      <c r="BM113" s="86"/>
      <c r="BN113" s="86"/>
      <c r="BO113" s="86"/>
      <c r="BP113" s="86"/>
      <c r="BQ113" s="86"/>
      <c r="BR113" s="86"/>
      <c r="BS113" s="86"/>
      <c r="BT113" s="86"/>
      <c r="BU113" s="86"/>
      <c r="BV113" s="86"/>
      <c r="BW113" s="86"/>
      <c r="BX113" s="86"/>
      <c r="BY113" s="86"/>
      <c r="BZ113" s="86"/>
      <c r="CA113" s="86"/>
      <c r="CB113" s="86"/>
      <c r="CC113" s="86"/>
      <c r="CD113" s="86"/>
      <c r="CE113" s="86"/>
      <c r="CF113" s="86"/>
      <c r="CG113" s="86"/>
      <c r="CH113" s="86"/>
      <c r="CI113" s="86"/>
      <c r="CJ113" s="86"/>
      <c r="CK113" s="86"/>
      <c r="CL113" s="86"/>
      <c r="CM113" s="86"/>
      <c r="CN113" s="86"/>
      <c r="CO113" s="86"/>
      <c r="CP113" s="86"/>
      <c r="CQ113" s="86"/>
      <c r="CR113" s="86"/>
      <c r="CS113" s="86"/>
      <c r="CT113" s="86"/>
      <c r="CU113" s="86"/>
      <c r="CV113" s="86"/>
      <c r="CW113" s="86"/>
      <c r="CX113" s="86"/>
      <c r="CY113" s="86"/>
      <c r="CZ113" s="86"/>
      <c r="DA113" s="86"/>
      <c r="DB113" s="86"/>
      <c r="DC113" s="86"/>
      <c r="DD113" s="86"/>
      <c r="DE113" s="86"/>
      <c r="DF113" s="86"/>
      <c r="DG113" s="86"/>
      <c r="DH113" s="86"/>
      <c r="DI113" s="86"/>
      <c r="DJ113" s="86"/>
      <c r="DK113" s="86"/>
      <c r="DL113" s="86"/>
      <c r="DM113" s="86"/>
      <c r="DN113" s="86"/>
      <c r="DO113" s="86"/>
      <c r="DP113" s="86"/>
      <c r="DQ113" s="86"/>
      <c r="DR113" s="86"/>
      <c r="DS113" s="86"/>
      <c r="DT113" s="86"/>
      <c r="DU113" s="86"/>
      <c r="DV113" s="86"/>
      <c r="DW113" s="86"/>
      <c r="DX113" s="86"/>
      <c r="DY113" s="86"/>
      <c r="DZ113" s="86"/>
      <c r="EA113" s="86"/>
      <c r="EB113" s="86"/>
      <c r="EC113" s="86"/>
      <c r="ED113" s="86"/>
      <c r="EE113" s="86"/>
      <c r="EF113" s="86"/>
      <c r="EG113" s="86"/>
      <c r="EH113" s="86"/>
      <c r="EI113" s="86"/>
      <c r="EJ113" s="86"/>
      <c r="EK113" s="86"/>
      <c r="EL113" s="86"/>
      <c r="EM113" s="86"/>
      <c r="EN113" s="86"/>
      <c r="EO113" s="86"/>
      <c r="EP113" s="86"/>
      <c r="EQ113" s="86"/>
      <c r="ER113" s="86"/>
      <c r="ES113" s="86"/>
      <c r="ET113" s="86"/>
      <c r="EU113" s="86"/>
      <c r="EV113" s="86"/>
      <c r="EW113" s="86"/>
      <c r="EX113" s="86"/>
      <c r="EY113" s="86"/>
      <c r="EZ113" s="86"/>
      <c r="FA113" s="86"/>
      <c r="FB113" s="86"/>
      <c r="FC113" s="86"/>
      <c r="FD113" s="86"/>
      <c r="FE113" s="86"/>
      <c r="FF113" s="86"/>
      <c r="FG113" s="86"/>
      <c r="FH113" s="86"/>
      <c r="FI113" s="86"/>
      <c r="FJ113" s="86"/>
      <c r="FK113" s="86"/>
      <c r="FL113" s="86"/>
      <c r="FM113" s="86"/>
      <c r="FN113" s="86"/>
      <c r="FO113" s="86"/>
      <c r="FP113" s="86"/>
      <c r="FQ113" s="86"/>
      <c r="FR113" s="86"/>
      <c r="FS113" s="86"/>
      <c r="FT113" s="86"/>
      <c r="FU113" s="86"/>
      <c r="FV113" s="86"/>
      <c r="FW113" s="86"/>
      <c r="FX113" s="86"/>
      <c r="FY113" s="86"/>
      <c r="FZ113" s="86"/>
      <c r="GA113" s="86"/>
      <c r="GB113" s="86"/>
      <c r="GC113" s="86"/>
      <c r="GD113" s="86"/>
      <c r="GE113" s="86"/>
      <c r="GF113" s="86"/>
      <c r="GG113" s="86"/>
      <c r="GH113" s="86"/>
      <c r="GI113" s="86"/>
      <c r="GJ113" s="86"/>
      <c r="GK113" s="86"/>
      <c r="GL113" s="86"/>
      <c r="GM113" s="86"/>
      <c r="GN113" s="86"/>
      <c r="GO113" s="86"/>
      <c r="GP113" s="86"/>
      <c r="GQ113" s="86"/>
      <c r="GR113" s="86"/>
      <c r="GS113" s="86"/>
      <c r="GT113" s="86"/>
      <c r="GU113" s="86"/>
      <c r="GV113" s="86"/>
      <c r="GW113" s="86"/>
      <c r="GX113" s="86"/>
      <c r="GY113" s="86"/>
      <c r="GZ113" s="86"/>
      <c r="HA113" s="86"/>
      <c r="HB113" s="86"/>
      <c r="HC113" s="86"/>
      <c r="HD113" s="86"/>
      <c r="HE113" s="86"/>
      <c r="HF113" s="86"/>
      <c r="HG113" s="86"/>
      <c r="HH113" s="86"/>
      <c r="HI113" s="86"/>
      <c r="HJ113" s="86"/>
      <c r="HK113" s="86"/>
      <c r="HL113" s="86"/>
      <c r="HM113" s="86"/>
      <c r="HN113" s="86"/>
      <c r="HO113" s="86"/>
      <c r="HP113" s="86"/>
      <c r="HQ113" s="86"/>
      <c r="HR113" s="86"/>
      <c r="HS113" s="86"/>
      <c r="HT113" s="86"/>
      <c r="HU113" s="86"/>
      <c r="HV113" s="86"/>
      <c r="HW113" s="86"/>
      <c r="HX113" s="86"/>
      <c r="HY113" s="86"/>
      <c r="HZ113" s="86"/>
      <c r="IA113" s="86"/>
      <c r="IB113" s="86"/>
      <c r="IC113" s="86"/>
      <c r="ID113" s="86"/>
      <c r="IE113" s="86"/>
      <c r="IF113" s="86"/>
      <c r="IG113" s="86"/>
      <c r="IH113" s="86"/>
      <c r="II113" s="86"/>
      <c r="IJ113" s="86"/>
      <c r="IK113" s="86"/>
      <c r="IL113" s="86"/>
      <c r="IM113" s="86"/>
      <c r="IN113" s="86"/>
      <c r="IO113" s="86"/>
      <c r="IP113" s="86"/>
      <c r="IQ113" s="86"/>
      <c r="IR113" s="86"/>
      <c r="IS113" s="86"/>
      <c r="IT113" s="86"/>
      <c r="IU113" s="86"/>
      <c r="IV113" s="86"/>
      <c r="IW113" s="86"/>
      <c r="IX113" s="86"/>
      <c r="IY113" s="86"/>
      <c r="IZ113" s="86"/>
      <c r="JA113" s="86"/>
      <c r="JB113" s="86"/>
      <c r="JC113" s="86"/>
      <c r="JD113" s="86"/>
      <c r="JE113" s="86"/>
      <c r="JF113" s="86"/>
      <c r="JG113" s="86"/>
      <c r="JH113" s="86"/>
      <c r="JI113" s="86"/>
      <c r="JJ113" s="86"/>
      <c r="JK113" s="86"/>
      <c r="JL113" s="86"/>
      <c r="JM113" s="86"/>
      <c r="JN113" s="86"/>
      <c r="JO113" s="86"/>
      <c r="JP113" s="86"/>
      <c r="JQ113" s="86"/>
      <c r="JR113" s="86"/>
      <c r="JS113" s="86"/>
      <c r="JT113" s="86"/>
      <c r="JU113" s="86"/>
      <c r="JV113" s="86"/>
      <c r="JW113" s="86"/>
      <c r="JX113" s="86"/>
      <c r="JY113" s="86"/>
      <c r="JZ113" s="86"/>
      <c r="KA113" s="86"/>
      <c r="KB113" s="86"/>
      <c r="KC113" s="86"/>
      <c r="KD113" s="86"/>
      <c r="KE113" s="86"/>
      <c r="KF113" s="86"/>
      <c r="KG113" s="86"/>
      <c r="KH113" s="86"/>
      <c r="KI113" s="86"/>
      <c r="KJ113" s="86"/>
      <c r="KK113" s="86"/>
      <c r="KL113" s="86"/>
      <c r="KM113" s="86"/>
      <c r="KN113" s="86"/>
      <c r="KO113" s="86"/>
      <c r="KP113" s="86"/>
      <c r="KQ113" s="86"/>
      <c r="KR113" s="86"/>
      <c r="KS113" s="86"/>
      <c r="KT113" s="86"/>
      <c r="KU113" s="86"/>
      <c r="KV113" s="86"/>
      <c r="KW113" s="86"/>
      <c r="KX113" s="86"/>
      <c r="KY113" s="86"/>
      <c r="KZ113" s="86"/>
      <c r="LA113" s="86"/>
      <c r="LB113" s="86"/>
      <c r="LC113" s="86"/>
      <c r="LD113" s="86"/>
      <c r="LE113" s="86"/>
      <c r="LF113" s="86"/>
      <c r="LG113" s="86"/>
      <c r="LH113" s="86"/>
      <c r="LI113" s="86"/>
      <c r="LJ113" s="86"/>
      <c r="LK113" s="86"/>
      <c r="LL113" s="86"/>
      <c r="LM113" s="86"/>
      <c r="LN113" s="86"/>
      <c r="LO113" s="86"/>
      <c r="LP113" s="86"/>
      <c r="LQ113" s="86"/>
      <c r="LR113" s="86"/>
      <c r="LS113" s="86"/>
      <c r="LT113" s="86"/>
      <c r="LU113" s="86"/>
      <c r="LV113" s="86"/>
      <c r="LW113" s="86"/>
      <c r="LX113" s="86"/>
      <c r="LY113" s="86"/>
      <c r="LZ113" s="86"/>
      <c r="MA113" s="86"/>
      <c r="MB113" s="86"/>
      <c r="MC113" s="86"/>
      <c r="MD113" s="86"/>
      <c r="ME113" s="86"/>
      <c r="MF113" s="86"/>
      <c r="MG113" s="86"/>
      <c r="MH113" s="86"/>
      <c r="MI113" s="86"/>
      <c r="MJ113" s="86"/>
      <c r="MK113" s="86"/>
      <c r="ML113" s="86"/>
      <c r="MM113" s="86"/>
      <c r="MN113" s="86"/>
      <c r="MO113" s="86"/>
      <c r="MP113" s="86"/>
      <c r="MQ113" s="86"/>
      <c r="MR113" s="86"/>
      <c r="MS113" s="86"/>
      <c r="MT113" s="86"/>
      <c r="MU113" s="86"/>
      <c r="MV113" s="86"/>
      <c r="MW113" s="86"/>
      <c r="MX113" s="86"/>
      <c r="MY113" s="86"/>
      <c r="MZ113" s="86"/>
      <c r="NA113" s="86"/>
      <c r="NB113" s="86"/>
      <c r="NC113" s="86"/>
      <c r="ND113" s="86"/>
      <c r="NE113" s="86"/>
      <c r="NF113" s="86"/>
      <c r="NG113" s="86"/>
      <c r="NH113" s="86"/>
      <c r="NI113" s="86"/>
      <c r="NJ113" s="86"/>
      <c r="NK113" s="86"/>
      <c r="NL113" s="86"/>
      <c r="NM113" s="86"/>
      <c r="NN113" s="86"/>
      <c r="NO113" s="86"/>
      <c r="NP113" s="86"/>
      <c r="NQ113" s="86"/>
      <c r="NR113" s="86"/>
      <c r="NS113" s="86"/>
      <c r="NT113" s="86"/>
      <c r="NU113" s="86"/>
      <c r="NV113" s="86"/>
      <c r="NW113" s="86"/>
      <c r="NX113" s="86"/>
      <c r="NY113" s="86"/>
      <c r="NZ113" s="86"/>
      <c r="OA113" s="86"/>
      <c r="OB113" s="86"/>
      <c r="OC113" s="86"/>
      <c r="OD113" s="86"/>
      <c r="OE113" s="86"/>
      <c r="OF113" s="86"/>
      <c r="OG113" s="86"/>
      <c r="OH113" s="86"/>
      <c r="OI113" s="86"/>
      <c r="OJ113" s="86"/>
      <c r="OK113" s="86"/>
      <c r="OL113" s="86"/>
      <c r="OM113" s="86"/>
      <c r="ON113" s="86"/>
      <c r="OO113" s="86"/>
      <c r="OP113" s="86"/>
      <c r="OQ113" s="86"/>
      <c r="OR113" s="86"/>
      <c r="OS113" s="86"/>
      <c r="OT113" s="86"/>
      <c r="OU113" s="86"/>
      <c r="OV113" s="86"/>
      <c r="OW113" s="86"/>
      <c r="OX113" s="86"/>
      <c r="OY113" s="86"/>
      <c r="OZ113" s="86"/>
      <c r="PA113" s="86"/>
      <c r="PB113" s="86"/>
      <c r="PC113" s="86"/>
      <c r="PD113" s="86"/>
      <c r="PE113" s="86"/>
      <c r="PF113" s="86"/>
      <c r="PG113" s="86"/>
      <c r="PH113" s="86"/>
      <c r="PI113" s="86"/>
      <c r="PJ113" s="86"/>
      <c r="PK113" s="86"/>
      <c r="PL113" s="86"/>
      <c r="PM113" s="86"/>
      <c r="PN113" s="86"/>
      <c r="PO113" s="86"/>
      <c r="PP113" s="86"/>
      <c r="PQ113" s="86"/>
      <c r="PR113" s="86"/>
      <c r="PS113" s="86"/>
      <c r="PT113" s="86"/>
      <c r="PU113" s="86"/>
      <c r="PV113" s="86"/>
      <c r="PW113" s="86"/>
      <c r="PX113" s="86"/>
      <c r="PY113" s="86"/>
      <c r="PZ113" s="86"/>
      <c r="QA113" s="86"/>
      <c r="QB113" s="86"/>
      <c r="QC113" s="86"/>
      <c r="QD113" s="86"/>
      <c r="QE113" s="86"/>
      <c r="QF113" s="86"/>
      <c r="QG113" s="86"/>
      <c r="QH113" s="86"/>
      <c r="QI113" s="86"/>
      <c r="QJ113" s="86"/>
      <c r="QK113" s="86"/>
      <c r="QL113" s="86"/>
      <c r="QM113" s="86"/>
      <c r="QN113" s="86"/>
      <c r="QO113" s="86"/>
      <c r="QP113" s="86"/>
      <c r="QQ113" s="86"/>
      <c r="QR113" s="86"/>
      <c r="QS113" s="86"/>
      <c r="QT113" s="86"/>
      <c r="QU113" s="86"/>
      <c r="QV113" s="86"/>
      <c r="QW113" s="86"/>
      <c r="QX113" s="86"/>
      <c r="QY113" s="86"/>
      <c r="QZ113" s="86"/>
      <c r="RA113" s="86"/>
      <c r="RB113" s="86"/>
      <c r="RC113" s="86"/>
      <c r="RD113" s="86"/>
      <c r="RE113" s="86"/>
      <c r="RF113" s="86"/>
      <c r="RG113" s="86"/>
      <c r="RH113" s="86"/>
      <c r="RI113" s="86"/>
      <c r="RJ113" s="86"/>
      <c r="RK113" s="86"/>
      <c r="RL113" s="86"/>
      <c r="RM113" s="86"/>
      <c r="RN113" s="86"/>
      <c r="RO113" s="86"/>
      <c r="RP113" s="86"/>
      <c r="RQ113" s="86"/>
      <c r="RR113" s="86"/>
      <c r="RS113" s="86"/>
      <c r="RT113" s="86"/>
      <c r="RU113" s="86"/>
      <c r="RV113" s="86"/>
      <c r="RW113" s="86"/>
      <c r="RX113" s="86"/>
      <c r="RY113" s="86"/>
      <c r="RZ113" s="86"/>
      <c r="SA113" s="86"/>
      <c r="SB113" s="86"/>
      <c r="SC113" s="86"/>
      <c r="SD113" s="86"/>
      <c r="SE113" s="86"/>
      <c r="SF113" s="86"/>
      <c r="SG113" s="86"/>
      <c r="SH113" s="86"/>
      <c r="SI113" s="86"/>
      <c r="SJ113" s="86"/>
      <c r="SK113" s="86"/>
      <c r="SL113" s="86"/>
      <c r="SM113" s="86"/>
      <c r="SN113" s="86"/>
      <c r="SO113" s="86"/>
      <c r="SP113" s="86"/>
      <c r="SQ113" s="86"/>
      <c r="SR113" s="86"/>
      <c r="SS113" s="86"/>
      <c r="ST113" s="86"/>
      <c r="SU113" s="86"/>
      <c r="SV113" s="86"/>
      <c r="SW113" s="86"/>
      <c r="SX113" s="86"/>
      <c r="SY113" s="86"/>
      <c r="SZ113" s="86"/>
      <c r="TA113" s="86"/>
      <c r="TB113" s="86"/>
      <c r="TC113" s="86"/>
      <c r="TD113" s="86"/>
      <c r="TE113" s="86"/>
      <c r="TF113" s="86"/>
      <c r="TG113" s="86"/>
      <c r="TH113" s="86"/>
      <c r="TI113" s="86"/>
      <c r="TJ113" s="86"/>
      <c r="TK113" s="86"/>
      <c r="TL113" s="86"/>
      <c r="TM113" s="86"/>
      <c r="TN113" s="86"/>
      <c r="TO113" s="86"/>
      <c r="TP113" s="86"/>
      <c r="TQ113" s="86"/>
      <c r="TR113" s="86"/>
      <c r="TS113" s="86"/>
      <c r="TT113" s="86"/>
      <c r="TU113" s="86"/>
      <c r="TV113" s="86"/>
      <c r="TW113" s="86"/>
      <c r="TX113" s="86"/>
      <c r="TY113" s="86"/>
      <c r="TZ113" s="86"/>
      <c r="UA113" s="86"/>
      <c r="UB113" s="86"/>
      <c r="UC113" s="86"/>
      <c r="UD113" s="86"/>
      <c r="UE113" s="86"/>
      <c r="UF113" s="86"/>
      <c r="UG113" s="86"/>
      <c r="UH113" s="86"/>
      <c r="UI113" s="86"/>
      <c r="UJ113" s="86"/>
      <c r="UK113" s="86"/>
      <c r="UL113" s="86"/>
      <c r="UM113" s="86"/>
      <c r="UN113" s="86"/>
      <c r="UO113" s="86"/>
      <c r="UP113" s="86"/>
      <c r="UQ113" s="86"/>
      <c r="UR113" s="86"/>
      <c r="US113" s="86"/>
      <c r="UT113" s="86"/>
      <c r="UU113" s="86"/>
      <c r="UV113" s="86"/>
      <c r="UW113" s="86"/>
      <c r="UX113" s="86"/>
      <c r="UY113" s="86"/>
      <c r="UZ113" s="86"/>
      <c r="VA113" s="86"/>
      <c r="VB113" s="86"/>
      <c r="VC113" s="86"/>
      <c r="VD113" s="86"/>
      <c r="VE113" s="86"/>
      <c r="VF113" s="86"/>
      <c r="VG113" s="86"/>
      <c r="VH113" s="86"/>
      <c r="VI113" s="86"/>
      <c r="VJ113" s="86"/>
      <c r="VK113" s="86"/>
      <c r="VL113" s="86"/>
      <c r="VM113" s="86"/>
      <c r="VN113" s="86"/>
      <c r="VO113" s="86"/>
      <c r="VP113" s="86"/>
      <c r="VQ113" s="86"/>
      <c r="VR113" s="86"/>
      <c r="VS113" s="86"/>
      <c r="VT113" s="86"/>
      <c r="VU113" s="86"/>
      <c r="VV113" s="86"/>
      <c r="VW113" s="86"/>
      <c r="VX113" s="86"/>
      <c r="VY113" s="86"/>
      <c r="VZ113" s="86"/>
      <c r="WA113" s="86"/>
      <c r="WB113" s="86"/>
      <c r="WC113" s="86"/>
      <c r="WD113" s="86"/>
      <c r="WE113" s="86"/>
      <c r="WF113" s="86"/>
      <c r="WG113" s="86"/>
      <c r="WH113" s="86"/>
      <c r="WI113" s="86"/>
      <c r="WJ113" s="86"/>
      <c r="WK113" s="86"/>
      <c r="WL113" s="86"/>
      <c r="WM113" s="86"/>
      <c r="WN113" s="86"/>
      <c r="WO113" s="86"/>
      <c r="WP113" s="86"/>
      <c r="WQ113" s="86"/>
      <c r="WR113" s="86"/>
      <c r="WS113" s="86"/>
      <c r="WT113" s="86"/>
      <c r="WU113" s="86"/>
      <c r="WV113" s="86"/>
      <c r="WW113" s="86"/>
    </row>
    <row r="114" spans="1:621" s="39" customFormat="1" ht="21" hidden="1" x14ac:dyDescent="0.2">
      <c r="A114" s="998"/>
      <c r="B114" s="821"/>
      <c r="C114" s="848"/>
      <c r="D114" s="848"/>
      <c r="E114" s="848"/>
      <c r="F114" s="339" t="s">
        <v>732</v>
      </c>
      <c r="G114" s="1006"/>
      <c r="H114" s="47">
        <v>44582.56527777778</v>
      </c>
      <c r="I114" s="930"/>
      <c r="J114" s="169">
        <f>H114-G113</f>
        <v>5.8333333334303461E-2</v>
      </c>
      <c r="K114" s="348" t="s">
        <v>733</v>
      </c>
      <c r="L114" s="116"/>
      <c r="M114" s="116"/>
      <c r="N114" s="116"/>
      <c r="O114" s="116"/>
      <c r="P114" s="116"/>
      <c r="Q114" s="116">
        <v>1</v>
      </c>
      <c r="R114" s="898"/>
      <c r="S114" s="829"/>
      <c r="T114" s="1034"/>
      <c r="U114" s="360">
        <v>200</v>
      </c>
      <c r="V114" s="898"/>
      <c r="W114" s="898"/>
      <c r="X114" s="816"/>
      <c r="Y114" s="129">
        <f t="shared" si="12"/>
        <v>1.4000000000232831</v>
      </c>
      <c r="Z114" s="86"/>
      <c r="AA114" s="86"/>
      <c r="AB114" s="86"/>
      <c r="AC114" s="86"/>
      <c r="AD114" s="86"/>
      <c r="AE114" s="86"/>
      <c r="AF114" s="86"/>
      <c r="AG114" s="86"/>
      <c r="AH114" s="86"/>
      <c r="AI114" s="86"/>
      <c r="AJ114" s="86"/>
      <c r="AK114" s="86"/>
      <c r="AL114" s="86"/>
      <c r="AM114" s="86"/>
      <c r="AN114" s="86"/>
      <c r="AO114" s="86"/>
      <c r="AP114" s="86"/>
      <c r="AQ114" s="86"/>
      <c r="AR114" s="86"/>
      <c r="AS114" s="86"/>
      <c r="AT114" s="2" t="s">
        <v>3679</v>
      </c>
      <c r="AU114" s="86"/>
      <c r="AV114" s="34"/>
      <c r="AW114" s="34"/>
      <c r="AX114" s="86"/>
      <c r="AY114" s="86"/>
      <c r="AZ114" s="86"/>
      <c r="BA114" s="86"/>
      <c r="BB114" s="86"/>
      <c r="BC114" s="86"/>
      <c r="BD114" s="86"/>
      <c r="BE114" s="86"/>
      <c r="BF114" s="86"/>
      <c r="BG114" s="86"/>
      <c r="BH114" s="86"/>
      <c r="BI114" s="86"/>
      <c r="BJ114" s="86"/>
      <c r="BK114" s="86"/>
      <c r="BL114" s="86"/>
      <c r="BM114" s="86"/>
      <c r="BN114" s="86"/>
      <c r="BO114" s="86"/>
      <c r="BP114" s="86"/>
      <c r="BQ114" s="86"/>
      <c r="BR114" s="86"/>
      <c r="BS114" s="86"/>
      <c r="BT114" s="86"/>
      <c r="BU114" s="86"/>
      <c r="BV114" s="86"/>
      <c r="BW114" s="86"/>
      <c r="BX114" s="86"/>
      <c r="BY114" s="86"/>
      <c r="BZ114" s="86"/>
      <c r="CA114" s="86"/>
      <c r="CB114" s="86"/>
      <c r="CC114" s="86"/>
      <c r="CD114" s="86"/>
      <c r="CE114" s="86"/>
      <c r="CF114" s="86"/>
      <c r="CG114" s="86"/>
      <c r="CH114" s="86"/>
      <c r="CI114" s="86"/>
      <c r="CJ114" s="86"/>
      <c r="CK114" s="86"/>
      <c r="CL114" s="86"/>
      <c r="CM114" s="86"/>
      <c r="CN114" s="86"/>
      <c r="CO114" s="86"/>
      <c r="CP114" s="86"/>
      <c r="CQ114" s="86"/>
      <c r="CR114" s="86"/>
      <c r="CS114" s="86"/>
      <c r="CT114" s="86"/>
      <c r="CU114" s="86"/>
      <c r="CV114" s="86"/>
      <c r="CW114" s="86"/>
      <c r="CX114" s="86"/>
      <c r="CY114" s="86"/>
      <c r="CZ114" s="86"/>
      <c r="DA114" s="86"/>
      <c r="DB114" s="86"/>
      <c r="DC114" s="86"/>
      <c r="DD114" s="86"/>
      <c r="DE114" s="86"/>
      <c r="DF114" s="86"/>
      <c r="DG114" s="86"/>
      <c r="DH114" s="86"/>
      <c r="DI114" s="86"/>
      <c r="DJ114" s="86"/>
      <c r="DK114" s="86"/>
      <c r="DL114" s="86"/>
      <c r="DM114" s="86"/>
      <c r="DN114" s="86"/>
      <c r="DO114" s="86"/>
      <c r="DP114" s="86"/>
      <c r="DQ114" s="86"/>
      <c r="DR114" s="86"/>
      <c r="DS114" s="86"/>
      <c r="DT114" s="86"/>
      <c r="DU114" s="86"/>
      <c r="DV114" s="86"/>
      <c r="DW114" s="86"/>
      <c r="DX114" s="86"/>
      <c r="DY114" s="86"/>
      <c r="DZ114" s="86"/>
      <c r="EA114" s="86"/>
      <c r="EB114" s="86"/>
      <c r="EC114" s="86"/>
      <c r="ED114" s="86"/>
      <c r="EE114" s="86"/>
      <c r="EF114" s="86"/>
      <c r="EG114" s="86"/>
      <c r="EH114" s="86"/>
      <c r="EI114" s="86"/>
      <c r="EJ114" s="86"/>
      <c r="EK114" s="86"/>
      <c r="EL114" s="86"/>
      <c r="EM114" s="86"/>
      <c r="EN114" s="86"/>
      <c r="EO114" s="86"/>
      <c r="EP114" s="86"/>
      <c r="EQ114" s="86"/>
      <c r="ER114" s="86"/>
      <c r="ES114" s="86"/>
      <c r="ET114" s="86"/>
      <c r="EU114" s="86"/>
      <c r="EV114" s="86"/>
      <c r="EW114" s="86"/>
      <c r="EX114" s="86"/>
      <c r="EY114" s="86"/>
      <c r="EZ114" s="86"/>
      <c r="FA114" s="86"/>
      <c r="FB114" s="86"/>
      <c r="FC114" s="86"/>
      <c r="FD114" s="86"/>
      <c r="FE114" s="86"/>
      <c r="FF114" s="86"/>
      <c r="FG114" s="86"/>
      <c r="FH114" s="86"/>
      <c r="FI114" s="86"/>
      <c r="FJ114" s="86"/>
      <c r="FK114" s="86"/>
      <c r="FL114" s="86"/>
      <c r="FM114" s="86"/>
      <c r="FN114" s="86"/>
      <c r="FO114" s="86"/>
      <c r="FP114" s="86"/>
      <c r="FQ114" s="86"/>
      <c r="FR114" s="86"/>
      <c r="FS114" s="86"/>
      <c r="FT114" s="86"/>
      <c r="FU114" s="86"/>
      <c r="FV114" s="86"/>
      <c r="FW114" s="86"/>
      <c r="FX114" s="86"/>
      <c r="FY114" s="86"/>
      <c r="FZ114" s="86"/>
      <c r="GA114" s="86"/>
      <c r="GB114" s="86"/>
      <c r="GC114" s="86"/>
      <c r="GD114" s="86"/>
      <c r="GE114" s="86"/>
      <c r="GF114" s="86"/>
      <c r="GG114" s="86"/>
      <c r="GH114" s="86"/>
      <c r="GI114" s="86"/>
      <c r="GJ114" s="86"/>
      <c r="GK114" s="86"/>
      <c r="GL114" s="86"/>
      <c r="GM114" s="86"/>
      <c r="GN114" s="86"/>
      <c r="GO114" s="86"/>
      <c r="GP114" s="86"/>
      <c r="GQ114" s="86"/>
      <c r="GR114" s="86"/>
      <c r="GS114" s="86"/>
      <c r="GT114" s="86"/>
      <c r="GU114" s="86"/>
      <c r="GV114" s="86"/>
      <c r="GW114" s="86"/>
      <c r="GX114" s="86"/>
      <c r="GY114" s="86"/>
      <c r="GZ114" s="86"/>
      <c r="HA114" s="86"/>
      <c r="HB114" s="86"/>
      <c r="HC114" s="86"/>
      <c r="HD114" s="86"/>
      <c r="HE114" s="86"/>
      <c r="HF114" s="86"/>
      <c r="HG114" s="86"/>
      <c r="HH114" s="86"/>
      <c r="HI114" s="86"/>
      <c r="HJ114" s="86"/>
      <c r="HK114" s="86"/>
      <c r="HL114" s="86"/>
      <c r="HM114" s="86"/>
      <c r="HN114" s="86"/>
      <c r="HO114" s="86"/>
      <c r="HP114" s="86"/>
      <c r="HQ114" s="86"/>
      <c r="HR114" s="86"/>
      <c r="HS114" s="86"/>
      <c r="HT114" s="86"/>
      <c r="HU114" s="86"/>
      <c r="HV114" s="86"/>
      <c r="HW114" s="86"/>
      <c r="HX114" s="86"/>
      <c r="HY114" s="86"/>
      <c r="HZ114" s="86"/>
      <c r="IA114" s="86"/>
      <c r="IB114" s="86"/>
      <c r="IC114" s="86"/>
      <c r="ID114" s="86"/>
      <c r="IE114" s="86"/>
      <c r="IF114" s="86"/>
      <c r="IG114" s="86"/>
      <c r="IH114" s="86"/>
      <c r="II114" s="86"/>
      <c r="IJ114" s="86"/>
      <c r="IK114" s="86"/>
      <c r="IL114" s="86"/>
      <c r="IM114" s="86"/>
      <c r="IN114" s="86"/>
      <c r="IO114" s="86"/>
      <c r="IP114" s="86"/>
      <c r="IQ114" s="86"/>
      <c r="IR114" s="86"/>
      <c r="IS114" s="86"/>
      <c r="IT114" s="86"/>
      <c r="IU114" s="86"/>
      <c r="IV114" s="86"/>
      <c r="IW114" s="86"/>
      <c r="IX114" s="86"/>
      <c r="IY114" s="86"/>
      <c r="IZ114" s="86"/>
      <c r="JA114" s="86"/>
      <c r="JB114" s="86"/>
      <c r="JC114" s="86"/>
      <c r="JD114" s="86"/>
      <c r="JE114" s="86"/>
      <c r="JF114" s="86"/>
      <c r="JG114" s="86"/>
      <c r="JH114" s="86"/>
      <c r="JI114" s="86"/>
      <c r="JJ114" s="86"/>
      <c r="JK114" s="86"/>
      <c r="JL114" s="86"/>
      <c r="JM114" s="86"/>
      <c r="JN114" s="86"/>
      <c r="JO114" s="86"/>
      <c r="JP114" s="86"/>
      <c r="JQ114" s="86"/>
      <c r="JR114" s="86"/>
      <c r="JS114" s="86"/>
      <c r="JT114" s="86"/>
      <c r="JU114" s="86"/>
      <c r="JV114" s="86"/>
      <c r="JW114" s="86"/>
      <c r="JX114" s="86"/>
      <c r="JY114" s="86"/>
      <c r="JZ114" s="86"/>
      <c r="KA114" s="86"/>
      <c r="KB114" s="86"/>
      <c r="KC114" s="86"/>
      <c r="KD114" s="86"/>
      <c r="KE114" s="86"/>
      <c r="KF114" s="86"/>
      <c r="KG114" s="86"/>
      <c r="KH114" s="86"/>
      <c r="KI114" s="86"/>
      <c r="KJ114" s="86"/>
      <c r="KK114" s="86"/>
      <c r="KL114" s="86"/>
      <c r="KM114" s="86"/>
      <c r="KN114" s="86"/>
      <c r="KO114" s="86"/>
      <c r="KP114" s="86"/>
      <c r="KQ114" s="86"/>
      <c r="KR114" s="86"/>
      <c r="KS114" s="86"/>
      <c r="KT114" s="86"/>
      <c r="KU114" s="86"/>
      <c r="KV114" s="86"/>
      <c r="KW114" s="86"/>
      <c r="KX114" s="86"/>
      <c r="KY114" s="86"/>
      <c r="KZ114" s="86"/>
      <c r="LA114" s="86"/>
      <c r="LB114" s="86"/>
      <c r="LC114" s="86"/>
      <c r="LD114" s="86"/>
      <c r="LE114" s="86"/>
      <c r="LF114" s="86"/>
      <c r="LG114" s="86"/>
      <c r="LH114" s="86"/>
      <c r="LI114" s="86"/>
      <c r="LJ114" s="86"/>
      <c r="LK114" s="86"/>
      <c r="LL114" s="86"/>
      <c r="LM114" s="86"/>
      <c r="LN114" s="86"/>
      <c r="LO114" s="86"/>
      <c r="LP114" s="86"/>
      <c r="LQ114" s="86"/>
      <c r="LR114" s="86"/>
      <c r="LS114" s="86"/>
      <c r="LT114" s="86"/>
      <c r="LU114" s="86"/>
      <c r="LV114" s="86"/>
      <c r="LW114" s="86"/>
      <c r="LX114" s="86"/>
      <c r="LY114" s="86"/>
      <c r="LZ114" s="86"/>
      <c r="MA114" s="86"/>
      <c r="MB114" s="86"/>
      <c r="MC114" s="86"/>
      <c r="MD114" s="86"/>
      <c r="ME114" s="86"/>
      <c r="MF114" s="86"/>
      <c r="MG114" s="86"/>
      <c r="MH114" s="86"/>
      <c r="MI114" s="86"/>
      <c r="MJ114" s="86"/>
      <c r="MK114" s="86"/>
      <c r="ML114" s="86"/>
      <c r="MM114" s="86"/>
      <c r="MN114" s="86"/>
      <c r="MO114" s="86"/>
      <c r="MP114" s="86"/>
      <c r="MQ114" s="86"/>
      <c r="MR114" s="86"/>
      <c r="MS114" s="86"/>
      <c r="MT114" s="86"/>
      <c r="MU114" s="86"/>
      <c r="MV114" s="86"/>
      <c r="MW114" s="86"/>
      <c r="MX114" s="86"/>
      <c r="MY114" s="86"/>
      <c r="MZ114" s="86"/>
      <c r="NA114" s="86"/>
      <c r="NB114" s="86"/>
      <c r="NC114" s="86"/>
      <c r="ND114" s="86"/>
      <c r="NE114" s="86"/>
      <c r="NF114" s="86"/>
      <c r="NG114" s="86"/>
      <c r="NH114" s="86"/>
      <c r="NI114" s="86"/>
      <c r="NJ114" s="86"/>
      <c r="NK114" s="86"/>
      <c r="NL114" s="86"/>
      <c r="NM114" s="86"/>
      <c r="NN114" s="86"/>
      <c r="NO114" s="86"/>
      <c r="NP114" s="86"/>
      <c r="NQ114" s="86"/>
      <c r="NR114" s="86"/>
      <c r="NS114" s="86"/>
      <c r="NT114" s="86"/>
      <c r="NU114" s="86"/>
      <c r="NV114" s="86"/>
      <c r="NW114" s="86"/>
      <c r="NX114" s="86"/>
      <c r="NY114" s="86"/>
      <c r="NZ114" s="86"/>
      <c r="OA114" s="86"/>
      <c r="OB114" s="86"/>
      <c r="OC114" s="86"/>
      <c r="OD114" s="86"/>
      <c r="OE114" s="86"/>
      <c r="OF114" s="86"/>
      <c r="OG114" s="86"/>
      <c r="OH114" s="86"/>
      <c r="OI114" s="86"/>
      <c r="OJ114" s="86"/>
      <c r="OK114" s="86"/>
      <c r="OL114" s="86"/>
      <c r="OM114" s="86"/>
      <c r="ON114" s="86"/>
      <c r="OO114" s="86"/>
      <c r="OP114" s="86"/>
      <c r="OQ114" s="86"/>
      <c r="OR114" s="86"/>
      <c r="OS114" s="86"/>
      <c r="OT114" s="86"/>
      <c r="OU114" s="86"/>
      <c r="OV114" s="86"/>
      <c r="OW114" s="86"/>
      <c r="OX114" s="86"/>
      <c r="OY114" s="86"/>
      <c r="OZ114" s="86"/>
      <c r="PA114" s="86"/>
      <c r="PB114" s="86"/>
      <c r="PC114" s="86"/>
      <c r="PD114" s="86"/>
      <c r="PE114" s="86"/>
      <c r="PF114" s="86"/>
      <c r="PG114" s="86"/>
      <c r="PH114" s="86"/>
      <c r="PI114" s="86"/>
      <c r="PJ114" s="86"/>
      <c r="PK114" s="86"/>
      <c r="PL114" s="86"/>
      <c r="PM114" s="86"/>
      <c r="PN114" s="86"/>
      <c r="PO114" s="86"/>
      <c r="PP114" s="86"/>
      <c r="PQ114" s="86"/>
      <c r="PR114" s="86"/>
      <c r="PS114" s="86"/>
      <c r="PT114" s="86"/>
      <c r="PU114" s="86"/>
      <c r="PV114" s="86"/>
      <c r="PW114" s="86"/>
      <c r="PX114" s="86"/>
      <c r="PY114" s="86"/>
      <c r="PZ114" s="86"/>
      <c r="QA114" s="86"/>
      <c r="QB114" s="86"/>
      <c r="QC114" s="86"/>
      <c r="QD114" s="86"/>
      <c r="QE114" s="86"/>
      <c r="QF114" s="86"/>
      <c r="QG114" s="86"/>
      <c r="QH114" s="86"/>
      <c r="QI114" s="86"/>
      <c r="QJ114" s="86"/>
      <c r="QK114" s="86"/>
      <c r="QL114" s="86"/>
      <c r="QM114" s="86"/>
      <c r="QN114" s="86"/>
      <c r="QO114" s="86"/>
      <c r="QP114" s="86"/>
      <c r="QQ114" s="86"/>
      <c r="QR114" s="86"/>
      <c r="QS114" s="86"/>
      <c r="QT114" s="86"/>
      <c r="QU114" s="86"/>
      <c r="QV114" s="86"/>
      <c r="QW114" s="86"/>
      <c r="QX114" s="86"/>
      <c r="QY114" s="86"/>
      <c r="QZ114" s="86"/>
      <c r="RA114" s="86"/>
      <c r="RB114" s="86"/>
      <c r="RC114" s="86"/>
      <c r="RD114" s="86"/>
      <c r="RE114" s="86"/>
      <c r="RF114" s="86"/>
      <c r="RG114" s="86"/>
      <c r="RH114" s="86"/>
      <c r="RI114" s="86"/>
      <c r="RJ114" s="86"/>
      <c r="RK114" s="86"/>
      <c r="RL114" s="86"/>
      <c r="RM114" s="86"/>
      <c r="RN114" s="86"/>
      <c r="RO114" s="86"/>
      <c r="RP114" s="86"/>
      <c r="RQ114" s="86"/>
      <c r="RR114" s="86"/>
      <c r="RS114" s="86"/>
      <c r="RT114" s="86"/>
      <c r="RU114" s="86"/>
      <c r="RV114" s="86"/>
      <c r="RW114" s="86"/>
      <c r="RX114" s="86"/>
      <c r="RY114" s="86"/>
      <c r="RZ114" s="86"/>
      <c r="SA114" s="86"/>
      <c r="SB114" s="86"/>
      <c r="SC114" s="86"/>
      <c r="SD114" s="86"/>
      <c r="SE114" s="86"/>
      <c r="SF114" s="86"/>
      <c r="SG114" s="86"/>
      <c r="SH114" s="86"/>
      <c r="SI114" s="86"/>
      <c r="SJ114" s="86"/>
      <c r="SK114" s="86"/>
      <c r="SL114" s="86"/>
      <c r="SM114" s="86"/>
      <c r="SN114" s="86"/>
      <c r="SO114" s="86"/>
      <c r="SP114" s="86"/>
      <c r="SQ114" s="86"/>
      <c r="SR114" s="86"/>
      <c r="SS114" s="86"/>
      <c r="ST114" s="86"/>
      <c r="SU114" s="86"/>
      <c r="SV114" s="86"/>
      <c r="SW114" s="86"/>
      <c r="SX114" s="86"/>
      <c r="SY114" s="86"/>
      <c r="SZ114" s="86"/>
      <c r="TA114" s="86"/>
      <c r="TB114" s="86"/>
      <c r="TC114" s="86"/>
      <c r="TD114" s="86"/>
      <c r="TE114" s="86"/>
      <c r="TF114" s="86"/>
      <c r="TG114" s="86"/>
      <c r="TH114" s="86"/>
      <c r="TI114" s="86"/>
      <c r="TJ114" s="86"/>
      <c r="TK114" s="86"/>
      <c r="TL114" s="86"/>
      <c r="TM114" s="86"/>
      <c r="TN114" s="86"/>
      <c r="TO114" s="86"/>
      <c r="TP114" s="86"/>
      <c r="TQ114" s="86"/>
      <c r="TR114" s="86"/>
      <c r="TS114" s="86"/>
      <c r="TT114" s="86"/>
      <c r="TU114" s="86"/>
      <c r="TV114" s="86"/>
      <c r="TW114" s="86"/>
      <c r="TX114" s="86"/>
      <c r="TY114" s="86"/>
      <c r="TZ114" s="86"/>
      <c r="UA114" s="86"/>
      <c r="UB114" s="86"/>
      <c r="UC114" s="86"/>
      <c r="UD114" s="86"/>
      <c r="UE114" s="86"/>
      <c r="UF114" s="86"/>
      <c r="UG114" s="86"/>
      <c r="UH114" s="86"/>
      <c r="UI114" s="86"/>
      <c r="UJ114" s="86"/>
      <c r="UK114" s="86"/>
      <c r="UL114" s="86"/>
      <c r="UM114" s="86"/>
      <c r="UN114" s="86"/>
      <c r="UO114" s="86"/>
      <c r="UP114" s="86"/>
      <c r="UQ114" s="86"/>
      <c r="UR114" s="86"/>
      <c r="US114" s="86"/>
      <c r="UT114" s="86"/>
      <c r="UU114" s="86"/>
      <c r="UV114" s="86"/>
      <c r="UW114" s="86"/>
      <c r="UX114" s="86"/>
      <c r="UY114" s="86"/>
      <c r="UZ114" s="86"/>
      <c r="VA114" s="86"/>
      <c r="VB114" s="86"/>
      <c r="VC114" s="86"/>
      <c r="VD114" s="86"/>
      <c r="VE114" s="86"/>
      <c r="VF114" s="86"/>
      <c r="VG114" s="86"/>
      <c r="VH114" s="86"/>
      <c r="VI114" s="86"/>
      <c r="VJ114" s="86"/>
      <c r="VK114" s="86"/>
      <c r="VL114" s="86"/>
      <c r="VM114" s="86"/>
      <c r="VN114" s="86"/>
      <c r="VO114" s="86"/>
      <c r="VP114" s="86"/>
      <c r="VQ114" s="86"/>
      <c r="VR114" s="86"/>
      <c r="VS114" s="86"/>
      <c r="VT114" s="86"/>
      <c r="VU114" s="86"/>
      <c r="VV114" s="86"/>
      <c r="VW114" s="86"/>
      <c r="VX114" s="86"/>
      <c r="VY114" s="86"/>
      <c r="VZ114" s="86"/>
      <c r="WA114" s="86"/>
      <c r="WB114" s="86"/>
      <c r="WC114" s="86"/>
      <c r="WD114" s="86"/>
      <c r="WE114" s="86"/>
      <c r="WF114" s="86"/>
      <c r="WG114" s="86"/>
      <c r="WH114" s="86"/>
      <c r="WI114" s="86"/>
      <c r="WJ114" s="86"/>
      <c r="WK114" s="86"/>
      <c r="WL114" s="86"/>
      <c r="WM114" s="86"/>
      <c r="WN114" s="86"/>
      <c r="WO114" s="86"/>
      <c r="WP114" s="86"/>
      <c r="WQ114" s="86"/>
      <c r="WR114" s="86"/>
      <c r="WS114" s="86"/>
      <c r="WT114" s="86"/>
      <c r="WU114" s="86"/>
      <c r="WV114" s="86"/>
      <c r="WW114" s="86"/>
    </row>
    <row r="115" spans="1:621" s="146" customFormat="1" ht="52.5" hidden="1" x14ac:dyDescent="0.2">
      <c r="A115" s="17">
        <f>A113+1</f>
        <v>82</v>
      </c>
      <c r="B115" s="379" t="s">
        <v>77</v>
      </c>
      <c r="C115" s="341" t="s">
        <v>734</v>
      </c>
      <c r="D115" s="341" t="s">
        <v>735</v>
      </c>
      <c r="E115" s="341" t="s">
        <v>736</v>
      </c>
      <c r="F115" s="341" t="s">
        <v>737</v>
      </c>
      <c r="G115" s="342">
        <v>44582.736111111109</v>
      </c>
      <c r="H115" s="132">
        <v>44582.756944444445</v>
      </c>
      <c r="I115" s="342">
        <v>44582.756944444445</v>
      </c>
      <c r="J115" s="286">
        <f>H115-G115</f>
        <v>2.0833333335758653E-2</v>
      </c>
      <c r="K115" s="341" t="s">
        <v>738</v>
      </c>
      <c r="L115" s="341"/>
      <c r="M115" s="341"/>
      <c r="N115" s="341"/>
      <c r="O115" s="341"/>
      <c r="P115" s="341"/>
      <c r="Q115" s="341"/>
      <c r="R115" s="341" t="s">
        <v>739</v>
      </c>
      <c r="S115" s="341" t="s">
        <v>740</v>
      </c>
      <c r="T115" s="341" t="s">
        <v>74</v>
      </c>
      <c r="U115" s="341">
        <v>10</v>
      </c>
      <c r="V115" s="341" t="s">
        <v>85</v>
      </c>
      <c r="W115" s="341">
        <v>0</v>
      </c>
      <c r="X115" s="115">
        <v>65</v>
      </c>
      <c r="Y115" s="129">
        <f t="shared" si="12"/>
        <v>0.50000000005820766</v>
      </c>
      <c r="Z115" s="86"/>
      <c r="AA115" s="86"/>
      <c r="AB115" s="86"/>
      <c r="AC115" s="86"/>
      <c r="AD115" s="86"/>
      <c r="AE115" s="86">
        <v>1</v>
      </c>
      <c r="AF115" s="86"/>
      <c r="AG115" s="86"/>
      <c r="AH115" s="86"/>
      <c r="AI115" s="86"/>
      <c r="AJ115" s="86"/>
      <c r="AK115" s="86"/>
      <c r="AL115" s="86"/>
      <c r="AM115" s="86"/>
      <c r="AN115" s="86"/>
      <c r="AO115" s="86"/>
      <c r="AP115" s="86"/>
      <c r="AQ115" s="86"/>
      <c r="AR115" s="86"/>
      <c r="AS115" s="86"/>
      <c r="AT115" s="2" t="s">
        <v>48</v>
      </c>
      <c r="AU115" s="86"/>
      <c r="AV115" s="34" t="s">
        <v>91</v>
      </c>
      <c r="AW115" s="34" t="s">
        <v>87</v>
      </c>
      <c r="AX115" s="86"/>
      <c r="AY115" s="86"/>
      <c r="AZ115" s="86"/>
      <c r="BA115" s="86"/>
      <c r="BB115" s="86"/>
      <c r="BC115" s="86"/>
      <c r="BD115" s="86"/>
      <c r="BE115" s="86"/>
      <c r="BF115" s="86"/>
      <c r="BG115" s="86"/>
      <c r="BH115" s="86"/>
      <c r="BI115" s="86"/>
      <c r="BJ115" s="86"/>
      <c r="BK115" s="86"/>
      <c r="BL115" s="86"/>
      <c r="BM115" s="86"/>
      <c r="BN115" s="86"/>
      <c r="BO115" s="86"/>
      <c r="BP115" s="86"/>
      <c r="BQ115" s="86"/>
      <c r="BR115" s="86"/>
      <c r="BS115" s="86"/>
      <c r="BT115" s="86"/>
      <c r="BU115" s="86"/>
      <c r="BV115" s="86"/>
      <c r="BW115" s="86"/>
      <c r="BX115" s="86"/>
      <c r="BY115" s="86"/>
      <c r="BZ115" s="86"/>
      <c r="CA115" s="86"/>
      <c r="CB115" s="86"/>
      <c r="CC115" s="86"/>
      <c r="CD115" s="86"/>
      <c r="CE115" s="86"/>
      <c r="CF115" s="86"/>
      <c r="CG115" s="86"/>
      <c r="CH115" s="86"/>
      <c r="CI115" s="86"/>
      <c r="CJ115" s="86"/>
      <c r="CK115" s="86"/>
      <c r="CL115" s="86"/>
      <c r="CM115" s="86"/>
      <c r="CN115" s="86"/>
      <c r="CO115" s="86"/>
      <c r="CP115" s="86"/>
      <c r="CQ115" s="86"/>
      <c r="CR115" s="86"/>
      <c r="CS115" s="86"/>
      <c r="CT115" s="86"/>
      <c r="CU115" s="86"/>
      <c r="CV115" s="86"/>
      <c r="CW115" s="86"/>
      <c r="CX115" s="86"/>
      <c r="CY115" s="86"/>
      <c r="CZ115" s="86"/>
      <c r="DA115" s="86"/>
      <c r="DB115" s="86"/>
      <c r="DC115" s="86"/>
      <c r="DD115" s="86"/>
      <c r="DE115" s="86"/>
      <c r="DF115" s="86"/>
      <c r="DG115" s="86"/>
      <c r="DH115" s="86"/>
      <c r="DI115" s="86"/>
      <c r="DJ115" s="86"/>
      <c r="DK115" s="86"/>
      <c r="DL115" s="86"/>
      <c r="DM115" s="86"/>
      <c r="DN115" s="86"/>
      <c r="DO115" s="86"/>
      <c r="DP115" s="86"/>
      <c r="DQ115" s="86"/>
      <c r="DR115" s="86"/>
      <c r="DS115" s="86"/>
      <c r="DT115" s="86"/>
      <c r="DU115" s="86"/>
      <c r="DV115" s="86"/>
      <c r="DW115" s="86"/>
      <c r="DX115" s="86"/>
      <c r="DY115" s="86"/>
      <c r="DZ115" s="86"/>
      <c r="EA115" s="86"/>
      <c r="EB115" s="86"/>
      <c r="EC115" s="86"/>
      <c r="ED115" s="86"/>
      <c r="EE115" s="86"/>
      <c r="EF115" s="86"/>
      <c r="EG115" s="86"/>
      <c r="EH115" s="86"/>
      <c r="EI115" s="86"/>
      <c r="EJ115" s="86"/>
      <c r="EK115" s="86"/>
      <c r="EL115" s="86"/>
      <c r="EM115" s="86"/>
      <c r="EN115" s="86"/>
      <c r="EO115" s="86"/>
      <c r="EP115" s="86"/>
      <c r="EQ115" s="86"/>
      <c r="ER115" s="86"/>
      <c r="ES115" s="86"/>
      <c r="ET115" s="86"/>
      <c r="EU115" s="86"/>
      <c r="EV115" s="86"/>
      <c r="EW115" s="86"/>
      <c r="EX115" s="86"/>
      <c r="EY115" s="86"/>
      <c r="EZ115" s="86"/>
      <c r="FA115" s="86"/>
      <c r="FB115" s="86"/>
      <c r="FC115" s="86"/>
      <c r="FD115" s="86"/>
      <c r="FE115" s="86"/>
      <c r="FF115" s="86"/>
      <c r="FG115" s="86"/>
      <c r="FH115" s="86"/>
      <c r="FI115" s="86"/>
      <c r="FJ115" s="86"/>
      <c r="FK115" s="86"/>
      <c r="FL115" s="86"/>
      <c r="FM115" s="86"/>
      <c r="FN115" s="86"/>
      <c r="FO115" s="86"/>
      <c r="FP115" s="86"/>
      <c r="FQ115" s="86"/>
      <c r="FR115" s="86"/>
      <c r="FS115" s="86"/>
      <c r="FT115" s="86"/>
      <c r="FU115" s="86"/>
      <c r="FV115" s="86"/>
      <c r="FW115" s="86"/>
      <c r="FX115" s="86"/>
      <c r="FY115" s="86"/>
      <c r="FZ115" s="86"/>
      <c r="GA115" s="86"/>
      <c r="GB115" s="86"/>
      <c r="GC115" s="86"/>
      <c r="GD115" s="86"/>
      <c r="GE115" s="86"/>
      <c r="GF115" s="86"/>
      <c r="GG115" s="86"/>
      <c r="GH115" s="86"/>
      <c r="GI115" s="86"/>
      <c r="GJ115" s="86"/>
      <c r="GK115" s="86"/>
      <c r="GL115" s="86"/>
      <c r="GM115" s="86"/>
      <c r="GN115" s="86"/>
      <c r="GO115" s="86"/>
      <c r="GP115" s="86"/>
      <c r="GQ115" s="86"/>
      <c r="GR115" s="86"/>
      <c r="GS115" s="86"/>
      <c r="GT115" s="86"/>
      <c r="GU115" s="86"/>
      <c r="GV115" s="86"/>
      <c r="GW115" s="86"/>
      <c r="GX115" s="86"/>
      <c r="GY115" s="86"/>
      <c r="GZ115" s="86"/>
      <c r="HA115" s="86"/>
      <c r="HB115" s="86"/>
      <c r="HC115" s="86"/>
      <c r="HD115" s="86"/>
      <c r="HE115" s="86"/>
      <c r="HF115" s="86"/>
      <c r="HG115" s="86"/>
      <c r="HH115" s="86"/>
      <c r="HI115" s="86"/>
      <c r="HJ115" s="86"/>
      <c r="HK115" s="86"/>
      <c r="HL115" s="86"/>
      <c r="HM115" s="86"/>
      <c r="HN115" s="86"/>
      <c r="HO115" s="86"/>
      <c r="HP115" s="86"/>
      <c r="HQ115" s="86"/>
      <c r="HR115" s="86"/>
      <c r="HS115" s="86"/>
      <c r="HT115" s="86"/>
      <c r="HU115" s="86"/>
      <c r="HV115" s="86"/>
      <c r="HW115" s="86"/>
      <c r="HX115" s="86"/>
      <c r="HY115" s="86"/>
      <c r="HZ115" s="86"/>
      <c r="IA115" s="86"/>
      <c r="IB115" s="86"/>
      <c r="IC115" s="86"/>
      <c r="ID115" s="86"/>
      <c r="IE115" s="86"/>
      <c r="IF115" s="86"/>
      <c r="IG115" s="86"/>
      <c r="IH115" s="86"/>
      <c r="II115" s="86"/>
      <c r="IJ115" s="86"/>
      <c r="IK115" s="86"/>
      <c r="IL115" s="86"/>
      <c r="IM115" s="86"/>
      <c r="IN115" s="86"/>
      <c r="IO115" s="86"/>
      <c r="IP115" s="86"/>
      <c r="IQ115" s="86"/>
      <c r="IR115" s="86"/>
      <c r="IS115" s="86"/>
      <c r="IT115" s="86"/>
      <c r="IU115" s="86"/>
      <c r="IV115" s="86"/>
      <c r="IW115" s="86"/>
      <c r="IX115" s="86"/>
      <c r="IY115" s="86"/>
      <c r="IZ115" s="86"/>
      <c r="JA115" s="86"/>
      <c r="JB115" s="86"/>
      <c r="JC115" s="86"/>
      <c r="JD115" s="86"/>
      <c r="JE115" s="86"/>
      <c r="JF115" s="86"/>
      <c r="JG115" s="86"/>
      <c r="JH115" s="86"/>
      <c r="JI115" s="86"/>
      <c r="JJ115" s="86"/>
      <c r="JK115" s="86"/>
      <c r="JL115" s="86"/>
      <c r="JM115" s="86"/>
      <c r="JN115" s="86"/>
      <c r="JO115" s="86"/>
      <c r="JP115" s="86"/>
      <c r="JQ115" s="86"/>
      <c r="JR115" s="86"/>
      <c r="JS115" s="86"/>
      <c r="JT115" s="86"/>
      <c r="JU115" s="86"/>
      <c r="JV115" s="86"/>
      <c r="JW115" s="86"/>
      <c r="JX115" s="86"/>
      <c r="JY115" s="86"/>
      <c r="JZ115" s="86"/>
      <c r="KA115" s="86"/>
      <c r="KB115" s="86"/>
      <c r="KC115" s="86"/>
      <c r="KD115" s="86"/>
      <c r="KE115" s="86"/>
      <c r="KF115" s="86"/>
      <c r="KG115" s="86"/>
      <c r="KH115" s="86"/>
      <c r="KI115" s="86"/>
      <c r="KJ115" s="86"/>
      <c r="KK115" s="86"/>
      <c r="KL115" s="86"/>
      <c r="KM115" s="86"/>
      <c r="KN115" s="86"/>
      <c r="KO115" s="86"/>
      <c r="KP115" s="86"/>
      <c r="KQ115" s="86"/>
      <c r="KR115" s="86"/>
      <c r="KS115" s="86"/>
      <c r="KT115" s="86"/>
      <c r="KU115" s="86"/>
      <c r="KV115" s="86"/>
      <c r="KW115" s="86"/>
      <c r="KX115" s="86"/>
      <c r="KY115" s="86"/>
      <c r="KZ115" s="86"/>
      <c r="LA115" s="86"/>
      <c r="LB115" s="86"/>
      <c r="LC115" s="86"/>
      <c r="LD115" s="86"/>
      <c r="LE115" s="86"/>
      <c r="LF115" s="86"/>
      <c r="LG115" s="86"/>
      <c r="LH115" s="86"/>
      <c r="LI115" s="86"/>
      <c r="LJ115" s="86"/>
      <c r="LK115" s="86"/>
      <c r="LL115" s="86"/>
      <c r="LM115" s="86"/>
      <c r="LN115" s="86"/>
      <c r="LO115" s="86"/>
      <c r="LP115" s="86"/>
      <c r="LQ115" s="86"/>
      <c r="LR115" s="86"/>
      <c r="LS115" s="86"/>
      <c r="LT115" s="86"/>
      <c r="LU115" s="86"/>
      <c r="LV115" s="86"/>
      <c r="LW115" s="86"/>
      <c r="LX115" s="86"/>
      <c r="LY115" s="86"/>
      <c r="LZ115" s="86"/>
      <c r="MA115" s="86"/>
      <c r="MB115" s="86"/>
      <c r="MC115" s="86"/>
      <c r="MD115" s="86"/>
      <c r="ME115" s="86"/>
      <c r="MF115" s="86"/>
      <c r="MG115" s="86"/>
      <c r="MH115" s="86"/>
      <c r="MI115" s="86"/>
      <c r="MJ115" s="86"/>
      <c r="MK115" s="86"/>
      <c r="ML115" s="86"/>
      <c r="MM115" s="86"/>
      <c r="MN115" s="86"/>
      <c r="MO115" s="86"/>
      <c r="MP115" s="86"/>
      <c r="MQ115" s="86"/>
      <c r="MR115" s="86"/>
      <c r="MS115" s="86"/>
      <c r="MT115" s="86"/>
      <c r="MU115" s="86"/>
      <c r="MV115" s="86"/>
      <c r="MW115" s="86"/>
      <c r="MX115" s="86"/>
      <c r="MY115" s="86"/>
      <c r="MZ115" s="86"/>
      <c r="NA115" s="86"/>
      <c r="NB115" s="86"/>
      <c r="NC115" s="86"/>
      <c r="ND115" s="86"/>
      <c r="NE115" s="86"/>
      <c r="NF115" s="86"/>
      <c r="NG115" s="86"/>
      <c r="NH115" s="86"/>
      <c r="NI115" s="86"/>
      <c r="NJ115" s="86"/>
      <c r="NK115" s="86"/>
      <c r="NL115" s="86"/>
      <c r="NM115" s="86"/>
      <c r="NN115" s="86"/>
      <c r="NO115" s="86"/>
      <c r="NP115" s="86"/>
      <c r="NQ115" s="86"/>
      <c r="NR115" s="86"/>
      <c r="NS115" s="86"/>
      <c r="NT115" s="86"/>
      <c r="NU115" s="86"/>
      <c r="NV115" s="86"/>
      <c r="NW115" s="86"/>
      <c r="NX115" s="86"/>
      <c r="NY115" s="86"/>
      <c r="NZ115" s="86"/>
      <c r="OA115" s="86"/>
      <c r="OB115" s="86"/>
      <c r="OC115" s="86"/>
      <c r="OD115" s="86"/>
      <c r="OE115" s="86"/>
      <c r="OF115" s="86"/>
      <c r="OG115" s="86"/>
      <c r="OH115" s="86"/>
      <c r="OI115" s="86"/>
      <c r="OJ115" s="86"/>
      <c r="OK115" s="86"/>
      <c r="OL115" s="86"/>
      <c r="OM115" s="86"/>
      <c r="ON115" s="86"/>
      <c r="OO115" s="86"/>
      <c r="OP115" s="86"/>
      <c r="OQ115" s="86"/>
      <c r="OR115" s="86"/>
      <c r="OS115" s="86"/>
      <c r="OT115" s="86"/>
      <c r="OU115" s="86"/>
      <c r="OV115" s="86"/>
      <c r="OW115" s="86"/>
      <c r="OX115" s="86"/>
      <c r="OY115" s="86"/>
      <c r="OZ115" s="86"/>
      <c r="PA115" s="86"/>
      <c r="PB115" s="86"/>
      <c r="PC115" s="86"/>
      <c r="PD115" s="86"/>
      <c r="PE115" s="86"/>
      <c r="PF115" s="86"/>
      <c r="PG115" s="86"/>
      <c r="PH115" s="86"/>
      <c r="PI115" s="86"/>
      <c r="PJ115" s="86"/>
      <c r="PK115" s="86"/>
      <c r="PL115" s="86"/>
      <c r="PM115" s="86"/>
      <c r="PN115" s="86"/>
      <c r="PO115" s="86"/>
      <c r="PP115" s="86"/>
      <c r="PQ115" s="86"/>
      <c r="PR115" s="86"/>
      <c r="PS115" s="86"/>
      <c r="PT115" s="86"/>
      <c r="PU115" s="86"/>
      <c r="PV115" s="86"/>
      <c r="PW115" s="86"/>
      <c r="PX115" s="86"/>
      <c r="PY115" s="86"/>
      <c r="PZ115" s="86"/>
      <c r="QA115" s="86"/>
      <c r="QB115" s="86"/>
      <c r="QC115" s="86"/>
      <c r="QD115" s="86"/>
      <c r="QE115" s="86"/>
      <c r="QF115" s="86"/>
      <c r="QG115" s="86"/>
      <c r="QH115" s="86"/>
      <c r="QI115" s="86"/>
      <c r="QJ115" s="86"/>
      <c r="QK115" s="86"/>
      <c r="QL115" s="86"/>
      <c r="QM115" s="86"/>
      <c r="QN115" s="86"/>
      <c r="QO115" s="86"/>
      <c r="QP115" s="86"/>
      <c r="QQ115" s="86"/>
      <c r="QR115" s="86"/>
      <c r="QS115" s="86"/>
      <c r="QT115" s="86"/>
      <c r="QU115" s="86"/>
      <c r="QV115" s="86"/>
      <c r="QW115" s="86"/>
      <c r="QX115" s="86"/>
      <c r="QY115" s="86"/>
      <c r="QZ115" s="86"/>
      <c r="RA115" s="86"/>
      <c r="RB115" s="86"/>
      <c r="RC115" s="86"/>
      <c r="RD115" s="86"/>
      <c r="RE115" s="86"/>
      <c r="RF115" s="86"/>
      <c r="RG115" s="86"/>
      <c r="RH115" s="86"/>
      <c r="RI115" s="86"/>
      <c r="RJ115" s="86"/>
      <c r="RK115" s="86"/>
      <c r="RL115" s="86"/>
      <c r="RM115" s="86"/>
      <c r="RN115" s="86"/>
      <c r="RO115" s="86"/>
      <c r="RP115" s="86"/>
      <c r="RQ115" s="86"/>
      <c r="RR115" s="86"/>
      <c r="RS115" s="86"/>
      <c r="RT115" s="86"/>
      <c r="RU115" s="86"/>
      <c r="RV115" s="86"/>
      <c r="RW115" s="86"/>
      <c r="RX115" s="86"/>
      <c r="RY115" s="86"/>
      <c r="RZ115" s="86"/>
      <c r="SA115" s="86"/>
      <c r="SB115" s="86"/>
      <c r="SC115" s="86"/>
      <c r="SD115" s="86"/>
      <c r="SE115" s="86"/>
      <c r="SF115" s="86"/>
      <c r="SG115" s="86"/>
      <c r="SH115" s="86"/>
      <c r="SI115" s="86"/>
      <c r="SJ115" s="86"/>
      <c r="SK115" s="86"/>
      <c r="SL115" s="86"/>
      <c r="SM115" s="86"/>
      <c r="SN115" s="86"/>
      <c r="SO115" s="86"/>
      <c r="SP115" s="86"/>
      <c r="SQ115" s="86"/>
      <c r="SR115" s="86"/>
      <c r="SS115" s="86"/>
      <c r="ST115" s="86"/>
      <c r="SU115" s="86"/>
      <c r="SV115" s="86"/>
      <c r="SW115" s="86"/>
      <c r="SX115" s="86"/>
      <c r="SY115" s="86"/>
      <c r="SZ115" s="86"/>
      <c r="TA115" s="86"/>
      <c r="TB115" s="86"/>
      <c r="TC115" s="86"/>
      <c r="TD115" s="86"/>
      <c r="TE115" s="86"/>
      <c r="TF115" s="86"/>
      <c r="TG115" s="86"/>
      <c r="TH115" s="86"/>
      <c r="TI115" s="86"/>
      <c r="TJ115" s="86"/>
      <c r="TK115" s="86"/>
      <c r="TL115" s="86"/>
      <c r="TM115" s="86"/>
      <c r="TN115" s="86"/>
      <c r="TO115" s="86"/>
      <c r="TP115" s="86"/>
      <c r="TQ115" s="86"/>
      <c r="TR115" s="86"/>
      <c r="TS115" s="86"/>
      <c r="TT115" s="86"/>
      <c r="TU115" s="86"/>
      <c r="TV115" s="86"/>
      <c r="TW115" s="86"/>
      <c r="TX115" s="86"/>
      <c r="TY115" s="86"/>
      <c r="TZ115" s="86"/>
      <c r="UA115" s="86"/>
      <c r="UB115" s="86"/>
      <c r="UC115" s="86"/>
      <c r="UD115" s="86"/>
      <c r="UE115" s="86"/>
      <c r="UF115" s="86"/>
      <c r="UG115" s="86"/>
      <c r="UH115" s="86"/>
      <c r="UI115" s="86"/>
      <c r="UJ115" s="86"/>
      <c r="UK115" s="86"/>
      <c r="UL115" s="86"/>
      <c r="UM115" s="86"/>
      <c r="UN115" s="86"/>
      <c r="UO115" s="86"/>
      <c r="UP115" s="86"/>
      <c r="UQ115" s="86"/>
      <c r="UR115" s="86"/>
      <c r="US115" s="86"/>
      <c r="UT115" s="86"/>
      <c r="UU115" s="86"/>
      <c r="UV115" s="86"/>
      <c r="UW115" s="86"/>
      <c r="UX115" s="86"/>
      <c r="UY115" s="86"/>
      <c r="UZ115" s="86"/>
      <c r="VA115" s="86"/>
      <c r="VB115" s="86"/>
      <c r="VC115" s="86"/>
      <c r="VD115" s="86"/>
      <c r="VE115" s="86"/>
      <c r="VF115" s="86"/>
      <c r="VG115" s="86"/>
      <c r="VH115" s="86"/>
      <c r="VI115" s="86"/>
      <c r="VJ115" s="86"/>
      <c r="VK115" s="86"/>
      <c r="VL115" s="86"/>
      <c r="VM115" s="86"/>
      <c r="VN115" s="86"/>
      <c r="VO115" s="86"/>
      <c r="VP115" s="86"/>
      <c r="VQ115" s="86"/>
      <c r="VR115" s="86"/>
      <c r="VS115" s="86"/>
      <c r="VT115" s="86"/>
      <c r="VU115" s="86"/>
      <c r="VV115" s="86"/>
      <c r="VW115" s="86"/>
      <c r="VX115" s="86"/>
      <c r="VY115" s="86"/>
      <c r="VZ115" s="86"/>
      <c r="WA115" s="86"/>
      <c r="WB115" s="86"/>
      <c r="WC115" s="86"/>
      <c r="WD115" s="86"/>
      <c r="WE115" s="86"/>
      <c r="WF115" s="86"/>
      <c r="WG115" s="86"/>
      <c r="WH115" s="86"/>
      <c r="WI115" s="86"/>
      <c r="WJ115" s="86"/>
      <c r="WK115" s="86"/>
      <c r="WL115" s="86"/>
      <c r="WM115" s="86"/>
      <c r="WN115" s="86"/>
      <c r="WO115" s="86"/>
      <c r="WP115" s="86"/>
      <c r="WQ115" s="86"/>
      <c r="WR115" s="86"/>
      <c r="WS115" s="86"/>
      <c r="WT115" s="86"/>
      <c r="WU115" s="86"/>
      <c r="WV115" s="86"/>
      <c r="WW115" s="86"/>
    </row>
    <row r="116" spans="1:621" s="146" customFormat="1" ht="70.5" hidden="1" customHeight="1" x14ac:dyDescent="0.2">
      <c r="A116" s="17">
        <f>A115+1</f>
        <v>83</v>
      </c>
      <c r="B116" s="379" t="s">
        <v>77</v>
      </c>
      <c r="C116" s="341" t="s">
        <v>741</v>
      </c>
      <c r="D116" s="341" t="s">
        <v>742</v>
      </c>
      <c r="E116" s="341" t="s">
        <v>743</v>
      </c>
      <c r="F116" s="341" t="s">
        <v>744</v>
      </c>
      <c r="G116" s="342">
        <v>44582.822916666664</v>
      </c>
      <c r="H116" s="132">
        <v>44582.923611111109</v>
      </c>
      <c r="I116" s="342">
        <v>44582.923611111109</v>
      </c>
      <c r="J116" s="286">
        <f>H116-G116</f>
        <v>0.10069444444525288</v>
      </c>
      <c r="K116" s="341" t="s">
        <v>745</v>
      </c>
      <c r="L116" s="341"/>
      <c r="M116" s="341"/>
      <c r="N116" s="341"/>
      <c r="O116" s="341"/>
      <c r="P116" s="341"/>
      <c r="Q116" s="341"/>
      <c r="R116" s="341" t="s">
        <v>746</v>
      </c>
      <c r="S116" s="341" t="s">
        <v>747</v>
      </c>
      <c r="T116" s="341" t="s">
        <v>74</v>
      </c>
      <c r="U116" s="341">
        <v>100</v>
      </c>
      <c r="V116" s="341" t="s">
        <v>85</v>
      </c>
      <c r="W116" s="341">
        <v>0</v>
      </c>
      <c r="X116" s="115">
        <v>66</v>
      </c>
      <c r="Y116" s="129">
        <f t="shared" si="12"/>
        <v>2.4166666666860692</v>
      </c>
      <c r="Z116" s="86"/>
      <c r="AA116" s="86"/>
      <c r="AB116" s="86"/>
      <c r="AC116" s="86"/>
      <c r="AD116" s="86"/>
      <c r="AE116" s="86">
        <v>1</v>
      </c>
      <c r="AF116" s="86"/>
      <c r="AG116" s="86"/>
      <c r="AH116" s="86"/>
      <c r="AI116" s="86"/>
      <c r="AJ116" s="86"/>
      <c r="AK116" s="86"/>
      <c r="AL116" s="86"/>
      <c r="AM116" s="86"/>
      <c r="AN116" s="86"/>
      <c r="AO116" s="86"/>
      <c r="AP116" s="86"/>
      <c r="AQ116" s="86"/>
      <c r="AR116" s="86"/>
      <c r="AS116" s="86"/>
      <c r="AT116" s="2" t="s">
        <v>48</v>
      </c>
      <c r="AU116" s="86"/>
      <c r="AV116" s="34" t="s">
        <v>91</v>
      </c>
      <c r="AW116" s="34" t="s">
        <v>87</v>
      </c>
      <c r="AX116" s="86"/>
      <c r="AY116" s="86"/>
      <c r="AZ116" s="86"/>
      <c r="BA116" s="86"/>
      <c r="BB116" s="86"/>
      <c r="BC116" s="86"/>
      <c r="BD116" s="86"/>
      <c r="BE116" s="86"/>
      <c r="BF116" s="86"/>
      <c r="BG116" s="86"/>
      <c r="BH116" s="86"/>
      <c r="BI116" s="86"/>
      <c r="BJ116" s="86"/>
      <c r="BK116" s="86"/>
      <c r="BL116" s="86"/>
      <c r="BM116" s="86"/>
      <c r="BN116" s="86"/>
      <c r="BO116" s="86"/>
      <c r="BP116" s="86"/>
      <c r="BQ116" s="86"/>
      <c r="BR116" s="86"/>
      <c r="BS116" s="86"/>
      <c r="BT116" s="86"/>
      <c r="BU116" s="86"/>
      <c r="BV116" s="86"/>
      <c r="BW116" s="86"/>
      <c r="BX116" s="86"/>
      <c r="BY116" s="86"/>
      <c r="BZ116" s="86"/>
      <c r="CA116" s="86"/>
      <c r="CB116" s="86"/>
      <c r="CC116" s="86"/>
      <c r="CD116" s="86"/>
      <c r="CE116" s="86"/>
      <c r="CF116" s="86"/>
      <c r="CG116" s="86"/>
      <c r="CH116" s="86"/>
      <c r="CI116" s="86"/>
      <c r="CJ116" s="86"/>
      <c r="CK116" s="86"/>
      <c r="CL116" s="86"/>
      <c r="CM116" s="86"/>
      <c r="CN116" s="86"/>
      <c r="CO116" s="86"/>
      <c r="CP116" s="86"/>
      <c r="CQ116" s="86"/>
      <c r="CR116" s="86"/>
      <c r="CS116" s="86"/>
      <c r="CT116" s="86"/>
      <c r="CU116" s="86"/>
      <c r="CV116" s="86"/>
      <c r="CW116" s="86"/>
      <c r="CX116" s="86"/>
      <c r="CY116" s="86"/>
      <c r="CZ116" s="86"/>
      <c r="DA116" s="86"/>
      <c r="DB116" s="86"/>
      <c r="DC116" s="86"/>
      <c r="DD116" s="86"/>
      <c r="DE116" s="86"/>
      <c r="DF116" s="86"/>
      <c r="DG116" s="86"/>
      <c r="DH116" s="86"/>
      <c r="DI116" s="86"/>
      <c r="DJ116" s="86"/>
      <c r="DK116" s="86"/>
      <c r="DL116" s="86"/>
      <c r="DM116" s="86"/>
      <c r="DN116" s="86"/>
      <c r="DO116" s="86"/>
      <c r="DP116" s="86"/>
      <c r="DQ116" s="86"/>
      <c r="DR116" s="86"/>
      <c r="DS116" s="86"/>
      <c r="DT116" s="86"/>
      <c r="DU116" s="86"/>
      <c r="DV116" s="86"/>
      <c r="DW116" s="86"/>
      <c r="DX116" s="86"/>
      <c r="DY116" s="86"/>
      <c r="DZ116" s="86"/>
      <c r="EA116" s="86"/>
      <c r="EB116" s="86"/>
      <c r="EC116" s="86"/>
      <c r="ED116" s="86"/>
      <c r="EE116" s="86"/>
      <c r="EF116" s="86"/>
      <c r="EG116" s="86"/>
      <c r="EH116" s="86"/>
      <c r="EI116" s="86"/>
      <c r="EJ116" s="86"/>
      <c r="EK116" s="86"/>
      <c r="EL116" s="86"/>
      <c r="EM116" s="86"/>
      <c r="EN116" s="86"/>
      <c r="EO116" s="86"/>
      <c r="EP116" s="86"/>
      <c r="EQ116" s="86"/>
      <c r="ER116" s="86"/>
      <c r="ES116" s="86"/>
      <c r="ET116" s="86"/>
      <c r="EU116" s="86"/>
      <c r="EV116" s="86"/>
      <c r="EW116" s="86"/>
      <c r="EX116" s="86"/>
      <c r="EY116" s="86"/>
      <c r="EZ116" s="86"/>
      <c r="FA116" s="86"/>
      <c r="FB116" s="86"/>
      <c r="FC116" s="86"/>
      <c r="FD116" s="86"/>
      <c r="FE116" s="86"/>
      <c r="FF116" s="86"/>
      <c r="FG116" s="86"/>
      <c r="FH116" s="86"/>
      <c r="FI116" s="86"/>
      <c r="FJ116" s="86"/>
      <c r="FK116" s="86"/>
      <c r="FL116" s="86"/>
      <c r="FM116" s="86"/>
      <c r="FN116" s="86"/>
      <c r="FO116" s="86"/>
      <c r="FP116" s="86"/>
      <c r="FQ116" s="86"/>
      <c r="FR116" s="86"/>
      <c r="FS116" s="86"/>
      <c r="FT116" s="86"/>
      <c r="FU116" s="86"/>
      <c r="FV116" s="86"/>
      <c r="FW116" s="86"/>
      <c r="FX116" s="86"/>
      <c r="FY116" s="86"/>
      <c r="FZ116" s="86"/>
      <c r="GA116" s="86"/>
      <c r="GB116" s="86"/>
      <c r="GC116" s="86"/>
      <c r="GD116" s="86"/>
      <c r="GE116" s="86"/>
      <c r="GF116" s="86"/>
      <c r="GG116" s="86"/>
      <c r="GH116" s="86"/>
      <c r="GI116" s="86"/>
      <c r="GJ116" s="86"/>
      <c r="GK116" s="86"/>
      <c r="GL116" s="86"/>
      <c r="GM116" s="86"/>
      <c r="GN116" s="86"/>
      <c r="GO116" s="86"/>
      <c r="GP116" s="86"/>
      <c r="GQ116" s="86"/>
      <c r="GR116" s="86"/>
      <c r="GS116" s="86"/>
      <c r="GT116" s="86"/>
      <c r="GU116" s="86"/>
      <c r="GV116" s="86"/>
      <c r="GW116" s="86"/>
      <c r="GX116" s="86"/>
      <c r="GY116" s="86"/>
      <c r="GZ116" s="86"/>
      <c r="HA116" s="86"/>
      <c r="HB116" s="86"/>
      <c r="HC116" s="86"/>
      <c r="HD116" s="86"/>
      <c r="HE116" s="86"/>
      <c r="HF116" s="86"/>
      <c r="HG116" s="86"/>
      <c r="HH116" s="86"/>
      <c r="HI116" s="86"/>
      <c r="HJ116" s="86"/>
      <c r="HK116" s="86"/>
      <c r="HL116" s="86"/>
      <c r="HM116" s="86"/>
      <c r="HN116" s="86"/>
      <c r="HO116" s="86"/>
      <c r="HP116" s="86"/>
      <c r="HQ116" s="86"/>
      <c r="HR116" s="86"/>
      <c r="HS116" s="86"/>
      <c r="HT116" s="86"/>
      <c r="HU116" s="86"/>
      <c r="HV116" s="86"/>
      <c r="HW116" s="86"/>
      <c r="HX116" s="86"/>
      <c r="HY116" s="86"/>
      <c r="HZ116" s="86"/>
      <c r="IA116" s="86"/>
      <c r="IB116" s="86"/>
      <c r="IC116" s="86"/>
      <c r="ID116" s="86"/>
      <c r="IE116" s="86"/>
      <c r="IF116" s="86"/>
      <c r="IG116" s="86"/>
      <c r="IH116" s="86"/>
      <c r="II116" s="86"/>
      <c r="IJ116" s="86"/>
      <c r="IK116" s="86"/>
      <c r="IL116" s="86"/>
      <c r="IM116" s="86"/>
      <c r="IN116" s="86"/>
      <c r="IO116" s="86"/>
      <c r="IP116" s="86"/>
      <c r="IQ116" s="86"/>
      <c r="IR116" s="86"/>
      <c r="IS116" s="86"/>
      <c r="IT116" s="86"/>
      <c r="IU116" s="86"/>
      <c r="IV116" s="86"/>
      <c r="IW116" s="86"/>
      <c r="IX116" s="86"/>
      <c r="IY116" s="86"/>
      <c r="IZ116" s="86"/>
      <c r="JA116" s="86"/>
      <c r="JB116" s="86"/>
      <c r="JC116" s="86"/>
      <c r="JD116" s="86"/>
      <c r="JE116" s="86"/>
      <c r="JF116" s="86"/>
      <c r="JG116" s="86"/>
      <c r="JH116" s="86"/>
      <c r="JI116" s="86"/>
      <c r="JJ116" s="86"/>
      <c r="JK116" s="86"/>
      <c r="JL116" s="86"/>
      <c r="JM116" s="86"/>
      <c r="JN116" s="86"/>
      <c r="JO116" s="86"/>
      <c r="JP116" s="86"/>
      <c r="JQ116" s="86"/>
      <c r="JR116" s="86"/>
      <c r="JS116" s="86"/>
      <c r="JT116" s="86"/>
      <c r="JU116" s="86"/>
      <c r="JV116" s="86"/>
      <c r="JW116" s="86"/>
      <c r="JX116" s="86"/>
      <c r="JY116" s="86"/>
      <c r="JZ116" s="86"/>
      <c r="KA116" s="86"/>
      <c r="KB116" s="86"/>
      <c r="KC116" s="86"/>
      <c r="KD116" s="86"/>
      <c r="KE116" s="86"/>
      <c r="KF116" s="86"/>
      <c r="KG116" s="86"/>
      <c r="KH116" s="86"/>
      <c r="KI116" s="86"/>
      <c r="KJ116" s="86"/>
      <c r="KK116" s="86"/>
      <c r="KL116" s="86"/>
      <c r="KM116" s="86"/>
      <c r="KN116" s="86"/>
      <c r="KO116" s="86"/>
      <c r="KP116" s="86"/>
      <c r="KQ116" s="86"/>
      <c r="KR116" s="86"/>
      <c r="KS116" s="86"/>
      <c r="KT116" s="86"/>
      <c r="KU116" s="86"/>
      <c r="KV116" s="86"/>
      <c r="KW116" s="86"/>
      <c r="KX116" s="86"/>
      <c r="KY116" s="86"/>
      <c r="KZ116" s="86"/>
      <c r="LA116" s="86"/>
      <c r="LB116" s="86"/>
      <c r="LC116" s="86"/>
      <c r="LD116" s="86"/>
      <c r="LE116" s="86"/>
      <c r="LF116" s="86"/>
      <c r="LG116" s="86"/>
      <c r="LH116" s="86"/>
      <c r="LI116" s="86"/>
      <c r="LJ116" s="86"/>
      <c r="LK116" s="86"/>
      <c r="LL116" s="86"/>
      <c r="LM116" s="86"/>
      <c r="LN116" s="86"/>
      <c r="LO116" s="86"/>
      <c r="LP116" s="86"/>
      <c r="LQ116" s="86"/>
      <c r="LR116" s="86"/>
      <c r="LS116" s="86"/>
      <c r="LT116" s="86"/>
      <c r="LU116" s="86"/>
      <c r="LV116" s="86"/>
      <c r="LW116" s="86"/>
      <c r="LX116" s="86"/>
      <c r="LY116" s="86"/>
      <c r="LZ116" s="86"/>
      <c r="MA116" s="86"/>
      <c r="MB116" s="86"/>
      <c r="MC116" s="86"/>
      <c r="MD116" s="86"/>
      <c r="ME116" s="86"/>
      <c r="MF116" s="86"/>
      <c r="MG116" s="86"/>
      <c r="MH116" s="86"/>
      <c r="MI116" s="86"/>
      <c r="MJ116" s="86"/>
      <c r="MK116" s="86"/>
      <c r="ML116" s="86"/>
      <c r="MM116" s="86"/>
      <c r="MN116" s="86"/>
      <c r="MO116" s="86"/>
      <c r="MP116" s="86"/>
      <c r="MQ116" s="86"/>
      <c r="MR116" s="86"/>
      <c r="MS116" s="86"/>
      <c r="MT116" s="86"/>
      <c r="MU116" s="86"/>
      <c r="MV116" s="86"/>
      <c r="MW116" s="86"/>
      <c r="MX116" s="86"/>
      <c r="MY116" s="86"/>
      <c r="MZ116" s="86"/>
      <c r="NA116" s="86"/>
      <c r="NB116" s="86"/>
      <c r="NC116" s="86"/>
      <c r="ND116" s="86"/>
      <c r="NE116" s="86"/>
      <c r="NF116" s="86"/>
      <c r="NG116" s="86"/>
      <c r="NH116" s="86"/>
      <c r="NI116" s="86"/>
      <c r="NJ116" s="86"/>
      <c r="NK116" s="86"/>
      <c r="NL116" s="86"/>
      <c r="NM116" s="86"/>
      <c r="NN116" s="86"/>
      <c r="NO116" s="86"/>
      <c r="NP116" s="86"/>
      <c r="NQ116" s="86"/>
      <c r="NR116" s="86"/>
      <c r="NS116" s="86"/>
      <c r="NT116" s="86"/>
      <c r="NU116" s="86"/>
      <c r="NV116" s="86"/>
      <c r="NW116" s="86"/>
      <c r="NX116" s="86"/>
      <c r="NY116" s="86"/>
      <c r="NZ116" s="86"/>
      <c r="OA116" s="86"/>
      <c r="OB116" s="86"/>
      <c r="OC116" s="86"/>
      <c r="OD116" s="86"/>
      <c r="OE116" s="86"/>
      <c r="OF116" s="86"/>
      <c r="OG116" s="86"/>
      <c r="OH116" s="86"/>
      <c r="OI116" s="86"/>
      <c r="OJ116" s="86"/>
      <c r="OK116" s="86"/>
      <c r="OL116" s="86"/>
      <c r="OM116" s="86"/>
      <c r="ON116" s="86"/>
      <c r="OO116" s="86"/>
      <c r="OP116" s="86"/>
      <c r="OQ116" s="86"/>
      <c r="OR116" s="86"/>
      <c r="OS116" s="86"/>
      <c r="OT116" s="86"/>
      <c r="OU116" s="86"/>
      <c r="OV116" s="86"/>
      <c r="OW116" s="86"/>
      <c r="OX116" s="86"/>
      <c r="OY116" s="86"/>
      <c r="OZ116" s="86"/>
      <c r="PA116" s="86"/>
      <c r="PB116" s="86"/>
      <c r="PC116" s="86"/>
      <c r="PD116" s="86"/>
      <c r="PE116" s="86"/>
      <c r="PF116" s="86"/>
      <c r="PG116" s="86"/>
      <c r="PH116" s="86"/>
      <c r="PI116" s="86"/>
      <c r="PJ116" s="86"/>
      <c r="PK116" s="86"/>
      <c r="PL116" s="86"/>
      <c r="PM116" s="86"/>
      <c r="PN116" s="86"/>
      <c r="PO116" s="86"/>
      <c r="PP116" s="86"/>
      <c r="PQ116" s="86"/>
      <c r="PR116" s="86"/>
      <c r="PS116" s="86"/>
      <c r="PT116" s="86"/>
      <c r="PU116" s="86"/>
      <c r="PV116" s="86"/>
      <c r="PW116" s="86"/>
      <c r="PX116" s="86"/>
      <c r="PY116" s="86"/>
      <c r="PZ116" s="86"/>
      <c r="QA116" s="86"/>
      <c r="QB116" s="86"/>
      <c r="QC116" s="86"/>
      <c r="QD116" s="86"/>
      <c r="QE116" s="86"/>
      <c r="QF116" s="86"/>
      <c r="QG116" s="86"/>
      <c r="QH116" s="86"/>
      <c r="QI116" s="86"/>
      <c r="QJ116" s="86"/>
      <c r="QK116" s="86"/>
      <c r="QL116" s="86"/>
      <c r="QM116" s="86"/>
      <c r="QN116" s="86"/>
      <c r="QO116" s="86"/>
      <c r="QP116" s="86"/>
      <c r="QQ116" s="86"/>
      <c r="QR116" s="86"/>
      <c r="QS116" s="86"/>
      <c r="QT116" s="86"/>
      <c r="QU116" s="86"/>
      <c r="QV116" s="86"/>
      <c r="QW116" s="86"/>
      <c r="QX116" s="86"/>
      <c r="QY116" s="86"/>
      <c r="QZ116" s="86"/>
      <c r="RA116" s="86"/>
      <c r="RB116" s="86"/>
      <c r="RC116" s="86"/>
      <c r="RD116" s="86"/>
      <c r="RE116" s="86"/>
      <c r="RF116" s="86"/>
      <c r="RG116" s="86"/>
      <c r="RH116" s="86"/>
      <c r="RI116" s="86"/>
      <c r="RJ116" s="86"/>
      <c r="RK116" s="86"/>
      <c r="RL116" s="86"/>
      <c r="RM116" s="86"/>
      <c r="RN116" s="86"/>
      <c r="RO116" s="86"/>
      <c r="RP116" s="86"/>
      <c r="RQ116" s="86"/>
      <c r="RR116" s="86"/>
      <c r="RS116" s="86"/>
      <c r="RT116" s="86"/>
      <c r="RU116" s="86"/>
      <c r="RV116" s="86"/>
      <c r="RW116" s="86"/>
      <c r="RX116" s="86"/>
      <c r="RY116" s="86"/>
      <c r="RZ116" s="86"/>
      <c r="SA116" s="86"/>
      <c r="SB116" s="86"/>
      <c r="SC116" s="86"/>
      <c r="SD116" s="86"/>
      <c r="SE116" s="86"/>
      <c r="SF116" s="86"/>
      <c r="SG116" s="86"/>
      <c r="SH116" s="86"/>
      <c r="SI116" s="86"/>
      <c r="SJ116" s="86"/>
      <c r="SK116" s="86"/>
      <c r="SL116" s="86"/>
      <c r="SM116" s="86"/>
      <c r="SN116" s="86"/>
      <c r="SO116" s="86"/>
      <c r="SP116" s="86"/>
      <c r="SQ116" s="86"/>
      <c r="SR116" s="86"/>
      <c r="SS116" s="86"/>
      <c r="ST116" s="86"/>
      <c r="SU116" s="86"/>
      <c r="SV116" s="86"/>
      <c r="SW116" s="86"/>
      <c r="SX116" s="86"/>
      <c r="SY116" s="86"/>
      <c r="SZ116" s="86"/>
      <c r="TA116" s="86"/>
      <c r="TB116" s="86"/>
      <c r="TC116" s="86"/>
      <c r="TD116" s="86"/>
      <c r="TE116" s="86"/>
      <c r="TF116" s="86"/>
      <c r="TG116" s="86"/>
      <c r="TH116" s="86"/>
      <c r="TI116" s="86"/>
      <c r="TJ116" s="86"/>
      <c r="TK116" s="86"/>
      <c r="TL116" s="86"/>
      <c r="TM116" s="86"/>
      <c r="TN116" s="86"/>
      <c r="TO116" s="86"/>
      <c r="TP116" s="86"/>
      <c r="TQ116" s="86"/>
      <c r="TR116" s="86"/>
      <c r="TS116" s="86"/>
      <c r="TT116" s="86"/>
      <c r="TU116" s="86"/>
      <c r="TV116" s="86"/>
      <c r="TW116" s="86"/>
      <c r="TX116" s="86"/>
      <c r="TY116" s="86"/>
      <c r="TZ116" s="86"/>
      <c r="UA116" s="86"/>
      <c r="UB116" s="86"/>
      <c r="UC116" s="86"/>
      <c r="UD116" s="86"/>
      <c r="UE116" s="86"/>
      <c r="UF116" s="86"/>
      <c r="UG116" s="86"/>
      <c r="UH116" s="86"/>
      <c r="UI116" s="86"/>
      <c r="UJ116" s="86"/>
      <c r="UK116" s="86"/>
      <c r="UL116" s="86"/>
      <c r="UM116" s="86"/>
      <c r="UN116" s="86"/>
      <c r="UO116" s="86"/>
      <c r="UP116" s="86"/>
      <c r="UQ116" s="86"/>
      <c r="UR116" s="86"/>
      <c r="US116" s="86"/>
      <c r="UT116" s="86"/>
      <c r="UU116" s="86"/>
      <c r="UV116" s="86"/>
      <c r="UW116" s="86"/>
      <c r="UX116" s="86"/>
      <c r="UY116" s="86"/>
      <c r="UZ116" s="86"/>
      <c r="VA116" s="86"/>
      <c r="VB116" s="86"/>
      <c r="VC116" s="86"/>
      <c r="VD116" s="86"/>
      <c r="VE116" s="86"/>
      <c r="VF116" s="86"/>
      <c r="VG116" s="86"/>
      <c r="VH116" s="86"/>
      <c r="VI116" s="86"/>
      <c r="VJ116" s="86"/>
      <c r="VK116" s="86"/>
      <c r="VL116" s="86"/>
      <c r="VM116" s="86"/>
      <c r="VN116" s="86"/>
      <c r="VO116" s="86"/>
      <c r="VP116" s="86"/>
      <c r="VQ116" s="86"/>
      <c r="VR116" s="86"/>
      <c r="VS116" s="86"/>
      <c r="VT116" s="86"/>
      <c r="VU116" s="86"/>
      <c r="VV116" s="86"/>
      <c r="VW116" s="86"/>
      <c r="VX116" s="86"/>
      <c r="VY116" s="86"/>
      <c r="VZ116" s="86"/>
      <c r="WA116" s="86"/>
      <c r="WB116" s="86"/>
      <c r="WC116" s="86"/>
      <c r="WD116" s="86"/>
      <c r="WE116" s="86"/>
      <c r="WF116" s="86"/>
      <c r="WG116" s="86"/>
      <c r="WH116" s="86"/>
      <c r="WI116" s="86"/>
      <c r="WJ116" s="86"/>
      <c r="WK116" s="86"/>
      <c r="WL116" s="86"/>
      <c r="WM116" s="86"/>
      <c r="WN116" s="86"/>
      <c r="WO116" s="86"/>
      <c r="WP116" s="86"/>
      <c r="WQ116" s="86"/>
      <c r="WR116" s="86"/>
      <c r="WS116" s="86"/>
      <c r="WT116" s="86"/>
      <c r="WU116" s="86"/>
      <c r="WV116" s="86"/>
      <c r="WW116" s="86"/>
    </row>
    <row r="117" spans="1:621" s="82" customFormat="1" ht="63" hidden="1" x14ac:dyDescent="0.2">
      <c r="A117" s="17">
        <f>A116+1</f>
        <v>84</v>
      </c>
      <c r="B117" s="379" t="s">
        <v>480</v>
      </c>
      <c r="C117" s="341" t="s">
        <v>748</v>
      </c>
      <c r="D117" s="341" t="s">
        <v>749</v>
      </c>
      <c r="E117" s="341" t="s">
        <v>750</v>
      </c>
      <c r="F117" s="341" t="s">
        <v>751</v>
      </c>
      <c r="G117" s="342">
        <v>44583.421527777777</v>
      </c>
      <c r="H117" s="132">
        <v>44583.572916666664</v>
      </c>
      <c r="I117" s="342">
        <v>44218.572916666664</v>
      </c>
      <c r="J117" s="286">
        <f>H117-G117</f>
        <v>0.15138888888759539</v>
      </c>
      <c r="K117" s="341" t="s">
        <v>752</v>
      </c>
      <c r="L117" s="341"/>
      <c r="M117" s="341"/>
      <c r="N117" s="341"/>
      <c r="O117" s="341"/>
      <c r="P117" s="341"/>
      <c r="Q117" s="341"/>
      <c r="R117" s="341" t="s">
        <v>753</v>
      </c>
      <c r="S117" s="341" t="s">
        <v>754</v>
      </c>
      <c r="T117" s="341" t="s">
        <v>74</v>
      </c>
      <c r="U117" s="341">
        <v>200</v>
      </c>
      <c r="V117" s="341" t="s">
        <v>75</v>
      </c>
      <c r="W117" s="341">
        <v>1</v>
      </c>
      <c r="X117" s="115">
        <v>67</v>
      </c>
      <c r="Y117" s="129">
        <f t="shared" si="12"/>
        <v>3.6333333333022892</v>
      </c>
      <c r="Z117" s="86"/>
      <c r="AA117" s="86"/>
      <c r="AB117" s="86"/>
      <c r="AC117" s="86"/>
      <c r="AD117" s="86"/>
      <c r="AE117" s="86"/>
      <c r="AF117" s="86"/>
      <c r="AG117" s="86"/>
      <c r="AH117" s="86"/>
      <c r="AI117" s="86">
        <v>1</v>
      </c>
      <c r="AJ117" s="86"/>
      <c r="AK117" s="86"/>
      <c r="AL117" s="86"/>
      <c r="AM117" s="86"/>
      <c r="AN117" s="86"/>
      <c r="AO117" s="86"/>
      <c r="AP117" s="86"/>
      <c r="AQ117" s="86"/>
      <c r="AR117" s="86"/>
      <c r="AS117" s="86"/>
      <c r="AT117" s="2" t="s">
        <v>48</v>
      </c>
      <c r="AU117" s="86"/>
      <c r="AV117" s="34" t="s">
        <v>86</v>
      </c>
      <c r="AW117" s="34" t="s">
        <v>88</v>
      </c>
      <c r="AX117" s="86"/>
      <c r="AY117" s="86"/>
      <c r="AZ117" s="86"/>
      <c r="BA117" s="86"/>
      <c r="BB117" s="86"/>
      <c r="BC117" s="86"/>
      <c r="BD117" s="86"/>
      <c r="BE117" s="86"/>
      <c r="BF117" s="86"/>
      <c r="BG117" s="86"/>
      <c r="BH117" s="86"/>
      <c r="BI117" s="86"/>
      <c r="BJ117" s="86"/>
      <c r="BK117" s="86"/>
      <c r="BL117" s="86"/>
      <c r="BM117" s="86"/>
      <c r="BN117" s="86"/>
      <c r="BO117" s="86"/>
      <c r="BP117" s="86"/>
      <c r="BQ117" s="86"/>
      <c r="BR117" s="86"/>
      <c r="BS117" s="86"/>
      <c r="BT117" s="86"/>
      <c r="BU117" s="86"/>
      <c r="BV117" s="86"/>
      <c r="BW117" s="86"/>
      <c r="BX117" s="86"/>
      <c r="BY117" s="86"/>
      <c r="BZ117" s="86"/>
      <c r="CA117" s="86"/>
      <c r="CB117" s="86"/>
      <c r="CC117" s="86"/>
      <c r="CD117" s="86"/>
      <c r="CE117" s="86"/>
      <c r="CF117" s="86"/>
      <c r="CG117" s="86"/>
      <c r="CH117" s="86"/>
      <c r="CI117" s="86"/>
      <c r="CJ117" s="86"/>
      <c r="CK117" s="86"/>
      <c r="CL117" s="86"/>
      <c r="CM117" s="86"/>
      <c r="CN117" s="86"/>
      <c r="CO117" s="86"/>
      <c r="CP117" s="86"/>
      <c r="CQ117" s="86"/>
      <c r="CR117" s="86"/>
      <c r="CS117" s="86"/>
      <c r="CT117" s="86"/>
      <c r="CU117" s="86"/>
      <c r="CV117" s="86"/>
      <c r="CW117" s="86"/>
      <c r="CX117" s="86"/>
      <c r="CY117" s="86"/>
      <c r="CZ117" s="86"/>
      <c r="DA117" s="86"/>
      <c r="DB117" s="86"/>
      <c r="DC117" s="86"/>
      <c r="DD117" s="86"/>
      <c r="DE117" s="86"/>
      <c r="DF117" s="86"/>
      <c r="DG117" s="86"/>
      <c r="DH117" s="86"/>
      <c r="DI117" s="86"/>
      <c r="DJ117" s="86"/>
      <c r="DK117" s="86"/>
      <c r="DL117" s="86"/>
      <c r="DM117" s="86"/>
      <c r="DN117" s="86"/>
      <c r="DO117" s="86"/>
      <c r="DP117" s="86"/>
      <c r="DQ117" s="86"/>
      <c r="DR117" s="86"/>
      <c r="DS117" s="86"/>
      <c r="DT117" s="86"/>
      <c r="DU117" s="86"/>
      <c r="DV117" s="86"/>
      <c r="DW117" s="86"/>
      <c r="DX117" s="86"/>
      <c r="DY117" s="86"/>
      <c r="DZ117" s="86"/>
      <c r="EA117" s="86"/>
      <c r="EB117" s="86"/>
      <c r="EC117" s="86"/>
      <c r="ED117" s="86"/>
      <c r="EE117" s="86"/>
      <c r="EF117" s="86"/>
      <c r="EG117" s="86"/>
      <c r="EH117" s="86"/>
      <c r="EI117" s="86"/>
      <c r="EJ117" s="86"/>
      <c r="EK117" s="86"/>
      <c r="EL117" s="86"/>
      <c r="EM117" s="86"/>
      <c r="EN117" s="86"/>
      <c r="EO117" s="86"/>
      <c r="EP117" s="86"/>
      <c r="EQ117" s="86"/>
      <c r="ER117" s="86"/>
      <c r="ES117" s="86"/>
      <c r="ET117" s="86"/>
      <c r="EU117" s="86"/>
      <c r="EV117" s="86"/>
      <c r="EW117" s="86"/>
      <c r="EX117" s="86"/>
      <c r="EY117" s="86"/>
      <c r="EZ117" s="86"/>
      <c r="FA117" s="86"/>
      <c r="FB117" s="86"/>
      <c r="FC117" s="86"/>
      <c r="FD117" s="86"/>
      <c r="FE117" s="86"/>
      <c r="FF117" s="86"/>
      <c r="FG117" s="86"/>
      <c r="FH117" s="86"/>
      <c r="FI117" s="86"/>
      <c r="FJ117" s="86"/>
      <c r="FK117" s="86"/>
      <c r="FL117" s="86"/>
      <c r="FM117" s="86"/>
      <c r="FN117" s="86"/>
      <c r="FO117" s="86"/>
      <c r="FP117" s="86"/>
      <c r="FQ117" s="86"/>
      <c r="FR117" s="86"/>
      <c r="FS117" s="86"/>
      <c r="FT117" s="86"/>
      <c r="FU117" s="86"/>
      <c r="FV117" s="86"/>
      <c r="FW117" s="86"/>
      <c r="FX117" s="86"/>
      <c r="FY117" s="86"/>
      <c r="FZ117" s="86"/>
      <c r="GA117" s="86"/>
      <c r="GB117" s="86"/>
      <c r="GC117" s="86"/>
      <c r="GD117" s="86"/>
      <c r="GE117" s="86"/>
      <c r="GF117" s="86"/>
      <c r="GG117" s="86"/>
      <c r="GH117" s="86"/>
      <c r="GI117" s="86"/>
      <c r="GJ117" s="86"/>
      <c r="GK117" s="86"/>
      <c r="GL117" s="86"/>
      <c r="GM117" s="86"/>
      <c r="GN117" s="86"/>
      <c r="GO117" s="86"/>
      <c r="GP117" s="86"/>
      <c r="GQ117" s="86"/>
      <c r="GR117" s="86"/>
      <c r="GS117" s="86"/>
      <c r="GT117" s="86"/>
      <c r="GU117" s="86"/>
      <c r="GV117" s="86"/>
      <c r="GW117" s="86"/>
      <c r="GX117" s="86"/>
      <c r="GY117" s="86"/>
      <c r="GZ117" s="86"/>
      <c r="HA117" s="86"/>
      <c r="HB117" s="86"/>
      <c r="HC117" s="86"/>
      <c r="HD117" s="86"/>
      <c r="HE117" s="86"/>
      <c r="HF117" s="86"/>
      <c r="HG117" s="86"/>
      <c r="HH117" s="86"/>
      <c r="HI117" s="86"/>
      <c r="HJ117" s="86"/>
      <c r="HK117" s="86"/>
      <c r="HL117" s="86"/>
      <c r="HM117" s="86"/>
      <c r="HN117" s="86"/>
      <c r="HO117" s="86"/>
      <c r="HP117" s="86"/>
      <c r="HQ117" s="86"/>
      <c r="HR117" s="86"/>
      <c r="HS117" s="86"/>
      <c r="HT117" s="86"/>
      <c r="HU117" s="86"/>
      <c r="HV117" s="86"/>
      <c r="HW117" s="86"/>
      <c r="HX117" s="86"/>
      <c r="HY117" s="86"/>
      <c r="HZ117" s="86"/>
      <c r="IA117" s="86"/>
      <c r="IB117" s="86"/>
      <c r="IC117" s="86"/>
      <c r="ID117" s="86"/>
      <c r="IE117" s="86"/>
      <c r="IF117" s="86"/>
      <c r="IG117" s="86"/>
      <c r="IH117" s="86"/>
      <c r="II117" s="86"/>
      <c r="IJ117" s="86"/>
      <c r="IK117" s="86"/>
      <c r="IL117" s="86"/>
      <c r="IM117" s="86"/>
      <c r="IN117" s="86"/>
      <c r="IO117" s="86"/>
      <c r="IP117" s="86"/>
      <c r="IQ117" s="86"/>
      <c r="IR117" s="86"/>
      <c r="IS117" s="86"/>
      <c r="IT117" s="86"/>
      <c r="IU117" s="86"/>
      <c r="IV117" s="86"/>
      <c r="IW117" s="86"/>
      <c r="IX117" s="86"/>
      <c r="IY117" s="86"/>
      <c r="IZ117" s="86"/>
      <c r="JA117" s="86"/>
      <c r="JB117" s="86"/>
      <c r="JC117" s="86"/>
      <c r="JD117" s="86"/>
      <c r="JE117" s="86"/>
      <c r="JF117" s="86"/>
      <c r="JG117" s="86"/>
      <c r="JH117" s="86"/>
      <c r="JI117" s="86"/>
      <c r="JJ117" s="86"/>
      <c r="JK117" s="86"/>
      <c r="JL117" s="86"/>
      <c r="JM117" s="86"/>
      <c r="JN117" s="86"/>
      <c r="JO117" s="86"/>
      <c r="JP117" s="86"/>
      <c r="JQ117" s="86"/>
      <c r="JR117" s="86"/>
      <c r="JS117" s="86"/>
      <c r="JT117" s="86"/>
      <c r="JU117" s="86"/>
      <c r="JV117" s="86"/>
      <c r="JW117" s="86"/>
      <c r="JX117" s="86"/>
      <c r="JY117" s="86"/>
      <c r="JZ117" s="86"/>
      <c r="KA117" s="86"/>
      <c r="KB117" s="86"/>
      <c r="KC117" s="86"/>
      <c r="KD117" s="86"/>
      <c r="KE117" s="86"/>
      <c r="KF117" s="86"/>
      <c r="KG117" s="86"/>
      <c r="KH117" s="86"/>
      <c r="KI117" s="86"/>
      <c r="KJ117" s="86"/>
      <c r="KK117" s="86"/>
      <c r="KL117" s="86"/>
      <c r="KM117" s="86"/>
      <c r="KN117" s="86"/>
      <c r="KO117" s="86"/>
      <c r="KP117" s="86"/>
      <c r="KQ117" s="86"/>
      <c r="KR117" s="86"/>
      <c r="KS117" s="86"/>
      <c r="KT117" s="86"/>
      <c r="KU117" s="86"/>
      <c r="KV117" s="86"/>
      <c r="KW117" s="86"/>
      <c r="KX117" s="86"/>
      <c r="KY117" s="86"/>
      <c r="KZ117" s="86"/>
      <c r="LA117" s="86"/>
      <c r="LB117" s="86"/>
      <c r="LC117" s="86"/>
      <c r="LD117" s="86"/>
      <c r="LE117" s="86"/>
      <c r="LF117" s="86"/>
      <c r="LG117" s="86"/>
      <c r="LH117" s="86"/>
      <c r="LI117" s="86"/>
      <c r="LJ117" s="86"/>
      <c r="LK117" s="86"/>
      <c r="LL117" s="86"/>
      <c r="LM117" s="86"/>
      <c r="LN117" s="86"/>
      <c r="LO117" s="86"/>
      <c r="LP117" s="86"/>
      <c r="LQ117" s="86"/>
      <c r="LR117" s="86"/>
      <c r="LS117" s="86"/>
      <c r="LT117" s="86"/>
      <c r="LU117" s="86"/>
      <c r="LV117" s="86"/>
      <c r="LW117" s="86"/>
      <c r="LX117" s="86"/>
      <c r="LY117" s="86"/>
      <c r="LZ117" s="86"/>
      <c r="MA117" s="86"/>
      <c r="MB117" s="86"/>
      <c r="MC117" s="86"/>
      <c r="MD117" s="86"/>
      <c r="ME117" s="86"/>
      <c r="MF117" s="86"/>
      <c r="MG117" s="86"/>
      <c r="MH117" s="86"/>
      <c r="MI117" s="86"/>
      <c r="MJ117" s="86"/>
      <c r="MK117" s="86"/>
      <c r="ML117" s="86"/>
      <c r="MM117" s="86"/>
      <c r="MN117" s="86"/>
      <c r="MO117" s="86"/>
      <c r="MP117" s="86"/>
      <c r="MQ117" s="86"/>
      <c r="MR117" s="86"/>
      <c r="MS117" s="86"/>
      <c r="MT117" s="86"/>
      <c r="MU117" s="86"/>
      <c r="MV117" s="86"/>
      <c r="MW117" s="86"/>
      <c r="MX117" s="86"/>
      <c r="MY117" s="86"/>
      <c r="MZ117" s="86"/>
      <c r="NA117" s="86"/>
      <c r="NB117" s="86"/>
      <c r="NC117" s="86"/>
      <c r="ND117" s="86"/>
      <c r="NE117" s="86"/>
      <c r="NF117" s="86"/>
      <c r="NG117" s="86"/>
      <c r="NH117" s="86"/>
      <c r="NI117" s="86"/>
      <c r="NJ117" s="86"/>
      <c r="NK117" s="86"/>
      <c r="NL117" s="86"/>
      <c r="NM117" s="86"/>
      <c r="NN117" s="86"/>
      <c r="NO117" s="86"/>
      <c r="NP117" s="86"/>
      <c r="NQ117" s="86"/>
      <c r="NR117" s="86"/>
      <c r="NS117" s="86"/>
      <c r="NT117" s="86"/>
      <c r="NU117" s="86"/>
      <c r="NV117" s="86"/>
      <c r="NW117" s="86"/>
      <c r="NX117" s="86"/>
      <c r="NY117" s="86"/>
      <c r="NZ117" s="86"/>
      <c r="OA117" s="86"/>
      <c r="OB117" s="86"/>
      <c r="OC117" s="86"/>
      <c r="OD117" s="86"/>
      <c r="OE117" s="86"/>
      <c r="OF117" s="86"/>
      <c r="OG117" s="86"/>
      <c r="OH117" s="86"/>
      <c r="OI117" s="86"/>
      <c r="OJ117" s="86"/>
      <c r="OK117" s="86"/>
      <c r="OL117" s="86"/>
      <c r="OM117" s="86"/>
      <c r="ON117" s="86"/>
      <c r="OO117" s="86"/>
      <c r="OP117" s="86"/>
      <c r="OQ117" s="86"/>
      <c r="OR117" s="86"/>
      <c r="OS117" s="86"/>
      <c r="OT117" s="86"/>
      <c r="OU117" s="86"/>
      <c r="OV117" s="86"/>
      <c r="OW117" s="86"/>
      <c r="OX117" s="86"/>
      <c r="OY117" s="86"/>
      <c r="OZ117" s="86"/>
      <c r="PA117" s="86"/>
      <c r="PB117" s="86"/>
      <c r="PC117" s="86"/>
      <c r="PD117" s="86"/>
      <c r="PE117" s="86"/>
      <c r="PF117" s="86"/>
      <c r="PG117" s="86"/>
      <c r="PH117" s="86"/>
      <c r="PI117" s="86"/>
      <c r="PJ117" s="86"/>
      <c r="PK117" s="86"/>
      <c r="PL117" s="86"/>
      <c r="PM117" s="86"/>
      <c r="PN117" s="86"/>
      <c r="PO117" s="86"/>
      <c r="PP117" s="86"/>
      <c r="PQ117" s="86"/>
      <c r="PR117" s="86"/>
      <c r="PS117" s="86"/>
      <c r="PT117" s="86"/>
      <c r="PU117" s="86"/>
      <c r="PV117" s="86"/>
      <c r="PW117" s="86"/>
      <c r="PX117" s="86"/>
      <c r="PY117" s="86"/>
      <c r="PZ117" s="86"/>
      <c r="QA117" s="86"/>
      <c r="QB117" s="86"/>
      <c r="QC117" s="86"/>
      <c r="QD117" s="86"/>
      <c r="QE117" s="86"/>
      <c r="QF117" s="86"/>
      <c r="QG117" s="86"/>
      <c r="QH117" s="86"/>
      <c r="QI117" s="86"/>
      <c r="QJ117" s="86"/>
      <c r="QK117" s="86"/>
      <c r="QL117" s="86"/>
      <c r="QM117" s="86"/>
      <c r="QN117" s="86"/>
      <c r="QO117" s="86"/>
      <c r="QP117" s="86"/>
      <c r="QQ117" s="86"/>
      <c r="QR117" s="86"/>
      <c r="QS117" s="86"/>
      <c r="QT117" s="86"/>
      <c r="QU117" s="86"/>
      <c r="QV117" s="86"/>
      <c r="QW117" s="86"/>
      <c r="QX117" s="86"/>
      <c r="QY117" s="86"/>
      <c r="QZ117" s="86"/>
      <c r="RA117" s="86"/>
      <c r="RB117" s="86"/>
      <c r="RC117" s="86"/>
      <c r="RD117" s="86"/>
      <c r="RE117" s="86"/>
      <c r="RF117" s="86"/>
      <c r="RG117" s="86"/>
      <c r="RH117" s="86"/>
      <c r="RI117" s="86"/>
      <c r="RJ117" s="86"/>
      <c r="RK117" s="86"/>
      <c r="RL117" s="86"/>
      <c r="RM117" s="86"/>
      <c r="RN117" s="86"/>
      <c r="RO117" s="86"/>
      <c r="RP117" s="86"/>
      <c r="RQ117" s="86"/>
      <c r="RR117" s="86"/>
      <c r="RS117" s="86"/>
      <c r="RT117" s="86"/>
      <c r="RU117" s="86"/>
      <c r="RV117" s="86"/>
      <c r="RW117" s="86"/>
      <c r="RX117" s="86"/>
      <c r="RY117" s="86"/>
      <c r="RZ117" s="86"/>
      <c r="SA117" s="86"/>
      <c r="SB117" s="86"/>
      <c r="SC117" s="86"/>
      <c r="SD117" s="86"/>
      <c r="SE117" s="86"/>
      <c r="SF117" s="86"/>
      <c r="SG117" s="86"/>
      <c r="SH117" s="86"/>
      <c r="SI117" s="86"/>
      <c r="SJ117" s="86"/>
      <c r="SK117" s="86"/>
      <c r="SL117" s="86"/>
      <c r="SM117" s="86"/>
      <c r="SN117" s="86"/>
      <c r="SO117" s="86"/>
      <c r="SP117" s="86"/>
      <c r="SQ117" s="86"/>
      <c r="SR117" s="86"/>
      <c r="SS117" s="86"/>
      <c r="ST117" s="86"/>
      <c r="SU117" s="86"/>
      <c r="SV117" s="86"/>
      <c r="SW117" s="86"/>
      <c r="SX117" s="86"/>
      <c r="SY117" s="86"/>
      <c r="SZ117" s="86"/>
      <c r="TA117" s="86"/>
      <c r="TB117" s="86"/>
      <c r="TC117" s="86"/>
      <c r="TD117" s="86"/>
      <c r="TE117" s="86"/>
      <c r="TF117" s="86"/>
      <c r="TG117" s="86"/>
      <c r="TH117" s="86"/>
      <c r="TI117" s="86"/>
      <c r="TJ117" s="86"/>
      <c r="TK117" s="86"/>
      <c r="TL117" s="86"/>
      <c r="TM117" s="86"/>
      <c r="TN117" s="86"/>
      <c r="TO117" s="86"/>
      <c r="TP117" s="86"/>
      <c r="TQ117" s="86"/>
      <c r="TR117" s="86"/>
      <c r="TS117" s="86"/>
      <c r="TT117" s="86"/>
      <c r="TU117" s="86"/>
      <c r="TV117" s="86"/>
      <c r="TW117" s="86"/>
      <c r="TX117" s="86"/>
      <c r="TY117" s="86"/>
      <c r="TZ117" s="86"/>
      <c r="UA117" s="86"/>
      <c r="UB117" s="86"/>
      <c r="UC117" s="86"/>
      <c r="UD117" s="86"/>
      <c r="UE117" s="86"/>
      <c r="UF117" s="86"/>
      <c r="UG117" s="86"/>
      <c r="UH117" s="86"/>
      <c r="UI117" s="86"/>
      <c r="UJ117" s="86"/>
      <c r="UK117" s="86"/>
      <c r="UL117" s="86"/>
      <c r="UM117" s="86"/>
      <c r="UN117" s="86"/>
      <c r="UO117" s="86"/>
      <c r="UP117" s="86"/>
      <c r="UQ117" s="86"/>
      <c r="UR117" s="86"/>
      <c r="US117" s="86"/>
      <c r="UT117" s="86"/>
      <c r="UU117" s="86"/>
      <c r="UV117" s="86"/>
      <c r="UW117" s="86"/>
      <c r="UX117" s="86"/>
      <c r="UY117" s="86"/>
      <c r="UZ117" s="86"/>
      <c r="VA117" s="86"/>
      <c r="VB117" s="86"/>
      <c r="VC117" s="86"/>
      <c r="VD117" s="86"/>
      <c r="VE117" s="86"/>
      <c r="VF117" s="86"/>
      <c r="VG117" s="86"/>
      <c r="VH117" s="86"/>
      <c r="VI117" s="86"/>
      <c r="VJ117" s="86"/>
      <c r="VK117" s="86"/>
      <c r="VL117" s="86"/>
      <c r="VM117" s="86"/>
      <c r="VN117" s="86"/>
      <c r="VO117" s="86"/>
      <c r="VP117" s="86"/>
      <c r="VQ117" s="86"/>
      <c r="VR117" s="86"/>
      <c r="VS117" s="86"/>
      <c r="VT117" s="86"/>
      <c r="VU117" s="86"/>
      <c r="VV117" s="86"/>
      <c r="VW117" s="86"/>
      <c r="VX117" s="86"/>
      <c r="VY117" s="86"/>
      <c r="VZ117" s="86"/>
      <c r="WA117" s="86"/>
      <c r="WB117" s="86"/>
      <c r="WC117" s="86"/>
      <c r="WD117" s="86"/>
      <c r="WE117" s="86"/>
      <c r="WF117" s="86"/>
      <c r="WG117" s="86"/>
      <c r="WH117" s="86"/>
      <c r="WI117" s="86"/>
      <c r="WJ117" s="86"/>
      <c r="WK117" s="86"/>
      <c r="WL117" s="86"/>
      <c r="WM117" s="86"/>
      <c r="WN117" s="86"/>
      <c r="WO117" s="86"/>
      <c r="WP117" s="86"/>
      <c r="WQ117" s="86"/>
      <c r="WR117" s="86"/>
      <c r="WS117" s="86"/>
      <c r="WT117" s="86"/>
      <c r="WU117" s="86"/>
      <c r="WV117" s="86"/>
      <c r="WW117" s="86"/>
    </row>
    <row r="118" spans="1:621" s="39" customFormat="1" ht="58.5" hidden="1" customHeight="1" x14ac:dyDescent="0.2">
      <c r="A118" s="17">
        <f>A117+1</f>
        <v>85</v>
      </c>
      <c r="B118" s="204" t="s">
        <v>93</v>
      </c>
      <c r="C118" s="341" t="s">
        <v>755</v>
      </c>
      <c r="D118" s="341" t="s">
        <v>756</v>
      </c>
      <c r="E118" s="341" t="s">
        <v>757</v>
      </c>
      <c r="F118" s="341" t="s">
        <v>82</v>
      </c>
      <c r="G118" s="342">
        <v>44583.659722222219</v>
      </c>
      <c r="H118" s="342">
        <v>44583.659722222219</v>
      </c>
      <c r="I118" s="342">
        <v>44584.850694444445</v>
      </c>
      <c r="J118" s="286">
        <f>H118-G118</f>
        <v>0</v>
      </c>
      <c r="K118" s="341" t="s">
        <v>82</v>
      </c>
      <c r="L118" s="341"/>
      <c r="M118" s="341"/>
      <c r="N118" s="341"/>
      <c r="O118" s="341"/>
      <c r="P118" s="341"/>
      <c r="Q118" s="341"/>
      <c r="R118" s="341" t="s">
        <v>758</v>
      </c>
      <c r="S118" s="341" t="s">
        <v>759</v>
      </c>
      <c r="T118" s="341" t="s">
        <v>74</v>
      </c>
      <c r="U118" s="341">
        <v>0</v>
      </c>
      <c r="V118" s="341" t="s">
        <v>75</v>
      </c>
      <c r="W118" s="341">
        <v>0</v>
      </c>
      <c r="X118" s="115">
        <v>68</v>
      </c>
      <c r="Y118" s="129">
        <f t="shared" si="12"/>
        <v>0</v>
      </c>
      <c r="Z118" s="86"/>
      <c r="AA118" s="86">
        <v>1</v>
      </c>
      <c r="AB118" s="86"/>
      <c r="AC118" s="86"/>
      <c r="AD118" s="86"/>
      <c r="AE118" s="86"/>
      <c r="AF118" s="86"/>
      <c r="AG118" s="86"/>
      <c r="AH118" s="86"/>
      <c r="AI118" s="86"/>
      <c r="AJ118" s="86"/>
      <c r="AK118" s="86"/>
      <c r="AL118" s="86"/>
      <c r="AM118" s="86"/>
      <c r="AN118" s="86"/>
      <c r="AO118" s="86"/>
      <c r="AP118" s="86"/>
      <c r="AQ118" s="86"/>
      <c r="AR118" s="86"/>
      <c r="AS118" s="86"/>
      <c r="AT118" s="2" t="s">
        <v>47</v>
      </c>
      <c r="AU118" s="86"/>
      <c r="AV118" s="34" t="s">
        <v>86</v>
      </c>
      <c r="AW118" s="34" t="s">
        <v>88</v>
      </c>
      <c r="AX118" s="86"/>
      <c r="AY118" s="86"/>
      <c r="AZ118" s="86"/>
      <c r="BA118" s="86"/>
      <c r="BB118" s="86"/>
      <c r="BC118" s="86"/>
      <c r="BD118" s="86"/>
      <c r="BE118" s="86"/>
      <c r="BF118" s="86"/>
      <c r="BG118" s="86"/>
      <c r="BH118" s="86"/>
      <c r="BI118" s="86"/>
      <c r="BJ118" s="86"/>
      <c r="BK118" s="86"/>
      <c r="BL118" s="86"/>
      <c r="BM118" s="86"/>
      <c r="BN118" s="86"/>
      <c r="BO118" s="86"/>
      <c r="BP118" s="86"/>
      <c r="BQ118" s="86"/>
      <c r="BR118" s="86"/>
      <c r="BS118" s="86"/>
      <c r="BT118" s="86"/>
      <c r="BU118" s="86"/>
      <c r="BV118" s="86"/>
      <c r="BW118" s="86"/>
      <c r="BX118" s="86"/>
      <c r="BY118" s="86"/>
      <c r="BZ118" s="86"/>
      <c r="CA118" s="86"/>
      <c r="CB118" s="86"/>
      <c r="CC118" s="86"/>
      <c r="CD118" s="86"/>
      <c r="CE118" s="86"/>
      <c r="CF118" s="86"/>
      <c r="CG118" s="86"/>
      <c r="CH118" s="86"/>
      <c r="CI118" s="86"/>
      <c r="CJ118" s="86"/>
      <c r="CK118" s="86"/>
      <c r="CL118" s="86"/>
      <c r="CM118" s="86"/>
      <c r="CN118" s="86"/>
      <c r="CO118" s="86"/>
      <c r="CP118" s="86"/>
      <c r="CQ118" s="86"/>
      <c r="CR118" s="86"/>
      <c r="CS118" s="86"/>
      <c r="CT118" s="86"/>
      <c r="CU118" s="86"/>
      <c r="CV118" s="86"/>
      <c r="CW118" s="86"/>
      <c r="CX118" s="86"/>
      <c r="CY118" s="86"/>
      <c r="CZ118" s="86"/>
      <c r="DA118" s="86"/>
      <c r="DB118" s="86"/>
      <c r="DC118" s="86"/>
      <c r="DD118" s="86"/>
      <c r="DE118" s="86"/>
      <c r="DF118" s="86"/>
      <c r="DG118" s="86"/>
      <c r="DH118" s="86"/>
      <c r="DI118" s="86"/>
      <c r="DJ118" s="86"/>
      <c r="DK118" s="86"/>
      <c r="DL118" s="86"/>
      <c r="DM118" s="86"/>
      <c r="DN118" s="86"/>
      <c r="DO118" s="86"/>
      <c r="DP118" s="86"/>
      <c r="DQ118" s="86"/>
      <c r="DR118" s="86"/>
      <c r="DS118" s="86"/>
      <c r="DT118" s="86"/>
      <c r="DU118" s="86"/>
      <c r="DV118" s="86"/>
      <c r="DW118" s="86"/>
      <c r="DX118" s="86"/>
      <c r="DY118" s="86"/>
      <c r="DZ118" s="86"/>
      <c r="EA118" s="86"/>
      <c r="EB118" s="86"/>
      <c r="EC118" s="86"/>
      <c r="ED118" s="86"/>
      <c r="EE118" s="86"/>
      <c r="EF118" s="86"/>
      <c r="EG118" s="86"/>
      <c r="EH118" s="86"/>
      <c r="EI118" s="86"/>
      <c r="EJ118" s="86"/>
      <c r="EK118" s="86"/>
      <c r="EL118" s="86"/>
      <c r="EM118" s="86"/>
      <c r="EN118" s="86"/>
      <c r="EO118" s="86"/>
      <c r="EP118" s="86"/>
      <c r="EQ118" s="86"/>
      <c r="ER118" s="86"/>
      <c r="ES118" s="86"/>
      <c r="ET118" s="86"/>
      <c r="EU118" s="86"/>
      <c r="EV118" s="86"/>
      <c r="EW118" s="86"/>
      <c r="EX118" s="86"/>
      <c r="EY118" s="86"/>
      <c r="EZ118" s="86"/>
      <c r="FA118" s="86"/>
      <c r="FB118" s="86"/>
      <c r="FC118" s="86"/>
      <c r="FD118" s="86"/>
      <c r="FE118" s="86"/>
      <c r="FF118" s="86"/>
      <c r="FG118" s="86"/>
      <c r="FH118" s="86"/>
      <c r="FI118" s="86"/>
      <c r="FJ118" s="86"/>
      <c r="FK118" s="86"/>
      <c r="FL118" s="86"/>
      <c r="FM118" s="86"/>
      <c r="FN118" s="86"/>
      <c r="FO118" s="86"/>
      <c r="FP118" s="86"/>
      <c r="FQ118" s="86"/>
      <c r="FR118" s="86"/>
      <c r="FS118" s="86"/>
      <c r="FT118" s="86"/>
      <c r="FU118" s="86"/>
      <c r="FV118" s="86"/>
      <c r="FW118" s="86"/>
      <c r="FX118" s="86"/>
      <c r="FY118" s="86"/>
      <c r="FZ118" s="86"/>
      <c r="GA118" s="86"/>
      <c r="GB118" s="86"/>
      <c r="GC118" s="86"/>
      <c r="GD118" s="86"/>
      <c r="GE118" s="86"/>
      <c r="GF118" s="86"/>
      <c r="GG118" s="86"/>
      <c r="GH118" s="86"/>
      <c r="GI118" s="86"/>
      <c r="GJ118" s="86"/>
      <c r="GK118" s="86"/>
      <c r="GL118" s="86"/>
      <c r="GM118" s="86"/>
      <c r="GN118" s="86"/>
      <c r="GO118" s="86"/>
      <c r="GP118" s="86"/>
      <c r="GQ118" s="86"/>
      <c r="GR118" s="86"/>
      <c r="GS118" s="86"/>
      <c r="GT118" s="86"/>
      <c r="GU118" s="86"/>
      <c r="GV118" s="86"/>
      <c r="GW118" s="86"/>
      <c r="GX118" s="86"/>
      <c r="GY118" s="86"/>
      <c r="GZ118" s="86"/>
      <c r="HA118" s="86"/>
      <c r="HB118" s="86"/>
      <c r="HC118" s="86"/>
      <c r="HD118" s="86"/>
      <c r="HE118" s="86"/>
      <c r="HF118" s="86"/>
      <c r="HG118" s="86"/>
      <c r="HH118" s="86"/>
      <c r="HI118" s="86"/>
      <c r="HJ118" s="86"/>
      <c r="HK118" s="86"/>
      <c r="HL118" s="86"/>
      <c r="HM118" s="86"/>
      <c r="HN118" s="86"/>
      <c r="HO118" s="86"/>
      <c r="HP118" s="86"/>
      <c r="HQ118" s="86"/>
      <c r="HR118" s="86"/>
      <c r="HS118" s="86"/>
      <c r="HT118" s="86"/>
      <c r="HU118" s="86"/>
      <c r="HV118" s="86"/>
      <c r="HW118" s="86"/>
      <c r="HX118" s="86"/>
      <c r="HY118" s="86"/>
      <c r="HZ118" s="86"/>
      <c r="IA118" s="86"/>
      <c r="IB118" s="86"/>
      <c r="IC118" s="86"/>
      <c r="ID118" s="86"/>
      <c r="IE118" s="86"/>
      <c r="IF118" s="86"/>
      <c r="IG118" s="86"/>
      <c r="IH118" s="86"/>
      <c r="II118" s="86"/>
      <c r="IJ118" s="86"/>
      <c r="IK118" s="86"/>
      <c r="IL118" s="86"/>
      <c r="IM118" s="86"/>
      <c r="IN118" s="86"/>
      <c r="IO118" s="86"/>
      <c r="IP118" s="86"/>
      <c r="IQ118" s="86"/>
      <c r="IR118" s="86"/>
      <c r="IS118" s="86"/>
      <c r="IT118" s="86"/>
      <c r="IU118" s="86"/>
      <c r="IV118" s="86"/>
      <c r="IW118" s="86"/>
      <c r="IX118" s="86"/>
      <c r="IY118" s="86"/>
      <c r="IZ118" s="86"/>
      <c r="JA118" s="86"/>
      <c r="JB118" s="86"/>
      <c r="JC118" s="86"/>
      <c r="JD118" s="86"/>
      <c r="JE118" s="86"/>
      <c r="JF118" s="86"/>
      <c r="JG118" s="86"/>
      <c r="JH118" s="86"/>
      <c r="JI118" s="86"/>
      <c r="JJ118" s="86"/>
      <c r="JK118" s="86"/>
      <c r="JL118" s="86"/>
      <c r="JM118" s="86"/>
      <c r="JN118" s="86"/>
      <c r="JO118" s="86"/>
      <c r="JP118" s="86"/>
      <c r="JQ118" s="86"/>
      <c r="JR118" s="86"/>
      <c r="JS118" s="86"/>
      <c r="JT118" s="86"/>
      <c r="JU118" s="86"/>
      <c r="JV118" s="86"/>
      <c r="JW118" s="86"/>
      <c r="JX118" s="86"/>
      <c r="JY118" s="86"/>
      <c r="JZ118" s="86"/>
      <c r="KA118" s="86"/>
      <c r="KB118" s="86"/>
      <c r="KC118" s="86"/>
      <c r="KD118" s="86"/>
      <c r="KE118" s="86"/>
      <c r="KF118" s="86"/>
      <c r="KG118" s="86"/>
      <c r="KH118" s="86"/>
      <c r="KI118" s="86"/>
      <c r="KJ118" s="86"/>
      <c r="KK118" s="86"/>
      <c r="KL118" s="86"/>
      <c r="KM118" s="86"/>
      <c r="KN118" s="86"/>
      <c r="KO118" s="86"/>
      <c r="KP118" s="86"/>
      <c r="KQ118" s="86"/>
      <c r="KR118" s="86"/>
      <c r="KS118" s="86"/>
      <c r="KT118" s="86"/>
      <c r="KU118" s="86"/>
      <c r="KV118" s="86"/>
      <c r="KW118" s="86"/>
      <c r="KX118" s="86"/>
      <c r="KY118" s="86"/>
      <c r="KZ118" s="86"/>
      <c r="LA118" s="86"/>
      <c r="LB118" s="86"/>
      <c r="LC118" s="86"/>
      <c r="LD118" s="86"/>
      <c r="LE118" s="86"/>
      <c r="LF118" s="86"/>
      <c r="LG118" s="86"/>
      <c r="LH118" s="86"/>
      <c r="LI118" s="86"/>
      <c r="LJ118" s="86"/>
      <c r="LK118" s="86"/>
      <c r="LL118" s="86"/>
      <c r="LM118" s="86"/>
      <c r="LN118" s="86"/>
      <c r="LO118" s="86"/>
      <c r="LP118" s="86"/>
      <c r="LQ118" s="86"/>
      <c r="LR118" s="86"/>
      <c r="LS118" s="86"/>
      <c r="LT118" s="86"/>
      <c r="LU118" s="86"/>
      <c r="LV118" s="86"/>
      <c r="LW118" s="86"/>
      <c r="LX118" s="86"/>
      <c r="LY118" s="86"/>
      <c r="LZ118" s="86"/>
      <c r="MA118" s="86"/>
      <c r="MB118" s="86"/>
      <c r="MC118" s="86"/>
      <c r="MD118" s="86"/>
      <c r="ME118" s="86"/>
      <c r="MF118" s="86"/>
      <c r="MG118" s="86"/>
      <c r="MH118" s="86"/>
      <c r="MI118" s="86"/>
      <c r="MJ118" s="86"/>
      <c r="MK118" s="86"/>
      <c r="ML118" s="86"/>
      <c r="MM118" s="86"/>
      <c r="MN118" s="86"/>
      <c r="MO118" s="86"/>
      <c r="MP118" s="86"/>
      <c r="MQ118" s="86"/>
      <c r="MR118" s="86"/>
      <c r="MS118" s="86"/>
      <c r="MT118" s="86"/>
      <c r="MU118" s="86"/>
      <c r="MV118" s="86"/>
      <c r="MW118" s="86"/>
      <c r="MX118" s="86"/>
      <c r="MY118" s="86"/>
      <c r="MZ118" s="86"/>
      <c r="NA118" s="86"/>
      <c r="NB118" s="86"/>
      <c r="NC118" s="86"/>
      <c r="ND118" s="86"/>
      <c r="NE118" s="86"/>
      <c r="NF118" s="86"/>
      <c r="NG118" s="86"/>
      <c r="NH118" s="86"/>
      <c r="NI118" s="86"/>
      <c r="NJ118" s="86"/>
      <c r="NK118" s="86"/>
      <c r="NL118" s="86"/>
      <c r="NM118" s="86"/>
      <c r="NN118" s="86"/>
      <c r="NO118" s="86"/>
      <c r="NP118" s="86"/>
      <c r="NQ118" s="86"/>
      <c r="NR118" s="86"/>
      <c r="NS118" s="86"/>
      <c r="NT118" s="86"/>
      <c r="NU118" s="86"/>
      <c r="NV118" s="86"/>
      <c r="NW118" s="86"/>
      <c r="NX118" s="86"/>
      <c r="NY118" s="86"/>
      <c r="NZ118" s="86"/>
      <c r="OA118" s="86"/>
      <c r="OB118" s="86"/>
      <c r="OC118" s="86"/>
      <c r="OD118" s="86"/>
      <c r="OE118" s="86"/>
      <c r="OF118" s="86"/>
      <c r="OG118" s="86"/>
      <c r="OH118" s="86"/>
      <c r="OI118" s="86"/>
      <c r="OJ118" s="86"/>
      <c r="OK118" s="86"/>
      <c r="OL118" s="86"/>
      <c r="OM118" s="86"/>
      <c r="ON118" s="86"/>
      <c r="OO118" s="86"/>
      <c r="OP118" s="86"/>
      <c r="OQ118" s="86"/>
      <c r="OR118" s="86"/>
      <c r="OS118" s="86"/>
      <c r="OT118" s="86"/>
      <c r="OU118" s="86"/>
      <c r="OV118" s="86"/>
      <c r="OW118" s="86"/>
      <c r="OX118" s="86"/>
      <c r="OY118" s="86"/>
      <c r="OZ118" s="86"/>
      <c r="PA118" s="86"/>
      <c r="PB118" s="86"/>
      <c r="PC118" s="86"/>
      <c r="PD118" s="86"/>
      <c r="PE118" s="86"/>
      <c r="PF118" s="86"/>
      <c r="PG118" s="86"/>
      <c r="PH118" s="86"/>
      <c r="PI118" s="86"/>
      <c r="PJ118" s="86"/>
      <c r="PK118" s="86"/>
      <c r="PL118" s="86"/>
      <c r="PM118" s="86"/>
      <c r="PN118" s="86"/>
      <c r="PO118" s="86"/>
      <c r="PP118" s="86"/>
      <c r="PQ118" s="86"/>
      <c r="PR118" s="86"/>
      <c r="PS118" s="86"/>
      <c r="PT118" s="86"/>
      <c r="PU118" s="86"/>
      <c r="PV118" s="86"/>
      <c r="PW118" s="86"/>
      <c r="PX118" s="86"/>
      <c r="PY118" s="86"/>
      <c r="PZ118" s="86"/>
      <c r="QA118" s="86"/>
      <c r="QB118" s="86"/>
      <c r="QC118" s="86"/>
      <c r="QD118" s="86"/>
      <c r="QE118" s="86"/>
      <c r="QF118" s="86"/>
      <c r="QG118" s="86"/>
      <c r="QH118" s="86"/>
      <c r="QI118" s="86"/>
      <c r="QJ118" s="86"/>
      <c r="QK118" s="86"/>
      <c r="QL118" s="86"/>
      <c r="QM118" s="86"/>
      <c r="QN118" s="86"/>
      <c r="QO118" s="86"/>
      <c r="QP118" s="86"/>
      <c r="QQ118" s="86"/>
      <c r="QR118" s="86"/>
      <c r="QS118" s="86"/>
      <c r="QT118" s="86"/>
      <c r="QU118" s="86"/>
      <c r="QV118" s="86"/>
      <c r="QW118" s="86"/>
      <c r="QX118" s="86"/>
      <c r="QY118" s="86"/>
      <c r="QZ118" s="86"/>
      <c r="RA118" s="86"/>
      <c r="RB118" s="86"/>
      <c r="RC118" s="86"/>
      <c r="RD118" s="86"/>
      <c r="RE118" s="86"/>
      <c r="RF118" s="86"/>
      <c r="RG118" s="86"/>
      <c r="RH118" s="86"/>
      <c r="RI118" s="86"/>
      <c r="RJ118" s="86"/>
      <c r="RK118" s="86"/>
      <c r="RL118" s="86"/>
      <c r="RM118" s="86"/>
      <c r="RN118" s="86"/>
      <c r="RO118" s="86"/>
      <c r="RP118" s="86"/>
      <c r="RQ118" s="86"/>
      <c r="RR118" s="86"/>
      <c r="RS118" s="86"/>
      <c r="RT118" s="86"/>
      <c r="RU118" s="86"/>
      <c r="RV118" s="86"/>
      <c r="RW118" s="86"/>
      <c r="RX118" s="86"/>
      <c r="RY118" s="86"/>
      <c r="RZ118" s="86"/>
      <c r="SA118" s="86"/>
      <c r="SB118" s="86"/>
      <c r="SC118" s="86"/>
      <c r="SD118" s="86"/>
      <c r="SE118" s="86"/>
      <c r="SF118" s="86"/>
      <c r="SG118" s="86"/>
      <c r="SH118" s="86"/>
      <c r="SI118" s="86"/>
      <c r="SJ118" s="86"/>
      <c r="SK118" s="86"/>
      <c r="SL118" s="86"/>
      <c r="SM118" s="86"/>
      <c r="SN118" s="86"/>
      <c r="SO118" s="86"/>
      <c r="SP118" s="86"/>
      <c r="SQ118" s="86"/>
      <c r="SR118" s="86"/>
      <c r="SS118" s="86"/>
      <c r="ST118" s="86"/>
      <c r="SU118" s="86"/>
      <c r="SV118" s="86"/>
      <c r="SW118" s="86"/>
      <c r="SX118" s="86"/>
      <c r="SY118" s="86"/>
      <c r="SZ118" s="86"/>
      <c r="TA118" s="86"/>
      <c r="TB118" s="86"/>
      <c r="TC118" s="86"/>
      <c r="TD118" s="86"/>
      <c r="TE118" s="86"/>
      <c r="TF118" s="86"/>
      <c r="TG118" s="86"/>
      <c r="TH118" s="86"/>
      <c r="TI118" s="86"/>
      <c r="TJ118" s="86"/>
      <c r="TK118" s="86"/>
      <c r="TL118" s="86"/>
      <c r="TM118" s="86"/>
      <c r="TN118" s="86"/>
      <c r="TO118" s="86"/>
      <c r="TP118" s="86"/>
      <c r="TQ118" s="86"/>
      <c r="TR118" s="86"/>
      <c r="TS118" s="86"/>
      <c r="TT118" s="86"/>
      <c r="TU118" s="86"/>
      <c r="TV118" s="86"/>
      <c r="TW118" s="86"/>
      <c r="TX118" s="86"/>
      <c r="TY118" s="86"/>
      <c r="TZ118" s="86"/>
      <c r="UA118" s="86"/>
      <c r="UB118" s="86"/>
      <c r="UC118" s="86"/>
      <c r="UD118" s="86"/>
      <c r="UE118" s="86"/>
      <c r="UF118" s="86"/>
      <c r="UG118" s="86"/>
      <c r="UH118" s="86"/>
      <c r="UI118" s="86"/>
      <c r="UJ118" s="86"/>
      <c r="UK118" s="86"/>
      <c r="UL118" s="86"/>
      <c r="UM118" s="86"/>
      <c r="UN118" s="86"/>
      <c r="UO118" s="86"/>
      <c r="UP118" s="86"/>
      <c r="UQ118" s="86"/>
      <c r="UR118" s="86"/>
      <c r="US118" s="86"/>
      <c r="UT118" s="86"/>
      <c r="UU118" s="86"/>
      <c r="UV118" s="86"/>
      <c r="UW118" s="86"/>
      <c r="UX118" s="86"/>
      <c r="UY118" s="86"/>
      <c r="UZ118" s="86"/>
      <c r="VA118" s="86"/>
      <c r="VB118" s="86"/>
      <c r="VC118" s="86"/>
      <c r="VD118" s="86"/>
      <c r="VE118" s="86"/>
      <c r="VF118" s="86"/>
      <c r="VG118" s="86"/>
      <c r="VH118" s="86"/>
      <c r="VI118" s="86"/>
      <c r="VJ118" s="86"/>
      <c r="VK118" s="86"/>
      <c r="VL118" s="86"/>
      <c r="VM118" s="86"/>
      <c r="VN118" s="86"/>
      <c r="VO118" s="86"/>
      <c r="VP118" s="86"/>
      <c r="VQ118" s="86"/>
      <c r="VR118" s="86"/>
      <c r="VS118" s="86"/>
      <c r="VT118" s="86"/>
      <c r="VU118" s="86"/>
      <c r="VV118" s="86"/>
      <c r="VW118" s="86"/>
      <c r="VX118" s="86"/>
      <c r="VY118" s="86"/>
      <c r="VZ118" s="86"/>
      <c r="WA118" s="86"/>
      <c r="WB118" s="86"/>
      <c r="WC118" s="86"/>
      <c r="WD118" s="86"/>
      <c r="WE118" s="86"/>
      <c r="WF118" s="86"/>
      <c r="WG118" s="86"/>
      <c r="WH118" s="86"/>
      <c r="WI118" s="86"/>
      <c r="WJ118" s="86"/>
      <c r="WK118" s="86"/>
      <c r="WL118" s="86"/>
      <c r="WM118" s="86"/>
      <c r="WN118" s="86"/>
      <c r="WO118" s="86"/>
      <c r="WP118" s="86"/>
      <c r="WQ118" s="86"/>
      <c r="WR118" s="86"/>
      <c r="WS118" s="86"/>
      <c r="WT118" s="86"/>
      <c r="WU118" s="86"/>
      <c r="WV118" s="86"/>
      <c r="WW118" s="86"/>
    </row>
    <row r="119" spans="1:621" s="82" customFormat="1" ht="68.25" hidden="1" customHeight="1" x14ac:dyDescent="0.2">
      <c r="A119" s="996">
        <f>A118+1</f>
        <v>86</v>
      </c>
      <c r="B119" s="831" t="s">
        <v>77</v>
      </c>
      <c r="C119" s="860" t="s">
        <v>760</v>
      </c>
      <c r="D119" s="860" t="s">
        <v>761</v>
      </c>
      <c r="E119" s="860" t="s">
        <v>762</v>
      </c>
      <c r="F119" s="341" t="s">
        <v>763</v>
      </c>
      <c r="G119" s="864">
        <v>44583.798611111109</v>
      </c>
      <c r="H119" s="132">
        <v>44583.835416666669</v>
      </c>
      <c r="I119" s="864">
        <v>44583.835416666669</v>
      </c>
      <c r="J119" s="286">
        <f>H119-G119</f>
        <v>3.680555555911269E-2</v>
      </c>
      <c r="K119" s="341" t="s">
        <v>764</v>
      </c>
      <c r="L119" s="341"/>
      <c r="M119" s="341"/>
      <c r="N119" s="341"/>
      <c r="O119" s="341"/>
      <c r="P119" s="341"/>
      <c r="Q119" s="341"/>
      <c r="R119" s="860" t="s">
        <v>765</v>
      </c>
      <c r="S119" s="860" t="s">
        <v>766</v>
      </c>
      <c r="T119" s="860" t="s">
        <v>74</v>
      </c>
      <c r="U119" s="341">
        <v>200</v>
      </c>
      <c r="V119" s="860" t="s">
        <v>84</v>
      </c>
      <c r="W119" s="860">
        <v>0</v>
      </c>
      <c r="X119" s="863">
        <v>69</v>
      </c>
      <c r="Y119" s="129">
        <f t="shared" si="12"/>
        <v>0.88333333341870457</v>
      </c>
      <c r="Z119" s="86"/>
      <c r="AA119" s="86"/>
      <c r="AB119" s="86"/>
      <c r="AC119" s="86"/>
      <c r="AD119" s="86"/>
      <c r="AE119" s="86">
        <v>1</v>
      </c>
      <c r="AF119" s="86"/>
      <c r="AG119" s="86"/>
      <c r="AH119" s="86"/>
      <c r="AI119" s="86"/>
      <c r="AJ119" s="86"/>
      <c r="AK119" s="86"/>
      <c r="AL119" s="86"/>
      <c r="AM119" s="86"/>
      <c r="AN119" s="86">
        <v>1</v>
      </c>
      <c r="AO119" s="86"/>
      <c r="AP119" s="86"/>
      <c r="AQ119" s="86"/>
      <c r="AR119" s="86"/>
      <c r="AS119" s="86"/>
      <c r="AT119" s="2" t="s">
        <v>48</v>
      </c>
      <c r="AU119" s="86"/>
      <c r="AV119" s="34" t="s">
        <v>92</v>
      </c>
      <c r="AW119" s="34" t="s">
        <v>87</v>
      </c>
      <c r="AX119" s="86"/>
      <c r="AY119" s="86"/>
      <c r="AZ119" s="86"/>
      <c r="BA119" s="86"/>
      <c r="BB119" s="86"/>
      <c r="BC119" s="86"/>
      <c r="BD119" s="86"/>
      <c r="BE119" s="86"/>
      <c r="BF119" s="86"/>
      <c r="BG119" s="86"/>
      <c r="BH119" s="86"/>
      <c r="BI119" s="86"/>
      <c r="BJ119" s="86"/>
      <c r="BK119" s="86"/>
      <c r="BL119" s="86"/>
      <c r="BM119" s="86"/>
      <c r="BN119" s="86"/>
      <c r="BO119" s="86"/>
      <c r="BP119" s="86"/>
      <c r="BQ119" s="86"/>
      <c r="BR119" s="86"/>
      <c r="BS119" s="86"/>
      <c r="BT119" s="86"/>
      <c r="BU119" s="86"/>
      <c r="BV119" s="86"/>
      <c r="BW119" s="86"/>
      <c r="BX119" s="86"/>
      <c r="BY119" s="86"/>
      <c r="BZ119" s="86"/>
      <c r="CA119" s="86"/>
      <c r="CB119" s="86"/>
      <c r="CC119" s="86"/>
      <c r="CD119" s="86"/>
      <c r="CE119" s="86"/>
      <c r="CF119" s="86"/>
      <c r="CG119" s="86"/>
      <c r="CH119" s="86"/>
      <c r="CI119" s="86"/>
      <c r="CJ119" s="86"/>
      <c r="CK119" s="86"/>
      <c r="CL119" s="86"/>
      <c r="CM119" s="86"/>
      <c r="CN119" s="86"/>
      <c r="CO119" s="86"/>
      <c r="CP119" s="86"/>
      <c r="CQ119" s="86"/>
      <c r="CR119" s="86"/>
      <c r="CS119" s="86"/>
      <c r="CT119" s="86"/>
      <c r="CU119" s="86"/>
      <c r="CV119" s="86"/>
      <c r="CW119" s="86"/>
      <c r="CX119" s="86"/>
      <c r="CY119" s="86"/>
      <c r="CZ119" s="86"/>
      <c r="DA119" s="86"/>
      <c r="DB119" s="86"/>
      <c r="DC119" s="86"/>
      <c r="DD119" s="86"/>
      <c r="DE119" s="86"/>
      <c r="DF119" s="86"/>
      <c r="DG119" s="86"/>
      <c r="DH119" s="86"/>
      <c r="DI119" s="86"/>
      <c r="DJ119" s="86"/>
      <c r="DK119" s="86"/>
      <c r="DL119" s="86"/>
      <c r="DM119" s="86"/>
      <c r="DN119" s="86"/>
      <c r="DO119" s="86"/>
      <c r="DP119" s="86"/>
      <c r="DQ119" s="86"/>
      <c r="DR119" s="86"/>
      <c r="DS119" s="86"/>
      <c r="DT119" s="86"/>
      <c r="DU119" s="86"/>
      <c r="DV119" s="86"/>
      <c r="DW119" s="86"/>
      <c r="DX119" s="86"/>
      <c r="DY119" s="86"/>
      <c r="DZ119" s="86"/>
      <c r="EA119" s="86"/>
      <c r="EB119" s="86"/>
      <c r="EC119" s="86"/>
      <c r="ED119" s="86"/>
      <c r="EE119" s="86"/>
      <c r="EF119" s="86"/>
      <c r="EG119" s="86"/>
      <c r="EH119" s="86"/>
      <c r="EI119" s="86"/>
      <c r="EJ119" s="86"/>
      <c r="EK119" s="86"/>
      <c r="EL119" s="86"/>
      <c r="EM119" s="86"/>
      <c r="EN119" s="86"/>
      <c r="EO119" s="86"/>
      <c r="EP119" s="86"/>
      <c r="EQ119" s="86"/>
      <c r="ER119" s="86"/>
      <c r="ES119" s="86"/>
      <c r="ET119" s="86"/>
      <c r="EU119" s="86"/>
      <c r="EV119" s="86"/>
      <c r="EW119" s="86"/>
      <c r="EX119" s="86"/>
      <c r="EY119" s="86"/>
      <c r="EZ119" s="86"/>
      <c r="FA119" s="86"/>
      <c r="FB119" s="86"/>
      <c r="FC119" s="86"/>
      <c r="FD119" s="86"/>
      <c r="FE119" s="86"/>
      <c r="FF119" s="86"/>
      <c r="FG119" s="86"/>
      <c r="FH119" s="86"/>
      <c r="FI119" s="86"/>
      <c r="FJ119" s="86"/>
      <c r="FK119" s="86"/>
      <c r="FL119" s="86"/>
      <c r="FM119" s="86"/>
      <c r="FN119" s="86"/>
      <c r="FO119" s="86"/>
      <c r="FP119" s="86"/>
      <c r="FQ119" s="86"/>
      <c r="FR119" s="86"/>
      <c r="FS119" s="86"/>
      <c r="FT119" s="86"/>
      <c r="FU119" s="86"/>
      <c r="FV119" s="86"/>
      <c r="FW119" s="86"/>
      <c r="FX119" s="86"/>
      <c r="FY119" s="86"/>
      <c r="FZ119" s="86"/>
      <c r="GA119" s="86"/>
      <c r="GB119" s="86"/>
      <c r="GC119" s="86"/>
      <c r="GD119" s="86"/>
      <c r="GE119" s="86"/>
      <c r="GF119" s="86"/>
      <c r="GG119" s="86"/>
      <c r="GH119" s="86"/>
      <c r="GI119" s="86"/>
      <c r="GJ119" s="86"/>
      <c r="GK119" s="86"/>
      <c r="GL119" s="86"/>
      <c r="GM119" s="86"/>
      <c r="GN119" s="86"/>
      <c r="GO119" s="86"/>
      <c r="GP119" s="86"/>
      <c r="GQ119" s="86"/>
      <c r="GR119" s="86"/>
      <c r="GS119" s="86"/>
      <c r="GT119" s="86"/>
      <c r="GU119" s="86"/>
      <c r="GV119" s="86"/>
      <c r="GW119" s="86"/>
      <c r="GX119" s="86"/>
      <c r="GY119" s="86"/>
      <c r="GZ119" s="86"/>
      <c r="HA119" s="86"/>
      <c r="HB119" s="86"/>
      <c r="HC119" s="86"/>
      <c r="HD119" s="86"/>
      <c r="HE119" s="86"/>
      <c r="HF119" s="86"/>
      <c r="HG119" s="86"/>
      <c r="HH119" s="86"/>
      <c r="HI119" s="86"/>
      <c r="HJ119" s="86"/>
      <c r="HK119" s="86"/>
      <c r="HL119" s="86"/>
      <c r="HM119" s="86"/>
      <c r="HN119" s="86"/>
      <c r="HO119" s="86"/>
      <c r="HP119" s="86"/>
      <c r="HQ119" s="86"/>
      <c r="HR119" s="86"/>
      <c r="HS119" s="86"/>
      <c r="HT119" s="86"/>
      <c r="HU119" s="86"/>
      <c r="HV119" s="86"/>
      <c r="HW119" s="86"/>
      <c r="HX119" s="86"/>
      <c r="HY119" s="86"/>
      <c r="HZ119" s="86"/>
      <c r="IA119" s="86"/>
      <c r="IB119" s="86"/>
      <c r="IC119" s="86"/>
      <c r="ID119" s="86"/>
      <c r="IE119" s="86"/>
      <c r="IF119" s="86"/>
      <c r="IG119" s="86"/>
      <c r="IH119" s="86"/>
      <c r="II119" s="86"/>
      <c r="IJ119" s="86"/>
      <c r="IK119" s="86"/>
      <c r="IL119" s="86"/>
      <c r="IM119" s="86"/>
      <c r="IN119" s="86"/>
      <c r="IO119" s="86"/>
      <c r="IP119" s="86"/>
      <c r="IQ119" s="86"/>
      <c r="IR119" s="86"/>
      <c r="IS119" s="86"/>
      <c r="IT119" s="86"/>
      <c r="IU119" s="86"/>
      <c r="IV119" s="86"/>
      <c r="IW119" s="86"/>
      <c r="IX119" s="86"/>
      <c r="IY119" s="86"/>
      <c r="IZ119" s="86"/>
      <c r="JA119" s="86"/>
      <c r="JB119" s="86"/>
      <c r="JC119" s="86"/>
      <c r="JD119" s="86"/>
      <c r="JE119" s="86"/>
      <c r="JF119" s="86"/>
      <c r="JG119" s="86"/>
      <c r="JH119" s="86"/>
      <c r="JI119" s="86"/>
      <c r="JJ119" s="86"/>
      <c r="JK119" s="86"/>
      <c r="JL119" s="86"/>
      <c r="JM119" s="86"/>
      <c r="JN119" s="86"/>
      <c r="JO119" s="86"/>
      <c r="JP119" s="86"/>
      <c r="JQ119" s="86"/>
      <c r="JR119" s="86"/>
      <c r="JS119" s="86"/>
      <c r="JT119" s="86"/>
      <c r="JU119" s="86"/>
      <c r="JV119" s="86"/>
      <c r="JW119" s="86"/>
      <c r="JX119" s="86"/>
      <c r="JY119" s="86"/>
      <c r="JZ119" s="86"/>
      <c r="KA119" s="86"/>
      <c r="KB119" s="86"/>
      <c r="KC119" s="86"/>
      <c r="KD119" s="86"/>
      <c r="KE119" s="86"/>
      <c r="KF119" s="86"/>
      <c r="KG119" s="86"/>
      <c r="KH119" s="86"/>
      <c r="KI119" s="86"/>
      <c r="KJ119" s="86"/>
      <c r="KK119" s="86"/>
      <c r="KL119" s="86"/>
      <c r="KM119" s="86"/>
      <c r="KN119" s="86"/>
      <c r="KO119" s="86"/>
      <c r="KP119" s="86"/>
      <c r="KQ119" s="86"/>
      <c r="KR119" s="86"/>
      <c r="KS119" s="86"/>
      <c r="KT119" s="86"/>
      <c r="KU119" s="86"/>
      <c r="KV119" s="86"/>
      <c r="KW119" s="86"/>
      <c r="KX119" s="86"/>
      <c r="KY119" s="86"/>
      <c r="KZ119" s="86"/>
      <c r="LA119" s="86"/>
      <c r="LB119" s="86"/>
      <c r="LC119" s="86"/>
      <c r="LD119" s="86"/>
      <c r="LE119" s="86"/>
      <c r="LF119" s="86"/>
      <c r="LG119" s="86"/>
      <c r="LH119" s="86"/>
      <c r="LI119" s="86"/>
      <c r="LJ119" s="86"/>
      <c r="LK119" s="86"/>
      <c r="LL119" s="86"/>
      <c r="LM119" s="86"/>
      <c r="LN119" s="86"/>
      <c r="LO119" s="86"/>
      <c r="LP119" s="86"/>
      <c r="LQ119" s="86"/>
      <c r="LR119" s="86"/>
      <c r="LS119" s="86"/>
      <c r="LT119" s="86"/>
      <c r="LU119" s="86"/>
      <c r="LV119" s="86"/>
      <c r="LW119" s="86"/>
      <c r="LX119" s="86"/>
      <c r="LY119" s="86"/>
      <c r="LZ119" s="86"/>
      <c r="MA119" s="86"/>
      <c r="MB119" s="86"/>
      <c r="MC119" s="86"/>
      <c r="MD119" s="86"/>
      <c r="ME119" s="86"/>
      <c r="MF119" s="86"/>
      <c r="MG119" s="86"/>
      <c r="MH119" s="86"/>
      <c r="MI119" s="86"/>
      <c r="MJ119" s="86"/>
      <c r="MK119" s="86"/>
      <c r="ML119" s="86"/>
      <c r="MM119" s="86"/>
      <c r="MN119" s="86"/>
      <c r="MO119" s="86"/>
      <c r="MP119" s="86"/>
      <c r="MQ119" s="86"/>
      <c r="MR119" s="86"/>
      <c r="MS119" s="86"/>
      <c r="MT119" s="86"/>
      <c r="MU119" s="86"/>
      <c r="MV119" s="86"/>
      <c r="MW119" s="86"/>
      <c r="MX119" s="86"/>
      <c r="MY119" s="86"/>
      <c r="MZ119" s="86"/>
      <c r="NA119" s="86"/>
      <c r="NB119" s="86"/>
      <c r="NC119" s="86"/>
      <c r="ND119" s="86"/>
      <c r="NE119" s="86"/>
      <c r="NF119" s="86"/>
      <c r="NG119" s="86"/>
      <c r="NH119" s="86"/>
      <c r="NI119" s="86"/>
      <c r="NJ119" s="86"/>
      <c r="NK119" s="86"/>
      <c r="NL119" s="86"/>
      <c r="NM119" s="86"/>
      <c r="NN119" s="86"/>
      <c r="NO119" s="86"/>
      <c r="NP119" s="86"/>
      <c r="NQ119" s="86"/>
      <c r="NR119" s="86"/>
      <c r="NS119" s="86"/>
      <c r="NT119" s="86"/>
      <c r="NU119" s="86"/>
      <c r="NV119" s="86"/>
      <c r="NW119" s="86"/>
      <c r="NX119" s="86"/>
      <c r="NY119" s="86"/>
      <c r="NZ119" s="86"/>
      <c r="OA119" s="86"/>
      <c r="OB119" s="86"/>
      <c r="OC119" s="86"/>
      <c r="OD119" s="86"/>
      <c r="OE119" s="86"/>
      <c r="OF119" s="86"/>
      <c r="OG119" s="86"/>
      <c r="OH119" s="86"/>
      <c r="OI119" s="86"/>
      <c r="OJ119" s="86"/>
      <c r="OK119" s="86"/>
      <c r="OL119" s="86"/>
      <c r="OM119" s="86"/>
      <c r="ON119" s="86"/>
      <c r="OO119" s="86"/>
      <c r="OP119" s="86"/>
      <c r="OQ119" s="86"/>
      <c r="OR119" s="86"/>
      <c r="OS119" s="86"/>
      <c r="OT119" s="86"/>
      <c r="OU119" s="86"/>
      <c r="OV119" s="86"/>
      <c r="OW119" s="86"/>
      <c r="OX119" s="86"/>
      <c r="OY119" s="86"/>
      <c r="OZ119" s="86"/>
      <c r="PA119" s="86"/>
      <c r="PB119" s="86"/>
      <c r="PC119" s="86"/>
      <c r="PD119" s="86"/>
      <c r="PE119" s="86"/>
      <c r="PF119" s="86"/>
      <c r="PG119" s="86"/>
      <c r="PH119" s="86"/>
      <c r="PI119" s="86"/>
      <c r="PJ119" s="86"/>
      <c r="PK119" s="86"/>
      <c r="PL119" s="86"/>
      <c r="PM119" s="86"/>
      <c r="PN119" s="86"/>
      <c r="PO119" s="86"/>
      <c r="PP119" s="86"/>
      <c r="PQ119" s="86"/>
      <c r="PR119" s="86"/>
      <c r="PS119" s="86"/>
      <c r="PT119" s="86"/>
      <c r="PU119" s="86"/>
      <c r="PV119" s="86"/>
      <c r="PW119" s="86"/>
      <c r="PX119" s="86"/>
      <c r="PY119" s="86"/>
      <c r="PZ119" s="86"/>
      <c r="QA119" s="86"/>
      <c r="QB119" s="86"/>
      <c r="QC119" s="86"/>
      <c r="QD119" s="86"/>
      <c r="QE119" s="86"/>
      <c r="QF119" s="86"/>
      <c r="QG119" s="86"/>
      <c r="QH119" s="86"/>
      <c r="QI119" s="86"/>
      <c r="QJ119" s="86"/>
      <c r="QK119" s="86"/>
      <c r="QL119" s="86"/>
      <c r="QM119" s="86"/>
      <c r="QN119" s="86"/>
      <c r="QO119" s="86"/>
      <c r="QP119" s="86"/>
      <c r="QQ119" s="86"/>
      <c r="QR119" s="86"/>
      <c r="QS119" s="86"/>
      <c r="QT119" s="86"/>
      <c r="QU119" s="86"/>
      <c r="QV119" s="86"/>
      <c r="QW119" s="86"/>
      <c r="QX119" s="86"/>
      <c r="QY119" s="86"/>
      <c r="QZ119" s="86"/>
      <c r="RA119" s="86"/>
      <c r="RB119" s="86"/>
      <c r="RC119" s="86"/>
      <c r="RD119" s="86"/>
      <c r="RE119" s="86"/>
      <c r="RF119" s="86"/>
      <c r="RG119" s="86"/>
      <c r="RH119" s="86"/>
      <c r="RI119" s="86"/>
      <c r="RJ119" s="86"/>
      <c r="RK119" s="86"/>
      <c r="RL119" s="86"/>
      <c r="RM119" s="86"/>
      <c r="RN119" s="86"/>
      <c r="RO119" s="86"/>
      <c r="RP119" s="86"/>
      <c r="RQ119" s="86"/>
      <c r="RR119" s="86"/>
      <c r="RS119" s="86"/>
      <c r="RT119" s="86"/>
      <c r="RU119" s="86"/>
      <c r="RV119" s="86"/>
      <c r="RW119" s="86"/>
      <c r="RX119" s="86"/>
      <c r="RY119" s="86"/>
      <c r="RZ119" s="86"/>
      <c r="SA119" s="86"/>
      <c r="SB119" s="86"/>
      <c r="SC119" s="86"/>
      <c r="SD119" s="86"/>
      <c r="SE119" s="86"/>
      <c r="SF119" s="86"/>
      <c r="SG119" s="86"/>
      <c r="SH119" s="86"/>
      <c r="SI119" s="86"/>
      <c r="SJ119" s="86"/>
      <c r="SK119" s="86"/>
      <c r="SL119" s="86"/>
      <c r="SM119" s="86"/>
      <c r="SN119" s="86"/>
      <c r="SO119" s="86"/>
      <c r="SP119" s="86"/>
      <c r="SQ119" s="86"/>
      <c r="SR119" s="86"/>
      <c r="SS119" s="86"/>
      <c r="ST119" s="86"/>
      <c r="SU119" s="86"/>
      <c r="SV119" s="86"/>
      <c r="SW119" s="86"/>
      <c r="SX119" s="86"/>
      <c r="SY119" s="86"/>
      <c r="SZ119" s="86"/>
      <c r="TA119" s="86"/>
      <c r="TB119" s="86"/>
      <c r="TC119" s="86"/>
      <c r="TD119" s="86"/>
      <c r="TE119" s="86"/>
      <c r="TF119" s="86"/>
      <c r="TG119" s="86"/>
      <c r="TH119" s="86"/>
      <c r="TI119" s="86"/>
      <c r="TJ119" s="86"/>
      <c r="TK119" s="86"/>
      <c r="TL119" s="86"/>
      <c r="TM119" s="86"/>
      <c r="TN119" s="86"/>
      <c r="TO119" s="86"/>
      <c r="TP119" s="86"/>
      <c r="TQ119" s="86"/>
      <c r="TR119" s="86"/>
      <c r="TS119" s="86"/>
      <c r="TT119" s="86"/>
      <c r="TU119" s="86"/>
      <c r="TV119" s="86"/>
      <c r="TW119" s="86"/>
      <c r="TX119" s="86"/>
      <c r="TY119" s="86"/>
      <c r="TZ119" s="86"/>
      <c r="UA119" s="86"/>
      <c r="UB119" s="86"/>
      <c r="UC119" s="86"/>
      <c r="UD119" s="86"/>
      <c r="UE119" s="86"/>
      <c r="UF119" s="86"/>
      <c r="UG119" s="86"/>
      <c r="UH119" s="86"/>
      <c r="UI119" s="86"/>
      <c r="UJ119" s="86"/>
      <c r="UK119" s="86"/>
      <c r="UL119" s="86"/>
      <c r="UM119" s="86"/>
      <c r="UN119" s="86"/>
      <c r="UO119" s="86"/>
      <c r="UP119" s="86"/>
      <c r="UQ119" s="86"/>
      <c r="UR119" s="86"/>
      <c r="US119" s="86"/>
      <c r="UT119" s="86"/>
      <c r="UU119" s="86"/>
      <c r="UV119" s="86"/>
      <c r="UW119" s="86"/>
      <c r="UX119" s="86"/>
      <c r="UY119" s="86"/>
      <c r="UZ119" s="86"/>
      <c r="VA119" s="86"/>
      <c r="VB119" s="86"/>
      <c r="VC119" s="86"/>
      <c r="VD119" s="86"/>
      <c r="VE119" s="86"/>
      <c r="VF119" s="86"/>
      <c r="VG119" s="86"/>
      <c r="VH119" s="86"/>
      <c r="VI119" s="86"/>
      <c r="VJ119" s="86"/>
      <c r="VK119" s="86"/>
      <c r="VL119" s="86"/>
      <c r="VM119" s="86"/>
      <c r="VN119" s="86"/>
      <c r="VO119" s="86"/>
      <c r="VP119" s="86"/>
      <c r="VQ119" s="86"/>
      <c r="VR119" s="86"/>
      <c r="VS119" s="86"/>
      <c r="VT119" s="86"/>
      <c r="VU119" s="86"/>
      <c r="VV119" s="86"/>
      <c r="VW119" s="86"/>
      <c r="VX119" s="86"/>
      <c r="VY119" s="86"/>
      <c r="VZ119" s="86"/>
      <c r="WA119" s="86"/>
      <c r="WB119" s="86"/>
      <c r="WC119" s="86"/>
      <c r="WD119" s="86"/>
      <c r="WE119" s="86"/>
      <c r="WF119" s="86"/>
      <c r="WG119" s="86"/>
      <c r="WH119" s="86"/>
      <c r="WI119" s="86"/>
      <c r="WJ119" s="86"/>
      <c r="WK119" s="86"/>
      <c r="WL119" s="86"/>
      <c r="WM119" s="86"/>
      <c r="WN119" s="86"/>
      <c r="WO119" s="86"/>
      <c r="WP119" s="86"/>
      <c r="WQ119" s="86"/>
      <c r="WR119" s="86"/>
      <c r="WS119" s="86"/>
      <c r="WT119" s="86"/>
      <c r="WU119" s="86"/>
      <c r="WV119" s="86"/>
      <c r="WW119" s="86"/>
    </row>
    <row r="120" spans="1:621" s="82" customFormat="1" ht="63.75" hidden="1" customHeight="1" x14ac:dyDescent="0.2">
      <c r="A120" s="998"/>
      <c r="B120" s="832"/>
      <c r="C120" s="843"/>
      <c r="D120" s="843"/>
      <c r="E120" s="843"/>
      <c r="F120" s="341" t="s">
        <v>723</v>
      </c>
      <c r="G120" s="818"/>
      <c r="H120" s="146" t="s">
        <v>767</v>
      </c>
      <c r="I120" s="818"/>
      <c r="J120" s="286">
        <v>0</v>
      </c>
      <c r="K120" s="341" t="s">
        <v>768</v>
      </c>
      <c r="L120" s="341"/>
      <c r="M120" s="341"/>
      <c r="N120" s="341"/>
      <c r="O120" s="341"/>
      <c r="P120" s="341"/>
      <c r="Q120" s="341"/>
      <c r="R120" s="843"/>
      <c r="S120" s="843"/>
      <c r="T120" s="843"/>
      <c r="U120" s="341">
        <v>0</v>
      </c>
      <c r="V120" s="843"/>
      <c r="W120" s="843"/>
      <c r="X120" s="816"/>
      <c r="Y120" s="129">
        <f t="shared" si="12"/>
        <v>0</v>
      </c>
      <c r="Z120" s="86"/>
      <c r="AA120" s="86"/>
      <c r="AB120" s="86"/>
      <c r="AC120" s="86"/>
      <c r="AD120" s="86"/>
      <c r="AE120" s="86"/>
      <c r="AF120" s="86"/>
      <c r="AG120" s="86"/>
      <c r="AH120" s="86"/>
      <c r="AI120" s="86"/>
      <c r="AJ120" s="86"/>
      <c r="AK120" s="86"/>
      <c r="AL120" s="86"/>
      <c r="AM120" s="86"/>
      <c r="AN120" s="86"/>
      <c r="AO120" s="86"/>
      <c r="AP120" s="86"/>
      <c r="AQ120" s="86"/>
      <c r="AR120" s="86"/>
      <c r="AS120" s="86"/>
      <c r="AT120" s="2" t="s">
        <v>48</v>
      </c>
      <c r="AU120" s="86"/>
      <c r="AV120" s="34"/>
      <c r="AW120" s="34"/>
      <c r="AX120" s="86"/>
      <c r="AY120" s="86"/>
      <c r="AZ120" s="86"/>
      <c r="BA120" s="86"/>
      <c r="BB120" s="86"/>
      <c r="BC120" s="86"/>
      <c r="BD120" s="86"/>
      <c r="BE120" s="86"/>
      <c r="BF120" s="86"/>
      <c r="BG120" s="86"/>
      <c r="BH120" s="86"/>
      <c r="BI120" s="86"/>
      <c r="BJ120" s="86"/>
      <c r="BK120" s="86"/>
      <c r="BL120" s="86"/>
      <c r="BM120" s="86"/>
      <c r="BN120" s="86"/>
      <c r="BO120" s="86"/>
      <c r="BP120" s="86"/>
      <c r="BQ120" s="86"/>
      <c r="BR120" s="86"/>
      <c r="BS120" s="86"/>
      <c r="BT120" s="86"/>
      <c r="BU120" s="86"/>
      <c r="BV120" s="86"/>
      <c r="BW120" s="86"/>
      <c r="BX120" s="86"/>
      <c r="BY120" s="86"/>
      <c r="BZ120" s="86"/>
      <c r="CA120" s="86"/>
      <c r="CB120" s="86"/>
      <c r="CC120" s="86"/>
      <c r="CD120" s="86"/>
      <c r="CE120" s="86"/>
      <c r="CF120" s="86"/>
      <c r="CG120" s="86"/>
      <c r="CH120" s="86"/>
      <c r="CI120" s="86"/>
      <c r="CJ120" s="86"/>
      <c r="CK120" s="86"/>
      <c r="CL120" s="86"/>
      <c r="CM120" s="86"/>
      <c r="CN120" s="86"/>
      <c r="CO120" s="86"/>
      <c r="CP120" s="86"/>
      <c r="CQ120" s="86"/>
      <c r="CR120" s="86"/>
      <c r="CS120" s="86"/>
      <c r="CT120" s="86"/>
      <c r="CU120" s="86"/>
      <c r="CV120" s="86"/>
      <c r="CW120" s="86"/>
      <c r="CX120" s="86"/>
      <c r="CY120" s="86"/>
      <c r="CZ120" s="86"/>
      <c r="DA120" s="86"/>
      <c r="DB120" s="86"/>
      <c r="DC120" s="86"/>
      <c r="DD120" s="86"/>
      <c r="DE120" s="86"/>
      <c r="DF120" s="86"/>
      <c r="DG120" s="86"/>
      <c r="DH120" s="86"/>
      <c r="DI120" s="86"/>
      <c r="DJ120" s="86"/>
      <c r="DK120" s="86"/>
      <c r="DL120" s="86"/>
      <c r="DM120" s="86"/>
      <c r="DN120" s="86"/>
      <c r="DO120" s="86"/>
      <c r="DP120" s="86"/>
      <c r="DQ120" s="86"/>
      <c r="DR120" s="86"/>
      <c r="DS120" s="86"/>
      <c r="DT120" s="86"/>
      <c r="DU120" s="86"/>
      <c r="DV120" s="86"/>
      <c r="DW120" s="86"/>
      <c r="DX120" s="86"/>
      <c r="DY120" s="86"/>
      <c r="DZ120" s="86"/>
      <c r="EA120" s="86"/>
      <c r="EB120" s="86"/>
      <c r="EC120" s="86"/>
      <c r="ED120" s="86"/>
      <c r="EE120" s="86"/>
      <c r="EF120" s="86"/>
      <c r="EG120" s="86"/>
      <c r="EH120" s="86"/>
      <c r="EI120" s="86"/>
      <c r="EJ120" s="86"/>
      <c r="EK120" s="86"/>
      <c r="EL120" s="86"/>
      <c r="EM120" s="86"/>
      <c r="EN120" s="86"/>
      <c r="EO120" s="86"/>
      <c r="EP120" s="86"/>
      <c r="EQ120" s="86"/>
      <c r="ER120" s="86"/>
      <c r="ES120" s="86"/>
      <c r="ET120" s="86"/>
      <c r="EU120" s="86"/>
      <c r="EV120" s="86"/>
      <c r="EW120" s="86"/>
      <c r="EX120" s="86"/>
      <c r="EY120" s="86"/>
      <c r="EZ120" s="86"/>
      <c r="FA120" s="86"/>
      <c r="FB120" s="86"/>
      <c r="FC120" s="86"/>
      <c r="FD120" s="86"/>
      <c r="FE120" s="86"/>
      <c r="FF120" s="86"/>
      <c r="FG120" s="86"/>
      <c r="FH120" s="86"/>
      <c r="FI120" s="86"/>
      <c r="FJ120" s="86"/>
      <c r="FK120" s="86"/>
      <c r="FL120" s="86"/>
      <c r="FM120" s="86"/>
      <c r="FN120" s="86"/>
      <c r="FO120" s="86"/>
      <c r="FP120" s="86"/>
      <c r="FQ120" s="86"/>
      <c r="FR120" s="86"/>
      <c r="FS120" s="86"/>
      <c r="FT120" s="86"/>
      <c r="FU120" s="86"/>
      <c r="FV120" s="86"/>
      <c r="FW120" s="86"/>
      <c r="FX120" s="86"/>
      <c r="FY120" s="86"/>
      <c r="FZ120" s="86"/>
      <c r="GA120" s="86"/>
      <c r="GB120" s="86"/>
      <c r="GC120" s="86"/>
      <c r="GD120" s="86"/>
      <c r="GE120" s="86"/>
      <c r="GF120" s="86"/>
      <c r="GG120" s="86"/>
      <c r="GH120" s="86"/>
      <c r="GI120" s="86"/>
      <c r="GJ120" s="86"/>
      <c r="GK120" s="86"/>
      <c r="GL120" s="86"/>
      <c r="GM120" s="86"/>
      <c r="GN120" s="86"/>
      <c r="GO120" s="86"/>
      <c r="GP120" s="86"/>
      <c r="GQ120" s="86"/>
      <c r="GR120" s="86"/>
      <c r="GS120" s="86"/>
      <c r="GT120" s="86"/>
      <c r="GU120" s="86"/>
      <c r="GV120" s="86"/>
      <c r="GW120" s="86"/>
      <c r="GX120" s="86"/>
      <c r="GY120" s="86"/>
      <c r="GZ120" s="86"/>
      <c r="HA120" s="86"/>
      <c r="HB120" s="86"/>
      <c r="HC120" s="86"/>
      <c r="HD120" s="86"/>
      <c r="HE120" s="86"/>
      <c r="HF120" s="86"/>
      <c r="HG120" s="86"/>
      <c r="HH120" s="86"/>
      <c r="HI120" s="86"/>
      <c r="HJ120" s="86"/>
      <c r="HK120" s="86"/>
      <c r="HL120" s="86"/>
      <c r="HM120" s="86"/>
      <c r="HN120" s="86"/>
      <c r="HO120" s="86"/>
      <c r="HP120" s="86"/>
      <c r="HQ120" s="86"/>
      <c r="HR120" s="86"/>
      <c r="HS120" s="86"/>
      <c r="HT120" s="86"/>
      <c r="HU120" s="86"/>
      <c r="HV120" s="86"/>
      <c r="HW120" s="86"/>
      <c r="HX120" s="86"/>
      <c r="HY120" s="86"/>
      <c r="HZ120" s="86"/>
      <c r="IA120" s="86"/>
      <c r="IB120" s="86"/>
      <c r="IC120" s="86"/>
      <c r="ID120" s="86"/>
      <c r="IE120" s="86"/>
      <c r="IF120" s="86"/>
      <c r="IG120" s="86"/>
      <c r="IH120" s="86"/>
      <c r="II120" s="86"/>
      <c r="IJ120" s="86"/>
      <c r="IK120" s="86"/>
      <c r="IL120" s="86"/>
      <c r="IM120" s="86"/>
      <c r="IN120" s="86"/>
      <c r="IO120" s="86"/>
      <c r="IP120" s="86"/>
      <c r="IQ120" s="86"/>
      <c r="IR120" s="86"/>
      <c r="IS120" s="86"/>
      <c r="IT120" s="86"/>
      <c r="IU120" s="86"/>
      <c r="IV120" s="86"/>
      <c r="IW120" s="86"/>
      <c r="IX120" s="86"/>
      <c r="IY120" s="86"/>
      <c r="IZ120" s="86"/>
      <c r="JA120" s="86"/>
      <c r="JB120" s="86"/>
      <c r="JC120" s="86"/>
      <c r="JD120" s="86"/>
      <c r="JE120" s="86"/>
      <c r="JF120" s="86"/>
      <c r="JG120" s="86"/>
      <c r="JH120" s="86"/>
      <c r="JI120" s="86"/>
      <c r="JJ120" s="86"/>
      <c r="JK120" s="86"/>
      <c r="JL120" s="86"/>
      <c r="JM120" s="86"/>
      <c r="JN120" s="86"/>
      <c r="JO120" s="86"/>
      <c r="JP120" s="86"/>
      <c r="JQ120" s="86"/>
      <c r="JR120" s="86"/>
      <c r="JS120" s="86"/>
      <c r="JT120" s="86"/>
      <c r="JU120" s="86"/>
      <c r="JV120" s="86"/>
      <c r="JW120" s="86"/>
      <c r="JX120" s="86"/>
      <c r="JY120" s="86"/>
      <c r="JZ120" s="86"/>
      <c r="KA120" s="86"/>
      <c r="KB120" s="86"/>
      <c r="KC120" s="86"/>
      <c r="KD120" s="86"/>
      <c r="KE120" s="86"/>
      <c r="KF120" s="86"/>
      <c r="KG120" s="86"/>
      <c r="KH120" s="86"/>
      <c r="KI120" s="86"/>
      <c r="KJ120" s="86"/>
      <c r="KK120" s="86"/>
      <c r="KL120" s="86"/>
      <c r="KM120" s="86"/>
      <c r="KN120" s="86"/>
      <c r="KO120" s="86"/>
      <c r="KP120" s="86"/>
      <c r="KQ120" s="86"/>
      <c r="KR120" s="86"/>
      <c r="KS120" s="86"/>
      <c r="KT120" s="86"/>
      <c r="KU120" s="86"/>
      <c r="KV120" s="86"/>
      <c r="KW120" s="86"/>
      <c r="KX120" s="86"/>
      <c r="KY120" s="86"/>
      <c r="KZ120" s="86"/>
      <c r="LA120" s="86"/>
      <c r="LB120" s="86"/>
      <c r="LC120" s="86"/>
      <c r="LD120" s="86"/>
      <c r="LE120" s="86"/>
      <c r="LF120" s="86"/>
      <c r="LG120" s="86"/>
      <c r="LH120" s="86"/>
      <c r="LI120" s="86"/>
      <c r="LJ120" s="86"/>
      <c r="LK120" s="86"/>
      <c r="LL120" s="86"/>
      <c r="LM120" s="86"/>
      <c r="LN120" s="86"/>
      <c r="LO120" s="86"/>
      <c r="LP120" s="86"/>
      <c r="LQ120" s="86"/>
      <c r="LR120" s="86"/>
      <c r="LS120" s="86"/>
      <c r="LT120" s="86"/>
      <c r="LU120" s="86"/>
      <c r="LV120" s="86"/>
      <c r="LW120" s="86"/>
      <c r="LX120" s="86"/>
      <c r="LY120" s="86"/>
      <c r="LZ120" s="86"/>
      <c r="MA120" s="86"/>
      <c r="MB120" s="86"/>
      <c r="MC120" s="86"/>
      <c r="MD120" s="86"/>
      <c r="ME120" s="86"/>
      <c r="MF120" s="86"/>
      <c r="MG120" s="86"/>
      <c r="MH120" s="86"/>
      <c r="MI120" s="86"/>
      <c r="MJ120" s="86"/>
      <c r="MK120" s="86"/>
      <c r="ML120" s="86"/>
      <c r="MM120" s="86"/>
      <c r="MN120" s="86"/>
      <c r="MO120" s="86"/>
      <c r="MP120" s="86"/>
      <c r="MQ120" s="86"/>
      <c r="MR120" s="86"/>
      <c r="MS120" s="86"/>
      <c r="MT120" s="86"/>
      <c r="MU120" s="86"/>
      <c r="MV120" s="86"/>
      <c r="MW120" s="86"/>
      <c r="MX120" s="86"/>
      <c r="MY120" s="86"/>
      <c r="MZ120" s="86"/>
      <c r="NA120" s="86"/>
      <c r="NB120" s="86"/>
      <c r="NC120" s="86"/>
      <c r="ND120" s="86"/>
      <c r="NE120" s="86"/>
      <c r="NF120" s="86"/>
      <c r="NG120" s="86"/>
      <c r="NH120" s="86"/>
      <c r="NI120" s="86"/>
      <c r="NJ120" s="86"/>
      <c r="NK120" s="86"/>
      <c r="NL120" s="86"/>
      <c r="NM120" s="86"/>
      <c r="NN120" s="86"/>
      <c r="NO120" s="86"/>
      <c r="NP120" s="86"/>
      <c r="NQ120" s="86"/>
      <c r="NR120" s="86"/>
      <c r="NS120" s="86"/>
      <c r="NT120" s="86"/>
      <c r="NU120" s="86"/>
      <c r="NV120" s="86"/>
      <c r="NW120" s="86"/>
      <c r="NX120" s="86"/>
      <c r="NY120" s="86"/>
      <c r="NZ120" s="86"/>
      <c r="OA120" s="86"/>
      <c r="OB120" s="86"/>
      <c r="OC120" s="86"/>
      <c r="OD120" s="86"/>
      <c r="OE120" s="86"/>
      <c r="OF120" s="86"/>
      <c r="OG120" s="86"/>
      <c r="OH120" s="86"/>
      <c r="OI120" s="86"/>
      <c r="OJ120" s="86"/>
      <c r="OK120" s="86"/>
      <c r="OL120" s="86"/>
      <c r="OM120" s="86"/>
      <c r="ON120" s="86"/>
      <c r="OO120" s="86"/>
      <c r="OP120" s="86"/>
      <c r="OQ120" s="86"/>
      <c r="OR120" s="86"/>
      <c r="OS120" s="86"/>
      <c r="OT120" s="86"/>
      <c r="OU120" s="86"/>
      <c r="OV120" s="86"/>
      <c r="OW120" s="86"/>
      <c r="OX120" s="86"/>
      <c r="OY120" s="86"/>
      <c r="OZ120" s="86"/>
      <c r="PA120" s="86"/>
      <c r="PB120" s="86"/>
      <c r="PC120" s="86"/>
      <c r="PD120" s="86"/>
      <c r="PE120" s="86"/>
      <c r="PF120" s="86"/>
      <c r="PG120" s="86"/>
      <c r="PH120" s="86"/>
      <c r="PI120" s="86"/>
      <c r="PJ120" s="86"/>
      <c r="PK120" s="86"/>
      <c r="PL120" s="86"/>
      <c r="PM120" s="86"/>
      <c r="PN120" s="86"/>
      <c r="PO120" s="86"/>
      <c r="PP120" s="86"/>
      <c r="PQ120" s="86"/>
      <c r="PR120" s="86"/>
      <c r="PS120" s="86"/>
      <c r="PT120" s="86"/>
      <c r="PU120" s="86"/>
      <c r="PV120" s="86"/>
      <c r="PW120" s="86"/>
      <c r="PX120" s="86"/>
      <c r="PY120" s="86"/>
      <c r="PZ120" s="86"/>
      <c r="QA120" s="86"/>
      <c r="QB120" s="86"/>
      <c r="QC120" s="86"/>
      <c r="QD120" s="86"/>
      <c r="QE120" s="86"/>
      <c r="QF120" s="86"/>
      <c r="QG120" s="86"/>
      <c r="QH120" s="86"/>
      <c r="QI120" s="86"/>
      <c r="QJ120" s="86"/>
      <c r="QK120" s="86"/>
      <c r="QL120" s="86"/>
      <c r="QM120" s="86"/>
      <c r="QN120" s="86"/>
      <c r="QO120" s="86"/>
      <c r="QP120" s="86"/>
      <c r="QQ120" s="86"/>
      <c r="QR120" s="86"/>
      <c r="QS120" s="86"/>
      <c r="QT120" s="86"/>
      <c r="QU120" s="86"/>
      <c r="QV120" s="86"/>
      <c r="QW120" s="86"/>
      <c r="QX120" s="86"/>
      <c r="QY120" s="86"/>
      <c r="QZ120" s="86"/>
      <c r="RA120" s="86"/>
      <c r="RB120" s="86"/>
      <c r="RC120" s="86"/>
      <c r="RD120" s="86"/>
      <c r="RE120" s="86"/>
      <c r="RF120" s="86"/>
      <c r="RG120" s="86"/>
      <c r="RH120" s="86"/>
      <c r="RI120" s="86"/>
      <c r="RJ120" s="86"/>
      <c r="RK120" s="86"/>
      <c r="RL120" s="86"/>
      <c r="RM120" s="86"/>
      <c r="RN120" s="86"/>
      <c r="RO120" s="86"/>
      <c r="RP120" s="86"/>
      <c r="RQ120" s="86"/>
      <c r="RR120" s="86"/>
      <c r="RS120" s="86"/>
      <c r="RT120" s="86"/>
      <c r="RU120" s="86"/>
      <c r="RV120" s="86"/>
      <c r="RW120" s="86"/>
      <c r="RX120" s="86"/>
      <c r="RY120" s="86"/>
      <c r="RZ120" s="86"/>
      <c r="SA120" s="86"/>
      <c r="SB120" s="86"/>
      <c r="SC120" s="86"/>
      <c r="SD120" s="86"/>
      <c r="SE120" s="86"/>
      <c r="SF120" s="86"/>
      <c r="SG120" s="86"/>
      <c r="SH120" s="86"/>
      <c r="SI120" s="86"/>
      <c r="SJ120" s="86"/>
      <c r="SK120" s="86"/>
      <c r="SL120" s="86"/>
      <c r="SM120" s="86"/>
      <c r="SN120" s="86"/>
      <c r="SO120" s="86"/>
      <c r="SP120" s="86"/>
      <c r="SQ120" s="86"/>
      <c r="SR120" s="86"/>
      <c r="SS120" s="86"/>
      <c r="ST120" s="86"/>
      <c r="SU120" s="86"/>
      <c r="SV120" s="86"/>
      <c r="SW120" s="86"/>
      <c r="SX120" s="86"/>
      <c r="SY120" s="86"/>
      <c r="SZ120" s="86"/>
      <c r="TA120" s="86"/>
      <c r="TB120" s="86"/>
      <c r="TC120" s="86"/>
      <c r="TD120" s="86"/>
      <c r="TE120" s="86"/>
      <c r="TF120" s="86"/>
      <c r="TG120" s="86"/>
      <c r="TH120" s="86"/>
      <c r="TI120" s="86"/>
      <c r="TJ120" s="86"/>
      <c r="TK120" s="86"/>
      <c r="TL120" s="86"/>
      <c r="TM120" s="86"/>
      <c r="TN120" s="86"/>
      <c r="TO120" s="86"/>
      <c r="TP120" s="86"/>
      <c r="TQ120" s="86"/>
      <c r="TR120" s="86"/>
      <c r="TS120" s="86"/>
      <c r="TT120" s="86"/>
      <c r="TU120" s="86"/>
      <c r="TV120" s="86"/>
      <c r="TW120" s="86"/>
      <c r="TX120" s="86"/>
      <c r="TY120" s="86"/>
      <c r="TZ120" s="86"/>
      <c r="UA120" s="86"/>
      <c r="UB120" s="86"/>
      <c r="UC120" s="86"/>
      <c r="UD120" s="86"/>
      <c r="UE120" s="86"/>
      <c r="UF120" s="86"/>
      <c r="UG120" s="86"/>
      <c r="UH120" s="86"/>
      <c r="UI120" s="86"/>
      <c r="UJ120" s="86"/>
      <c r="UK120" s="86"/>
      <c r="UL120" s="86"/>
      <c r="UM120" s="86"/>
      <c r="UN120" s="86"/>
      <c r="UO120" s="86"/>
      <c r="UP120" s="86"/>
      <c r="UQ120" s="86"/>
      <c r="UR120" s="86"/>
      <c r="US120" s="86"/>
      <c r="UT120" s="86"/>
      <c r="UU120" s="86"/>
      <c r="UV120" s="86"/>
      <c r="UW120" s="86"/>
      <c r="UX120" s="86"/>
      <c r="UY120" s="86"/>
      <c r="UZ120" s="86"/>
      <c r="VA120" s="86"/>
      <c r="VB120" s="86"/>
      <c r="VC120" s="86"/>
      <c r="VD120" s="86"/>
      <c r="VE120" s="86"/>
      <c r="VF120" s="86"/>
      <c r="VG120" s="86"/>
      <c r="VH120" s="86"/>
      <c r="VI120" s="86"/>
      <c r="VJ120" s="86"/>
      <c r="VK120" s="86"/>
      <c r="VL120" s="86"/>
      <c r="VM120" s="86"/>
      <c r="VN120" s="86"/>
      <c r="VO120" s="86"/>
      <c r="VP120" s="86"/>
      <c r="VQ120" s="86"/>
      <c r="VR120" s="86"/>
      <c r="VS120" s="86"/>
      <c r="VT120" s="86"/>
      <c r="VU120" s="86"/>
      <c r="VV120" s="86"/>
      <c r="VW120" s="86"/>
      <c r="VX120" s="86"/>
      <c r="VY120" s="86"/>
      <c r="VZ120" s="86"/>
      <c r="WA120" s="86"/>
      <c r="WB120" s="86"/>
      <c r="WC120" s="86"/>
      <c r="WD120" s="86"/>
      <c r="WE120" s="86"/>
      <c r="WF120" s="86"/>
      <c r="WG120" s="86"/>
      <c r="WH120" s="86"/>
      <c r="WI120" s="86"/>
      <c r="WJ120" s="86"/>
      <c r="WK120" s="86"/>
      <c r="WL120" s="86"/>
      <c r="WM120" s="86"/>
      <c r="WN120" s="86"/>
      <c r="WO120" s="86"/>
      <c r="WP120" s="86"/>
      <c r="WQ120" s="86"/>
      <c r="WR120" s="86"/>
      <c r="WS120" s="86"/>
      <c r="WT120" s="86"/>
      <c r="WU120" s="86"/>
      <c r="WV120" s="86"/>
      <c r="WW120" s="86"/>
    </row>
    <row r="121" spans="1:621" s="148" customFormat="1" ht="81.599999999999994" hidden="1" customHeight="1" x14ac:dyDescent="0.2">
      <c r="A121" s="17">
        <f>A119+1</f>
        <v>87</v>
      </c>
      <c r="B121" s="393" t="s">
        <v>769</v>
      </c>
      <c r="C121" s="341" t="s">
        <v>770</v>
      </c>
      <c r="D121" s="396" t="s">
        <v>771</v>
      </c>
      <c r="E121" s="341" t="s">
        <v>772</v>
      </c>
      <c r="F121" s="341" t="s">
        <v>773</v>
      </c>
      <c r="G121" s="202">
        <v>44584.204861111109</v>
      </c>
      <c r="H121" s="202">
        <v>44584.393750000003</v>
      </c>
      <c r="I121" s="159">
        <v>44596.759027777778</v>
      </c>
      <c r="J121" s="160">
        <f>H121-G121</f>
        <v>0.18888888889341615</v>
      </c>
      <c r="K121" s="378" t="s">
        <v>1016</v>
      </c>
      <c r="L121" s="80"/>
      <c r="M121" s="80"/>
      <c r="N121" s="80"/>
      <c r="O121" s="80"/>
      <c r="P121" s="80"/>
      <c r="Q121" s="80"/>
      <c r="R121" s="349" t="s">
        <v>1017</v>
      </c>
      <c r="S121" s="161" t="s">
        <v>1018</v>
      </c>
      <c r="T121" s="162" t="s">
        <v>74</v>
      </c>
      <c r="U121" s="80">
        <v>430</v>
      </c>
      <c r="V121" s="80" t="s">
        <v>75</v>
      </c>
      <c r="W121" s="349">
        <v>1</v>
      </c>
      <c r="X121" s="115" t="s">
        <v>124</v>
      </c>
      <c r="Y121" s="129">
        <f t="shared" si="12"/>
        <v>4.5333333334419876</v>
      </c>
      <c r="Z121" s="86"/>
      <c r="AA121" s="86"/>
      <c r="AB121" s="86"/>
      <c r="AC121" s="86"/>
      <c r="AD121" s="86">
        <v>1</v>
      </c>
      <c r="AE121" s="86"/>
      <c r="AF121" s="86"/>
      <c r="AG121" s="86"/>
      <c r="AH121" s="86"/>
      <c r="AI121" s="86"/>
      <c r="AJ121" s="86"/>
      <c r="AK121" s="86"/>
      <c r="AL121" s="86"/>
      <c r="AM121" s="86"/>
      <c r="AN121" s="86"/>
      <c r="AO121" s="86"/>
      <c r="AP121" s="86"/>
      <c r="AQ121" s="86"/>
      <c r="AR121" s="86"/>
      <c r="AS121" s="86"/>
      <c r="AT121" s="2" t="s">
        <v>3679</v>
      </c>
      <c r="AU121" s="86"/>
      <c r="AV121" s="34" t="s">
        <v>86</v>
      </c>
      <c r="AW121" s="34"/>
      <c r="AX121" s="86"/>
      <c r="AY121" s="86"/>
      <c r="AZ121" s="86"/>
      <c r="BA121" s="86"/>
      <c r="BB121" s="86"/>
      <c r="BC121" s="86"/>
      <c r="BD121" s="86"/>
      <c r="BE121" s="86"/>
      <c r="BF121" s="86"/>
      <c r="BG121" s="86"/>
      <c r="BH121" s="86"/>
      <c r="BI121" s="86"/>
      <c r="BJ121" s="86"/>
      <c r="BK121" s="86"/>
      <c r="BL121" s="86"/>
      <c r="BM121" s="86"/>
      <c r="BN121" s="86"/>
      <c r="BO121" s="86"/>
      <c r="BP121" s="86"/>
      <c r="BQ121" s="86"/>
      <c r="BR121" s="86"/>
      <c r="BS121" s="86"/>
      <c r="BT121" s="86"/>
      <c r="BU121" s="86"/>
      <c r="BV121" s="86"/>
      <c r="BW121" s="86"/>
      <c r="BX121" s="86"/>
      <c r="BY121" s="86"/>
      <c r="BZ121" s="86"/>
      <c r="CA121" s="86"/>
      <c r="CB121" s="86"/>
      <c r="CC121" s="86"/>
      <c r="CD121" s="86"/>
      <c r="CE121" s="86"/>
      <c r="CF121" s="86"/>
      <c r="CG121" s="86"/>
      <c r="CH121" s="86"/>
      <c r="CI121" s="86"/>
      <c r="CJ121" s="86"/>
      <c r="CK121" s="86"/>
      <c r="CL121" s="86"/>
      <c r="CM121" s="86"/>
      <c r="CN121" s="86"/>
      <c r="CO121" s="86"/>
      <c r="CP121" s="86"/>
      <c r="CQ121" s="86"/>
      <c r="CR121" s="86"/>
      <c r="CS121" s="86"/>
      <c r="CT121" s="86"/>
      <c r="CU121" s="86"/>
      <c r="CV121" s="86"/>
      <c r="CW121" s="86"/>
      <c r="CX121" s="86"/>
      <c r="CY121" s="86"/>
      <c r="CZ121" s="86"/>
      <c r="DA121" s="86"/>
      <c r="DB121" s="86"/>
      <c r="DC121" s="86"/>
      <c r="DD121" s="86"/>
      <c r="DE121" s="86"/>
      <c r="DF121" s="86"/>
      <c r="DG121" s="86"/>
      <c r="DH121" s="86"/>
      <c r="DI121" s="86"/>
      <c r="DJ121" s="86"/>
      <c r="DK121" s="86"/>
      <c r="DL121" s="86"/>
      <c r="DM121" s="86"/>
      <c r="DN121" s="86"/>
      <c r="DO121" s="86"/>
      <c r="DP121" s="86"/>
      <c r="DQ121" s="86"/>
      <c r="DR121" s="86"/>
      <c r="DS121" s="86"/>
      <c r="DT121" s="86"/>
      <c r="DU121" s="86"/>
      <c r="DV121" s="86"/>
      <c r="DW121" s="86"/>
      <c r="DX121" s="86"/>
      <c r="DY121" s="86"/>
      <c r="DZ121" s="86"/>
      <c r="EA121" s="86"/>
      <c r="EB121" s="86"/>
      <c r="EC121" s="86"/>
      <c r="ED121" s="86"/>
      <c r="EE121" s="86"/>
      <c r="EF121" s="86"/>
      <c r="EG121" s="86"/>
      <c r="EH121" s="86"/>
      <c r="EI121" s="86"/>
      <c r="EJ121" s="86"/>
      <c r="EK121" s="86"/>
      <c r="EL121" s="86"/>
      <c r="EM121" s="86"/>
      <c r="EN121" s="86"/>
      <c r="EO121" s="86"/>
      <c r="EP121" s="86"/>
      <c r="EQ121" s="86"/>
      <c r="ER121" s="86"/>
      <c r="ES121" s="86"/>
      <c r="ET121" s="86"/>
      <c r="EU121" s="86"/>
      <c r="EV121" s="86"/>
      <c r="EW121" s="86"/>
      <c r="EX121" s="86"/>
      <c r="EY121" s="86"/>
      <c r="EZ121" s="86"/>
      <c r="FA121" s="86"/>
      <c r="FB121" s="86"/>
      <c r="FC121" s="86"/>
      <c r="FD121" s="86"/>
      <c r="FE121" s="86"/>
      <c r="FF121" s="86"/>
      <c r="FG121" s="86"/>
      <c r="FH121" s="86"/>
      <c r="FI121" s="86"/>
      <c r="FJ121" s="86"/>
      <c r="FK121" s="86"/>
      <c r="FL121" s="86"/>
      <c r="FM121" s="86"/>
      <c r="FN121" s="86"/>
      <c r="FO121" s="86"/>
      <c r="FP121" s="86"/>
      <c r="FQ121" s="86"/>
      <c r="FR121" s="86"/>
      <c r="FS121" s="86"/>
      <c r="FT121" s="86"/>
      <c r="FU121" s="86"/>
      <c r="FV121" s="86"/>
      <c r="FW121" s="86"/>
      <c r="FX121" s="86"/>
      <c r="FY121" s="86"/>
      <c r="FZ121" s="86"/>
      <c r="GA121" s="86"/>
      <c r="GB121" s="86"/>
      <c r="GC121" s="86"/>
      <c r="GD121" s="86"/>
      <c r="GE121" s="86"/>
      <c r="GF121" s="86"/>
      <c r="GG121" s="86"/>
      <c r="GH121" s="86"/>
      <c r="GI121" s="86"/>
      <c r="GJ121" s="86"/>
      <c r="GK121" s="86"/>
      <c r="GL121" s="86"/>
      <c r="GM121" s="86"/>
      <c r="GN121" s="86"/>
      <c r="GO121" s="86"/>
      <c r="GP121" s="86"/>
      <c r="GQ121" s="86"/>
      <c r="GR121" s="86"/>
      <c r="GS121" s="86"/>
      <c r="GT121" s="86"/>
      <c r="GU121" s="86"/>
      <c r="GV121" s="86"/>
      <c r="GW121" s="86"/>
      <c r="GX121" s="86"/>
      <c r="GY121" s="86"/>
      <c r="GZ121" s="86"/>
      <c r="HA121" s="86"/>
      <c r="HB121" s="86"/>
      <c r="HC121" s="86"/>
      <c r="HD121" s="86"/>
      <c r="HE121" s="86"/>
      <c r="HF121" s="86"/>
      <c r="HG121" s="86"/>
      <c r="HH121" s="86"/>
      <c r="HI121" s="86"/>
      <c r="HJ121" s="86"/>
      <c r="HK121" s="86"/>
      <c r="HL121" s="86"/>
      <c r="HM121" s="86"/>
      <c r="HN121" s="86"/>
      <c r="HO121" s="86"/>
      <c r="HP121" s="86"/>
      <c r="HQ121" s="86"/>
      <c r="HR121" s="86"/>
      <c r="HS121" s="86"/>
      <c r="HT121" s="86"/>
      <c r="HU121" s="86"/>
      <c r="HV121" s="86"/>
      <c r="HW121" s="86"/>
      <c r="HX121" s="86"/>
      <c r="HY121" s="86"/>
      <c r="HZ121" s="86"/>
      <c r="IA121" s="86"/>
      <c r="IB121" s="86"/>
      <c r="IC121" s="86"/>
      <c r="ID121" s="86"/>
      <c r="IE121" s="86"/>
      <c r="IF121" s="86"/>
      <c r="IG121" s="86"/>
      <c r="IH121" s="86"/>
      <c r="II121" s="86"/>
      <c r="IJ121" s="86"/>
      <c r="IK121" s="86"/>
      <c r="IL121" s="86"/>
      <c r="IM121" s="86"/>
      <c r="IN121" s="86"/>
      <c r="IO121" s="86"/>
      <c r="IP121" s="86"/>
      <c r="IQ121" s="86"/>
      <c r="IR121" s="86"/>
      <c r="IS121" s="86"/>
      <c r="IT121" s="86"/>
      <c r="IU121" s="86"/>
      <c r="IV121" s="86"/>
      <c r="IW121" s="86"/>
      <c r="IX121" s="86"/>
      <c r="IY121" s="86"/>
      <c r="IZ121" s="86"/>
      <c r="JA121" s="86"/>
      <c r="JB121" s="86"/>
      <c r="JC121" s="86"/>
      <c r="JD121" s="86"/>
      <c r="JE121" s="86"/>
      <c r="JF121" s="86"/>
      <c r="JG121" s="86"/>
      <c r="JH121" s="86"/>
      <c r="JI121" s="86"/>
      <c r="JJ121" s="86"/>
      <c r="JK121" s="86"/>
      <c r="JL121" s="86"/>
      <c r="JM121" s="86"/>
      <c r="JN121" s="86"/>
      <c r="JO121" s="86"/>
      <c r="JP121" s="86"/>
      <c r="JQ121" s="86"/>
      <c r="JR121" s="86"/>
      <c r="JS121" s="86"/>
      <c r="JT121" s="86"/>
      <c r="JU121" s="86"/>
      <c r="JV121" s="86"/>
      <c r="JW121" s="86"/>
      <c r="JX121" s="86"/>
      <c r="JY121" s="86"/>
      <c r="JZ121" s="86"/>
      <c r="KA121" s="86"/>
      <c r="KB121" s="86"/>
      <c r="KC121" s="86"/>
      <c r="KD121" s="86"/>
      <c r="KE121" s="86"/>
      <c r="KF121" s="86"/>
      <c r="KG121" s="86"/>
      <c r="KH121" s="86"/>
      <c r="KI121" s="86"/>
      <c r="KJ121" s="86"/>
      <c r="KK121" s="86"/>
      <c r="KL121" s="86"/>
      <c r="KM121" s="86"/>
      <c r="KN121" s="86"/>
      <c r="KO121" s="86"/>
      <c r="KP121" s="86"/>
      <c r="KQ121" s="86"/>
      <c r="KR121" s="86"/>
      <c r="KS121" s="86"/>
      <c r="KT121" s="86"/>
      <c r="KU121" s="86"/>
      <c r="KV121" s="86"/>
      <c r="KW121" s="86"/>
      <c r="KX121" s="86"/>
      <c r="KY121" s="86"/>
      <c r="KZ121" s="86"/>
      <c r="LA121" s="86"/>
      <c r="LB121" s="86"/>
      <c r="LC121" s="86"/>
      <c r="LD121" s="86"/>
      <c r="LE121" s="86"/>
      <c r="LF121" s="86"/>
      <c r="LG121" s="86"/>
      <c r="LH121" s="86"/>
      <c r="LI121" s="86"/>
      <c r="LJ121" s="86"/>
      <c r="LK121" s="86"/>
      <c r="LL121" s="86"/>
      <c r="LM121" s="86"/>
      <c r="LN121" s="86"/>
      <c r="LO121" s="86"/>
      <c r="LP121" s="86"/>
      <c r="LQ121" s="86"/>
      <c r="LR121" s="86"/>
      <c r="LS121" s="86"/>
      <c r="LT121" s="86"/>
      <c r="LU121" s="86"/>
      <c r="LV121" s="86"/>
      <c r="LW121" s="86"/>
      <c r="LX121" s="86"/>
      <c r="LY121" s="86"/>
      <c r="LZ121" s="86"/>
      <c r="MA121" s="86"/>
      <c r="MB121" s="86"/>
      <c r="MC121" s="86"/>
      <c r="MD121" s="86"/>
      <c r="ME121" s="86"/>
      <c r="MF121" s="86"/>
      <c r="MG121" s="86"/>
      <c r="MH121" s="86"/>
      <c r="MI121" s="86"/>
      <c r="MJ121" s="86"/>
      <c r="MK121" s="86"/>
      <c r="ML121" s="86"/>
      <c r="MM121" s="86"/>
      <c r="MN121" s="86"/>
      <c r="MO121" s="86"/>
      <c r="MP121" s="86"/>
      <c r="MQ121" s="86"/>
      <c r="MR121" s="86"/>
      <c r="MS121" s="86"/>
      <c r="MT121" s="86"/>
      <c r="MU121" s="86"/>
      <c r="MV121" s="86"/>
      <c r="MW121" s="86"/>
      <c r="MX121" s="86"/>
      <c r="MY121" s="86"/>
      <c r="MZ121" s="86"/>
      <c r="NA121" s="86"/>
      <c r="NB121" s="86"/>
      <c r="NC121" s="86"/>
      <c r="ND121" s="86"/>
      <c r="NE121" s="86"/>
      <c r="NF121" s="86"/>
      <c r="NG121" s="86"/>
      <c r="NH121" s="86"/>
      <c r="NI121" s="86"/>
      <c r="NJ121" s="86"/>
      <c r="NK121" s="86"/>
      <c r="NL121" s="86"/>
      <c r="NM121" s="86"/>
      <c r="NN121" s="86"/>
      <c r="NO121" s="86"/>
      <c r="NP121" s="86"/>
      <c r="NQ121" s="86"/>
      <c r="NR121" s="86"/>
      <c r="NS121" s="86"/>
      <c r="NT121" s="86"/>
      <c r="NU121" s="86"/>
      <c r="NV121" s="86"/>
      <c r="NW121" s="86"/>
      <c r="NX121" s="86"/>
      <c r="NY121" s="86"/>
      <c r="NZ121" s="86"/>
      <c r="OA121" s="86"/>
      <c r="OB121" s="86"/>
      <c r="OC121" s="86"/>
      <c r="OD121" s="86"/>
      <c r="OE121" s="86"/>
      <c r="OF121" s="86"/>
      <c r="OG121" s="86"/>
      <c r="OH121" s="86"/>
      <c r="OI121" s="86"/>
      <c r="OJ121" s="86"/>
      <c r="OK121" s="86"/>
      <c r="OL121" s="86"/>
      <c r="OM121" s="86"/>
      <c r="ON121" s="86"/>
      <c r="OO121" s="86"/>
      <c r="OP121" s="86"/>
      <c r="OQ121" s="86"/>
      <c r="OR121" s="86"/>
      <c r="OS121" s="86"/>
      <c r="OT121" s="86"/>
      <c r="OU121" s="86"/>
      <c r="OV121" s="86"/>
      <c r="OW121" s="86"/>
      <c r="OX121" s="86"/>
      <c r="OY121" s="86"/>
      <c r="OZ121" s="86"/>
      <c r="PA121" s="86"/>
      <c r="PB121" s="86"/>
      <c r="PC121" s="86"/>
      <c r="PD121" s="86"/>
      <c r="PE121" s="86"/>
      <c r="PF121" s="86"/>
      <c r="PG121" s="86"/>
      <c r="PH121" s="86"/>
      <c r="PI121" s="86"/>
      <c r="PJ121" s="86"/>
      <c r="PK121" s="86"/>
      <c r="PL121" s="86"/>
      <c r="PM121" s="86"/>
      <c r="PN121" s="86"/>
      <c r="PO121" s="86"/>
      <c r="PP121" s="86"/>
      <c r="PQ121" s="86"/>
      <c r="PR121" s="86"/>
      <c r="PS121" s="86"/>
      <c r="PT121" s="86"/>
      <c r="PU121" s="86"/>
      <c r="PV121" s="86"/>
      <c r="PW121" s="86"/>
      <c r="PX121" s="86"/>
      <c r="PY121" s="86"/>
      <c r="PZ121" s="86"/>
      <c r="QA121" s="86"/>
      <c r="QB121" s="86"/>
      <c r="QC121" s="86"/>
      <c r="QD121" s="86"/>
      <c r="QE121" s="86"/>
      <c r="QF121" s="86"/>
      <c r="QG121" s="86"/>
      <c r="QH121" s="86"/>
      <c r="QI121" s="86"/>
      <c r="QJ121" s="86"/>
      <c r="QK121" s="86"/>
      <c r="QL121" s="86"/>
      <c r="QM121" s="86"/>
      <c r="QN121" s="86"/>
      <c r="QO121" s="86"/>
      <c r="QP121" s="86"/>
      <c r="QQ121" s="86"/>
      <c r="QR121" s="86"/>
      <c r="QS121" s="86"/>
      <c r="QT121" s="86"/>
      <c r="QU121" s="86"/>
      <c r="QV121" s="86"/>
      <c r="QW121" s="86"/>
      <c r="QX121" s="86"/>
      <c r="QY121" s="86"/>
      <c r="QZ121" s="86"/>
      <c r="RA121" s="86"/>
      <c r="RB121" s="86"/>
      <c r="RC121" s="86"/>
      <c r="RD121" s="86"/>
      <c r="RE121" s="86"/>
      <c r="RF121" s="86"/>
      <c r="RG121" s="86"/>
      <c r="RH121" s="86"/>
      <c r="RI121" s="86"/>
      <c r="RJ121" s="86"/>
      <c r="RK121" s="86"/>
      <c r="RL121" s="86"/>
      <c r="RM121" s="86"/>
      <c r="RN121" s="86"/>
      <c r="RO121" s="86"/>
      <c r="RP121" s="86"/>
      <c r="RQ121" s="86"/>
      <c r="RR121" s="86"/>
      <c r="RS121" s="86"/>
      <c r="RT121" s="86"/>
      <c r="RU121" s="86"/>
      <c r="RV121" s="86"/>
      <c r="RW121" s="86"/>
      <c r="RX121" s="86"/>
      <c r="RY121" s="86"/>
      <c r="RZ121" s="86"/>
      <c r="SA121" s="86"/>
      <c r="SB121" s="86"/>
      <c r="SC121" s="86"/>
      <c r="SD121" s="86"/>
      <c r="SE121" s="86"/>
      <c r="SF121" s="86"/>
      <c r="SG121" s="86"/>
      <c r="SH121" s="86"/>
      <c r="SI121" s="86"/>
      <c r="SJ121" s="86"/>
      <c r="SK121" s="86"/>
      <c r="SL121" s="86"/>
      <c r="SM121" s="86"/>
      <c r="SN121" s="86"/>
      <c r="SO121" s="86"/>
      <c r="SP121" s="86"/>
      <c r="SQ121" s="86"/>
      <c r="SR121" s="86"/>
      <c r="SS121" s="86"/>
      <c r="ST121" s="86"/>
      <c r="SU121" s="86"/>
      <c r="SV121" s="86"/>
      <c r="SW121" s="86"/>
      <c r="SX121" s="86"/>
      <c r="SY121" s="86"/>
      <c r="SZ121" s="86"/>
      <c r="TA121" s="86"/>
      <c r="TB121" s="86"/>
      <c r="TC121" s="86"/>
      <c r="TD121" s="86"/>
      <c r="TE121" s="86"/>
      <c r="TF121" s="86"/>
      <c r="TG121" s="86"/>
      <c r="TH121" s="86"/>
      <c r="TI121" s="86"/>
      <c r="TJ121" s="86"/>
      <c r="TK121" s="86"/>
      <c r="TL121" s="86"/>
      <c r="TM121" s="86"/>
      <c r="TN121" s="86"/>
      <c r="TO121" s="86"/>
      <c r="TP121" s="86"/>
      <c r="TQ121" s="86"/>
      <c r="TR121" s="86"/>
      <c r="TS121" s="86"/>
      <c r="TT121" s="86"/>
      <c r="TU121" s="86"/>
      <c r="TV121" s="86"/>
      <c r="TW121" s="86"/>
      <c r="TX121" s="86"/>
      <c r="TY121" s="86"/>
      <c r="TZ121" s="86"/>
      <c r="UA121" s="86"/>
      <c r="UB121" s="86"/>
      <c r="UC121" s="86"/>
      <c r="UD121" s="86"/>
      <c r="UE121" s="86"/>
      <c r="UF121" s="86"/>
      <c r="UG121" s="86"/>
      <c r="UH121" s="86"/>
      <c r="UI121" s="86"/>
      <c r="UJ121" s="86"/>
      <c r="UK121" s="86"/>
      <c r="UL121" s="86"/>
      <c r="UM121" s="86"/>
      <c r="UN121" s="86"/>
      <c r="UO121" s="86"/>
      <c r="UP121" s="86"/>
      <c r="UQ121" s="86"/>
      <c r="UR121" s="86"/>
      <c r="US121" s="86"/>
      <c r="UT121" s="86"/>
      <c r="UU121" s="86"/>
      <c r="UV121" s="86"/>
      <c r="UW121" s="86"/>
      <c r="UX121" s="86"/>
      <c r="UY121" s="86"/>
      <c r="UZ121" s="86"/>
      <c r="VA121" s="86"/>
      <c r="VB121" s="86"/>
      <c r="VC121" s="86"/>
      <c r="VD121" s="86"/>
      <c r="VE121" s="86"/>
      <c r="VF121" s="86"/>
      <c r="VG121" s="86"/>
      <c r="VH121" s="86"/>
      <c r="VI121" s="86"/>
      <c r="VJ121" s="86"/>
      <c r="VK121" s="86"/>
      <c r="VL121" s="86"/>
      <c r="VM121" s="86"/>
      <c r="VN121" s="86"/>
      <c r="VO121" s="86"/>
      <c r="VP121" s="86"/>
      <c r="VQ121" s="86"/>
      <c r="VR121" s="86"/>
      <c r="VS121" s="86"/>
      <c r="VT121" s="86"/>
      <c r="VU121" s="86"/>
      <c r="VV121" s="86"/>
      <c r="VW121" s="86"/>
      <c r="VX121" s="86"/>
      <c r="VY121" s="86"/>
      <c r="VZ121" s="86"/>
      <c r="WA121" s="86"/>
      <c r="WB121" s="86"/>
      <c r="WC121" s="86"/>
      <c r="WD121" s="86"/>
      <c r="WE121" s="86"/>
      <c r="WF121" s="86"/>
      <c r="WG121" s="86"/>
      <c r="WH121" s="86"/>
      <c r="WI121" s="86"/>
      <c r="WJ121" s="86"/>
      <c r="WK121" s="86"/>
      <c r="WL121" s="86"/>
      <c r="WM121" s="86"/>
      <c r="WN121" s="86"/>
      <c r="WO121" s="86"/>
      <c r="WP121" s="86"/>
      <c r="WQ121" s="86"/>
      <c r="WR121" s="86"/>
      <c r="WS121" s="86"/>
      <c r="WT121" s="86"/>
      <c r="WU121" s="86"/>
      <c r="WV121" s="86"/>
      <c r="WW121" s="86"/>
    </row>
    <row r="122" spans="1:621" s="39" customFormat="1" ht="63" hidden="1" x14ac:dyDescent="0.2">
      <c r="A122" s="17">
        <f>A121+1</f>
        <v>88</v>
      </c>
      <c r="B122" s="379" t="s">
        <v>77</v>
      </c>
      <c r="C122" s="341" t="s">
        <v>774</v>
      </c>
      <c r="D122" s="341" t="s">
        <v>775</v>
      </c>
      <c r="E122" s="341" t="s">
        <v>776</v>
      </c>
      <c r="F122" s="341" t="s">
        <v>777</v>
      </c>
      <c r="G122" s="342">
        <v>44584.756944444445</v>
      </c>
      <c r="H122" s="342">
        <v>44584.918055555558</v>
      </c>
      <c r="I122" s="342">
        <v>44584.918055555558</v>
      </c>
      <c r="J122" s="286">
        <f>H122-G122</f>
        <v>0.16111111111240461</v>
      </c>
      <c r="K122" s="341" t="s">
        <v>778</v>
      </c>
      <c r="L122" s="341"/>
      <c r="M122" s="341"/>
      <c r="N122" s="341">
        <v>1</v>
      </c>
      <c r="O122" s="339">
        <v>1</v>
      </c>
      <c r="P122" s="339">
        <v>1</v>
      </c>
      <c r="Q122" s="341"/>
      <c r="R122" s="341" t="s">
        <v>779</v>
      </c>
      <c r="S122" s="341" t="s">
        <v>780</v>
      </c>
      <c r="T122" s="341" t="s">
        <v>74</v>
      </c>
      <c r="U122" s="341">
        <v>200</v>
      </c>
      <c r="V122" s="341" t="s">
        <v>85</v>
      </c>
      <c r="W122" s="341">
        <v>0</v>
      </c>
      <c r="X122" s="115">
        <v>70</v>
      </c>
      <c r="Y122" s="129">
        <f t="shared" si="12"/>
        <v>3.8666666666977108</v>
      </c>
      <c r="Z122" s="86"/>
      <c r="AA122" s="86"/>
      <c r="AB122" s="86"/>
      <c r="AC122" s="86"/>
      <c r="AD122" s="86"/>
      <c r="AE122" s="86">
        <v>1</v>
      </c>
      <c r="AF122" s="86"/>
      <c r="AG122" s="86"/>
      <c r="AH122" s="86"/>
      <c r="AI122" s="86"/>
      <c r="AJ122" s="86"/>
      <c r="AK122" s="86"/>
      <c r="AL122" s="86"/>
      <c r="AM122" s="86"/>
      <c r="AN122" s="86"/>
      <c r="AO122" s="86"/>
      <c r="AP122" s="86"/>
      <c r="AQ122" s="86"/>
      <c r="AR122" s="86"/>
      <c r="AS122" s="86"/>
      <c r="AT122" s="2" t="s">
        <v>48</v>
      </c>
      <c r="AU122" s="86"/>
      <c r="AV122" s="34" t="s">
        <v>91</v>
      </c>
      <c r="AW122" s="34" t="s">
        <v>87</v>
      </c>
      <c r="AX122" s="86"/>
      <c r="AY122" s="86"/>
      <c r="AZ122" s="86"/>
      <c r="BA122" s="86"/>
      <c r="BB122" s="86"/>
      <c r="BC122" s="86"/>
      <c r="BD122" s="86"/>
      <c r="BE122" s="86"/>
      <c r="BF122" s="86"/>
      <c r="BG122" s="86"/>
      <c r="BH122" s="86"/>
      <c r="BI122" s="86"/>
      <c r="BJ122" s="86"/>
      <c r="BK122" s="86"/>
      <c r="BL122" s="86"/>
      <c r="BM122" s="86"/>
      <c r="BN122" s="86"/>
      <c r="BO122" s="86"/>
      <c r="BP122" s="86"/>
      <c r="BQ122" s="86"/>
      <c r="BR122" s="86"/>
      <c r="BS122" s="86"/>
      <c r="BT122" s="86"/>
      <c r="BU122" s="86"/>
      <c r="BV122" s="86"/>
      <c r="BW122" s="86"/>
      <c r="BX122" s="86"/>
      <c r="BY122" s="86"/>
      <c r="BZ122" s="86"/>
      <c r="CA122" s="86"/>
      <c r="CB122" s="86"/>
      <c r="CC122" s="86"/>
      <c r="CD122" s="86"/>
      <c r="CE122" s="86"/>
      <c r="CF122" s="86"/>
      <c r="CG122" s="86"/>
      <c r="CH122" s="86"/>
      <c r="CI122" s="86"/>
      <c r="CJ122" s="86"/>
      <c r="CK122" s="86"/>
      <c r="CL122" s="86"/>
      <c r="CM122" s="86"/>
      <c r="CN122" s="86"/>
      <c r="CO122" s="86"/>
      <c r="CP122" s="86"/>
      <c r="CQ122" s="86"/>
      <c r="CR122" s="86"/>
      <c r="CS122" s="86"/>
      <c r="CT122" s="86"/>
      <c r="CU122" s="86"/>
      <c r="CV122" s="86"/>
      <c r="CW122" s="86"/>
      <c r="CX122" s="86"/>
      <c r="CY122" s="86"/>
      <c r="CZ122" s="86"/>
      <c r="DA122" s="86"/>
      <c r="DB122" s="86"/>
      <c r="DC122" s="86"/>
      <c r="DD122" s="86"/>
      <c r="DE122" s="86"/>
      <c r="DF122" s="86"/>
      <c r="DG122" s="86"/>
      <c r="DH122" s="86"/>
      <c r="DI122" s="86"/>
      <c r="DJ122" s="86"/>
      <c r="DK122" s="86"/>
      <c r="DL122" s="86"/>
      <c r="DM122" s="86"/>
      <c r="DN122" s="86"/>
      <c r="DO122" s="86"/>
      <c r="DP122" s="86"/>
      <c r="DQ122" s="86"/>
      <c r="DR122" s="86"/>
      <c r="DS122" s="86"/>
      <c r="DT122" s="86"/>
      <c r="DU122" s="86"/>
      <c r="DV122" s="86"/>
      <c r="DW122" s="86"/>
      <c r="DX122" s="86"/>
      <c r="DY122" s="86"/>
      <c r="DZ122" s="86"/>
      <c r="EA122" s="86"/>
      <c r="EB122" s="86"/>
      <c r="EC122" s="86"/>
      <c r="ED122" s="86"/>
      <c r="EE122" s="86"/>
      <c r="EF122" s="86"/>
      <c r="EG122" s="86"/>
      <c r="EH122" s="86"/>
      <c r="EI122" s="86"/>
      <c r="EJ122" s="86"/>
      <c r="EK122" s="86"/>
      <c r="EL122" s="86"/>
      <c r="EM122" s="86"/>
      <c r="EN122" s="86"/>
      <c r="EO122" s="86"/>
      <c r="EP122" s="86"/>
      <c r="EQ122" s="86"/>
      <c r="ER122" s="86"/>
      <c r="ES122" s="86"/>
      <c r="ET122" s="86"/>
      <c r="EU122" s="86"/>
      <c r="EV122" s="86"/>
      <c r="EW122" s="86"/>
      <c r="EX122" s="86"/>
      <c r="EY122" s="86"/>
      <c r="EZ122" s="86"/>
      <c r="FA122" s="86"/>
      <c r="FB122" s="86"/>
      <c r="FC122" s="86"/>
      <c r="FD122" s="86"/>
      <c r="FE122" s="86"/>
      <c r="FF122" s="86"/>
      <c r="FG122" s="86"/>
      <c r="FH122" s="86"/>
      <c r="FI122" s="86"/>
      <c r="FJ122" s="86"/>
      <c r="FK122" s="86"/>
      <c r="FL122" s="86"/>
      <c r="FM122" s="86"/>
      <c r="FN122" s="86"/>
      <c r="FO122" s="86"/>
      <c r="FP122" s="86"/>
      <c r="FQ122" s="86"/>
      <c r="FR122" s="86"/>
      <c r="FS122" s="86"/>
      <c r="FT122" s="86"/>
      <c r="FU122" s="86"/>
      <c r="FV122" s="86"/>
      <c r="FW122" s="86"/>
      <c r="FX122" s="86"/>
      <c r="FY122" s="86"/>
      <c r="FZ122" s="86"/>
      <c r="GA122" s="86"/>
      <c r="GB122" s="86"/>
      <c r="GC122" s="86"/>
      <c r="GD122" s="86"/>
      <c r="GE122" s="86"/>
      <c r="GF122" s="86"/>
      <c r="GG122" s="86"/>
      <c r="GH122" s="86"/>
      <c r="GI122" s="86"/>
      <c r="GJ122" s="86"/>
      <c r="GK122" s="86"/>
      <c r="GL122" s="86"/>
      <c r="GM122" s="86"/>
      <c r="GN122" s="86"/>
      <c r="GO122" s="86"/>
      <c r="GP122" s="86"/>
      <c r="GQ122" s="86"/>
      <c r="GR122" s="86"/>
      <c r="GS122" s="86"/>
      <c r="GT122" s="86"/>
      <c r="GU122" s="86"/>
      <c r="GV122" s="86"/>
      <c r="GW122" s="86"/>
      <c r="GX122" s="86"/>
      <c r="GY122" s="86"/>
      <c r="GZ122" s="86"/>
      <c r="HA122" s="86"/>
      <c r="HB122" s="86"/>
      <c r="HC122" s="86"/>
      <c r="HD122" s="86"/>
      <c r="HE122" s="86"/>
      <c r="HF122" s="86"/>
      <c r="HG122" s="86"/>
      <c r="HH122" s="86"/>
      <c r="HI122" s="86"/>
      <c r="HJ122" s="86"/>
      <c r="HK122" s="86"/>
      <c r="HL122" s="86"/>
      <c r="HM122" s="86"/>
      <c r="HN122" s="86"/>
      <c r="HO122" s="86"/>
      <c r="HP122" s="86"/>
      <c r="HQ122" s="86"/>
      <c r="HR122" s="86"/>
      <c r="HS122" s="86"/>
      <c r="HT122" s="86"/>
      <c r="HU122" s="86"/>
      <c r="HV122" s="86"/>
      <c r="HW122" s="86"/>
      <c r="HX122" s="86"/>
      <c r="HY122" s="86"/>
      <c r="HZ122" s="86"/>
      <c r="IA122" s="86"/>
      <c r="IB122" s="86"/>
      <c r="IC122" s="86"/>
      <c r="ID122" s="86"/>
      <c r="IE122" s="86"/>
      <c r="IF122" s="86"/>
      <c r="IG122" s="86"/>
      <c r="IH122" s="86"/>
      <c r="II122" s="86"/>
      <c r="IJ122" s="86"/>
      <c r="IK122" s="86"/>
      <c r="IL122" s="86"/>
      <c r="IM122" s="86"/>
      <c r="IN122" s="86"/>
      <c r="IO122" s="86"/>
      <c r="IP122" s="86"/>
      <c r="IQ122" s="86"/>
      <c r="IR122" s="86"/>
      <c r="IS122" s="86"/>
      <c r="IT122" s="86"/>
      <c r="IU122" s="86"/>
      <c r="IV122" s="86"/>
      <c r="IW122" s="86"/>
      <c r="IX122" s="86"/>
      <c r="IY122" s="86"/>
      <c r="IZ122" s="86"/>
      <c r="JA122" s="86"/>
      <c r="JB122" s="86"/>
      <c r="JC122" s="86"/>
      <c r="JD122" s="86"/>
      <c r="JE122" s="86"/>
      <c r="JF122" s="86"/>
      <c r="JG122" s="86"/>
      <c r="JH122" s="86"/>
      <c r="JI122" s="86"/>
      <c r="JJ122" s="86"/>
      <c r="JK122" s="86"/>
      <c r="JL122" s="86"/>
      <c r="JM122" s="86"/>
      <c r="JN122" s="86"/>
      <c r="JO122" s="86"/>
      <c r="JP122" s="86"/>
      <c r="JQ122" s="86"/>
      <c r="JR122" s="86"/>
      <c r="JS122" s="86"/>
      <c r="JT122" s="86"/>
      <c r="JU122" s="86"/>
      <c r="JV122" s="86"/>
      <c r="JW122" s="86"/>
      <c r="JX122" s="86"/>
      <c r="JY122" s="86"/>
      <c r="JZ122" s="86"/>
      <c r="KA122" s="86"/>
      <c r="KB122" s="86"/>
      <c r="KC122" s="86"/>
      <c r="KD122" s="86"/>
      <c r="KE122" s="86"/>
      <c r="KF122" s="86"/>
      <c r="KG122" s="86"/>
      <c r="KH122" s="86"/>
      <c r="KI122" s="86"/>
      <c r="KJ122" s="86"/>
      <c r="KK122" s="86"/>
      <c r="KL122" s="86"/>
      <c r="KM122" s="86"/>
      <c r="KN122" s="86"/>
      <c r="KO122" s="86"/>
      <c r="KP122" s="86"/>
      <c r="KQ122" s="86"/>
      <c r="KR122" s="86"/>
      <c r="KS122" s="86"/>
      <c r="KT122" s="86"/>
      <c r="KU122" s="86"/>
      <c r="KV122" s="86"/>
      <c r="KW122" s="86"/>
      <c r="KX122" s="86"/>
      <c r="KY122" s="86"/>
      <c r="KZ122" s="86"/>
      <c r="LA122" s="86"/>
      <c r="LB122" s="86"/>
      <c r="LC122" s="86"/>
      <c r="LD122" s="86"/>
      <c r="LE122" s="86"/>
      <c r="LF122" s="86"/>
      <c r="LG122" s="86"/>
      <c r="LH122" s="86"/>
      <c r="LI122" s="86"/>
      <c r="LJ122" s="86"/>
      <c r="LK122" s="86"/>
      <c r="LL122" s="86"/>
      <c r="LM122" s="86"/>
      <c r="LN122" s="86"/>
      <c r="LO122" s="86"/>
      <c r="LP122" s="86"/>
      <c r="LQ122" s="86"/>
      <c r="LR122" s="86"/>
      <c r="LS122" s="86"/>
      <c r="LT122" s="86"/>
      <c r="LU122" s="86"/>
      <c r="LV122" s="86"/>
      <c r="LW122" s="86"/>
      <c r="LX122" s="86"/>
      <c r="LY122" s="86"/>
      <c r="LZ122" s="86"/>
      <c r="MA122" s="86"/>
      <c r="MB122" s="86"/>
      <c r="MC122" s="86"/>
      <c r="MD122" s="86"/>
      <c r="ME122" s="86"/>
      <c r="MF122" s="86"/>
      <c r="MG122" s="86"/>
      <c r="MH122" s="86"/>
      <c r="MI122" s="86"/>
      <c r="MJ122" s="86"/>
      <c r="MK122" s="86"/>
      <c r="ML122" s="86"/>
      <c r="MM122" s="86"/>
      <c r="MN122" s="86"/>
      <c r="MO122" s="86"/>
      <c r="MP122" s="86"/>
      <c r="MQ122" s="86"/>
      <c r="MR122" s="86"/>
      <c r="MS122" s="86"/>
      <c r="MT122" s="86"/>
      <c r="MU122" s="86"/>
      <c r="MV122" s="86"/>
      <c r="MW122" s="86"/>
      <c r="MX122" s="86"/>
      <c r="MY122" s="86"/>
      <c r="MZ122" s="86"/>
      <c r="NA122" s="86"/>
      <c r="NB122" s="86"/>
      <c r="NC122" s="86"/>
      <c r="ND122" s="86"/>
      <c r="NE122" s="86"/>
      <c r="NF122" s="86"/>
      <c r="NG122" s="86"/>
      <c r="NH122" s="86"/>
      <c r="NI122" s="86"/>
      <c r="NJ122" s="86"/>
      <c r="NK122" s="86"/>
      <c r="NL122" s="86"/>
      <c r="NM122" s="86"/>
      <c r="NN122" s="86"/>
      <c r="NO122" s="86"/>
      <c r="NP122" s="86"/>
      <c r="NQ122" s="86"/>
      <c r="NR122" s="86"/>
      <c r="NS122" s="86"/>
      <c r="NT122" s="86"/>
      <c r="NU122" s="86"/>
      <c r="NV122" s="86"/>
      <c r="NW122" s="86"/>
      <c r="NX122" s="86"/>
      <c r="NY122" s="86"/>
      <c r="NZ122" s="86"/>
      <c r="OA122" s="86"/>
      <c r="OB122" s="86"/>
      <c r="OC122" s="86"/>
      <c r="OD122" s="86"/>
      <c r="OE122" s="86"/>
      <c r="OF122" s="86"/>
      <c r="OG122" s="86"/>
      <c r="OH122" s="86"/>
      <c r="OI122" s="86"/>
      <c r="OJ122" s="86"/>
      <c r="OK122" s="86"/>
      <c r="OL122" s="86"/>
      <c r="OM122" s="86"/>
      <c r="ON122" s="86"/>
      <c r="OO122" s="86"/>
      <c r="OP122" s="86"/>
      <c r="OQ122" s="86"/>
      <c r="OR122" s="86"/>
      <c r="OS122" s="86"/>
      <c r="OT122" s="86"/>
      <c r="OU122" s="86"/>
      <c r="OV122" s="86"/>
      <c r="OW122" s="86"/>
      <c r="OX122" s="86"/>
      <c r="OY122" s="86"/>
      <c r="OZ122" s="86"/>
      <c r="PA122" s="86"/>
      <c r="PB122" s="86"/>
      <c r="PC122" s="86"/>
      <c r="PD122" s="86"/>
      <c r="PE122" s="86"/>
      <c r="PF122" s="86"/>
      <c r="PG122" s="86"/>
      <c r="PH122" s="86"/>
      <c r="PI122" s="86"/>
      <c r="PJ122" s="86"/>
      <c r="PK122" s="86"/>
      <c r="PL122" s="86"/>
      <c r="PM122" s="86"/>
      <c r="PN122" s="86"/>
      <c r="PO122" s="86"/>
      <c r="PP122" s="86"/>
      <c r="PQ122" s="86"/>
      <c r="PR122" s="86"/>
      <c r="PS122" s="86"/>
      <c r="PT122" s="86"/>
      <c r="PU122" s="86"/>
      <c r="PV122" s="86"/>
      <c r="PW122" s="86"/>
      <c r="PX122" s="86"/>
      <c r="PY122" s="86"/>
      <c r="PZ122" s="86"/>
      <c r="QA122" s="86"/>
      <c r="QB122" s="86"/>
      <c r="QC122" s="86"/>
      <c r="QD122" s="86"/>
      <c r="QE122" s="86"/>
      <c r="QF122" s="86"/>
      <c r="QG122" s="86"/>
      <c r="QH122" s="86"/>
      <c r="QI122" s="86"/>
      <c r="QJ122" s="86"/>
      <c r="QK122" s="86"/>
      <c r="QL122" s="86"/>
      <c r="QM122" s="86"/>
      <c r="QN122" s="86"/>
      <c r="QO122" s="86"/>
      <c r="QP122" s="86"/>
      <c r="QQ122" s="86"/>
      <c r="QR122" s="86"/>
      <c r="QS122" s="86"/>
      <c r="QT122" s="86"/>
      <c r="QU122" s="86"/>
      <c r="QV122" s="86"/>
      <c r="QW122" s="86"/>
      <c r="QX122" s="86"/>
      <c r="QY122" s="86"/>
      <c r="QZ122" s="86"/>
      <c r="RA122" s="86"/>
      <c r="RB122" s="86"/>
      <c r="RC122" s="86"/>
      <c r="RD122" s="86"/>
      <c r="RE122" s="86"/>
      <c r="RF122" s="86"/>
      <c r="RG122" s="86"/>
      <c r="RH122" s="86"/>
      <c r="RI122" s="86"/>
      <c r="RJ122" s="86"/>
      <c r="RK122" s="86"/>
      <c r="RL122" s="86"/>
      <c r="RM122" s="86"/>
      <c r="RN122" s="86"/>
      <c r="RO122" s="86"/>
      <c r="RP122" s="86"/>
      <c r="RQ122" s="86"/>
      <c r="RR122" s="86"/>
      <c r="RS122" s="86"/>
      <c r="RT122" s="86"/>
      <c r="RU122" s="86"/>
      <c r="RV122" s="86"/>
      <c r="RW122" s="86"/>
      <c r="RX122" s="86"/>
      <c r="RY122" s="86"/>
      <c r="RZ122" s="86"/>
      <c r="SA122" s="86"/>
      <c r="SB122" s="86"/>
      <c r="SC122" s="86"/>
      <c r="SD122" s="86"/>
      <c r="SE122" s="86"/>
      <c r="SF122" s="86"/>
      <c r="SG122" s="86"/>
      <c r="SH122" s="86"/>
      <c r="SI122" s="86"/>
      <c r="SJ122" s="86"/>
      <c r="SK122" s="86"/>
      <c r="SL122" s="86"/>
      <c r="SM122" s="86"/>
      <c r="SN122" s="86"/>
      <c r="SO122" s="86"/>
      <c r="SP122" s="86"/>
      <c r="SQ122" s="86"/>
      <c r="SR122" s="86"/>
      <c r="SS122" s="86"/>
      <c r="ST122" s="86"/>
      <c r="SU122" s="86"/>
      <c r="SV122" s="86"/>
      <c r="SW122" s="86"/>
      <c r="SX122" s="86"/>
      <c r="SY122" s="86"/>
      <c r="SZ122" s="86"/>
      <c r="TA122" s="86"/>
      <c r="TB122" s="86"/>
      <c r="TC122" s="86"/>
      <c r="TD122" s="86"/>
      <c r="TE122" s="86"/>
      <c r="TF122" s="86"/>
      <c r="TG122" s="86"/>
      <c r="TH122" s="86"/>
      <c r="TI122" s="86"/>
      <c r="TJ122" s="86"/>
      <c r="TK122" s="86"/>
      <c r="TL122" s="86"/>
      <c r="TM122" s="86"/>
      <c r="TN122" s="86"/>
      <c r="TO122" s="86"/>
      <c r="TP122" s="86"/>
      <c r="TQ122" s="86"/>
      <c r="TR122" s="86"/>
      <c r="TS122" s="86"/>
      <c r="TT122" s="86"/>
      <c r="TU122" s="86"/>
      <c r="TV122" s="86"/>
      <c r="TW122" s="86"/>
      <c r="TX122" s="86"/>
      <c r="TY122" s="86"/>
      <c r="TZ122" s="86"/>
      <c r="UA122" s="86"/>
      <c r="UB122" s="86"/>
      <c r="UC122" s="86"/>
      <c r="UD122" s="86"/>
      <c r="UE122" s="86"/>
      <c r="UF122" s="86"/>
      <c r="UG122" s="86"/>
      <c r="UH122" s="86"/>
      <c r="UI122" s="86"/>
      <c r="UJ122" s="86"/>
      <c r="UK122" s="86"/>
      <c r="UL122" s="86"/>
      <c r="UM122" s="86"/>
      <c r="UN122" s="86"/>
      <c r="UO122" s="86"/>
      <c r="UP122" s="86"/>
      <c r="UQ122" s="86"/>
      <c r="UR122" s="86"/>
      <c r="US122" s="86"/>
      <c r="UT122" s="86"/>
      <c r="UU122" s="86"/>
      <c r="UV122" s="86"/>
      <c r="UW122" s="86"/>
      <c r="UX122" s="86"/>
      <c r="UY122" s="86"/>
      <c r="UZ122" s="86"/>
      <c r="VA122" s="86"/>
      <c r="VB122" s="86"/>
      <c r="VC122" s="86"/>
      <c r="VD122" s="86"/>
      <c r="VE122" s="86"/>
      <c r="VF122" s="86"/>
      <c r="VG122" s="86"/>
      <c r="VH122" s="86"/>
      <c r="VI122" s="86"/>
      <c r="VJ122" s="86"/>
      <c r="VK122" s="86"/>
      <c r="VL122" s="86"/>
      <c r="VM122" s="86"/>
      <c r="VN122" s="86"/>
      <c r="VO122" s="86"/>
      <c r="VP122" s="86"/>
      <c r="VQ122" s="86"/>
      <c r="VR122" s="86"/>
      <c r="VS122" s="86"/>
      <c r="VT122" s="86"/>
      <c r="VU122" s="86"/>
      <c r="VV122" s="86"/>
      <c r="VW122" s="86"/>
      <c r="VX122" s="86"/>
      <c r="VY122" s="86"/>
      <c r="VZ122" s="86"/>
      <c r="WA122" s="86"/>
      <c r="WB122" s="86"/>
      <c r="WC122" s="86"/>
      <c r="WD122" s="86"/>
      <c r="WE122" s="86"/>
      <c r="WF122" s="86"/>
      <c r="WG122" s="86"/>
      <c r="WH122" s="86"/>
      <c r="WI122" s="86"/>
      <c r="WJ122" s="86"/>
      <c r="WK122" s="86"/>
      <c r="WL122" s="86"/>
      <c r="WM122" s="86"/>
      <c r="WN122" s="86"/>
      <c r="WO122" s="86"/>
      <c r="WP122" s="86"/>
      <c r="WQ122" s="86"/>
      <c r="WR122" s="86"/>
      <c r="WS122" s="86"/>
      <c r="WT122" s="86"/>
      <c r="WU122" s="86"/>
      <c r="WV122" s="86"/>
      <c r="WW122" s="86"/>
    </row>
    <row r="123" spans="1:621" s="39" customFormat="1" ht="148.5" hidden="1" customHeight="1" x14ac:dyDescent="0.25">
      <c r="A123" s="996">
        <f>A122+1</f>
        <v>89</v>
      </c>
      <c r="B123" s="831" t="s">
        <v>480</v>
      </c>
      <c r="C123" s="860" t="s">
        <v>781</v>
      </c>
      <c r="D123" s="860" t="s">
        <v>782</v>
      </c>
      <c r="E123" s="860" t="s">
        <v>783</v>
      </c>
      <c r="F123" s="341" t="s">
        <v>784</v>
      </c>
      <c r="G123" s="864">
        <v>44585.642361111109</v>
      </c>
      <c r="H123" s="342">
        <v>44586.004166666666</v>
      </c>
      <c r="I123" s="864">
        <v>44586.004166666666</v>
      </c>
      <c r="J123" s="286">
        <f>H123-G123</f>
        <v>0.36180555555620231</v>
      </c>
      <c r="K123" s="860" t="s">
        <v>785</v>
      </c>
      <c r="L123" s="341"/>
      <c r="M123" s="341"/>
      <c r="N123" s="341"/>
      <c r="O123" s="339"/>
      <c r="P123" s="339"/>
      <c r="Q123" s="341"/>
      <c r="R123" s="860" t="s">
        <v>786</v>
      </c>
      <c r="S123" s="860" t="s">
        <v>787</v>
      </c>
      <c r="T123" s="860" t="s">
        <v>74</v>
      </c>
      <c r="U123" s="341">
        <v>400</v>
      </c>
      <c r="V123" s="860" t="s">
        <v>75</v>
      </c>
      <c r="W123" s="860">
        <v>0</v>
      </c>
      <c r="X123" s="863">
        <v>71</v>
      </c>
      <c r="Y123" s="129">
        <f t="shared" si="12"/>
        <v>8.6833333333488554</v>
      </c>
      <c r="Z123"/>
      <c r="AA123"/>
      <c r="AB123"/>
      <c r="AC123"/>
      <c r="AD123"/>
      <c r="AE123">
        <v>1</v>
      </c>
      <c r="AF123"/>
      <c r="AG123"/>
      <c r="AH123"/>
      <c r="AI123"/>
      <c r="AJ123"/>
      <c r="AK123"/>
      <c r="AL123"/>
      <c r="AM123"/>
      <c r="AN123">
        <v>1</v>
      </c>
      <c r="AO123">
        <v>1</v>
      </c>
      <c r="AP123"/>
      <c r="AQ123"/>
      <c r="AR123"/>
      <c r="AS123"/>
      <c r="AT123" s="2" t="s">
        <v>48</v>
      </c>
      <c r="AU123"/>
      <c r="AV123" s="34" t="s">
        <v>89</v>
      </c>
      <c r="AW123" s="34" t="s">
        <v>90</v>
      </c>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c r="JU123"/>
      <c r="JV123"/>
      <c r="JW123"/>
      <c r="JX123"/>
      <c r="JY123"/>
      <c r="JZ123"/>
      <c r="KA123"/>
      <c r="KB123"/>
      <c r="KC123"/>
      <c r="KD123"/>
      <c r="KE123"/>
      <c r="KF123"/>
      <c r="KG123"/>
      <c r="KH123"/>
      <c r="KI123"/>
      <c r="KJ123"/>
      <c r="KK123"/>
      <c r="KL123"/>
      <c r="KM123"/>
      <c r="KN123"/>
      <c r="KO123"/>
      <c r="KP123"/>
      <c r="KQ123"/>
      <c r="KR123"/>
      <c r="KS123"/>
      <c r="KT123"/>
      <c r="KU123"/>
      <c r="KV123"/>
      <c r="KW123"/>
      <c r="KX123"/>
      <c r="KY123"/>
      <c r="KZ123"/>
      <c r="LA123"/>
      <c r="LB123"/>
      <c r="LC123"/>
      <c r="LD123"/>
      <c r="LE123"/>
      <c r="LF123"/>
      <c r="LG123"/>
      <c r="LH123"/>
      <c r="LI123"/>
      <c r="LJ123"/>
      <c r="LK123"/>
      <c r="LL123"/>
      <c r="LM123"/>
      <c r="LN123"/>
      <c r="LO123"/>
      <c r="LP123"/>
      <c r="LQ123"/>
      <c r="LR123"/>
      <c r="LS123"/>
      <c r="LT123"/>
      <c r="LU123"/>
      <c r="LV123"/>
      <c r="LW123"/>
      <c r="LX123"/>
      <c r="LY123"/>
      <c r="LZ123"/>
      <c r="MA123"/>
      <c r="MB123"/>
      <c r="MC123"/>
      <c r="MD123"/>
      <c r="ME123"/>
      <c r="MF123"/>
      <c r="MG123"/>
      <c r="MH123"/>
      <c r="MI123"/>
      <c r="MJ123"/>
      <c r="MK123"/>
      <c r="ML123"/>
      <c r="MM123"/>
      <c r="MN123"/>
      <c r="MO123"/>
      <c r="MP123"/>
      <c r="MQ123"/>
      <c r="MR123"/>
      <c r="MS123"/>
      <c r="MT123"/>
      <c r="MU123"/>
      <c r="MV123"/>
      <c r="MW123"/>
      <c r="MX123"/>
      <c r="MY123"/>
      <c r="MZ123"/>
      <c r="NA123"/>
      <c r="NB123"/>
      <c r="NC123"/>
      <c r="ND123"/>
      <c r="NE123"/>
      <c r="NF123"/>
      <c r="NG123"/>
      <c r="NH123"/>
      <c r="NI123"/>
      <c r="NJ123"/>
      <c r="NK123"/>
      <c r="NL123"/>
      <c r="NM123"/>
      <c r="NN123"/>
      <c r="NO123"/>
      <c r="NP123"/>
      <c r="NQ123"/>
      <c r="NR123"/>
      <c r="NS123"/>
      <c r="NT123"/>
      <c r="NU123"/>
      <c r="NV123"/>
      <c r="NW123"/>
      <c r="NX123"/>
      <c r="NY123"/>
      <c r="NZ123"/>
      <c r="OA123"/>
      <c r="OB123"/>
      <c r="OC123"/>
      <c r="OD123"/>
      <c r="OE123"/>
      <c r="OF123"/>
      <c r="OG123"/>
      <c r="OH123"/>
      <c r="OI123"/>
      <c r="OJ123"/>
      <c r="OK123"/>
      <c r="OL123"/>
      <c r="OM123"/>
      <c r="ON123"/>
      <c r="OO123"/>
      <c r="OP123"/>
      <c r="OQ123"/>
      <c r="OR123"/>
      <c r="OS123"/>
      <c r="OT123"/>
      <c r="OU123"/>
      <c r="OV123"/>
      <c r="OW123"/>
      <c r="OX123"/>
      <c r="OY123"/>
      <c r="OZ123"/>
      <c r="PA123"/>
      <c r="PB123"/>
      <c r="PC123"/>
      <c r="PD123"/>
      <c r="PE123"/>
      <c r="PF123"/>
      <c r="PG123"/>
      <c r="PH123"/>
      <c r="PI123"/>
      <c r="PJ123"/>
      <c r="PK123"/>
      <c r="PL123"/>
      <c r="PM123"/>
      <c r="PN123"/>
      <c r="PO123"/>
      <c r="PP123"/>
      <c r="PQ123"/>
      <c r="PR123"/>
      <c r="PS123"/>
      <c r="PT123"/>
      <c r="PU123"/>
      <c r="PV123"/>
      <c r="PW123"/>
      <c r="PX123"/>
      <c r="PY123"/>
      <c r="PZ123"/>
      <c r="QA123"/>
      <c r="QB123"/>
      <c r="QC123"/>
      <c r="QD123"/>
      <c r="QE123"/>
      <c r="QF123"/>
      <c r="QG123"/>
      <c r="QH123"/>
      <c r="QI123"/>
      <c r="QJ123"/>
      <c r="QK123"/>
      <c r="QL123"/>
      <c r="QM123"/>
      <c r="QN123"/>
      <c r="QO123"/>
      <c r="QP123"/>
      <c r="QQ123"/>
      <c r="QR123"/>
      <c r="QS123"/>
      <c r="QT123"/>
      <c r="QU123"/>
      <c r="QV123"/>
      <c r="QW123"/>
      <c r="QX123"/>
      <c r="QY123"/>
      <c r="QZ123"/>
      <c r="RA123"/>
      <c r="RB123"/>
      <c r="RC123"/>
      <c r="RD123"/>
      <c r="RE123"/>
      <c r="RF123"/>
      <c r="RG123"/>
      <c r="RH123"/>
      <c r="RI123"/>
      <c r="RJ123"/>
      <c r="RK123"/>
      <c r="RL123"/>
      <c r="RM123"/>
      <c r="RN123"/>
      <c r="RO123"/>
      <c r="RP123"/>
      <c r="RQ123"/>
      <c r="RR123"/>
      <c r="RS123"/>
      <c r="RT123"/>
      <c r="RU123"/>
      <c r="RV123"/>
      <c r="RW123"/>
      <c r="RX123"/>
      <c r="RY123"/>
      <c r="RZ123"/>
      <c r="SA123"/>
      <c r="SB123"/>
      <c r="SC123"/>
      <c r="SD123"/>
      <c r="SE123"/>
      <c r="SF123"/>
      <c r="SG123"/>
      <c r="SH123"/>
      <c r="SI123"/>
      <c r="SJ123"/>
      <c r="SK123"/>
      <c r="SL123"/>
      <c r="SM123"/>
      <c r="SN123"/>
      <c r="SO123"/>
      <c r="SP123"/>
      <c r="SQ123"/>
      <c r="SR123"/>
      <c r="SS123"/>
      <c r="ST123"/>
      <c r="SU123"/>
      <c r="SV123"/>
      <c r="SW123"/>
      <c r="SX123"/>
      <c r="SY123"/>
      <c r="SZ123"/>
      <c r="TA123"/>
      <c r="TB123"/>
      <c r="TC123"/>
      <c r="TD123"/>
      <c r="TE123"/>
      <c r="TF123"/>
      <c r="TG123"/>
      <c r="TH123"/>
      <c r="TI123"/>
      <c r="TJ123"/>
      <c r="TK123"/>
      <c r="TL123"/>
      <c r="TM123"/>
      <c r="TN123"/>
      <c r="TO123"/>
      <c r="TP123"/>
      <c r="TQ123"/>
      <c r="TR123"/>
      <c r="TS123"/>
      <c r="TT123"/>
      <c r="TU123"/>
      <c r="TV123"/>
      <c r="TW123"/>
      <c r="TX123"/>
      <c r="TY123"/>
      <c r="TZ123"/>
      <c r="UA123"/>
      <c r="UB123"/>
      <c r="UC123"/>
      <c r="UD123"/>
      <c r="UE123"/>
      <c r="UF123"/>
      <c r="UG123"/>
      <c r="UH123"/>
      <c r="UI123"/>
      <c r="UJ123"/>
      <c r="UK123"/>
      <c r="UL123"/>
      <c r="UM123"/>
      <c r="UN123"/>
      <c r="UO123"/>
      <c r="UP123"/>
      <c r="UQ123"/>
      <c r="UR123"/>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row>
    <row r="124" spans="1:621" s="39" customFormat="1" ht="47.25" hidden="1" customHeight="1" x14ac:dyDescent="0.25">
      <c r="A124" s="998"/>
      <c r="B124" s="832"/>
      <c r="C124" s="843"/>
      <c r="D124" s="843"/>
      <c r="E124" s="843"/>
      <c r="F124" s="341" t="s">
        <v>788</v>
      </c>
      <c r="G124" s="845"/>
      <c r="H124" s="342" t="s">
        <v>789</v>
      </c>
      <c r="I124" s="845"/>
      <c r="J124" s="286">
        <v>0</v>
      </c>
      <c r="K124" s="843"/>
      <c r="L124" s="341"/>
      <c r="M124" s="341"/>
      <c r="N124" s="341"/>
      <c r="O124" s="339"/>
      <c r="P124" s="339">
        <v>1</v>
      </c>
      <c r="Q124" s="341"/>
      <c r="R124" s="843"/>
      <c r="S124" s="843"/>
      <c r="T124" s="843"/>
      <c r="U124" s="341">
        <v>0</v>
      </c>
      <c r="V124" s="843"/>
      <c r="W124" s="843"/>
      <c r="X124" s="816"/>
      <c r="Y124" s="129">
        <f t="shared" si="12"/>
        <v>0</v>
      </c>
      <c r="Z124"/>
      <c r="AA124"/>
      <c r="AB124"/>
      <c r="AC124"/>
      <c r="AD124"/>
      <c r="AE124"/>
      <c r="AF124"/>
      <c r="AG124"/>
      <c r="AH124"/>
      <c r="AI124"/>
      <c r="AJ124"/>
      <c r="AK124"/>
      <c r="AL124"/>
      <c r="AM124"/>
      <c r="AN124"/>
      <c r="AO124"/>
      <c r="AP124"/>
      <c r="AQ124"/>
      <c r="AR124"/>
      <c r="AS124"/>
      <c r="AT124" s="2" t="s">
        <v>48</v>
      </c>
      <c r="AU124"/>
      <c r="AV124" s="34"/>
      <c r="AW124" s="3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c r="JJ124"/>
      <c r="JK124"/>
      <c r="JL124"/>
      <c r="JM124"/>
      <c r="JN124"/>
      <c r="JO124"/>
      <c r="JP124"/>
      <c r="JQ124"/>
      <c r="JR124"/>
      <c r="JS124"/>
      <c r="JT124"/>
      <c r="JU124"/>
      <c r="JV124"/>
      <c r="JW124"/>
      <c r="JX124"/>
      <c r="JY124"/>
      <c r="JZ124"/>
      <c r="KA124"/>
      <c r="KB124"/>
      <c r="KC124"/>
      <c r="KD124"/>
      <c r="KE124"/>
      <c r="KF124"/>
      <c r="KG124"/>
      <c r="KH124"/>
      <c r="KI124"/>
      <c r="KJ124"/>
      <c r="KK124"/>
      <c r="KL124"/>
      <c r="KM124"/>
      <c r="KN124"/>
      <c r="KO124"/>
      <c r="KP124"/>
      <c r="KQ124"/>
      <c r="KR124"/>
      <c r="KS124"/>
      <c r="KT124"/>
      <c r="KU124"/>
      <c r="KV124"/>
      <c r="KW124"/>
      <c r="KX124"/>
      <c r="KY124"/>
      <c r="KZ124"/>
      <c r="LA124"/>
      <c r="LB124"/>
      <c r="LC124"/>
      <c r="LD124"/>
      <c r="LE124"/>
      <c r="LF124"/>
      <c r="LG124"/>
      <c r="LH124"/>
      <c r="LI124"/>
      <c r="LJ124"/>
      <c r="LK124"/>
      <c r="LL124"/>
      <c r="LM124"/>
      <c r="LN124"/>
      <c r="LO124"/>
      <c r="LP124"/>
      <c r="LQ124"/>
      <c r="LR124"/>
      <c r="LS124"/>
      <c r="LT124"/>
      <c r="LU124"/>
      <c r="LV124"/>
      <c r="LW124"/>
      <c r="LX124"/>
      <c r="LY124"/>
      <c r="LZ124"/>
      <c r="MA124"/>
      <c r="MB124"/>
      <c r="MC124"/>
      <c r="MD124"/>
      <c r="ME124"/>
      <c r="MF124"/>
      <c r="MG124"/>
      <c r="MH124"/>
      <c r="MI124"/>
      <c r="MJ124"/>
      <c r="MK124"/>
      <c r="ML124"/>
      <c r="MM124"/>
      <c r="MN124"/>
      <c r="MO124"/>
      <c r="MP124"/>
      <c r="MQ124"/>
      <c r="MR124"/>
      <c r="MS124"/>
      <c r="MT124"/>
      <c r="MU124"/>
      <c r="MV124"/>
      <c r="MW124"/>
      <c r="MX124"/>
      <c r="MY124"/>
      <c r="MZ124"/>
      <c r="NA124"/>
      <c r="NB124"/>
      <c r="NC124"/>
      <c r="ND124"/>
      <c r="NE124"/>
      <c r="NF124"/>
      <c r="NG124"/>
      <c r="NH124"/>
      <c r="NI124"/>
      <c r="NJ124"/>
      <c r="NK124"/>
      <c r="NL124"/>
      <c r="NM124"/>
      <c r="NN124"/>
      <c r="NO124"/>
      <c r="NP124"/>
      <c r="NQ124"/>
      <c r="NR124"/>
      <c r="NS124"/>
      <c r="NT124"/>
      <c r="NU124"/>
      <c r="NV124"/>
      <c r="NW124"/>
      <c r="NX124"/>
      <c r="NY124"/>
      <c r="NZ124"/>
      <c r="OA124"/>
      <c r="OB124"/>
      <c r="OC124"/>
      <c r="OD124"/>
      <c r="OE124"/>
      <c r="OF124"/>
      <c r="OG124"/>
      <c r="OH124"/>
      <c r="OI124"/>
      <c r="OJ124"/>
      <c r="OK124"/>
      <c r="OL124"/>
      <c r="OM124"/>
      <c r="ON124"/>
      <c r="OO124"/>
      <c r="OP124"/>
      <c r="OQ124"/>
      <c r="OR124"/>
      <c r="OS124"/>
      <c r="OT124"/>
      <c r="OU124"/>
      <c r="OV124"/>
      <c r="OW124"/>
      <c r="OX124"/>
      <c r="OY124"/>
      <c r="OZ124"/>
      <c r="PA124"/>
      <c r="PB124"/>
      <c r="PC124"/>
      <c r="PD124"/>
      <c r="PE124"/>
      <c r="PF124"/>
      <c r="PG124"/>
      <c r="PH124"/>
      <c r="PI124"/>
      <c r="PJ124"/>
      <c r="PK124"/>
      <c r="PL124"/>
      <c r="PM124"/>
      <c r="PN124"/>
      <c r="PO124"/>
      <c r="PP124"/>
      <c r="PQ124"/>
      <c r="PR124"/>
      <c r="PS124"/>
      <c r="PT124"/>
      <c r="PU124"/>
      <c r="PV124"/>
      <c r="PW124"/>
      <c r="PX124"/>
      <c r="PY124"/>
      <c r="PZ124"/>
      <c r="QA124"/>
      <c r="QB124"/>
      <c r="QC124"/>
      <c r="QD124"/>
      <c r="QE124"/>
      <c r="QF124"/>
      <c r="QG124"/>
      <c r="QH124"/>
      <c r="QI124"/>
      <c r="QJ124"/>
      <c r="QK124"/>
      <c r="QL124"/>
      <c r="QM124"/>
      <c r="QN124"/>
      <c r="QO124"/>
      <c r="QP124"/>
      <c r="QQ124"/>
      <c r="QR124"/>
      <c r="QS124"/>
      <c r="QT124"/>
      <c r="QU124"/>
      <c r="QV124"/>
      <c r="QW124"/>
      <c r="QX124"/>
      <c r="QY124"/>
      <c r="QZ124"/>
      <c r="RA124"/>
      <c r="RB124"/>
      <c r="RC124"/>
      <c r="RD124"/>
      <c r="RE124"/>
      <c r="RF124"/>
      <c r="RG124"/>
      <c r="RH124"/>
      <c r="RI124"/>
      <c r="RJ124"/>
      <c r="RK124"/>
      <c r="RL124"/>
      <c r="RM124"/>
      <c r="RN124"/>
      <c r="RO124"/>
      <c r="RP124"/>
      <c r="RQ124"/>
      <c r="RR124"/>
      <c r="RS124"/>
      <c r="RT124"/>
      <c r="RU124"/>
      <c r="RV124"/>
      <c r="RW124"/>
      <c r="RX124"/>
      <c r="RY124"/>
      <c r="RZ124"/>
      <c r="SA124"/>
      <c r="SB124"/>
      <c r="SC124"/>
      <c r="SD124"/>
      <c r="SE124"/>
      <c r="SF124"/>
      <c r="SG124"/>
      <c r="SH124"/>
      <c r="SI124"/>
      <c r="SJ124"/>
      <c r="SK124"/>
      <c r="SL124"/>
      <c r="SM124"/>
      <c r="SN124"/>
      <c r="SO124"/>
      <c r="SP124"/>
      <c r="SQ124"/>
      <c r="SR124"/>
      <c r="SS124"/>
      <c r="ST124"/>
      <c r="SU124"/>
      <c r="SV124"/>
      <c r="SW124"/>
      <c r="SX124"/>
      <c r="SY124"/>
      <c r="SZ124"/>
      <c r="TA124"/>
      <c r="TB124"/>
      <c r="TC124"/>
      <c r="TD124"/>
      <c r="TE124"/>
      <c r="TF124"/>
      <c r="TG124"/>
      <c r="TH124"/>
      <c r="TI124"/>
      <c r="TJ124"/>
      <c r="TK124"/>
      <c r="TL124"/>
      <c r="TM124"/>
      <c r="TN124"/>
      <c r="TO124"/>
      <c r="TP124"/>
      <c r="TQ124"/>
      <c r="TR124"/>
      <c r="TS124"/>
      <c r="TT124"/>
      <c r="TU124"/>
      <c r="TV124"/>
      <c r="TW124"/>
      <c r="TX124"/>
      <c r="TY124"/>
      <c r="TZ124"/>
      <c r="UA124"/>
      <c r="UB124"/>
      <c r="UC124"/>
      <c r="UD124"/>
      <c r="UE124"/>
      <c r="UF124"/>
      <c r="UG124"/>
      <c r="UH124"/>
      <c r="UI124"/>
      <c r="UJ124"/>
      <c r="UK124"/>
      <c r="UL124"/>
      <c r="UM124"/>
      <c r="UN124"/>
      <c r="UO124"/>
      <c r="UP124"/>
      <c r="UQ124"/>
      <c r="UR124"/>
      <c r="US124"/>
      <c r="UT124"/>
      <c r="UU124"/>
      <c r="UV124"/>
      <c r="UW124"/>
      <c r="UX124"/>
      <c r="UY124"/>
      <c r="UZ124"/>
      <c r="VA124"/>
      <c r="VB124"/>
      <c r="VC124"/>
      <c r="VD124"/>
      <c r="VE124"/>
      <c r="VF124"/>
      <c r="VG124"/>
      <c r="VH124"/>
      <c r="VI124"/>
      <c r="VJ124"/>
      <c r="VK124"/>
      <c r="VL124"/>
      <c r="VM124"/>
      <c r="VN124"/>
      <c r="VO124"/>
      <c r="VP124"/>
      <c r="VQ124"/>
      <c r="VR124"/>
      <c r="VS124"/>
      <c r="VT124"/>
      <c r="VU124"/>
      <c r="VV124"/>
      <c r="VW124"/>
      <c r="VX124"/>
      <c r="VY124"/>
      <c r="VZ124"/>
      <c r="WA124"/>
      <c r="WB124"/>
      <c r="WC124"/>
      <c r="WD124"/>
      <c r="WE124"/>
      <c r="WF124"/>
      <c r="WG124"/>
      <c r="WH124"/>
      <c r="WI124"/>
      <c r="WJ124"/>
      <c r="WK124"/>
      <c r="WL124"/>
      <c r="WM124"/>
      <c r="WN124"/>
      <c r="WO124"/>
      <c r="WP124"/>
      <c r="WQ124"/>
      <c r="WR124"/>
      <c r="WS124"/>
      <c r="WT124"/>
      <c r="WU124"/>
      <c r="WV124"/>
      <c r="WW124"/>
    </row>
    <row r="125" spans="1:621" s="39" customFormat="1" ht="76.5" hidden="1" customHeight="1" x14ac:dyDescent="0.25">
      <c r="A125" s="17">
        <f>A123+1</f>
        <v>90</v>
      </c>
      <c r="B125" s="379" t="s">
        <v>77</v>
      </c>
      <c r="C125" s="341" t="s">
        <v>790</v>
      </c>
      <c r="D125" s="341" t="s">
        <v>791</v>
      </c>
      <c r="E125" s="341" t="s">
        <v>792</v>
      </c>
      <c r="F125" s="341" t="s">
        <v>793</v>
      </c>
      <c r="G125" s="342">
        <v>44585.659722222219</v>
      </c>
      <c r="H125" s="342" t="s">
        <v>794</v>
      </c>
      <c r="I125" s="342"/>
      <c r="J125" s="286">
        <v>0</v>
      </c>
      <c r="K125" s="341" t="s">
        <v>795</v>
      </c>
      <c r="L125" s="341"/>
      <c r="M125" s="341"/>
      <c r="N125" s="341"/>
      <c r="O125" s="339">
        <v>1</v>
      </c>
      <c r="P125" s="339">
        <v>1</v>
      </c>
      <c r="Q125" s="341"/>
      <c r="R125" s="341" t="s">
        <v>796</v>
      </c>
      <c r="S125" s="341" t="s">
        <v>797</v>
      </c>
      <c r="T125" s="341" t="s">
        <v>798</v>
      </c>
      <c r="U125" s="341">
        <v>0</v>
      </c>
      <c r="V125" s="341" t="s">
        <v>85</v>
      </c>
      <c r="W125" s="341">
        <v>0</v>
      </c>
      <c r="X125" s="115">
        <v>72</v>
      </c>
      <c r="Y125" s="129">
        <f t="shared" si="12"/>
        <v>0</v>
      </c>
      <c r="Z125"/>
      <c r="AA125"/>
      <c r="AB125"/>
      <c r="AC125"/>
      <c r="AD125"/>
      <c r="AE125">
        <v>1</v>
      </c>
      <c r="AF125"/>
      <c r="AG125"/>
      <c r="AH125"/>
      <c r="AI125"/>
      <c r="AJ125"/>
      <c r="AK125"/>
      <c r="AL125"/>
      <c r="AM125"/>
      <c r="AN125">
        <v>1</v>
      </c>
      <c r="AO125"/>
      <c r="AP125"/>
      <c r="AQ125"/>
      <c r="AR125"/>
      <c r="AS125"/>
      <c r="AT125" s="2" t="s">
        <v>48</v>
      </c>
      <c r="AU125"/>
      <c r="AV125" s="34" t="s">
        <v>91</v>
      </c>
      <c r="AW125" s="34" t="s">
        <v>87</v>
      </c>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c r="JJ125"/>
      <c r="JK125"/>
      <c r="JL125"/>
      <c r="JM125"/>
      <c r="JN125"/>
      <c r="JO125"/>
      <c r="JP125"/>
      <c r="JQ125"/>
      <c r="JR125"/>
      <c r="JS125"/>
      <c r="JT125"/>
      <c r="JU125"/>
      <c r="JV125"/>
      <c r="JW125"/>
      <c r="JX125"/>
      <c r="JY125"/>
      <c r="JZ125"/>
      <c r="KA125"/>
      <c r="KB125"/>
      <c r="KC125"/>
      <c r="KD125"/>
      <c r="KE125"/>
      <c r="KF125"/>
      <c r="KG125"/>
      <c r="KH125"/>
      <c r="KI125"/>
      <c r="KJ125"/>
      <c r="KK125"/>
      <c r="KL125"/>
      <c r="KM125"/>
      <c r="KN125"/>
      <c r="KO125"/>
      <c r="KP125"/>
      <c r="KQ125"/>
      <c r="KR125"/>
      <c r="KS125"/>
      <c r="KT125"/>
      <c r="KU125"/>
      <c r="KV125"/>
      <c r="KW125"/>
      <c r="KX125"/>
      <c r="KY125"/>
      <c r="KZ125"/>
      <c r="LA125"/>
      <c r="LB125"/>
      <c r="LC125"/>
      <c r="LD125"/>
      <c r="LE125"/>
      <c r="LF125"/>
      <c r="LG125"/>
      <c r="LH125"/>
      <c r="LI125"/>
      <c r="LJ125"/>
      <c r="LK125"/>
      <c r="LL125"/>
      <c r="LM125"/>
      <c r="LN125"/>
      <c r="LO125"/>
      <c r="LP125"/>
      <c r="LQ125"/>
      <c r="LR125"/>
      <c r="LS125"/>
      <c r="LT125"/>
      <c r="LU125"/>
      <c r="LV125"/>
      <c r="LW125"/>
      <c r="LX125"/>
      <c r="LY125"/>
      <c r="LZ125"/>
      <c r="MA125"/>
      <c r="MB125"/>
      <c r="MC125"/>
      <c r="MD125"/>
      <c r="ME125"/>
      <c r="MF125"/>
      <c r="MG125"/>
      <c r="MH125"/>
      <c r="MI125"/>
      <c r="MJ125"/>
      <c r="MK125"/>
      <c r="ML125"/>
      <c r="MM125"/>
      <c r="MN125"/>
      <c r="MO125"/>
      <c r="MP125"/>
      <c r="MQ125"/>
      <c r="MR125"/>
      <c r="MS125"/>
      <c r="MT125"/>
      <c r="MU125"/>
      <c r="MV125"/>
      <c r="MW125"/>
      <c r="MX125"/>
      <c r="MY125"/>
      <c r="MZ125"/>
      <c r="NA125"/>
      <c r="NB125"/>
      <c r="NC125"/>
      <c r="ND125"/>
      <c r="NE125"/>
      <c r="NF125"/>
      <c r="NG125"/>
      <c r="NH125"/>
      <c r="NI125"/>
      <c r="NJ125"/>
      <c r="NK125"/>
      <c r="NL125"/>
      <c r="NM125"/>
      <c r="NN125"/>
      <c r="NO125"/>
      <c r="NP125"/>
      <c r="NQ125"/>
      <c r="NR125"/>
      <c r="NS125"/>
      <c r="NT125"/>
      <c r="NU125"/>
      <c r="NV125"/>
      <c r="NW125"/>
      <c r="NX125"/>
      <c r="NY125"/>
      <c r="NZ125"/>
      <c r="OA125"/>
      <c r="OB125"/>
      <c r="OC125"/>
      <c r="OD125"/>
      <c r="OE125"/>
      <c r="OF125"/>
      <c r="OG125"/>
      <c r="OH125"/>
      <c r="OI125"/>
      <c r="OJ125"/>
      <c r="OK125"/>
      <c r="OL125"/>
      <c r="OM125"/>
      <c r="ON125"/>
      <c r="OO125"/>
      <c r="OP125"/>
      <c r="OQ125"/>
      <c r="OR125"/>
      <c r="OS125"/>
      <c r="OT125"/>
      <c r="OU125"/>
      <c r="OV125"/>
      <c r="OW125"/>
      <c r="OX125"/>
      <c r="OY125"/>
      <c r="OZ125"/>
      <c r="PA125"/>
      <c r="PB125"/>
      <c r="PC125"/>
      <c r="PD125"/>
      <c r="PE125"/>
      <c r="PF125"/>
      <c r="PG125"/>
      <c r="PH125"/>
      <c r="PI125"/>
      <c r="PJ125"/>
      <c r="PK125"/>
      <c r="PL125"/>
      <c r="PM125"/>
      <c r="PN125"/>
      <c r="PO125"/>
      <c r="PP125"/>
      <c r="PQ125"/>
      <c r="PR125"/>
      <c r="PS125"/>
      <c r="PT125"/>
      <c r="PU125"/>
      <c r="PV125"/>
      <c r="PW125"/>
      <c r="PX125"/>
      <c r="PY125"/>
      <c r="PZ125"/>
      <c r="QA125"/>
      <c r="QB125"/>
      <c r="QC125"/>
      <c r="QD125"/>
      <c r="QE125"/>
      <c r="QF125"/>
      <c r="QG125"/>
      <c r="QH125"/>
      <c r="QI125"/>
      <c r="QJ125"/>
      <c r="QK125"/>
      <c r="QL125"/>
      <c r="QM125"/>
      <c r="QN125"/>
      <c r="QO125"/>
      <c r="QP125"/>
      <c r="QQ125"/>
      <c r="QR125"/>
      <c r="QS125"/>
      <c r="QT125"/>
      <c r="QU125"/>
      <c r="QV125"/>
      <c r="QW125"/>
      <c r="QX125"/>
      <c r="QY125"/>
      <c r="QZ125"/>
      <c r="RA125"/>
      <c r="RB125"/>
      <c r="RC125"/>
      <c r="RD125"/>
      <c r="RE125"/>
      <c r="RF125"/>
      <c r="RG125"/>
      <c r="RH125"/>
      <c r="RI125"/>
      <c r="RJ125"/>
      <c r="RK125"/>
      <c r="RL125"/>
      <c r="RM125"/>
      <c r="RN125"/>
      <c r="RO125"/>
      <c r="RP125"/>
      <c r="RQ125"/>
      <c r="RR125"/>
      <c r="RS125"/>
      <c r="RT125"/>
      <c r="RU125"/>
      <c r="RV125"/>
      <c r="RW125"/>
      <c r="RX125"/>
      <c r="RY125"/>
      <c r="RZ125"/>
      <c r="SA125"/>
      <c r="SB125"/>
      <c r="SC125"/>
      <c r="SD125"/>
      <c r="SE125"/>
      <c r="SF125"/>
      <c r="SG125"/>
      <c r="SH125"/>
      <c r="SI125"/>
      <c r="SJ125"/>
      <c r="SK125"/>
      <c r="SL125"/>
      <c r="SM125"/>
      <c r="SN125"/>
      <c r="SO125"/>
      <c r="SP125"/>
      <c r="SQ125"/>
      <c r="SR125"/>
      <c r="SS125"/>
      <c r="ST125"/>
      <c r="SU125"/>
      <c r="SV125"/>
      <c r="SW125"/>
      <c r="SX125"/>
      <c r="SY125"/>
      <c r="SZ125"/>
      <c r="TA125"/>
      <c r="TB125"/>
      <c r="TC125"/>
      <c r="TD125"/>
      <c r="TE125"/>
      <c r="TF125"/>
      <c r="TG125"/>
      <c r="TH125"/>
      <c r="TI125"/>
      <c r="TJ125"/>
      <c r="TK125"/>
      <c r="TL125"/>
      <c r="TM125"/>
      <c r="TN125"/>
      <c r="TO125"/>
      <c r="TP125"/>
      <c r="TQ125"/>
      <c r="TR125"/>
      <c r="TS125"/>
      <c r="TT125"/>
      <c r="TU125"/>
      <c r="TV125"/>
      <c r="TW125"/>
      <c r="TX125"/>
      <c r="TY125"/>
      <c r="TZ125"/>
      <c r="UA125"/>
      <c r="UB125"/>
      <c r="UC125"/>
      <c r="UD125"/>
      <c r="UE125"/>
      <c r="UF125"/>
      <c r="UG125"/>
      <c r="UH125"/>
      <c r="UI125"/>
      <c r="UJ125"/>
      <c r="UK125"/>
      <c r="UL125"/>
      <c r="UM125"/>
      <c r="UN125"/>
      <c r="UO125"/>
      <c r="UP125"/>
      <c r="UQ125"/>
      <c r="UR125"/>
      <c r="US125"/>
      <c r="UT125"/>
      <c r="UU125"/>
      <c r="UV125"/>
      <c r="UW125"/>
      <c r="UX125"/>
      <c r="UY125"/>
      <c r="UZ125"/>
      <c r="VA125"/>
      <c r="VB125"/>
      <c r="VC125"/>
      <c r="VD125"/>
      <c r="VE125"/>
      <c r="VF125"/>
      <c r="VG125"/>
      <c r="VH125"/>
      <c r="VI125"/>
      <c r="VJ125"/>
      <c r="VK125"/>
      <c r="VL125"/>
      <c r="VM125"/>
      <c r="VN125"/>
      <c r="VO125"/>
      <c r="VP125"/>
      <c r="VQ125"/>
      <c r="VR125"/>
      <c r="VS125"/>
      <c r="VT125"/>
      <c r="VU125"/>
      <c r="VV125"/>
      <c r="VW125"/>
      <c r="VX125"/>
      <c r="VY125"/>
      <c r="VZ125"/>
      <c r="WA125"/>
      <c r="WB125"/>
      <c r="WC125"/>
      <c r="WD125"/>
      <c r="WE125"/>
      <c r="WF125"/>
      <c r="WG125"/>
      <c r="WH125"/>
      <c r="WI125"/>
      <c r="WJ125"/>
      <c r="WK125"/>
      <c r="WL125"/>
      <c r="WM125"/>
      <c r="WN125"/>
      <c r="WO125"/>
      <c r="WP125"/>
      <c r="WQ125"/>
      <c r="WR125"/>
      <c r="WS125"/>
      <c r="WT125"/>
      <c r="WU125"/>
      <c r="WV125"/>
      <c r="WW125"/>
    </row>
    <row r="126" spans="1:621" s="82" customFormat="1" ht="62.25" hidden="1" customHeight="1" x14ac:dyDescent="0.25">
      <c r="A126" s="996">
        <f>A125+1</f>
        <v>91</v>
      </c>
      <c r="B126" s="831" t="s">
        <v>77</v>
      </c>
      <c r="C126" s="860" t="s">
        <v>799</v>
      </c>
      <c r="D126" s="860" t="s">
        <v>800</v>
      </c>
      <c r="E126" s="860" t="s">
        <v>801</v>
      </c>
      <c r="F126" s="341" t="s">
        <v>802</v>
      </c>
      <c r="G126" s="864">
        <v>44586.013888888891</v>
      </c>
      <c r="H126" s="342">
        <v>44586.472222222219</v>
      </c>
      <c r="I126" s="864">
        <v>44586.472222222219</v>
      </c>
      <c r="J126" s="286">
        <f>H126-G126</f>
        <v>0.45833333332848269</v>
      </c>
      <c r="K126" s="341" t="s">
        <v>819</v>
      </c>
      <c r="L126" s="341"/>
      <c r="M126" s="341"/>
      <c r="N126" s="341"/>
      <c r="O126" s="339"/>
      <c r="P126" s="339"/>
      <c r="Q126" s="341"/>
      <c r="R126" s="860" t="s">
        <v>803</v>
      </c>
      <c r="S126" s="860" t="s">
        <v>820</v>
      </c>
      <c r="T126" s="860" t="s">
        <v>74</v>
      </c>
      <c r="U126" s="341">
        <v>200</v>
      </c>
      <c r="V126" s="860" t="s">
        <v>136</v>
      </c>
      <c r="W126" s="860">
        <v>0</v>
      </c>
      <c r="X126" s="863">
        <v>73</v>
      </c>
      <c r="Y126" s="129">
        <f t="shared" si="12"/>
        <v>10.999999999883585</v>
      </c>
      <c r="Z126"/>
      <c r="AA126"/>
      <c r="AB126"/>
      <c r="AC126"/>
      <c r="AD126"/>
      <c r="AE126">
        <v>1</v>
      </c>
      <c r="AF126"/>
      <c r="AG126"/>
      <c r="AH126"/>
      <c r="AI126"/>
      <c r="AJ126"/>
      <c r="AK126"/>
      <c r="AL126"/>
      <c r="AM126"/>
      <c r="AN126">
        <v>1</v>
      </c>
      <c r="AO126"/>
      <c r="AP126"/>
      <c r="AQ126"/>
      <c r="AR126"/>
      <c r="AS126"/>
      <c r="AT126" s="2" t="s">
        <v>48</v>
      </c>
      <c r="AU126"/>
      <c r="AV126" s="34" t="s">
        <v>89</v>
      </c>
      <c r="AW126" s="34"/>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c r="JJ126"/>
      <c r="JK126"/>
      <c r="JL126"/>
      <c r="JM126"/>
      <c r="JN126"/>
      <c r="JO126"/>
      <c r="JP126"/>
      <c r="JQ126"/>
      <c r="JR126"/>
      <c r="JS126"/>
      <c r="JT126"/>
      <c r="JU126"/>
      <c r="JV126"/>
      <c r="JW126"/>
      <c r="JX126"/>
      <c r="JY126"/>
      <c r="JZ126"/>
      <c r="KA126"/>
      <c r="KB126"/>
      <c r="KC126"/>
      <c r="KD126"/>
      <c r="KE126"/>
      <c r="KF126"/>
      <c r="KG126"/>
      <c r="KH126"/>
      <c r="KI126"/>
      <c r="KJ126"/>
      <c r="KK126"/>
      <c r="KL126"/>
      <c r="KM126"/>
      <c r="KN126"/>
      <c r="KO126"/>
      <c r="KP126"/>
      <c r="KQ126"/>
      <c r="KR126"/>
      <c r="KS126"/>
      <c r="KT126"/>
      <c r="KU126"/>
      <c r="KV126"/>
      <c r="KW126"/>
      <c r="KX126"/>
      <c r="KY126"/>
      <c r="KZ126"/>
      <c r="LA126"/>
      <c r="LB126"/>
      <c r="LC126"/>
      <c r="LD126"/>
      <c r="LE126"/>
      <c r="LF126"/>
      <c r="LG126"/>
      <c r="LH126"/>
      <c r="LI126"/>
      <c r="LJ126"/>
      <c r="LK126"/>
      <c r="LL126"/>
      <c r="LM126"/>
      <c r="LN126"/>
      <c r="LO126"/>
      <c r="LP126"/>
      <c r="LQ126"/>
      <c r="LR126"/>
      <c r="LS126"/>
      <c r="LT126"/>
      <c r="LU126"/>
      <c r="LV126"/>
      <c r="LW126"/>
      <c r="LX126"/>
      <c r="LY126"/>
      <c r="LZ126"/>
      <c r="MA126"/>
      <c r="MB126"/>
      <c r="MC126"/>
      <c r="MD126"/>
      <c r="ME126"/>
      <c r="MF126"/>
      <c r="MG126"/>
      <c r="MH126"/>
      <c r="MI126"/>
      <c r="MJ126"/>
      <c r="MK126"/>
      <c r="ML126"/>
      <c r="MM126"/>
      <c r="MN126"/>
      <c r="MO126"/>
      <c r="MP126"/>
      <c r="MQ126"/>
      <c r="MR126"/>
      <c r="MS126"/>
      <c r="MT126"/>
      <c r="MU126"/>
      <c r="MV126"/>
      <c r="MW126"/>
      <c r="MX126"/>
      <c r="MY126"/>
      <c r="MZ126"/>
      <c r="NA126"/>
      <c r="NB126"/>
      <c r="NC126"/>
      <c r="ND126"/>
      <c r="NE126"/>
      <c r="NF126"/>
      <c r="NG126"/>
      <c r="NH126"/>
      <c r="NI126"/>
      <c r="NJ126"/>
      <c r="NK126"/>
      <c r="NL126"/>
      <c r="NM126"/>
      <c r="NN126"/>
      <c r="NO126"/>
      <c r="NP126"/>
      <c r="NQ126"/>
      <c r="NR126"/>
      <c r="NS126"/>
      <c r="NT126"/>
      <c r="NU126"/>
      <c r="NV126"/>
      <c r="NW126"/>
      <c r="NX126"/>
      <c r="NY126"/>
      <c r="NZ126"/>
      <c r="OA126"/>
      <c r="OB126"/>
      <c r="OC126"/>
      <c r="OD126"/>
      <c r="OE126"/>
      <c r="OF126"/>
      <c r="OG126"/>
      <c r="OH126"/>
      <c r="OI126"/>
      <c r="OJ126"/>
      <c r="OK126"/>
      <c r="OL126"/>
      <c r="OM126"/>
      <c r="ON126"/>
      <c r="OO126"/>
      <c r="OP126"/>
      <c r="OQ126"/>
      <c r="OR126"/>
      <c r="OS126"/>
      <c r="OT126"/>
      <c r="OU126"/>
      <c r="OV126"/>
      <c r="OW126"/>
      <c r="OX126"/>
      <c r="OY126"/>
      <c r="OZ126"/>
      <c r="PA126"/>
      <c r="PB126"/>
      <c r="PC126"/>
      <c r="PD126"/>
      <c r="PE126"/>
      <c r="PF126"/>
      <c r="PG126"/>
      <c r="PH126"/>
      <c r="PI126"/>
      <c r="PJ126"/>
      <c r="PK126"/>
      <c r="PL126"/>
      <c r="PM126"/>
      <c r="PN126"/>
      <c r="PO126"/>
      <c r="PP126"/>
      <c r="PQ126"/>
      <c r="PR126"/>
      <c r="PS126"/>
      <c r="PT126"/>
      <c r="PU126"/>
      <c r="PV126"/>
      <c r="PW126"/>
      <c r="PX126"/>
      <c r="PY126"/>
      <c r="PZ126"/>
      <c r="QA126"/>
      <c r="QB126"/>
      <c r="QC126"/>
      <c r="QD126"/>
      <c r="QE126"/>
      <c r="QF126"/>
      <c r="QG126"/>
      <c r="QH126"/>
      <c r="QI126"/>
      <c r="QJ126"/>
      <c r="QK126"/>
      <c r="QL126"/>
      <c r="QM126"/>
      <c r="QN126"/>
      <c r="QO126"/>
      <c r="QP126"/>
      <c r="QQ126"/>
      <c r="QR126"/>
      <c r="QS126"/>
      <c r="QT126"/>
      <c r="QU126"/>
      <c r="QV126"/>
      <c r="QW126"/>
      <c r="QX126"/>
      <c r="QY126"/>
      <c r="QZ126"/>
      <c r="RA126"/>
      <c r="RB126"/>
      <c r="RC126"/>
      <c r="RD126"/>
      <c r="RE126"/>
      <c r="RF126"/>
      <c r="RG126"/>
      <c r="RH126"/>
      <c r="RI126"/>
      <c r="RJ126"/>
      <c r="RK126"/>
      <c r="RL126"/>
      <c r="RM126"/>
      <c r="RN126"/>
      <c r="RO126"/>
      <c r="RP126"/>
      <c r="RQ126"/>
      <c r="RR126"/>
      <c r="RS126"/>
      <c r="RT126"/>
      <c r="RU126"/>
      <c r="RV126"/>
      <c r="RW126"/>
      <c r="RX126"/>
      <c r="RY126"/>
      <c r="RZ126"/>
      <c r="SA126"/>
      <c r="SB126"/>
      <c r="SC126"/>
      <c r="SD126"/>
      <c r="SE126"/>
      <c r="SF126"/>
      <c r="SG126"/>
      <c r="SH126"/>
      <c r="SI126"/>
      <c r="SJ126"/>
      <c r="SK126"/>
      <c r="SL126"/>
      <c r="SM126"/>
      <c r="SN126"/>
      <c r="SO126"/>
      <c r="SP126"/>
      <c r="SQ126"/>
      <c r="SR126"/>
      <c r="SS126"/>
      <c r="ST126"/>
      <c r="SU126"/>
      <c r="SV126"/>
      <c r="SW126"/>
      <c r="SX126"/>
      <c r="SY126"/>
      <c r="SZ126"/>
      <c r="TA126"/>
      <c r="TB126"/>
      <c r="TC126"/>
      <c r="TD126"/>
      <c r="TE126"/>
      <c r="TF126"/>
      <c r="TG126"/>
      <c r="TH126"/>
      <c r="TI126"/>
      <c r="TJ126"/>
      <c r="TK126"/>
      <c r="TL126"/>
      <c r="TM126"/>
      <c r="TN126"/>
      <c r="TO126"/>
      <c r="TP126"/>
      <c r="TQ126"/>
      <c r="TR126"/>
      <c r="TS126"/>
      <c r="TT126"/>
      <c r="TU126"/>
      <c r="TV126"/>
      <c r="TW126"/>
      <c r="TX126"/>
      <c r="TY126"/>
      <c r="TZ126"/>
      <c r="UA126"/>
      <c r="UB126"/>
      <c r="UC126"/>
      <c r="UD126"/>
      <c r="UE126"/>
      <c r="UF126"/>
      <c r="UG126"/>
      <c r="UH126"/>
      <c r="UI126"/>
      <c r="UJ126"/>
      <c r="UK126"/>
      <c r="UL126"/>
      <c r="UM126"/>
      <c r="UN126"/>
      <c r="UO126"/>
      <c r="UP126"/>
      <c r="UQ126"/>
      <c r="UR126"/>
      <c r="US126"/>
      <c r="UT126"/>
      <c r="UU126"/>
      <c r="UV126"/>
      <c r="UW126"/>
      <c r="UX126"/>
      <c r="UY126"/>
      <c r="UZ126"/>
      <c r="VA126"/>
      <c r="VB126"/>
      <c r="VC126"/>
      <c r="VD126"/>
      <c r="VE126"/>
      <c r="VF126"/>
      <c r="VG126"/>
      <c r="VH126"/>
      <c r="VI126"/>
      <c r="VJ126"/>
      <c r="VK126"/>
      <c r="VL126"/>
      <c r="VM126"/>
      <c r="VN126"/>
      <c r="VO126"/>
      <c r="VP126"/>
      <c r="VQ126"/>
      <c r="VR126"/>
      <c r="VS126"/>
      <c r="VT126"/>
      <c r="VU126"/>
      <c r="VV126"/>
      <c r="VW126"/>
      <c r="VX126"/>
      <c r="VY126"/>
      <c r="VZ126"/>
      <c r="WA126"/>
      <c r="WB126"/>
      <c r="WC126"/>
      <c r="WD126"/>
      <c r="WE126"/>
      <c r="WF126"/>
      <c r="WG126"/>
      <c r="WH126"/>
      <c r="WI126"/>
      <c r="WJ126"/>
      <c r="WK126"/>
      <c r="WL126"/>
      <c r="WM126"/>
      <c r="WN126"/>
      <c r="WO126"/>
      <c r="WP126"/>
      <c r="WQ126"/>
      <c r="WR126"/>
      <c r="WS126"/>
      <c r="WT126"/>
      <c r="WU126"/>
      <c r="WV126"/>
      <c r="WW126"/>
    </row>
    <row r="127" spans="1:621" s="82" customFormat="1" ht="32.25" hidden="1" customHeight="1" x14ac:dyDescent="0.25">
      <c r="A127" s="998"/>
      <c r="B127" s="832"/>
      <c r="C127" s="843"/>
      <c r="D127" s="843"/>
      <c r="E127" s="843"/>
      <c r="F127" s="341" t="s">
        <v>133</v>
      </c>
      <c r="G127" s="845"/>
      <c r="H127" s="342" t="s">
        <v>804</v>
      </c>
      <c r="I127" s="845"/>
      <c r="J127" s="286">
        <v>8.3333333333333329E-2</v>
      </c>
      <c r="K127" s="341" t="s">
        <v>805</v>
      </c>
      <c r="L127" s="341"/>
      <c r="M127" s="341"/>
      <c r="N127" s="341"/>
      <c r="O127" s="339"/>
      <c r="P127" s="339"/>
      <c r="Q127" s="341"/>
      <c r="R127" s="843"/>
      <c r="S127" s="843"/>
      <c r="T127" s="843"/>
      <c r="U127" s="341">
        <v>50</v>
      </c>
      <c r="V127" s="843"/>
      <c r="W127" s="843"/>
      <c r="X127" s="816"/>
      <c r="Y127" s="129">
        <f t="shared" si="12"/>
        <v>2</v>
      </c>
      <c r="Z127"/>
      <c r="AA127"/>
      <c r="AB127"/>
      <c r="AC127"/>
      <c r="AD127"/>
      <c r="AE127"/>
      <c r="AF127"/>
      <c r="AG127"/>
      <c r="AH127"/>
      <c r="AI127"/>
      <c r="AJ127"/>
      <c r="AK127"/>
      <c r="AL127"/>
      <c r="AM127"/>
      <c r="AN127"/>
      <c r="AO127"/>
      <c r="AP127"/>
      <c r="AQ127"/>
      <c r="AR127"/>
      <c r="AS127"/>
      <c r="AT127" s="2" t="s">
        <v>48</v>
      </c>
      <c r="AU127"/>
      <c r="AV127" s="34"/>
      <c r="AW127" s="34"/>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c r="JJ127"/>
      <c r="JK127"/>
      <c r="JL127"/>
      <c r="JM127"/>
      <c r="JN127"/>
      <c r="JO127"/>
      <c r="JP127"/>
      <c r="JQ127"/>
      <c r="JR127"/>
      <c r="JS127"/>
      <c r="JT127"/>
      <c r="JU127"/>
      <c r="JV127"/>
      <c r="JW127"/>
      <c r="JX127"/>
      <c r="JY127"/>
      <c r="JZ127"/>
      <c r="KA127"/>
      <c r="KB127"/>
      <c r="KC127"/>
      <c r="KD127"/>
      <c r="KE127"/>
      <c r="KF127"/>
      <c r="KG127"/>
      <c r="KH127"/>
      <c r="KI127"/>
      <c r="KJ127"/>
      <c r="KK127"/>
      <c r="KL127"/>
      <c r="KM127"/>
      <c r="KN127"/>
      <c r="KO127"/>
      <c r="KP127"/>
      <c r="KQ127"/>
      <c r="KR127"/>
      <c r="KS127"/>
      <c r="KT127"/>
      <c r="KU127"/>
      <c r="KV127"/>
      <c r="KW127"/>
      <c r="KX127"/>
      <c r="KY127"/>
      <c r="KZ127"/>
      <c r="LA127"/>
      <c r="LB127"/>
      <c r="LC127"/>
      <c r="LD127"/>
      <c r="LE127"/>
      <c r="LF127"/>
      <c r="LG127"/>
      <c r="LH127"/>
      <c r="LI127"/>
      <c r="LJ127"/>
      <c r="LK127"/>
      <c r="LL127"/>
      <c r="LM127"/>
      <c r="LN127"/>
      <c r="LO127"/>
      <c r="LP127"/>
      <c r="LQ127"/>
      <c r="LR127"/>
      <c r="LS127"/>
      <c r="LT127"/>
      <c r="LU127"/>
      <c r="LV127"/>
      <c r="LW127"/>
      <c r="LX127"/>
      <c r="LY127"/>
      <c r="LZ127"/>
      <c r="MA127"/>
      <c r="MB127"/>
      <c r="MC127"/>
      <c r="MD127"/>
      <c r="ME127"/>
      <c r="MF127"/>
      <c r="MG127"/>
      <c r="MH127"/>
      <c r="MI127"/>
      <c r="MJ127"/>
      <c r="MK127"/>
      <c r="ML127"/>
      <c r="MM127"/>
      <c r="MN127"/>
      <c r="MO127"/>
      <c r="MP127"/>
      <c r="MQ127"/>
      <c r="MR127"/>
      <c r="MS127"/>
      <c r="MT127"/>
      <c r="MU127"/>
      <c r="MV127"/>
      <c r="MW127"/>
      <c r="MX127"/>
      <c r="MY127"/>
      <c r="MZ127"/>
      <c r="NA127"/>
      <c r="NB127"/>
      <c r="NC127"/>
      <c r="ND127"/>
      <c r="NE127"/>
      <c r="NF127"/>
      <c r="NG127"/>
      <c r="NH127"/>
      <c r="NI127"/>
      <c r="NJ127"/>
      <c r="NK127"/>
      <c r="NL127"/>
      <c r="NM127"/>
      <c r="NN127"/>
      <c r="NO127"/>
      <c r="NP127"/>
      <c r="NQ127"/>
      <c r="NR127"/>
      <c r="NS127"/>
      <c r="NT127"/>
      <c r="NU127"/>
      <c r="NV127"/>
      <c r="NW127"/>
      <c r="NX127"/>
      <c r="NY127"/>
      <c r="NZ127"/>
      <c r="OA127"/>
      <c r="OB127"/>
      <c r="OC127"/>
      <c r="OD127"/>
      <c r="OE127"/>
      <c r="OF127"/>
      <c r="OG127"/>
      <c r="OH127"/>
      <c r="OI127"/>
      <c r="OJ127"/>
      <c r="OK127"/>
      <c r="OL127"/>
      <c r="OM127"/>
      <c r="ON127"/>
      <c r="OO127"/>
      <c r="OP127"/>
      <c r="OQ127"/>
      <c r="OR127"/>
      <c r="OS127"/>
      <c r="OT127"/>
      <c r="OU127"/>
      <c r="OV127"/>
      <c r="OW127"/>
      <c r="OX127"/>
      <c r="OY127"/>
      <c r="OZ127"/>
      <c r="PA127"/>
      <c r="PB127"/>
      <c r="PC127"/>
      <c r="PD127"/>
      <c r="PE127"/>
      <c r="PF127"/>
      <c r="PG127"/>
      <c r="PH127"/>
      <c r="PI127"/>
      <c r="PJ127"/>
      <c r="PK127"/>
      <c r="PL127"/>
      <c r="PM127"/>
      <c r="PN127"/>
      <c r="PO127"/>
      <c r="PP127"/>
      <c r="PQ127"/>
      <c r="PR127"/>
      <c r="PS127"/>
      <c r="PT127"/>
      <c r="PU127"/>
      <c r="PV127"/>
      <c r="PW127"/>
      <c r="PX127"/>
      <c r="PY127"/>
      <c r="PZ127"/>
      <c r="QA127"/>
      <c r="QB127"/>
      <c r="QC127"/>
      <c r="QD127"/>
      <c r="QE127"/>
      <c r="QF127"/>
      <c r="QG127"/>
      <c r="QH127"/>
      <c r="QI127"/>
      <c r="QJ127"/>
      <c r="QK127"/>
      <c r="QL127"/>
      <c r="QM127"/>
      <c r="QN127"/>
      <c r="QO127"/>
      <c r="QP127"/>
      <c r="QQ127"/>
      <c r="QR127"/>
      <c r="QS127"/>
      <c r="QT127"/>
      <c r="QU127"/>
      <c r="QV127"/>
      <c r="QW127"/>
      <c r="QX127"/>
      <c r="QY127"/>
      <c r="QZ127"/>
      <c r="RA127"/>
      <c r="RB127"/>
      <c r="RC127"/>
      <c r="RD127"/>
      <c r="RE127"/>
      <c r="RF127"/>
      <c r="RG127"/>
      <c r="RH127"/>
      <c r="RI127"/>
      <c r="RJ127"/>
      <c r="RK127"/>
      <c r="RL127"/>
      <c r="RM127"/>
      <c r="RN127"/>
      <c r="RO127"/>
      <c r="RP127"/>
      <c r="RQ127"/>
      <c r="RR127"/>
      <c r="RS127"/>
      <c r="RT127"/>
      <c r="RU127"/>
      <c r="RV127"/>
      <c r="RW127"/>
      <c r="RX127"/>
      <c r="RY127"/>
      <c r="RZ127"/>
      <c r="SA127"/>
      <c r="SB127"/>
      <c r="SC127"/>
      <c r="SD127"/>
      <c r="SE127"/>
      <c r="SF127"/>
      <c r="SG127"/>
      <c r="SH127"/>
      <c r="SI127"/>
      <c r="SJ127"/>
      <c r="SK127"/>
      <c r="SL127"/>
      <c r="SM127"/>
      <c r="SN127"/>
      <c r="SO127"/>
      <c r="SP127"/>
      <c r="SQ127"/>
      <c r="SR127"/>
      <c r="SS127"/>
      <c r="ST127"/>
      <c r="SU127"/>
      <c r="SV127"/>
      <c r="SW127"/>
      <c r="SX127"/>
      <c r="SY127"/>
      <c r="SZ127"/>
      <c r="TA127"/>
      <c r="TB127"/>
      <c r="TC127"/>
      <c r="TD127"/>
      <c r="TE127"/>
      <c r="TF127"/>
      <c r="TG127"/>
      <c r="TH127"/>
      <c r="TI127"/>
      <c r="TJ127"/>
      <c r="TK127"/>
      <c r="TL127"/>
      <c r="TM127"/>
      <c r="TN127"/>
      <c r="TO127"/>
      <c r="TP127"/>
      <c r="TQ127"/>
      <c r="TR127"/>
      <c r="TS127"/>
      <c r="TT127"/>
      <c r="TU127"/>
      <c r="TV127"/>
      <c r="TW127"/>
      <c r="TX127"/>
      <c r="TY127"/>
      <c r="TZ127"/>
      <c r="UA127"/>
      <c r="UB127"/>
      <c r="UC127"/>
      <c r="UD127"/>
      <c r="UE127"/>
      <c r="UF127"/>
      <c r="UG127"/>
      <c r="UH127"/>
      <c r="UI127"/>
      <c r="UJ127"/>
      <c r="UK127"/>
      <c r="UL127"/>
      <c r="UM127"/>
      <c r="UN127"/>
      <c r="UO127"/>
      <c r="UP127"/>
      <c r="UQ127"/>
      <c r="UR127"/>
      <c r="US127"/>
      <c r="UT127"/>
      <c r="UU127"/>
      <c r="UV127"/>
      <c r="UW127"/>
      <c r="UX127"/>
      <c r="UY127"/>
      <c r="UZ127"/>
      <c r="VA127"/>
      <c r="VB127"/>
      <c r="VC127"/>
      <c r="VD127"/>
      <c r="VE127"/>
      <c r="VF127"/>
      <c r="VG127"/>
      <c r="VH127"/>
      <c r="VI127"/>
      <c r="VJ127"/>
      <c r="VK127"/>
      <c r="VL127"/>
      <c r="VM127"/>
      <c r="VN127"/>
      <c r="VO127"/>
      <c r="VP127"/>
      <c r="VQ127"/>
      <c r="VR127"/>
      <c r="VS127"/>
      <c r="VT127"/>
      <c r="VU127"/>
      <c r="VV127"/>
      <c r="VW127"/>
      <c r="VX127"/>
      <c r="VY127"/>
      <c r="VZ127"/>
      <c r="WA127"/>
      <c r="WB127"/>
      <c r="WC127"/>
      <c r="WD127"/>
      <c r="WE127"/>
      <c r="WF127"/>
      <c r="WG127"/>
      <c r="WH127"/>
      <c r="WI127"/>
      <c r="WJ127"/>
      <c r="WK127"/>
      <c r="WL127"/>
      <c r="WM127"/>
      <c r="WN127"/>
      <c r="WO127"/>
      <c r="WP127"/>
      <c r="WQ127"/>
      <c r="WR127"/>
      <c r="WS127"/>
      <c r="WT127"/>
      <c r="WU127"/>
      <c r="WV127"/>
      <c r="WW127"/>
    </row>
    <row r="128" spans="1:621" s="39" customFormat="1" ht="103.5" hidden="1" customHeight="1" x14ac:dyDescent="0.25">
      <c r="A128" s="17">
        <f>A126+1</f>
        <v>92</v>
      </c>
      <c r="B128" s="393" t="s">
        <v>807</v>
      </c>
      <c r="C128" s="339" t="s">
        <v>808</v>
      </c>
      <c r="D128" s="339" t="s">
        <v>809</v>
      </c>
      <c r="E128" s="341" t="s">
        <v>810</v>
      </c>
      <c r="F128" s="339" t="s">
        <v>811</v>
      </c>
      <c r="G128" s="344">
        <v>44586.432638888888</v>
      </c>
      <c r="H128" s="348">
        <v>44586.470833333333</v>
      </c>
      <c r="I128" s="353">
        <v>44588.765972222223</v>
      </c>
      <c r="J128" s="41">
        <v>3.8194444445252884E-2</v>
      </c>
      <c r="K128" s="345" t="s">
        <v>812</v>
      </c>
      <c r="L128" s="345"/>
      <c r="M128" s="345"/>
      <c r="N128" s="345"/>
      <c r="O128" s="345"/>
      <c r="P128" s="345">
        <v>1</v>
      </c>
      <c r="Q128" s="345"/>
      <c r="R128" s="345" t="s">
        <v>835</v>
      </c>
      <c r="S128" s="345" t="s">
        <v>836</v>
      </c>
      <c r="T128" s="345" t="s">
        <v>74</v>
      </c>
      <c r="U128" s="345">
        <v>920</v>
      </c>
      <c r="V128" s="345" t="s">
        <v>75</v>
      </c>
      <c r="W128" s="345">
        <v>1</v>
      </c>
      <c r="X128" s="115" t="s">
        <v>124</v>
      </c>
      <c r="Y128" s="129">
        <f t="shared" si="12"/>
        <v>0.91666666668606922</v>
      </c>
      <c r="Z128"/>
      <c r="AA128">
        <v>1</v>
      </c>
      <c r="AB128"/>
      <c r="AC128"/>
      <c r="AD128"/>
      <c r="AE128"/>
      <c r="AF128"/>
      <c r="AG128"/>
      <c r="AH128"/>
      <c r="AI128"/>
      <c r="AJ128"/>
      <c r="AK128"/>
      <c r="AL128"/>
      <c r="AM128"/>
      <c r="AN128"/>
      <c r="AO128"/>
      <c r="AP128"/>
      <c r="AQ128"/>
      <c r="AR128"/>
      <c r="AS128"/>
      <c r="AT128" s="2" t="s">
        <v>3679</v>
      </c>
      <c r="AU128"/>
      <c r="AV128" s="34" t="s">
        <v>86</v>
      </c>
      <c r="AW128" s="34" t="s">
        <v>88</v>
      </c>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c r="JJ128"/>
      <c r="JK128"/>
      <c r="JL128"/>
      <c r="JM128"/>
      <c r="JN128"/>
      <c r="JO128"/>
      <c r="JP128"/>
      <c r="JQ128"/>
      <c r="JR128"/>
      <c r="JS128"/>
      <c r="JT128"/>
      <c r="JU128"/>
      <c r="JV128"/>
      <c r="JW128"/>
      <c r="JX128"/>
      <c r="JY128"/>
      <c r="JZ128"/>
      <c r="KA128"/>
      <c r="KB128"/>
      <c r="KC128"/>
      <c r="KD128"/>
      <c r="KE128"/>
      <c r="KF128"/>
      <c r="KG128"/>
      <c r="KH128"/>
      <c r="KI128"/>
      <c r="KJ128"/>
      <c r="KK128"/>
      <c r="KL128"/>
      <c r="KM128"/>
      <c r="KN128"/>
      <c r="KO128"/>
      <c r="KP128"/>
      <c r="KQ128"/>
      <c r="KR128"/>
      <c r="KS128"/>
      <c r="KT128"/>
      <c r="KU128"/>
      <c r="KV128"/>
      <c r="KW128"/>
      <c r="KX128"/>
      <c r="KY128"/>
      <c r="KZ128"/>
      <c r="LA128"/>
      <c r="LB128"/>
      <c r="LC128"/>
      <c r="LD128"/>
      <c r="LE128"/>
      <c r="LF128"/>
      <c r="LG128"/>
      <c r="LH128"/>
      <c r="LI128"/>
      <c r="LJ128"/>
      <c r="LK128"/>
      <c r="LL128"/>
      <c r="LM128"/>
      <c r="LN128"/>
      <c r="LO128"/>
      <c r="LP128"/>
      <c r="LQ128"/>
      <c r="LR128"/>
      <c r="LS128"/>
      <c r="LT128"/>
      <c r="LU128"/>
      <c r="LV128"/>
      <c r="LW128"/>
      <c r="LX128"/>
      <c r="LY128"/>
      <c r="LZ128"/>
      <c r="MA128"/>
      <c r="MB128"/>
      <c r="MC128"/>
      <c r="MD128"/>
      <c r="ME128"/>
      <c r="MF128"/>
      <c r="MG128"/>
      <c r="MH128"/>
      <c r="MI128"/>
      <c r="MJ128"/>
      <c r="MK128"/>
      <c r="ML128"/>
      <c r="MM128"/>
      <c r="MN128"/>
      <c r="MO128"/>
      <c r="MP128"/>
      <c r="MQ128"/>
      <c r="MR128"/>
      <c r="MS128"/>
      <c r="MT128"/>
      <c r="MU128"/>
      <c r="MV128"/>
      <c r="MW128"/>
      <c r="MX128"/>
      <c r="MY128"/>
      <c r="MZ128"/>
      <c r="NA128"/>
      <c r="NB128"/>
      <c r="NC128"/>
      <c r="ND128"/>
      <c r="NE128"/>
      <c r="NF128"/>
      <c r="NG128"/>
      <c r="NH128"/>
      <c r="NI128"/>
      <c r="NJ128"/>
      <c r="NK128"/>
      <c r="NL128"/>
      <c r="NM128"/>
      <c r="NN128"/>
      <c r="NO128"/>
      <c r="NP128"/>
      <c r="NQ128"/>
      <c r="NR128"/>
      <c r="NS128"/>
      <c r="NT128"/>
      <c r="NU128"/>
      <c r="NV128"/>
      <c r="NW128"/>
      <c r="NX128"/>
      <c r="NY128"/>
      <c r="NZ128"/>
      <c r="OA128"/>
      <c r="OB128"/>
      <c r="OC128"/>
      <c r="OD128"/>
      <c r="OE128"/>
      <c r="OF128"/>
      <c r="OG128"/>
      <c r="OH128"/>
      <c r="OI128"/>
      <c r="OJ128"/>
      <c r="OK128"/>
      <c r="OL128"/>
      <c r="OM128"/>
      <c r="ON128"/>
      <c r="OO128"/>
      <c r="OP128"/>
      <c r="OQ128"/>
      <c r="OR128"/>
      <c r="OS128"/>
      <c r="OT128"/>
      <c r="OU128"/>
      <c r="OV128"/>
      <c r="OW128"/>
      <c r="OX128"/>
      <c r="OY128"/>
      <c r="OZ128"/>
      <c r="PA128"/>
      <c r="PB128"/>
      <c r="PC128"/>
      <c r="PD128"/>
      <c r="PE128"/>
      <c r="PF128"/>
      <c r="PG128"/>
      <c r="PH128"/>
      <c r="PI128"/>
      <c r="PJ128"/>
      <c r="PK128"/>
      <c r="PL128"/>
      <c r="PM128"/>
      <c r="PN128"/>
      <c r="PO128"/>
      <c r="PP128"/>
      <c r="PQ128"/>
      <c r="PR128"/>
      <c r="PS128"/>
      <c r="PT128"/>
      <c r="PU128"/>
      <c r="PV128"/>
      <c r="PW128"/>
      <c r="PX128"/>
      <c r="PY128"/>
      <c r="PZ128"/>
      <c r="QA128"/>
      <c r="QB128"/>
      <c r="QC128"/>
      <c r="QD128"/>
      <c r="QE128"/>
      <c r="QF128"/>
      <c r="QG128"/>
      <c r="QH128"/>
      <c r="QI128"/>
      <c r="QJ128"/>
      <c r="QK128"/>
      <c r="QL128"/>
      <c r="QM128"/>
      <c r="QN128"/>
      <c r="QO128"/>
      <c r="QP128"/>
      <c r="QQ128"/>
      <c r="QR128"/>
      <c r="QS128"/>
      <c r="QT128"/>
      <c r="QU128"/>
      <c r="QV128"/>
      <c r="QW128"/>
      <c r="QX128"/>
      <c r="QY128"/>
      <c r="QZ128"/>
      <c r="RA128"/>
      <c r="RB128"/>
      <c r="RC128"/>
      <c r="RD128"/>
      <c r="RE128"/>
      <c r="RF128"/>
      <c r="RG128"/>
      <c r="RH128"/>
      <c r="RI128"/>
      <c r="RJ128"/>
      <c r="RK128"/>
      <c r="RL128"/>
      <c r="RM128"/>
      <c r="RN128"/>
      <c r="RO128"/>
      <c r="RP128"/>
      <c r="RQ128"/>
      <c r="RR128"/>
      <c r="RS128"/>
      <c r="RT128"/>
      <c r="RU128"/>
      <c r="RV128"/>
      <c r="RW128"/>
      <c r="RX128"/>
      <c r="RY128"/>
      <c r="RZ128"/>
      <c r="SA128"/>
      <c r="SB128"/>
      <c r="SC128"/>
      <c r="SD128"/>
      <c r="SE128"/>
      <c r="SF128"/>
      <c r="SG128"/>
      <c r="SH128"/>
      <c r="SI128"/>
      <c r="SJ128"/>
      <c r="SK128"/>
      <c r="SL128"/>
      <c r="SM128"/>
      <c r="SN128"/>
      <c r="SO128"/>
      <c r="SP128"/>
      <c r="SQ128"/>
      <c r="SR128"/>
      <c r="SS128"/>
      <c r="ST128"/>
      <c r="SU128"/>
      <c r="SV128"/>
      <c r="SW128"/>
      <c r="SX128"/>
      <c r="SY128"/>
      <c r="SZ128"/>
      <c r="TA128"/>
      <c r="TB128"/>
      <c r="TC128"/>
      <c r="TD128"/>
      <c r="TE128"/>
      <c r="TF128"/>
      <c r="TG128"/>
      <c r="TH128"/>
      <c r="TI128"/>
      <c r="TJ128"/>
      <c r="TK128"/>
      <c r="TL128"/>
      <c r="TM128"/>
      <c r="TN128"/>
      <c r="TO128"/>
      <c r="TP128"/>
      <c r="TQ128"/>
      <c r="TR128"/>
      <c r="TS128"/>
      <c r="TT128"/>
      <c r="TU128"/>
      <c r="TV128"/>
      <c r="TW128"/>
      <c r="TX128"/>
      <c r="TY128"/>
      <c r="TZ128"/>
      <c r="UA128"/>
      <c r="UB128"/>
      <c r="UC128"/>
      <c r="UD128"/>
      <c r="UE128"/>
      <c r="UF128"/>
      <c r="UG128"/>
      <c r="UH128"/>
      <c r="UI128"/>
      <c r="UJ128"/>
      <c r="UK128"/>
      <c r="UL128"/>
      <c r="UM128"/>
      <c r="UN128"/>
      <c r="UO128"/>
      <c r="UP128"/>
      <c r="UQ128"/>
      <c r="UR128"/>
      <c r="US128"/>
      <c r="UT128"/>
      <c r="UU128"/>
      <c r="UV128"/>
      <c r="UW128"/>
      <c r="UX128"/>
      <c r="UY128"/>
      <c r="UZ128"/>
      <c r="VA128"/>
      <c r="VB128"/>
      <c r="VC128"/>
      <c r="VD128"/>
      <c r="VE128"/>
      <c r="VF128"/>
      <c r="VG128"/>
      <c r="VH128"/>
      <c r="VI128"/>
      <c r="VJ128"/>
      <c r="VK128"/>
      <c r="VL128"/>
      <c r="VM128"/>
      <c r="VN128"/>
      <c r="VO128"/>
      <c r="VP128"/>
      <c r="VQ128"/>
      <c r="VR128"/>
      <c r="VS128"/>
      <c r="VT128"/>
      <c r="VU128"/>
      <c r="VV128"/>
      <c r="VW128"/>
      <c r="VX128"/>
      <c r="VY128"/>
      <c r="VZ128"/>
      <c r="WA128"/>
      <c r="WB128"/>
      <c r="WC128"/>
      <c r="WD128"/>
      <c r="WE128"/>
      <c r="WF128"/>
      <c r="WG128"/>
      <c r="WH128"/>
      <c r="WI128"/>
      <c r="WJ128"/>
      <c r="WK128"/>
      <c r="WL128"/>
      <c r="WM128"/>
      <c r="WN128"/>
      <c r="WO128"/>
      <c r="WP128"/>
      <c r="WQ128"/>
      <c r="WR128"/>
      <c r="WS128"/>
      <c r="WT128"/>
      <c r="WU128"/>
      <c r="WV128"/>
      <c r="WW128"/>
    </row>
    <row r="129" spans="1:621" s="39" customFormat="1" ht="69.75" hidden="1" customHeight="1" x14ac:dyDescent="0.25">
      <c r="A129" s="17">
        <f>A128+1</f>
        <v>93</v>
      </c>
      <c r="B129" s="379" t="s">
        <v>76</v>
      </c>
      <c r="C129" s="341" t="s">
        <v>813</v>
      </c>
      <c r="D129" s="341" t="s">
        <v>814</v>
      </c>
      <c r="E129" s="341" t="s">
        <v>815</v>
      </c>
      <c r="F129" s="341" t="s">
        <v>82</v>
      </c>
      <c r="G129" s="342">
        <v>44586.78125</v>
      </c>
      <c r="H129" s="342">
        <v>44586.958333333336</v>
      </c>
      <c r="I129" s="342">
        <v>44586.958333333336</v>
      </c>
      <c r="J129" s="286">
        <f t="shared" ref="J129" si="19">H129-G129</f>
        <v>0.17708333333575865</v>
      </c>
      <c r="K129" s="341" t="s">
        <v>816</v>
      </c>
      <c r="L129" s="341"/>
      <c r="M129" s="341"/>
      <c r="N129" s="341"/>
      <c r="O129" s="341">
        <v>1</v>
      </c>
      <c r="P129" s="341"/>
      <c r="Q129" s="341"/>
      <c r="R129" s="341" t="s">
        <v>817</v>
      </c>
      <c r="S129" s="341" t="s">
        <v>818</v>
      </c>
      <c r="T129" s="341" t="s">
        <v>74</v>
      </c>
      <c r="U129" s="341">
        <v>15</v>
      </c>
      <c r="V129" s="341" t="s">
        <v>75</v>
      </c>
      <c r="W129" s="341">
        <v>1</v>
      </c>
      <c r="X129" s="115">
        <v>74</v>
      </c>
      <c r="Y129" s="129">
        <f t="shared" si="12"/>
        <v>4.2500000000582077</v>
      </c>
      <c r="Z129" s="368">
        <v>1</v>
      </c>
      <c r="AA129"/>
      <c r="AB129"/>
      <c r="AC129"/>
      <c r="AD129"/>
      <c r="AE129"/>
      <c r="AF129"/>
      <c r="AG129"/>
      <c r="AH129"/>
      <c r="AI129"/>
      <c r="AJ129"/>
      <c r="AK129"/>
      <c r="AL129"/>
      <c r="AM129"/>
      <c r="AN129"/>
      <c r="AO129"/>
      <c r="AP129"/>
      <c r="AQ129"/>
      <c r="AR129"/>
      <c r="AS129"/>
      <c r="AT129" s="2" t="s">
        <v>48</v>
      </c>
      <c r="AU129"/>
      <c r="AV129" s="34" t="s">
        <v>86</v>
      </c>
      <c r="AW129" s="34" t="s">
        <v>88</v>
      </c>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c r="JJ129"/>
      <c r="JK129"/>
      <c r="JL129"/>
      <c r="JM129"/>
      <c r="JN129"/>
      <c r="JO129"/>
      <c r="JP129"/>
      <c r="JQ129"/>
      <c r="JR129"/>
      <c r="JS129"/>
      <c r="JT129"/>
      <c r="JU129"/>
      <c r="JV129"/>
      <c r="JW129"/>
      <c r="JX129"/>
      <c r="JY129"/>
      <c r="JZ129"/>
      <c r="KA129"/>
      <c r="KB129"/>
      <c r="KC129"/>
      <c r="KD129"/>
      <c r="KE129"/>
      <c r="KF129"/>
      <c r="KG129"/>
      <c r="KH129"/>
      <c r="KI129"/>
      <c r="KJ129"/>
      <c r="KK129"/>
      <c r="KL129"/>
      <c r="KM129"/>
      <c r="KN129"/>
      <c r="KO129"/>
      <c r="KP129"/>
      <c r="KQ129"/>
      <c r="KR129"/>
      <c r="KS129"/>
      <c r="KT129"/>
      <c r="KU129"/>
      <c r="KV129"/>
      <c r="KW129"/>
      <c r="KX129"/>
      <c r="KY129"/>
      <c r="KZ129"/>
      <c r="LA129"/>
      <c r="LB129"/>
      <c r="LC129"/>
      <c r="LD129"/>
      <c r="LE129"/>
      <c r="LF129"/>
      <c r="LG129"/>
      <c r="LH129"/>
      <c r="LI129"/>
      <c r="LJ129"/>
      <c r="LK129"/>
      <c r="LL129"/>
      <c r="LM129"/>
      <c r="LN129"/>
      <c r="LO129"/>
      <c r="LP129"/>
      <c r="LQ129"/>
      <c r="LR129"/>
      <c r="LS129"/>
      <c r="LT129"/>
      <c r="LU129"/>
      <c r="LV129"/>
      <c r="LW129"/>
      <c r="LX129"/>
      <c r="LY129"/>
      <c r="LZ129"/>
      <c r="MA129"/>
      <c r="MB129"/>
      <c r="MC129"/>
      <c r="MD129"/>
      <c r="ME129"/>
      <c r="MF129"/>
      <c r="MG129"/>
      <c r="MH129"/>
      <c r="MI129"/>
      <c r="MJ129"/>
      <c r="MK129"/>
      <c r="ML129"/>
      <c r="MM129"/>
      <c r="MN129"/>
      <c r="MO129"/>
      <c r="MP129"/>
      <c r="MQ129"/>
      <c r="MR129"/>
      <c r="MS129"/>
      <c r="MT129"/>
      <c r="MU129"/>
      <c r="MV129"/>
      <c r="MW129"/>
      <c r="MX129"/>
      <c r="MY129"/>
      <c r="MZ129"/>
      <c r="NA129"/>
      <c r="NB129"/>
      <c r="NC129"/>
      <c r="ND129"/>
      <c r="NE129"/>
      <c r="NF129"/>
      <c r="NG129"/>
      <c r="NH129"/>
      <c r="NI129"/>
      <c r="NJ129"/>
      <c r="NK129"/>
      <c r="NL129"/>
      <c r="NM129"/>
      <c r="NN129"/>
      <c r="NO129"/>
      <c r="NP129"/>
      <c r="NQ129"/>
      <c r="NR129"/>
      <c r="NS129"/>
      <c r="NT129"/>
      <c r="NU129"/>
      <c r="NV129"/>
      <c r="NW129"/>
      <c r="NX129"/>
      <c r="NY129"/>
      <c r="NZ129"/>
      <c r="OA129"/>
      <c r="OB129"/>
      <c r="OC129"/>
      <c r="OD129"/>
      <c r="OE129"/>
      <c r="OF129"/>
      <c r="OG129"/>
      <c r="OH129"/>
      <c r="OI129"/>
      <c r="OJ129"/>
      <c r="OK129"/>
      <c r="OL129"/>
      <c r="OM129"/>
      <c r="ON129"/>
      <c r="OO129"/>
      <c r="OP129"/>
      <c r="OQ129"/>
      <c r="OR129"/>
      <c r="OS129"/>
      <c r="OT129"/>
      <c r="OU129"/>
      <c r="OV129"/>
      <c r="OW129"/>
      <c r="OX129"/>
      <c r="OY129"/>
      <c r="OZ129"/>
      <c r="PA129"/>
      <c r="PB129"/>
      <c r="PC129"/>
      <c r="PD129"/>
      <c r="PE129"/>
      <c r="PF129"/>
      <c r="PG129"/>
      <c r="PH129"/>
      <c r="PI129"/>
      <c r="PJ129"/>
      <c r="PK129"/>
      <c r="PL129"/>
      <c r="PM129"/>
      <c r="PN129"/>
      <c r="PO129"/>
      <c r="PP129"/>
      <c r="PQ129"/>
      <c r="PR129"/>
      <c r="PS129"/>
      <c r="PT129"/>
      <c r="PU129"/>
      <c r="PV129"/>
      <c r="PW129"/>
      <c r="PX129"/>
      <c r="PY129"/>
      <c r="PZ129"/>
      <c r="QA129"/>
      <c r="QB129"/>
      <c r="QC129"/>
      <c r="QD129"/>
      <c r="QE129"/>
      <c r="QF129"/>
      <c r="QG129"/>
      <c r="QH129"/>
      <c r="QI129"/>
      <c r="QJ129"/>
      <c r="QK129"/>
      <c r="QL129"/>
      <c r="QM129"/>
      <c r="QN129"/>
      <c r="QO129"/>
      <c r="QP129"/>
      <c r="QQ129"/>
      <c r="QR129"/>
      <c r="QS129"/>
      <c r="QT129"/>
      <c r="QU129"/>
      <c r="QV129"/>
      <c r="QW129"/>
      <c r="QX129"/>
      <c r="QY129"/>
      <c r="QZ129"/>
      <c r="RA129"/>
      <c r="RB129"/>
      <c r="RC129"/>
      <c r="RD129"/>
      <c r="RE129"/>
      <c r="RF129"/>
      <c r="RG129"/>
      <c r="RH129"/>
      <c r="RI129"/>
      <c r="RJ129"/>
      <c r="RK129"/>
      <c r="RL129"/>
      <c r="RM129"/>
      <c r="RN129"/>
      <c r="RO129"/>
      <c r="RP129"/>
      <c r="RQ129"/>
      <c r="RR129"/>
      <c r="RS129"/>
      <c r="RT129"/>
      <c r="RU129"/>
      <c r="RV129"/>
      <c r="RW129"/>
      <c r="RX129"/>
      <c r="RY129"/>
      <c r="RZ129"/>
      <c r="SA129"/>
      <c r="SB129"/>
      <c r="SC129"/>
      <c r="SD129"/>
      <c r="SE129"/>
      <c r="SF129"/>
      <c r="SG129"/>
      <c r="SH129"/>
      <c r="SI129"/>
      <c r="SJ129"/>
      <c r="SK129"/>
      <c r="SL129"/>
      <c r="SM129"/>
      <c r="SN129"/>
      <c r="SO129"/>
      <c r="SP129"/>
      <c r="SQ129"/>
      <c r="SR129"/>
      <c r="SS129"/>
      <c r="ST129"/>
      <c r="SU129"/>
      <c r="SV129"/>
      <c r="SW129"/>
      <c r="SX129"/>
      <c r="SY129"/>
      <c r="SZ129"/>
      <c r="TA129"/>
      <c r="TB129"/>
      <c r="TC129"/>
      <c r="TD129"/>
      <c r="TE129"/>
      <c r="TF129"/>
      <c r="TG129"/>
      <c r="TH129"/>
      <c r="TI129"/>
      <c r="TJ129"/>
      <c r="TK129"/>
      <c r="TL129"/>
      <c r="TM129"/>
      <c r="TN129"/>
      <c r="TO129"/>
      <c r="TP129"/>
      <c r="TQ129"/>
      <c r="TR129"/>
      <c r="TS129"/>
      <c r="TT129"/>
      <c r="TU129"/>
      <c r="TV129"/>
      <c r="TW129"/>
      <c r="TX129"/>
      <c r="TY129"/>
      <c r="TZ129"/>
      <c r="UA129"/>
      <c r="UB129"/>
      <c r="UC129"/>
      <c r="UD129"/>
      <c r="UE129"/>
      <c r="UF129"/>
      <c r="UG129"/>
      <c r="UH129"/>
      <c r="UI129"/>
      <c r="UJ129"/>
      <c r="UK129"/>
      <c r="UL129"/>
      <c r="UM129"/>
      <c r="UN129"/>
      <c r="UO129"/>
      <c r="UP129"/>
      <c r="UQ129"/>
      <c r="UR129"/>
      <c r="US129"/>
      <c r="UT129"/>
      <c r="UU129"/>
      <c r="UV129"/>
      <c r="UW129"/>
      <c r="UX129"/>
      <c r="UY129"/>
      <c r="UZ129"/>
      <c r="VA129"/>
      <c r="VB129"/>
      <c r="VC129"/>
      <c r="VD129"/>
      <c r="VE129"/>
      <c r="VF129"/>
      <c r="VG129"/>
      <c r="VH129"/>
      <c r="VI129"/>
      <c r="VJ129"/>
      <c r="VK129"/>
      <c r="VL129"/>
      <c r="VM129"/>
      <c r="VN129"/>
      <c r="VO129"/>
      <c r="VP129"/>
      <c r="VQ129"/>
      <c r="VR129"/>
      <c r="VS129"/>
      <c r="VT129"/>
      <c r="VU129"/>
      <c r="VV129"/>
      <c r="VW129"/>
      <c r="VX129"/>
      <c r="VY129"/>
      <c r="VZ129"/>
      <c r="WA129"/>
      <c r="WB129"/>
      <c r="WC129"/>
      <c r="WD129"/>
      <c r="WE129"/>
      <c r="WF129"/>
      <c r="WG129"/>
      <c r="WH129"/>
      <c r="WI129"/>
      <c r="WJ129"/>
      <c r="WK129"/>
      <c r="WL129"/>
      <c r="WM129"/>
      <c r="WN129"/>
      <c r="WO129"/>
      <c r="WP129"/>
      <c r="WQ129"/>
      <c r="WR129"/>
      <c r="WS129"/>
      <c r="WT129"/>
      <c r="WU129"/>
      <c r="WV129"/>
      <c r="WW129"/>
    </row>
    <row r="130" spans="1:621" s="39" customFormat="1" ht="51" hidden="1" customHeight="1" x14ac:dyDescent="0.2">
      <c r="A130" s="996">
        <f>A129+1</f>
        <v>94</v>
      </c>
      <c r="B130" s="820" t="s">
        <v>137</v>
      </c>
      <c r="C130" s="859" t="s">
        <v>169</v>
      </c>
      <c r="D130" s="859" t="s">
        <v>823</v>
      </c>
      <c r="E130" s="859" t="s">
        <v>824</v>
      </c>
      <c r="F130" s="339" t="s">
        <v>825</v>
      </c>
      <c r="G130" s="1005">
        <v>44588.302083333336</v>
      </c>
      <c r="H130" s="47">
        <v>44588.326388888891</v>
      </c>
      <c r="I130" s="1002">
        <v>44754.921527777777</v>
      </c>
      <c r="J130" s="169">
        <f>H130-G130</f>
        <v>2.4305555554747116E-2</v>
      </c>
      <c r="K130" s="348" t="s">
        <v>826</v>
      </c>
      <c r="L130" s="116"/>
      <c r="M130" s="116">
        <v>1</v>
      </c>
      <c r="N130" s="116"/>
      <c r="O130" s="116"/>
      <c r="P130" s="116">
        <v>1</v>
      </c>
      <c r="Q130" s="116">
        <v>1</v>
      </c>
      <c r="R130" s="897" t="s">
        <v>827</v>
      </c>
      <c r="S130" s="828" t="s">
        <v>2933</v>
      </c>
      <c r="T130" s="1000" t="s">
        <v>74</v>
      </c>
      <c r="U130" s="116">
        <v>145</v>
      </c>
      <c r="V130" s="897" t="s">
        <v>75</v>
      </c>
      <c r="W130" s="897">
        <v>1</v>
      </c>
      <c r="X130" s="863">
        <v>75</v>
      </c>
      <c r="Y130" s="129">
        <f t="shared" si="12"/>
        <v>0.58333333331393078</v>
      </c>
      <c r="Z130" s="86"/>
      <c r="AA130" s="86">
        <v>1</v>
      </c>
      <c r="AB130" s="86"/>
      <c r="AC130" s="86"/>
      <c r="AD130" s="86"/>
      <c r="AE130" s="86"/>
      <c r="AF130" s="86"/>
      <c r="AG130" s="86"/>
      <c r="AH130" s="86"/>
      <c r="AI130" s="86"/>
      <c r="AJ130" s="86"/>
      <c r="AK130" s="86"/>
      <c r="AL130" s="86"/>
      <c r="AM130" s="86"/>
      <c r="AN130" s="86"/>
      <c r="AO130" s="86"/>
      <c r="AP130" s="86"/>
      <c r="AQ130" s="86"/>
      <c r="AR130" s="86"/>
      <c r="AS130" s="86"/>
      <c r="AT130" s="2" t="s">
        <v>3679</v>
      </c>
      <c r="AU130" s="86"/>
      <c r="AV130" s="34" t="s">
        <v>86</v>
      </c>
      <c r="AW130" s="34" t="s">
        <v>88</v>
      </c>
      <c r="AX130" s="86"/>
      <c r="AY130" s="86"/>
      <c r="AZ130" s="86"/>
      <c r="BA130" s="86"/>
      <c r="BB130" s="86"/>
      <c r="BC130" s="86"/>
      <c r="BD130" s="86"/>
      <c r="BE130" s="86"/>
      <c r="BF130" s="86"/>
      <c r="BG130" s="86"/>
      <c r="BH130" s="86"/>
      <c r="BI130" s="86"/>
      <c r="BJ130" s="86"/>
      <c r="BK130" s="86"/>
      <c r="BL130" s="86"/>
      <c r="BM130" s="86"/>
      <c r="BN130" s="86"/>
      <c r="BO130" s="86"/>
      <c r="BP130" s="86"/>
      <c r="BQ130" s="86"/>
      <c r="BR130" s="86"/>
      <c r="BS130" s="86"/>
      <c r="BT130" s="86"/>
      <c r="BU130" s="86"/>
      <c r="BV130" s="86"/>
      <c r="BW130" s="86"/>
      <c r="BX130" s="86"/>
      <c r="BY130" s="86"/>
      <c r="BZ130" s="86"/>
      <c r="CA130" s="86"/>
      <c r="CB130" s="86"/>
      <c r="CC130" s="86"/>
      <c r="CD130" s="86"/>
      <c r="CE130" s="86"/>
      <c r="CF130" s="86"/>
      <c r="CG130" s="86"/>
      <c r="CH130" s="86"/>
      <c r="CI130" s="86"/>
      <c r="CJ130" s="86"/>
      <c r="CK130" s="86"/>
      <c r="CL130" s="86"/>
      <c r="CM130" s="86"/>
      <c r="CN130" s="86"/>
      <c r="CO130" s="86"/>
      <c r="CP130" s="86"/>
      <c r="CQ130" s="86"/>
      <c r="CR130" s="86"/>
      <c r="CS130" s="86"/>
      <c r="CT130" s="86"/>
      <c r="CU130" s="86"/>
      <c r="CV130" s="86"/>
      <c r="CW130" s="86"/>
      <c r="CX130" s="86"/>
      <c r="CY130" s="86"/>
      <c r="CZ130" s="86"/>
      <c r="DA130" s="86"/>
      <c r="DB130" s="86"/>
      <c r="DC130" s="86"/>
      <c r="DD130" s="86"/>
      <c r="DE130" s="86"/>
      <c r="DF130" s="86"/>
      <c r="DG130" s="86"/>
      <c r="DH130" s="86"/>
      <c r="DI130" s="86"/>
      <c r="DJ130" s="86"/>
      <c r="DK130" s="86"/>
      <c r="DL130" s="86"/>
      <c r="DM130" s="86"/>
      <c r="DN130" s="86"/>
      <c r="DO130" s="86"/>
      <c r="DP130" s="86"/>
      <c r="DQ130" s="86"/>
      <c r="DR130" s="86"/>
      <c r="DS130" s="86"/>
      <c r="DT130" s="86"/>
      <c r="DU130" s="86"/>
      <c r="DV130" s="86"/>
      <c r="DW130" s="86"/>
      <c r="DX130" s="86"/>
      <c r="DY130" s="86"/>
      <c r="DZ130" s="86"/>
      <c r="EA130" s="86"/>
      <c r="EB130" s="86"/>
      <c r="EC130" s="86"/>
      <c r="ED130" s="86"/>
      <c r="EE130" s="86"/>
      <c r="EF130" s="86"/>
      <c r="EG130" s="86"/>
      <c r="EH130" s="86"/>
      <c r="EI130" s="86"/>
      <c r="EJ130" s="86"/>
      <c r="EK130" s="86"/>
      <c r="EL130" s="86"/>
      <c r="EM130" s="86"/>
      <c r="EN130" s="86"/>
      <c r="EO130" s="86"/>
      <c r="EP130" s="86"/>
      <c r="EQ130" s="86"/>
      <c r="ER130" s="86"/>
      <c r="ES130" s="86"/>
      <c r="ET130" s="86"/>
      <c r="EU130" s="86"/>
      <c r="EV130" s="86"/>
      <c r="EW130" s="86"/>
      <c r="EX130" s="86"/>
      <c r="EY130" s="86"/>
      <c r="EZ130" s="86"/>
      <c r="FA130" s="86"/>
      <c r="FB130" s="86"/>
      <c r="FC130" s="86"/>
      <c r="FD130" s="86"/>
      <c r="FE130" s="86"/>
      <c r="FF130" s="86"/>
      <c r="FG130" s="86"/>
      <c r="FH130" s="86"/>
      <c r="FI130" s="86"/>
      <c r="FJ130" s="86"/>
      <c r="FK130" s="86"/>
      <c r="FL130" s="86"/>
      <c r="FM130" s="86"/>
      <c r="FN130" s="86"/>
      <c r="FO130" s="86"/>
      <c r="FP130" s="86"/>
      <c r="FQ130" s="86"/>
      <c r="FR130" s="86"/>
      <c r="FS130" s="86"/>
      <c r="FT130" s="86"/>
      <c r="FU130" s="86"/>
      <c r="FV130" s="86"/>
      <c r="FW130" s="86"/>
      <c r="FX130" s="86"/>
      <c r="FY130" s="86"/>
      <c r="FZ130" s="86"/>
      <c r="GA130" s="86"/>
      <c r="GB130" s="86"/>
      <c r="GC130" s="86"/>
      <c r="GD130" s="86"/>
      <c r="GE130" s="86"/>
      <c r="GF130" s="86"/>
      <c r="GG130" s="86"/>
      <c r="GH130" s="86"/>
      <c r="GI130" s="86"/>
      <c r="GJ130" s="86"/>
      <c r="GK130" s="86"/>
      <c r="GL130" s="86"/>
      <c r="GM130" s="86"/>
      <c r="GN130" s="86"/>
      <c r="GO130" s="86"/>
      <c r="GP130" s="86"/>
      <c r="GQ130" s="86"/>
      <c r="GR130" s="86"/>
      <c r="GS130" s="86"/>
      <c r="GT130" s="86"/>
      <c r="GU130" s="86"/>
      <c r="GV130" s="86"/>
      <c r="GW130" s="86"/>
      <c r="GX130" s="86"/>
      <c r="GY130" s="86"/>
      <c r="GZ130" s="86"/>
      <c r="HA130" s="86"/>
      <c r="HB130" s="86"/>
      <c r="HC130" s="86"/>
      <c r="HD130" s="86"/>
      <c r="HE130" s="86"/>
      <c r="HF130" s="86"/>
      <c r="HG130" s="86"/>
      <c r="HH130" s="86"/>
      <c r="HI130" s="86"/>
      <c r="HJ130" s="86"/>
      <c r="HK130" s="86"/>
      <c r="HL130" s="86"/>
      <c r="HM130" s="86"/>
      <c r="HN130" s="86"/>
      <c r="HO130" s="86"/>
      <c r="HP130" s="86"/>
      <c r="HQ130" s="86"/>
      <c r="HR130" s="86"/>
      <c r="HS130" s="86"/>
      <c r="HT130" s="86"/>
      <c r="HU130" s="86"/>
      <c r="HV130" s="86"/>
      <c r="HW130" s="86"/>
      <c r="HX130" s="86"/>
      <c r="HY130" s="86"/>
      <c r="HZ130" s="86"/>
      <c r="IA130" s="86"/>
      <c r="IB130" s="86"/>
      <c r="IC130" s="86"/>
      <c r="ID130" s="86"/>
      <c r="IE130" s="86"/>
      <c r="IF130" s="86"/>
      <c r="IG130" s="86"/>
      <c r="IH130" s="86"/>
      <c r="II130" s="86"/>
      <c r="IJ130" s="86"/>
      <c r="IK130" s="86"/>
      <c r="IL130" s="86"/>
      <c r="IM130" s="86"/>
      <c r="IN130" s="86"/>
      <c r="IO130" s="86"/>
      <c r="IP130" s="86"/>
      <c r="IQ130" s="86"/>
      <c r="IR130" s="86"/>
      <c r="IS130" s="86"/>
      <c r="IT130" s="86"/>
      <c r="IU130" s="86"/>
      <c r="IV130" s="86"/>
      <c r="IW130" s="86"/>
      <c r="IX130" s="86"/>
      <c r="IY130" s="86"/>
      <c r="IZ130" s="86"/>
      <c r="JA130" s="86"/>
      <c r="JB130" s="86"/>
      <c r="JC130" s="86"/>
      <c r="JD130" s="86"/>
      <c r="JE130" s="86"/>
      <c r="JF130" s="86"/>
      <c r="JG130" s="86"/>
      <c r="JH130" s="86"/>
      <c r="JI130" s="86"/>
      <c r="JJ130" s="86"/>
      <c r="JK130" s="86"/>
      <c r="JL130" s="86"/>
      <c r="JM130" s="86"/>
      <c r="JN130" s="86"/>
      <c r="JO130" s="86"/>
      <c r="JP130" s="86"/>
      <c r="JQ130" s="86"/>
      <c r="JR130" s="86"/>
      <c r="JS130" s="86"/>
      <c r="JT130" s="86"/>
      <c r="JU130" s="86"/>
      <c r="JV130" s="86"/>
      <c r="JW130" s="86"/>
      <c r="JX130" s="86"/>
      <c r="JY130" s="86"/>
      <c r="JZ130" s="86"/>
      <c r="KA130" s="86"/>
      <c r="KB130" s="86"/>
      <c r="KC130" s="86"/>
      <c r="KD130" s="86"/>
      <c r="KE130" s="86"/>
      <c r="KF130" s="86"/>
      <c r="KG130" s="86"/>
      <c r="KH130" s="86"/>
      <c r="KI130" s="86"/>
      <c r="KJ130" s="86"/>
      <c r="KK130" s="86"/>
      <c r="KL130" s="86"/>
      <c r="KM130" s="86"/>
      <c r="KN130" s="86"/>
      <c r="KO130" s="86"/>
      <c r="KP130" s="86"/>
      <c r="KQ130" s="86"/>
      <c r="KR130" s="86"/>
      <c r="KS130" s="86"/>
      <c r="KT130" s="86"/>
      <c r="KU130" s="86"/>
      <c r="KV130" s="86"/>
      <c r="KW130" s="86"/>
      <c r="KX130" s="86"/>
      <c r="KY130" s="86"/>
      <c r="KZ130" s="86"/>
      <c r="LA130" s="86"/>
      <c r="LB130" s="86"/>
      <c r="LC130" s="86"/>
      <c r="LD130" s="86"/>
      <c r="LE130" s="86"/>
      <c r="LF130" s="86"/>
      <c r="LG130" s="86"/>
      <c r="LH130" s="86"/>
      <c r="LI130" s="86"/>
      <c r="LJ130" s="86"/>
      <c r="LK130" s="86"/>
      <c r="LL130" s="86"/>
      <c r="LM130" s="86"/>
      <c r="LN130" s="86"/>
      <c r="LO130" s="86"/>
      <c r="LP130" s="86"/>
      <c r="LQ130" s="86"/>
      <c r="LR130" s="86"/>
      <c r="LS130" s="86"/>
      <c r="LT130" s="86"/>
      <c r="LU130" s="86"/>
      <c r="LV130" s="86"/>
      <c r="LW130" s="86"/>
      <c r="LX130" s="86"/>
      <c r="LY130" s="86"/>
      <c r="LZ130" s="86"/>
      <c r="MA130" s="86"/>
      <c r="MB130" s="86"/>
      <c r="MC130" s="86"/>
      <c r="MD130" s="86"/>
      <c r="ME130" s="86"/>
      <c r="MF130" s="86"/>
      <c r="MG130" s="86"/>
      <c r="MH130" s="86"/>
      <c r="MI130" s="86"/>
      <c r="MJ130" s="86"/>
      <c r="MK130" s="86"/>
      <c r="ML130" s="86"/>
      <c r="MM130" s="86"/>
      <c r="MN130" s="86"/>
      <c r="MO130" s="86"/>
      <c r="MP130" s="86"/>
      <c r="MQ130" s="86"/>
      <c r="MR130" s="86"/>
      <c r="MS130" s="86"/>
      <c r="MT130" s="86"/>
      <c r="MU130" s="86"/>
      <c r="MV130" s="86"/>
      <c r="MW130" s="86"/>
      <c r="MX130" s="86"/>
      <c r="MY130" s="86"/>
      <c r="MZ130" s="86"/>
      <c r="NA130" s="86"/>
      <c r="NB130" s="86"/>
      <c r="NC130" s="86"/>
      <c r="ND130" s="86"/>
      <c r="NE130" s="86"/>
      <c r="NF130" s="86"/>
      <c r="NG130" s="86"/>
      <c r="NH130" s="86"/>
      <c r="NI130" s="86"/>
      <c r="NJ130" s="86"/>
      <c r="NK130" s="86"/>
      <c r="NL130" s="86"/>
      <c r="NM130" s="86"/>
      <c r="NN130" s="86"/>
      <c r="NO130" s="86"/>
      <c r="NP130" s="86"/>
      <c r="NQ130" s="86"/>
      <c r="NR130" s="86"/>
      <c r="NS130" s="86"/>
      <c r="NT130" s="86"/>
      <c r="NU130" s="86"/>
      <c r="NV130" s="86"/>
      <c r="NW130" s="86"/>
      <c r="NX130" s="86"/>
      <c r="NY130" s="86"/>
      <c r="NZ130" s="86"/>
      <c r="OA130" s="86"/>
      <c r="OB130" s="86"/>
      <c r="OC130" s="86"/>
      <c r="OD130" s="86"/>
      <c r="OE130" s="86"/>
      <c r="OF130" s="86"/>
      <c r="OG130" s="86"/>
      <c r="OH130" s="86"/>
      <c r="OI130" s="86"/>
      <c r="OJ130" s="86"/>
      <c r="OK130" s="86"/>
      <c r="OL130" s="86"/>
      <c r="OM130" s="86"/>
      <c r="ON130" s="86"/>
      <c r="OO130" s="86"/>
      <c r="OP130" s="86"/>
      <c r="OQ130" s="86"/>
      <c r="OR130" s="86"/>
      <c r="OS130" s="86"/>
      <c r="OT130" s="86"/>
      <c r="OU130" s="86"/>
      <c r="OV130" s="86"/>
      <c r="OW130" s="86"/>
      <c r="OX130" s="86"/>
      <c r="OY130" s="86"/>
      <c r="OZ130" s="86"/>
      <c r="PA130" s="86"/>
      <c r="PB130" s="86"/>
      <c r="PC130" s="86"/>
      <c r="PD130" s="86"/>
      <c r="PE130" s="86"/>
      <c r="PF130" s="86"/>
      <c r="PG130" s="86"/>
      <c r="PH130" s="86"/>
      <c r="PI130" s="86"/>
      <c r="PJ130" s="86"/>
      <c r="PK130" s="86"/>
      <c r="PL130" s="86"/>
      <c r="PM130" s="86"/>
      <c r="PN130" s="86"/>
      <c r="PO130" s="86"/>
      <c r="PP130" s="86"/>
      <c r="PQ130" s="86"/>
      <c r="PR130" s="86"/>
      <c r="PS130" s="86"/>
      <c r="PT130" s="86"/>
      <c r="PU130" s="86"/>
      <c r="PV130" s="86"/>
      <c r="PW130" s="86"/>
      <c r="PX130" s="86"/>
      <c r="PY130" s="86"/>
      <c r="PZ130" s="86"/>
      <c r="QA130" s="86"/>
      <c r="QB130" s="86"/>
      <c r="QC130" s="86"/>
      <c r="QD130" s="86"/>
      <c r="QE130" s="86"/>
      <c r="QF130" s="86"/>
      <c r="QG130" s="86"/>
      <c r="QH130" s="86"/>
      <c r="QI130" s="86"/>
      <c r="QJ130" s="86"/>
      <c r="QK130" s="86"/>
      <c r="QL130" s="86"/>
      <c r="QM130" s="86"/>
      <c r="QN130" s="86"/>
      <c r="QO130" s="86"/>
      <c r="QP130" s="86"/>
      <c r="QQ130" s="86"/>
      <c r="QR130" s="86"/>
      <c r="QS130" s="86"/>
      <c r="QT130" s="86"/>
      <c r="QU130" s="86"/>
      <c r="QV130" s="86"/>
      <c r="QW130" s="86"/>
      <c r="QX130" s="86"/>
      <c r="QY130" s="86"/>
      <c r="QZ130" s="86"/>
      <c r="RA130" s="86"/>
      <c r="RB130" s="86"/>
      <c r="RC130" s="86"/>
      <c r="RD130" s="86"/>
      <c r="RE130" s="86"/>
      <c r="RF130" s="86"/>
      <c r="RG130" s="86"/>
      <c r="RH130" s="86"/>
      <c r="RI130" s="86"/>
      <c r="RJ130" s="86"/>
      <c r="RK130" s="86"/>
      <c r="RL130" s="86"/>
      <c r="RM130" s="86"/>
      <c r="RN130" s="86"/>
      <c r="RO130" s="86"/>
      <c r="RP130" s="86"/>
      <c r="RQ130" s="86"/>
      <c r="RR130" s="86"/>
      <c r="RS130" s="86"/>
      <c r="RT130" s="86"/>
      <c r="RU130" s="86"/>
      <c r="RV130" s="86"/>
      <c r="RW130" s="86"/>
      <c r="RX130" s="86"/>
      <c r="RY130" s="86"/>
      <c r="RZ130" s="86"/>
      <c r="SA130" s="86"/>
      <c r="SB130" s="86"/>
      <c r="SC130" s="86"/>
      <c r="SD130" s="86"/>
      <c r="SE130" s="86"/>
      <c r="SF130" s="86"/>
      <c r="SG130" s="86"/>
      <c r="SH130" s="86"/>
      <c r="SI130" s="86"/>
      <c r="SJ130" s="86"/>
      <c r="SK130" s="86"/>
      <c r="SL130" s="86"/>
      <c r="SM130" s="86"/>
      <c r="SN130" s="86"/>
      <c r="SO130" s="86"/>
      <c r="SP130" s="86"/>
      <c r="SQ130" s="86"/>
      <c r="SR130" s="86"/>
      <c r="SS130" s="86"/>
      <c r="ST130" s="86"/>
      <c r="SU130" s="86"/>
      <c r="SV130" s="86"/>
      <c r="SW130" s="86"/>
      <c r="SX130" s="86"/>
      <c r="SY130" s="86"/>
      <c r="SZ130" s="86"/>
      <c r="TA130" s="86"/>
      <c r="TB130" s="86"/>
      <c r="TC130" s="86"/>
      <c r="TD130" s="86"/>
      <c r="TE130" s="86"/>
      <c r="TF130" s="86"/>
      <c r="TG130" s="86"/>
      <c r="TH130" s="86"/>
      <c r="TI130" s="86"/>
      <c r="TJ130" s="86"/>
      <c r="TK130" s="86"/>
      <c r="TL130" s="86"/>
      <c r="TM130" s="86"/>
      <c r="TN130" s="86"/>
      <c r="TO130" s="86"/>
      <c r="TP130" s="86"/>
      <c r="TQ130" s="86"/>
      <c r="TR130" s="86"/>
      <c r="TS130" s="86"/>
      <c r="TT130" s="86"/>
      <c r="TU130" s="86"/>
      <c r="TV130" s="86"/>
      <c r="TW130" s="86"/>
      <c r="TX130" s="86"/>
      <c r="TY130" s="86"/>
      <c r="TZ130" s="86"/>
      <c r="UA130" s="86"/>
      <c r="UB130" s="86"/>
      <c r="UC130" s="86"/>
      <c r="UD130" s="86"/>
      <c r="UE130" s="86"/>
      <c r="UF130" s="86"/>
      <c r="UG130" s="86"/>
      <c r="UH130" s="86"/>
      <c r="UI130" s="86"/>
      <c r="UJ130" s="86"/>
      <c r="UK130" s="86"/>
      <c r="UL130" s="86"/>
      <c r="UM130" s="86"/>
      <c r="UN130" s="86"/>
      <c r="UO130" s="86"/>
      <c r="UP130" s="86"/>
      <c r="UQ130" s="86"/>
      <c r="UR130" s="86"/>
      <c r="US130" s="86"/>
      <c r="UT130" s="86"/>
      <c r="UU130" s="86"/>
      <c r="UV130" s="86"/>
      <c r="UW130" s="86"/>
      <c r="UX130" s="86"/>
      <c r="UY130" s="86"/>
      <c r="UZ130" s="86"/>
      <c r="VA130" s="86"/>
      <c r="VB130" s="86"/>
      <c r="VC130" s="86"/>
      <c r="VD130" s="86"/>
      <c r="VE130" s="86"/>
      <c r="VF130" s="86"/>
      <c r="VG130" s="86"/>
      <c r="VH130" s="86"/>
      <c r="VI130" s="86"/>
      <c r="VJ130" s="86"/>
      <c r="VK130" s="86"/>
      <c r="VL130" s="86"/>
      <c r="VM130" s="86"/>
      <c r="VN130" s="86"/>
      <c r="VO130" s="86"/>
      <c r="VP130" s="86"/>
      <c r="VQ130" s="86"/>
      <c r="VR130" s="86"/>
      <c r="VS130" s="86"/>
      <c r="VT130" s="86"/>
      <c r="VU130" s="86"/>
      <c r="VV130" s="86"/>
      <c r="VW130" s="86"/>
      <c r="VX130" s="86"/>
      <c r="VY130" s="86"/>
      <c r="VZ130" s="86"/>
      <c r="WA130" s="86"/>
      <c r="WB130" s="86"/>
      <c r="WC130" s="86"/>
      <c r="WD130" s="86"/>
      <c r="WE130" s="86"/>
      <c r="WF130" s="86"/>
      <c r="WG130" s="86"/>
      <c r="WH130" s="86"/>
      <c r="WI130" s="86"/>
      <c r="WJ130" s="86"/>
      <c r="WK130" s="86"/>
      <c r="WL130" s="86"/>
      <c r="WM130" s="86"/>
      <c r="WN130" s="86"/>
      <c r="WO130" s="86"/>
      <c r="WP130" s="86"/>
      <c r="WQ130" s="86"/>
      <c r="WR130" s="86"/>
      <c r="WS130" s="86"/>
      <c r="WT130" s="86"/>
      <c r="WU130" s="86"/>
      <c r="WV130" s="86"/>
      <c r="WW130" s="86"/>
    </row>
    <row r="131" spans="1:621" s="39" customFormat="1" ht="60.75" hidden="1" customHeight="1" x14ac:dyDescent="0.2">
      <c r="A131" s="998"/>
      <c r="B131" s="821"/>
      <c r="C131" s="848"/>
      <c r="D131" s="848"/>
      <c r="E131" s="848"/>
      <c r="F131" s="339" t="s">
        <v>828</v>
      </c>
      <c r="G131" s="1006"/>
      <c r="H131" s="47">
        <v>44588.368055555555</v>
      </c>
      <c r="I131" s="1003"/>
      <c r="J131" s="169">
        <f>H131-G130</f>
        <v>6.5972222218988463E-2</v>
      </c>
      <c r="K131" s="348" t="s">
        <v>829</v>
      </c>
      <c r="L131" s="116">
        <v>1</v>
      </c>
      <c r="M131" s="116"/>
      <c r="N131" s="116"/>
      <c r="O131" s="116"/>
      <c r="P131" s="116"/>
      <c r="Q131" s="116"/>
      <c r="R131" s="898"/>
      <c r="S131" s="829"/>
      <c r="T131" s="1001"/>
      <c r="U131" s="360">
        <v>50</v>
      </c>
      <c r="V131" s="898"/>
      <c r="W131" s="898"/>
      <c r="X131" s="816"/>
      <c r="Y131" s="129">
        <f t="shared" si="12"/>
        <v>1.5833333332557231</v>
      </c>
      <c r="Z131" s="86"/>
      <c r="AA131" s="86"/>
      <c r="AB131" s="86"/>
      <c r="AC131" s="86"/>
      <c r="AD131" s="86"/>
      <c r="AE131" s="86"/>
      <c r="AF131" s="86"/>
      <c r="AG131" s="86"/>
      <c r="AH131" s="86"/>
      <c r="AI131" s="86"/>
      <c r="AJ131" s="86"/>
      <c r="AK131" s="86"/>
      <c r="AL131" s="86"/>
      <c r="AM131" s="86"/>
      <c r="AN131" s="86"/>
      <c r="AO131" s="86"/>
      <c r="AP131" s="86"/>
      <c r="AQ131" s="86"/>
      <c r="AR131" s="86"/>
      <c r="AS131" s="86"/>
      <c r="AT131" s="2" t="s">
        <v>3679</v>
      </c>
      <c r="AU131" s="86"/>
      <c r="AV131" s="86"/>
      <c r="AW131" s="86"/>
      <c r="AX131" s="86"/>
      <c r="AY131" s="86"/>
      <c r="AZ131" s="86"/>
      <c r="BA131" s="86"/>
      <c r="BB131" s="86"/>
      <c r="BC131" s="86"/>
      <c r="BD131" s="86"/>
      <c r="BE131" s="86"/>
      <c r="BF131" s="86"/>
      <c r="BG131" s="86"/>
      <c r="BH131" s="86"/>
      <c r="BI131" s="86"/>
      <c r="BJ131" s="86"/>
      <c r="BK131" s="86"/>
      <c r="BL131" s="86"/>
      <c r="BM131" s="86"/>
      <c r="BN131" s="86"/>
      <c r="BO131" s="86"/>
      <c r="BP131" s="86"/>
      <c r="BQ131" s="86"/>
      <c r="BR131" s="86"/>
      <c r="BS131" s="86"/>
      <c r="BT131" s="86"/>
      <c r="BU131" s="86"/>
      <c r="BV131" s="86"/>
      <c r="BW131" s="86"/>
      <c r="BX131" s="86"/>
      <c r="BY131" s="86"/>
      <c r="BZ131" s="86"/>
      <c r="CA131" s="86"/>
      <c r="CB131" s="86"/>
      <c r="CC131" s="86"/>
      <c r="CD131" s="86"/>
      <c r="CE131" s="86"/>
      <c r="CF131" s="86"/>
      <c r="CG131" s="86"/>
      <c r="CH131" s="86"/>
      <c r="CI131" s="86"/>
      <c r="CJ131" s="86"/>
      <c r="CK131" s="86"/>
      <c r="CL131" s="86"/>
      <c r="CM131" s="86"/>
      <c r="CN131" s="86"/>
      <c r="CO131" s="86"/>
      <c r="CP131" s="86"/>
      <c r="CQ131" s="86"/>
      <c r="CR131" s="86"/>
      <c r="CS131" s="86"/>
      <c r="CT131" s="86"/>
      <c r="CU131" s="86"/>
      <c r="CV131" s="86"/>
      <c r="CW131" s="86"/>
      <c r="CX131" s="86"/>
      <c r="CY131" s="86"/>
      <c r="CZ131" s="86"/>
      <c r="DA131" s="86"/>
      <c r="DB131" s="86"/>
      <c r="DC131" s="86"/>
      <c r="DD131" s="86"/>
      <c r="DE131" s="86"/>
      <c r="DF131" s="86"/>
      <c r="DG131" s="86"/>
      <c r="DH131" s="86"/>
      <c r="DI131" s="86"/>
      <c r="DJ131" s="86"/>
      <c r="DK131" s="86"/>
      <c r="DL131" s="86"/>
      <c r="DM131" s="86"/>
      <c r="DN131" s="86"/>
      <c r="DO131" s="86"/>
      <c r="DP131" s="86"/>
      <c r="DQ131" s="86"/>
      <c r="DR131" s="86"/>
      <c r="DS131" s="86"/>
      <c r="DT131" s="86"/>
      <c r="DU131" s="86"/>
      <c r="DV131" s="86"/>
      <c r="DW131" s="86"/>
      <c r="DX131" s="86"/>
      <c r="DY131" s="86"/>
      <c r="DZ131" s="86"/>
      <c r="EA131" s="86"/>
      <c r="EB131" s="86"/>
      <c r="EC131" s="86"/>
      <c r="ED131" s="86"/>
      <c r="EE131" s="86"/>
      <c r="EF131" s="86"/>
      <c r="EG131" s="86"/>
      <c r="EH131" s="86"/>
      <c r="EI131" s="86"/>
      <c r="EJ131" s="86"/>
      <c r="EK131" s="86"/>
      <c r="EL131" s="86"/>
      <c r="EM131" s="86"/>
      <c r="EN131" s="86"/>
      <c r="EO131" s="86"/>
      <c r="EP131" s="86"/>
      <c r="EQ131" s="86"/>
      <c r="ER131" s="86"/>
      <c r="ES131" s="86"/>
      <c r="ET131" s="86"/>
      <c r="EU131" s="86"/>
      <c r="EV131" s="86"/>
      <c r="EW131" s="86"/>
      <c r="EX131" s="86"/>
      <c r="EY131" s="86"/>
      <c r="EZ131" s="86"/>
      <c r="FA131" s="86"/>
      <c r="FB131" s="86"/>
      <c r="FC131" s="86"/>
      <c r="FD131" s="86"/>
      <c r="FE131" s="86"/>
      <c r="FF131" s="86"/>
      <c r="FG131" s="86"/>
      <c r="FH131" s="86"/>
      <c r="FI131" s="86"/>
      <c r="FJ131" s="86"/>
      <c r="FK131" s="86"/>
      <c r="FL131" s="86"/>
      <c r="FM131" s="86"/>
      <c r="FN131" s="86"/>
      <c r="FO131" s="86"/>
      <c r="FP131" s="86"/>
      <c r="FQ131" s="86"/>
      <c r="FR131" s="86"/>
      <c r="FS131" s="86"/>
      <c r="FT131" s="86"/>
      <c r="FU131" s="86"/>
      <c r="FV131" s="86"/>
      <c r="FW131" s="86"/>
      <c r="FX131" s="86"/>
      <c r="FY131" s="86"/>
      <c r="FZ131" s="86"/>
      <c r="GA131" s="86"/>
      <c r="GB131" s="86"/>
      <c r="GC131" s="86"/>
      <c r="GD131" s="86"/>
      <c r="GE131" s="86"/>
      <c r="GF131" s="86"/>
      <c r="GG131" s="86"/>
      <c r="GH131" s="86"/>
      <c r="GI131" s="86"/>
      <c r="GJ131" s="86"/>
      <c r="GK131" s="86"/>
      <c r="GL131" s="86"/>
      <c r="GM131" s="86"/>
      <c r="GN131" s="86"/>
      <c r="GO131" s="86"/>
      <c r="GP131" s="86"/>
      <c r="GQ131" s="86"/>
      <c r="GR131" s="86"/>
      <c r="GS131" s="86"/>
      <c r="GT131" s="86"/>
      <c r="GU131" s="86"/>
      <c r="GV131" s="86"/>
      <c r="GW131" s="86"/>
      <c r="GX131" s="86"/>
      <c r="GY131" s="86"/>
      <c r="GZ131" s="86"/>
      <c r="HA131" s="86"/>
      <c r="HB131" s="86"/>
      <c r="HC131" s="86"/>
      <c r="HD131" s="86"/>
      <c r="HE131" s="86"/>
      <c r="HF131" s="86"/>
      <c r="HG131" s="86"/>
      <c r="HH131" s="86"/>
      <c r="HI131" s="86"/>
      <c r="HJ131" s="86"/>
      <c r="HK131" s="86"/>
      <c r="HL131" s="86"/>
      <c r="HM131" s="86"/>
      <c r="HN131" s="86"/>
      <c r="HO131" s="86"/>
      <c r="HP131" s="86"/>
      <c r="HQ131" s="86"/>
      <c r="HR131" s="86"/>
      <c r="HS131" s="86"/>
      <c r="HT131" s="86"/>
      <c r="HU131" s="86"/>
      <c r="HV131" s="86"/>
      <c r="HW131" s="86"/>
      <c r="HX131" s="86"/>
      <c r="HY131" s="86"/>
      <c r="HZ131" s="86"/>
      <c r="IA131" s="86"/>
      <c r="IB131" s="86"/>
      <c r="IC131" s="86"/>
      <c r="ID131" s="86"/>
      <c r="IE131" s="86"/>
      <c r="IF131" s="86"/>
      <c r="IG131" s="86"/>
      <c r="IH131" s="86"/>
      <c r="II131" s="86"/>
      <c r="IJ131" s="86"/>
      <c r="IK131" s="86"/>
      <c r="IL131" s="86"/>
      <c r="IM131" s="86"/>
      <c r="IN131" s="86"/>
      <c r="IO131" s="86"/>
      <c r="IP131" s="86"/>
      <c r="IQ131" s="86"/>
      <c r="IR131" s="86"/>
      <c r="IS131" s="86"/>
      <c r="IT131" s="86"/>
      <c r="IU131" s="86"/>
      <c r="IV131" s="86"/>
      <c r="IW131" s="86"/>
      <c r="IX131" s="86"/>
      <c r="IY131" s="86"/>
      <c r="IZ131" s="86"/>
      <c r="JA131" s="86"/>
      <c r="JB131" s="86"/>
      <c r="JC131" s="86"/>
      <c r="JD131" s="86"/>
      <c r="JE131" s="86"/>
      <c r="JF131" s="86"/>
      <c r="JG131" s="86"/>
      <c r="JH131" s="86"/>
      <c r="JI131" s="86"/>
      <c r="JJ131" s="86"/>
      <c r="JK131" s="86"/>
      <c r="JL131" s="86"/>
      <c r="JM131" s="86"/>
      <c r="JN131" s="86"/>
      <c r="JO131" s="86"/>
      <c r="JP131" s="86"/>
      <c r="JQ131" s="86"/>
      <c r="JR131" s="86"/>
      <c r="JS131" s="86"/>
      <c r="JT131" s="86"/>
      <c r="JU131" s="86"/>
      <c r="JV131" s="86"/>
      <c r="JW131" s="86"/>
      <c r="JX131" s="86"/>
      <c r="JY131" s="86"/>
      <c r="JZ131" s="86"/>
      <c r="KA131" s="86"/>
      <c r="KB131" s="86"/>
      <c r="KC131" s="86"/>
      <c r="KD131" s="86"/>
      <c r="KE131" s="86"/>
      <c r="KF131" s="86"/>
      <c r="KG131" s="86"/>
      <c r="KH131" s="86"/>
      <c r="KI131" s="86"/>
      <c r="KJ131" s="86"/>
      <c r="KK131" s="86"/>
      <c r="KL131" s="86"/>
      <c r="KM131" s="86"/>
      <c r="KN131" s="86"/>
      <c r="KO131" s="86"/>
      <c r="KP131" s="86"/>
      <c r="KQ131" s="86"/>
      <c r="KR131" s="86"/>
      <c r="KS131" s="86"/>
      <c r="KT131" s="86"/>
      <c r="KU131" s="86"/>
      <c r="KV131" s="86"/>
      <c r="KW131" s="86"/>
      <c r="KX131" s="86"/>
      <c r="KY131" s="86"/>
      <c r="KZ131" s="86"/>
      <c r="LA131" s="86"/>
      <c r="LB131" s="86"/>
      <c r="LC131" s="86"/>
      <c r="LD131" s="86"/>
      <c r="LE131" s="86"/>
      <c r="LF131" s="86"/>
      <c r="LG131" s="86"/>
      <c r="LH131" s="86"/>
      <c r="LI131" s="86"/>
      <c r="LJ131" s="86"/>
      <c r="LK131" s="86"/>
      <c r="LL131" s="86"/>
      <c r="LM131" s="86"/>
      <c r="LN131" s="86"/>
      <c r="LO131" s="86"/>
      <c r="LP131" s="86"/>
      <c r="LQ131" s="86"/>
      <c r="LR131" s="86"/>
      <c r="LS131" s="86"/>
      <c r="LT131" s="86"/>
      <c r="LU131" s="86"/>
      <c r="LV131" s="86"/>
      <c r="LW131" s="86"/>
      <c r="LX131" s="86"/>
      <c r="LY131" s="86"/>
      <c r="LZ131" s="86"/>
      <c r="MA131" s="86"/>
      <c r="MB131" s="86"/>
      <c r="MC131" s="86"/>
      <c r="MD131" s="86"/>
      <c r="ME131" s="86"/>
      <c r="MF131" s="86"/>
      <c r="MG131" s="86"/>
      <c r="MH131" s="86"/>
      <c r="MI131" s="86"/>
      <c r="MJ131" s="86"/>
      <c r="MK131" s="86"/>
      <c r="ML131" s="86"/>
      <c r="MM131" s="86"/>
      <c r="MN131" s="86"/>
      <c r="MO131" s="86"/>
      <c r="MP131" s="86"/>
      <c r="MQ131" s="86"/>
      <c r="MR131" s="86"/>
      <c r="MS131" s="86"/>
      <c r="MT131" s="86"/>
      <c r="MU131" s="86"/>
      <c r="MV131" s="86"/>
      <c r="MW131" s="86"/>
      <c r="MX131" s="86"/>
      <c r="MY131" s="86"/>
      <c r="MZ131" s="86"/>
      <c r="NA131" s="86"/>
      <c r="NB131" s="86"/>
      <c r="NC131" s="86"/>
      <c r="ND131" s="86"/>
      <c r="NE131" s="86"/>
      <c r="NF131" s="86"/>
      <c r="NG131" s="86"/>
      <c r="NH131" s="86"/>
      <c r="NI131" s="86"/>
      <c r="NJ131" s="86"/>
      <c r="NK131" s="86"/>
      <c r="NL131" s="86"/>
      <c r="NM131" s="86"/>
      <c r="NN131" s="86"/>
      <c r="NO131" s="86"/>
      <c r="NP131" s="86"/>
      <c r="NQ131" s="86"/>
      <c r="NR131" s="86"/>
      <c r="NS131" s="86"/>
      <c r="NT131" s="86"/>
      <c r="NU131" s="86"/>
      <c r="NV131" s="86"/>
      <c r="NW131" s="86"/>
      <c r="NX131" s="86"/>
      <c r="NY131" s="86"/>
      <c r="NZ131" s="86"/>
      <c r="OA131" s="86"/>
      <c r="OB131" s="86"/>
      <c r="OC131" s="86"/>
      <c r="OD131" s="86"/>
      <c r="OE131" s="86"/>
      <c r="OF131" s="86"/>
      <c r="OG131" s="86"/>
      <c r="OH131" s="86"/>
      <c r="OI131" s="86"/>
      <c r="OJ131" s="86"/>
      <c r="OK131" s="86"/>
      <c r="OL131" s="86"/>
      <c r="OM131" s="86"/>
      <c r="ON131" s="86"/>
      <c r="OO131" s="86"/>
      <c r="OP131" s="86"/>
      <c r="OQ131" s="86"/>
      <c r="OR131" s="86"/>
      <c r="OS131" s="86"/>
      <c r="OT131" s="86"/>
      <c r="OU131" s="86"/>
      <c r="OV131" s="86"/>
      <c r="OW131" s="86"/>
      <c r="OX131" s="86"/>
      <c r="OY131" s="86"/>
      <c r="OZ131" s="86"/>
      <c r="PA131" s="86"/>
      <c r="PB131" s="86"/>
      <c r="PC131" s="86"/>
      <c r="PD131" s="86"/>
      <c r="PE131" s="86"/>
      <c r="PF131" s="86"/>
      <c r="PG131" s="86"/>
      <c r="PH131" s="86"/>
      <c r="PI131" s="86"/>
      <c r="PJ131" s="86"/>
      <c r="PK131" s="86"/>
      <c r="PL131" s="86"/>
      <c r="PM131" s="86"/>
      <c r="PN131" s="86"/>
      <c r="PO131" s="86"/>
      <c r="PP131" s="86"/>
      <c r="PQ131" s="86"/>
      <c r="PR131" s="86"/>
      <c r="PS131" s="86"/>
      <c r="PT131" s="86"/>
      <c r="PU131" s="86"/>
      <c r="PV131" s="86"/>
      <c r="PW131" s="86"/>
      <c r="PX131" s="86"/>
      <c r="PY131" s="86"/>
      <c r="PZ131" s="86"/>
      <c r="QA131" s="86"/>
      <c r="QB131" s="86"/>
      <c r="QC131" s="86"/>
      <c r="QD131" s="86"/>
      <c r="QE131" s="86"/>
      <c r="QF131" s="86"/>
      <c r="QG131" s="86"/>
      <c r="QH131" s="86"/>
      <c r="QI131" s="86"/>
      <c r="QJ131" s="86"/>
      <c r="QK131" s="86"/>
      <c r="QL131" s="86"/>
      <c r="QM131" s="86"/>
      <c r="QN131" s="86"/>
      <c r="QO131" s="86"/>
      <c r="QP131" s="86"/>
      <c r="QQ131" s="86"/>
      <c r="QR131" s="86"/>
      <c r="QS131" s="86"/>
      <c r="QT131" s="86"/>
      <c r="QU131" s="86"/>
      <c r="QV131" s="86"/>
      <c r="QW131" s="86"/>
      <c r="QX131" s="86"/>
      <c r="QY131" s="86"/>
      <c r="QZ131" s="86"/>
      <c r="RA131" s="86"/>
      <c r="RB131" s="86"/>
      <c r="RC131" s="86"/>
      <c r="RD131" s="86"/>
      <c r="RE131" s="86"/>
      <c r="RF131" s="86"/>
      <c r="RG131" s="86"/>
      <c r="RH131" s="86"/>
      <c r="RI131" s="86"/>
      <c r="RJ131" s="86"/>
      <c r="RK131" s="86"/>
      <c r="RL131" s="86"/>
      <c r="RM131" s="86"/>
      <c r="RN131" s="86"/>
      <c r="RO131" s="86"/>
      <c r="RP131" s="86"/>
      <c r="RQ131" s="86"/>
      <c r="RR131" s="86"/>
      <c r="RS131" s="86"/>
      <c r="RT131" s="86"/>
      <c r="RU131" s="86"/>
      <c r="RV131" s="86"/>
      <c r="RW131" s="86"/>
      <c r="RX131" s="86"/>
      <c r="RY131" s="86"/>
      <c r="RZ131" s="86"/>
      <c r="SA131" s="86"/>
      <c r="SB131" s="86"/>
      <c r="SC131" s="86"/>
      <c r="SD131" s="86"/>
      <c r="SE131" s="86"/>
      <c r="SF131" s="86"/>
      <c r="SG131" s="86"/>
      <c r="SH131" s="86"/>
      <c r="SI131" s="86"/>
      <c r="SJ131" s="86"/>
      <c r="SK131" s="86"/>
      <c r="SL131" s="86"/>
      <c r="SM131" s="86"/>
      <c r="SN131" s="86"/>
      <c r="SO131" s="86"/>
      <c r="SP131" s="86"/>
      <c r="SQ131" s="86"/>
      <c r="SR131" s="86"/>
      <c r="SS131" s="86"/>
      <c r="ST131" s="86"/>
      <c r="SU131" s="86"/>
      <c r="SV131" s="86"/>
      <c r="SW131" s="86"/>
      <c r="SX131" s="86"/>
      <c r="SY131" s="86"/>
      <c r="SZ131" s="86"/>
      <c r="TA131" s="86"/>
      <c r="TB131" s="86"/>
      <c r="TC131" s="86"/>
      <c r="TD131" s="86"/>
      <c r="TE131" s="86"/>
      <c r="TF131" s="86"/>
      <c r="TG131" s="86"/>
      <c r="TH131" s="86"/>
      <c r="TI131" s="86"/>
      <c r="TJ131" s="86"/>
      <c r="TK131" s="86"/>
      <c r="TL131" s="86"/>
      <c r="TM131" s="86"/>
      <c r="TN131" s="86"/>
      <c r="TO131" s="86"/>
      <c r="TP131" s="86"/>
      <c r="TQ131" s="86"/>
      <c r="TR131" s="86"/>
      <c r="TS131" s="86"/>
      <c r="TT131" s="86"/>
      <c r="TU131" s="86"/>
      <c r="TV131" s="86"/>
      <c r="TW131" s="86"/>
      <c r="TX131" s="86"/>
      <c r="TY131" s="86"/>
      <c r="TZ131" s="86"/>
      <c r="UA131" s="86"/>
      <c r="UB131" s="86"/>
      <c r="UC131" s="86"/>
      <c r="UD131" s="86"/>
      <c r="UE131" s="86"/>
      <c r="UF131" s="86"/>
      <c r="UG131" s="86"/>
      <c r="UH131" s="86"/>
      <c r="UI131" s="86"/>
      <c r="UJ131" s="86"/>
      <c r="UK131" s="86"/>
      <c r="UL131" s="86"/>
      <c r="UM131" s="86"/>
      <c r="UN131" s="86"/>
      <c r="UO131" s="86"/>
      <c r="UP131" s="86"/>
      <c r="UQ131" s="86"/>
      <c r="UR131" s="86"/>
      <c r="US131" s="86"/>
      <c r="UT131" s="86"/>
      <c r="UU131" s="86"/>
      <c r="UV131" s="86"/>
      <c r="UW131" s="86"/>
      <c r="UX131" s="86"/>
      <c r="UY131" s="86"/>
      <c r="UZ131" s="86"/>
      <c r="VA131" s="86"/>
      <c r="VB131" s="86"/>
      <c r="VC131" s="86"/>
      <c r="VD131" s="86"/>
      <c r="VE131" s="86"/>
      <c r="VF131" s="86"/>
      <c r="VG131" s="86"/>
      <c r="VH131" s="86"/>
      <c r="VI131" s="86"/>
      <c r="VJ131" s="86"/>
      <c r="VK131" s="86"/>
      <c r="VL131" s="86"/>
      <c r="VM131" s="86"/>
      <c r="VN131" s="86"/>
      <c r="VO131" s="86"/>
      <c r="VP131" s="86"/>
      <c r="VQ131" s="86"/>
      <c r="VR131" s="86"/>
      <c r="VS131" s="86"/>
      <c r="VT131" s="86"/>
      <c r="VU131" s="86"/>
      <c r="VV131" s="86"/>
      <c r="VW131" s="86"/>
      <c r="VX131" s="86"/>
      <c r="VY131" s="86"/>
      <c r="VZ131" s="86"/>
      <c r="WA131" s="86"/>
      <c r="WB131" s="86"/>
      <c r="WC131" s="86"/>
      <c r="WD131" s="86"/>
      <c r="WE131" s="86"/>
      <c r="WF131" s="86"/>
      <c r="WG131" s="86"/>
      <c r="WH131" s="86"/>
      <c r="WI131" s="86"/>
      <c r="WJ131" s="86"/>
      <c r="WK131" s="86"/>
      <c r="WL131" s="86"/>
      <c r="WM131" s="86"/>
      <c r="WN131" s="86"/>
      <c r="WO131" s="86"/>
      <c r="WP131" s="86"/>
      <c r="WQ131" s="86"/>
      <c r="WR131" s="86"/>
      <c r="WS131" s="86"/>
      <c r="WT131" s="86"/>
      <c r="WU131" s="86"/>
      <c r="WV131" s="86"/>
      <c r="WW131" s="86"/>
    </row>
    <row r="132" spans="1:621" s="39" customFormat="1" ht="42" hidden="1" x14ac:dyDescent="0.2">
      <c r="A132" s="996">
        <f>A130+1</f>
        <v>95</v>
      </c>
      <c r="B132" s="831" t="s">
        <v>77</v>
      </c>
      <c r="C132" s="860" t="s">
        <v>172</v>
      </c>
      <c r="D132" s="860" t="s">
        <v>173</v>
      </c>
      <c r="E132" s="860" t="s">
        <v>830</v>
      </c>
      <c r="F132" s="406" t="s">
        <v>537</v>
      </c>
      <c r="G132" s="864">
        <v>44589.170138888891</v>
      </c>
      <c r="H132" s="391" t="s">
        <v>937</v>
      </c>
      <c r="I132" s="864">
        <v>44589.666666666664</v>
      </c>
      <c r="J132" s="286">
        <v>6.9444444444444434E-2</v>
      </c>
      <c r="K132" s="406" t="s">
        <v>539</v>
      </c>
      <c r="L132" s="341"/>
      <c r="M132" s="341"/>
      <c r="N132" s="341"/>
      <c r="O132" s="341"/>
      <c r="P132" s="341">
        <v>1</v>
      </c>
      <c r="Q132" s="341"/>
      <c r="R132" s="860" t="s">
        <v>831</v>
      </c>
      <c r="S132" s="860" t="s">
        <v>938</v>
      </c>
      <c r="T132" s="860" t="s">
        <v>74</v>
      </c>
      <c r="U132" s="406">
        <v>50</v>
      </c>
      <c r="V132" s="860" t="s">
        <v>136</v>
      </c>
      <c r="W132" s="860">
        <v>0</v>
      </c>
      <c r="X132" s="863">
        <v>76</v>
      </c>
      <c r="Y132" s="129">
        <f t="shared" si="12"/>
        <v>1.6666666666666665</v>
      </c>
      <c r="Z132" s="86"/>
      <c r="AA132" s="86"/>
      <c r="AB132" s="86"/>
      <c r="AC132" s="86"/>
      <c r="AD132" s="86"/>
      <c r="AE132" s="86">
        <v>1</v>
      </c>
      <c r="AF132" s="86"/>
      <c r="AG132" s="86"/>
      <c r="AH132" s="86"/>
      <c r="AI132" s="86"/>
      <c r="AJ132" s="86"/>
      <c r="AK132" s="86"/>
      <c r="AL132" s="86"/>
      <c r="AM132" s="86"/>
      <c r="AN132" s="86">
        <v>1</v>
      </c>
      <c r="AO132" s="86">
        <v>1</v>
      </c>
      <c r="AP132" s="86"/>
      <c r="AQ132" s="86"/>
      <c r="AR132" s="86"/>
      <c r="AS132" s="86"/>
      <c r="AT132" s="2" t="s">
        <v>48</v>
      </c>
      <c r="AU132" s="86"/>
      <c r="AV132" s="34" t="s">
        <v>131</v>
      </c>
      <c r="AW132" s="34" t="s">
        <v>90</v>
      </c>
      <c r="AX132" s="86"/>
      <c r="AY132" s="86"/>
      <c r="AZ132" s="86"/>
      <c r="BA132" s="86"/>
      <c r="BB132" s="86"/>
      <c r="BC132" s="86"/>
      <c r="BD132" s="86"/>
      <c r="BE132" s="86"/>
      <c r="BF132" s="86"/>
      <c r="BG132" s="86"/>
      <c r="BH132" s="86"/>
      <c r="BI132" s="86"/>
      <c r="BJ132" s="86"/>
      <c r="BK132" s="86"/>
      <c r="BL132" s="86"/>
      <c r="BM132" s="86"/>
      <c r="BN132" s="86"/>
      <c r="BO132" s="86"/>
      <c r="BP132" s="86"/>
      <c r="BQ132" s="86"/>
      <c r="BR132" s="86"/>
      <c r="BS132" s="86"/>
      <c r="BT132" s="86"/>
      <c r="BU132" s="86"/>
      <c r="BV132" s="86"/>
      <c r="BW132" s="86"/>
      <c r="BX132" s="86"/>
      <c r="BY132" s="86"/>
      <c r="BZ132" s="86"/>
      <c r="CA132" s="86"/>
      <c r="CB132" s="86"/>
      <c r="CC132" s="86"/>
      <c r="CD132" s="86"/>
      <c r="CE132" s="86"/>
      <c r="CF132" s="86"/>
      <c r="CG132" s="86"/>
      <c r="CH132" s="86"/>
      <c r="CI132" s="86"/>
      <c r="CJ132" s="86"/>
      <c r="CK132" s="86"/>
      <c r="CL132" s="86"/>
      <c r="CM132" s="86"/>
      <c r="CN132" s="86"/>
      <c r="CO132" s="86"/>
      <c r="CP132" s="86"/>
      <c r="CQ132" s="86"/>
      <c r="CR132" s="86"/>
      <c r="CS132" s="86"/>
      <c r="CT132" s="86"/>
      <c r="CU132" s="86"/>
      <c r="CV132" s="86"/>
      <c r="CW132" s="86"/>
      <c r="CX132" s="86"/>
      <c r="CY132" s="86"/>
      <c r="CZ132" s="86"/>
      <c r="DA132" s="86"/>
      <c r="DB132" s="86"/>
      <c r="DC132" s="86"/>
      <c r="DD132" s="86"/>
      <c r="DE132" s="86"/>
      <c r="DF132" s="86"/>
      <c r="DG132" s="86"/>
      <c r="DH132" s="86"/>
      <c r="DI132" s="86"/>
      <c r="DJ132" s="86"/>
      <c r="DK132" s="86"/>
      <c r="DL132" s="86"/>
      <c r="DM132" s="86"/>
      <c r="DN132" s="86"/>
      <c r="DO132" s="86"/>
      <c r="DP132" s="86"/>
      <c r="DQ132" s="86"/>
      <c r="DR132" s="86"/>
      <c r="DS132" s="86"/>
      <c r="DT132" s="86"/>
      <c r="DU132" s="86"/>
      <c r="DV132" s="86"/>
      <c r="DW132" s="86"/>
      <c r="DX132" s="86"/>
      <c r="DY132" s="86"/>
      <c r="DZ132" s="86"/>
      <c r="EA132" s="86"/>
      <c r="EB132" s="86"/>
      <c r="EC132" s="86"/>
      <c r="ED132" s="86"/>
      <c r="EE132" s="86"/>
      <c r="EF132" s="86"/>
      <c r="EG132" s="86"/>
      <c r="EH132" s="86"/>
      <c r="EI132" s="86"/>
      <c r="EJ132" s="86"/>
      <c r="EK132" s="86"/>
      <c r="EL132" s="86"/>
      <c r="EM132" s="86"/>
      <c r="EN132" s="86"/>
      <c r="EO132" s="86"/>
      <c r="EP132" s="86"/>
      <c r="EQ132" s="86"/>
      <c r="ER132" s="86"/>
      <c r="ES132" s="86"/>
      <c r="ET132" s="86"/>
      <c r="EU132" s="86"/>
      <c r="EV132" s="86"/>
      <c r="EW132" s="86"/>
      <c r="EX132" s="86"/>
      <c r="EY132" s="86"/>
      <c r="EZ132" s="86"/>
      <c r="FA132" s="86"/>
      <c r="FB132" s="86"/>
      <c r="FC132" s="86"/>
      <c r="FD132" s="86"/>
      <c r="FE132" s="86"/>
      <c r="FF132" s="86"/>
      <c r="FG132" s="86"/>
      <c r="FH132" s="86"/>
      <c r="FI132" s="86"/>
      <c r="FJ132" s="86"/>
      <c r="FK132" s="86"/>
      <c r="FL132" s="86"/>
      <c r="FM132" s="86"/>
      <c r="FN132" s="86"/>
      <c r="FO132" s="86"/>
      <c r="FP132" s="86"/>
      <c r="FQ132" s="86"/>
      <c r="FR132" s="86"/>
      <c r="FS132" s="86"/>
      <c r="FT132" s="86"/>
      <c r="FU132" s="86"/>
      <c r="FV132" s="86"/>
      <c r="FW132" s="86"/>
      <c r="FX132" s="86"/>
      <c r="FY132" s="86"/>
      <c r="FZ132" s="86"/>
      <c r="GA132" s="86"/>
      <c r="GB132" s="86"/>
      <c r="GC132" s="86"/>
      <c r="GD132" s="86"/>
      <c r="GE132" s="86"/>
      <c r="GF132" s="86"/>
      <c r="GG132" s="86"/>
      <c r="GH132" s="86"/>
      <c r="GI132" s="86"/>
      <c r="GJ132" s="86"/>
      <c r="GK132" s="86"/>
      <c r="GL132" s="86"/>
      <c r="GM132" s="86"/>
      <c r="GN132" s="86"/>
      <c r="GO132" s="86"/>
      <c r="GP132" s="86"/>
      <c r="GQ132" s="86"/>
      <c r="GR132" s="86"/>
      <c r="GS132" s="86"/>
      <c r="GT132" s="86"/>
      <c r="GU132" s="86"/>
      <c r="GV132" s="86"/>
      <c r="GW132" s="86"/>
      <c r="GX132" s="86"/>
      <c r="GY132" s="86"/>
      <c r="GZ132" s="86"/>
      <c r="HA132" s="86"/>
      <c r="HB132" s="86"/>
      <c r="HC132" s="86"/>
      <c r="HD132" s="86"/>
      <c r="HE132" s="86"/>
      <c r="HF132" s="86"/>
      <c r="HG132" s="86"/>
      <c r="HH132" s="86"/>
      <c r="HI132" s="86"/>
      <c r="HJ132" s="86"/>
      <c r="HK132" s="86"/>
      <c r="HL132" s="86"/>
      <c r="HM132" s="86"/>
      <c r="HN132" s="86"/>
      <c r="HO132" s="86"/>
      <c r="HP132" s="86"/>
      <c r="HQ132" s="86"/>
      <c r="HR132" s="86"/>
      <c r="HS132" s="86"/>
      <c r="HT132" s="86"/>
      <c r="HU132" s="86"/>
      <c r="HV132" s="86"/>
      <c r="HW132" s="86"/>
      <c r="HX132" s="86"/>
      <c r="HY132" s="86"/>
      <c r="HZ132" s="86"/>
      <c r="IA132" s="86"/>
      <c r="IB132" s="86"/>
      <c r="IC132" s="86"/>
      <c r="ID132" s="86"/>
      <c r="IE132" s="86"/>
      <c r="IF132" s="86"/>
      <c r="IG132" s="86"/>
      <c r="IH132" s="86"/>
      <c r="II132" s="86"/>
      <c r="IJ132" s="86"/>
      <c r="IK132" s="86"/>
      <c r="IL132" s="86"/>
      <c r="IM132" s="86"/>
      <c r="IN132" s="86"/>
      <c r="IO132" s="86"/>
      <c r="IP132" s="86"/>
      <c r="IQ132" s="86"/>
      <c r="IR132" s="86"/>
      <c r="IS132" s="86"/>
      <c r="IT132" s="86"/>
      <c r="IU132" s="86"/>
      <c r="IV132" s="86"/>
      <c r="IW132" s="86"/>
      <c r="IX132" s="86"/>
      <c r="IY132" s="86"/>
      <c r="IZ132" s="86"/>
      <c r="JA132" s="86"/>
      <c r="JB132" s="86"/>
      <c r="JC132" s="86"/>
      <c r="JD132" s="86"/>
      <c r="JE132" s="86"/>
      <c r="JF132" s="86"/>
      <c r="JG132" s="86"/>
      <c r="JH132" s="86"/>
      <c r="JI132" s="86"/>
      <c r="JJ132" s="86"/>
      <c r="JK132" s="86"/>
      <c r="JL132" s="86"/>
      <c r="JM132" s="86"/>
      <c r="JN132" s="86"/>
      <c r="JO132" s="86"/>
      <c r="JP132" s="86"/>
      <c r="JQ132" s="86"/>
      <c r="JR132" s="86"/>
      <c r="JS132" s="86"/>
      <c r="JT132" s="86"/>
      <c r="JU132" s="86"/>
      <c r="JV132" s="86"/>
      <c r="JW132" s="86"/>
      <c r="JX132" s="86"/>
      <c r="JY132" s="86"/>
      <c r="JZ132" s="86"/>
      <c r="KA132" s="86"/>
      <c r="KB132" s="86"/>
      <c r="KC132" s="86"/>
      <c r="KD132" s="86"/>
      <c r="KE132" s="86"/>
      <c r="KF132" s="86"/>
      <c r="KG132" s="86"/>
      <c r="KH132" s="86"/>
      <c r="KI132" s="86"/>
      <c r="KJ132" s="86"/>
      <c r="KK132" s="86"/>
      <c r="KL132" s="86"/>
      <c r="KM132" s="86"/>
      <c r="KN132" s="86"/>
      <c r="KO132" s="86"/>
      <c r="KP132" s="86"/>
      <c r="KQ132" s="86"/>
      <c r="KR132" s="86"/>
      <c r="KS132" s="86"/>
      <c r="KT132" s="86"/>
      <c r="KU132" s="86"/>
      <c r="KV132" s="86"/>
      <c r="KW132" s="86"/>
      <c r="KX132" s="86"/>
      <c r="KY132" s="86"/>
      <c r="KZ132" s="86"/>
      <c r="LA132" s="86"/>
      <c r="LB132" s="86"/>
      <c r="LC132" s="86"/>
      <c r="LD132" s="86"/>
      <c r="LE132" s="86"/>
      <c r="LF132" s="86"/>
      <c r="LG132" s="86"/>
      <c r="LH132" s="86"/>
      <c r="LI132" s="86"/>
      <c r="LJ132" s="86"/>
      <c r="LK132" s="86"/>
      <c r="LL132" s="86"/>
      <c r="LM132" s="86"/>
      <c r="LN132" s="86"/>
      <c r="LO132" s="86"/>
      <c r="LP132" s="86"/>
      <c r="LQ132" s="86"/>
      <c r="LR132" s="86"/>
      <c r="LS132" s="86"/>
      <c r="LT132" s="86"/>
      <c r="LU132" s="86"/>
      <c r="LV132" s="86"/>
      <c r="LW132" s="86"/>
      <c r="LX132" s="86"/>
      <c r="LY132" s="86"/>
      <c r="LZ132" s="86"/>
      <c r="MA132" s="86"/>
      <c r="MB132" s="86"/>
      <c r="MC132" s="86"/>
      <c r="MD132" s="86"/>
      <c r="ME132" s="86"/>
      <c r="MF132" s="86"/>
      <c r="MG132" s="86"/>
      <c r="MH132" s="86"/>
      <c r="MI132" s="86"/>
      <c r="MJ132" s="86"/>
      <c r="MK132" s="86"/>
      <c r="ML132" s="86"/>
      <c r="MM132" s="86"/>
      <c r="MN132" s="86"/>
      <c r="MO132" s="86"/>
      <c r="MP132" s="86"/>
      <c r="MQ132" s="86"/>
      <c r="MR132" s="86"/>
      <c r="MS132" s="86"/>
      <c r="MT132" s="86"/>
      <c r="MU132" s="86"/>
      <c r="MV132" s="86"/>
      <c r="MW132" s="86"/>
      <c r="MX132" s="86"/>
      <c r="MY132" s="86"/>
      <c r="MZ132" s="86"/>
      <c r="NA132" s="86"/>
      <c r="NB132" s="86"/>
      <c r="NC132" s="86"/>
      <c r="ND132" s="86"/>
      <c r="NE132" s="86"/>
      <c r="NF132" s="86"/>
      <c r="NG132" s="86"/>
      <c r="NH132" s="86"/>
      <c r="NI132" s="86"/>
      <c r="NJ132" s="86"/>
      <c r="NK132" s="86"/>
      <c r="NL132" s="86"/>
      <c r="NM132" s="86"/>
      <c r="NN132" s="86"/>
      <c r="NO132" s="86"/>
      <c r="NP132" s="86"/>
      <c r="NQ132" s="86"/>
      <c r="NR132" s="86"/>
      <c r="NS132" s="86"/>
      <c r="NT132" s="86"/>
      <c r="NU132" s="86"/>
      <c r="NV132" s="86"/>
      <c r="NW132" s="86"/>
      <c r="NX132" s="86"/>
      <c r="NY132" s="86"/>
      <c r="NZ132" s="86"/>
      <c r="OA132" s="86"/>
      <c r="OB132" s="86"/>
      <c r="OC132" s="86"/>
      <c r="OD132" s="86"/>
      <c r="OE132" s="86"/>
      <c r="OF132" s="86"/>
      <c r="OG132" s="86"/>
      <c r="OH132" s="86"/>
      <c r="OI132" s="86"/>
      <c r="OJ132" s="86"/>
      <c r="OK132" s="86"/>
      <c r="OL132" s="86"/>
      <c r="OM132" s="86"/>
      <c r="ON132" s="86"/>
      <c r="OO132" s="86"/>
      <c r="OP132" s="86"/>
      <c r="OQ132" s="86"/>
      <c r="OR132" s="86"/>
      <c r="OS132" s="86"/>
      <c r="OT132" s="86"/>
      <c r="OU132" s="86"/>
      <c r="OV132" s="86"/>
      <c r="OW132" s="86"/>
      <c r="OX132" s="86"/>
      <c r="OY132" s="86"/>
      <c r="OZ132" s="86"/>
      <c r="PA132" s="86"/>
      <c r="PB132" s="86"/>
      <c r="PC132" s="86"/>
      <c r="PD132" s="86"/>
      <c r="PE132" s="86"/>
      <c r="PF132" s="86"/>
      <c r="PG132" s="86"/>
      <c r="PH132" s="86"/>
      <c r="PI132" s="86"/>
      <c r="PJ132" s="86"/>
      <c r="PK132" s="86"/>
      <c r="PL132" s="86"/>
      <c r="PM132" s="86"/>
      <c r="PN132" s="86"/>
      <c r="PO132" s="86"/>
      <c r="PP132" s="86"/>
      <c r="PQ132" s="86"/>
      <c r="PR132" s="86"/>
      <c r="PS132" s="86"/>
      <c r="PT132" s="86"/>
      <c r="PU132" s="86"/>
      <c r="PV132" s="86"/>
      <c r="PW132" s="86"/>
      <c r="PX132" s="86"/>
      <c r="PY132" s="86"/>
      <c r="PZ132" s="86"/>
      <c r="QA132" s="86"/>
      <c r="QB132" s="86"/>
      <c r="QC132" s="86"/>
      <c r="QD132" s="86"/>
      <c r="QE132" s="86"/>
      <c r="QF132" s="86"/>
      <c r="QG132" s="86"/>
      <c r="QH132" s="86"/>
      <c r="QI132" s="86"/>
      <c r="QJ132" s="86"/>
      <c r="QK132" s="86"/>
      <c r="QL132" s="86"/>
      <c r="QM132" s="86"/>
      <c r="QN132" s="86"/>
      <c r="QO132" s="86"/>
      <c r="QP132" s="86"/>
      <c r="QQ132" s="86"/>
      <c r="QR132" s="86"/>
      <c r="QS132" s="86"/>
      <c r="QT132" s="86"/>
      <c r="QU132" s="86"/>
      <c r="QV132" s="86"/>
      <c r="QW132" s="86"/>
      <c r="QX132" s="86"/>
      <c r="QY132" s="86"/>
      <c r="QZ132" s="86"/>
      <c r="RA132" s="86"/>
      <c r="RB132" s="86"/>
      <c r="RC132" s="86"/>
      <c r="RD132" s="86"/>
      <c r="RE132" s="86"/>
      <c r="RF132" s="86"/>
      <c r="RG132" s="86"/>
      <c r="RH132" s="86"/>
      <c r="RI132" s="86"/>
      <c r="RJ132" s="86"/>
      <c r="RK132" s="86"/>
      <c r="RL132" s="86"/>
      <c r="RM132" s="86"/>
      <c r="RN132" s="86"/>
      <c r="RO132" s="86"/>
      <c r="RP132" s="86"/>
      <c r="RQ132" s="86"/>
      <c r="RR132" s="86"/>
      <c r="RS132" s="86"/>
      <c r="RT132" s="86"/>
      <c r="RU132" s="86"/>
      <c r="RV132" s="86"/>
      <c r="RW132" s="86"/>
      <c r="RX132" s="86"/>
      <c r="RY132" s="86"/>
      <c r="RZ132" s="86"/>
      <c r="SA132" s="86"/>
      <c r="SB132" s="86"/>
      <c r="SC132" s="86"/>
      <c r="SD132" s="86"/>
      <c r="SE132" s="86"/>
      <c r="SF132" s="86"/>
      <c r="SG132" s="86"/>
      <c r="SH132" s="86"/>
      <c r="SI132" s="86"/>
      <c r="SJ132" s="86"/>
      <c r="SK132" s="86"/>
      <c r="SL132" s="86"/>
      <c r="SM132" s="86"/>
      <c r="SN132" s="86"/>
      <c r="SO132" s="86"/>
      <c r="SP132" s="86"/>
      <c r="SQ132" s="86"/>
      <c r="SR132" s="86"/>
      <c r="SS132" s="86"/>
      <c r="ST132" s="86"/>
      <c r="SU132" s="86"/>
      <c r="SV132" s="86"/>
      <c r="SW132" s="86"/>
      <c r="SX132" s="86"/>
      <c r="SY132" s="86"/>
      <c r="SZ132" s="86"/>
      <c r="TA132" s="86"/>
      <c r="TB132" s="86"/>
      <c r="TC132" s="86"/>
      <c r="TD132" s="86"/>
      <c r="TE132" s="86"/>
      <c r="TF132" s="86"/>
      <c r="TG132" s="86"/>
      <c r="TH132" s="86"/>
      <c r="TI132" s="86"/>
      <c r="TJ132" s="86"/>
      <c r="TK132" s="86"/>
      <c r="TL132" s="86"/>
      <c r="TM132" s="86"/>
      <c r="TN132" s="86"/>
      <c r="TO132" s="86"/>
      <c r="TP132" s="86"/>
      <c r="TQ132" s="86"/>
      <c r="TR132" s="86"/>
      <c r="TS132" s="86"/>
      <c r="TT132" s="86"/>
      <c r="TU132" s="86"/>
      <c r="TV132" s="86"/>
      <c r="TW132" s="86"/>
      <c r="TX132" s="86"/>
      <c r="TY132" s="86"/>
      <c r="TZ132" s="86"/>
      <c r="UA132" s="86"/>
      <c r="UB132" s="86"/>
      <c r="UC132" s="86"/>
      <c r="UD132" s="86"/>
      <c r="UE132" s="86"/>
      <c r="UF132" s="86"/>
      <c r="UG132" s="86"/>
      <c r="UH132" s="86"/>
      <c r="UI132" s="86"/>
      <c r="UJ132" s="86"/>
      <c r="UK132" s="86"/>
      <c r="UL132" s="86"/>
      <c r="UM132" s="86"/>
      <c r="UN132" s="86"/>
      <c r="UO132" s="86"/>
      <c r="UP132" s="86"/>
      <c r="UQ132" s="86"/>
      <c r="UR132" s="86"/>
      <c r="US132" s="86"/>
      <c r="UT132" s="86"/>
      <c r="UU132" s="86"/>
      <c r="UV132" s="86"/>
      <c r="UW132" s="86"/>
      <c r="UX132" s="86"/>
      <c r="UY132" s="86"/>
      <c r="UZ132" s="86"/>
      <c r="VA132" s="86"/>
      <c r="VB132" s="86"/>
      <c r="VC132" s="86"/>
      <c r="VD132" s="86"/>
      <c r="VE132" s="86"/>
      <c r="VF132" s="86"/>
      <c r="VG132" s="86"/>
      <c r="VH132" s="86"/>
      <c r="VI132" s="86"/>
      <c r="VJ132" s="86"/>
      <c r="VK132" s="86"/>
      <c r="VL132" s="86"/>
      <c r="VM132" s="86"/>
      <c r="VN132" s="86"/>
      <c r="VO132" s="86"/>
      <c r="VP132" s="86"/>
      <c r="VQ132" s="86"/>
      <c r="VR132" s="86"/>
      <c r="VS132" s="86"/>
      <c r="VT132" s="86"/>
      <c r="VU132" s="86"/>
      <c r="VV132" s="86"/>
      <c r="VW132" s="86"/>
      <c r="VX132" s="86"/>
      <c r="VY132" s="86"/>
      <c r="VZ132" s="86"/>
      <c r="WA132" s="86"/>
      <c r="WB132" s="86"/>
      <c r="WC132" s="86"/>
      <c r="WD132" s="86"/>
      <c r="WE132" s="86"/>
      <c r="WF132" s="86"/>
      <c r="WG132" s="86"/>
      <c r="WH132" s="86"/>
      <c r="WI132" s="86"/>
      <c r="WJ132" s="86"/>
      <c r="WK132" s="86"/>
      <c r="WL132" s="86"/>
      <c r="WM132" s="86"/>
      <c r="WN132" s="86"/>
      <c r="WO132" s="86"/>
      <c r="WP132" s="86"/>
      <c r="WQ132" s="86"/>
      <c r="WR132" s="86"/>
      <c r="WS132" s="86"/>
      <c r="WT132" s="86"/>
      <c r="WU132" s="86"/>
      <c r="WV132" s="86"/>
      <c r="WW132" s="86"/>
    </row>
    <row r="133" spans="1:621" s="39" customFormat="1" ht="61.5" hidden="1" customHeight="1" x14ac:dyDescent="0.2">
      <c r="A133" s="998"/>
      <c r="B133" s="832"/>
      <c r="C133" s="843"/>
      <c r="D133" s="843"/>
      <c r="E133" s="843"/>
      <c r="F133" s="341" t="s">
        <v>832</v>
      </c>
      <c r="G133" s="818"/>
      <c r="H133" s="390">
        <v>44589.666666666664</v>
      </c>
      <c r="I133" s="818"/>
      <c r="J133" s="286">
        <f>H133-G132</f>
        <v>0.49652777777373558</v>
      </c>
      <c r="K133" s="341" t="s">
        <v>833</v>
      </c>
      <c r="L133" s="341"/>
      <c r="M133" s="341"/>
      <c r="N133" s="341"/>
      <c r="O133" s="341"/>
      <c r="P133" s="341"/>
      <c r="Q133" s="341"/>
      <c r="R133" s="843"/>
      <c r="S133" s="843"/>
      <c r="T133" s="843"/>
      <c r="U133" s="341">
        <v>350</v>
      </c>
      <c r="V133" s="843"/>
      <c r="W133" s="843"/>
      <c r="X133" s="816"/>
      <c r="Y133" s="129">
        <f t="shared" si="12"/>
        <v>11.916666666569654</v>
      </c>
      <c r="Z133" s="86"/>
      <c r="AA133" s="86"/>
      <c r="AB133" s="86"/>
      <c r="AC133" s="86"/>
      <c r="AD133" s="86"/>
      <c r="AE133" s="86"/>
      <c r="AF133" s="86"/>
      <c r="AG133" s="86"/>
      <c r="AH133" s="86"/>
      <c r="AI133" s="86"/>
      <c r="AJ133" s="86"/>
      <c r="AK133" s="86"/>
      <c r="AL133" s="86"/>
      <c r="AM133" s="86"/>
      <c r="AN133" s="86"/>
      <c r="AO133" s="86"/>
      <c r="AP133" s="86"/>
      <c r="AQ133" s="86"/>
      <c r="AR133" s="86"/>
      <c r="AS133" s="86"/>
      <c r="AT133" s="2" t="s">
        <v>48</v>
      </c>
      <c r="AU133" s="86"/>
      <c r="AV133" s="34"/>
      <c r="AW133" s="34"/>
      <c r="AX133" s="86"/>
      <c r="AY133" s="86"/>
      <c r="AZ133" s="86"/>
      <c r="BA133" s="86"/>
      <c r="BB133" s="86"/>
      <c r="BC133" s="86"/>
      <c r="BD133" s="86"/>
      <c r="BE133" s="86"/>
      <c r="BF133" s="86"/>
      <c r="BG133" s="86"/>
      <c r="BH133" s="86"/>
      <c r="BI133" s="86"/>
      <c r="BJ133" s="86"/>
      <c r="BK133" s="86"/>
      <c r="BL133" s="86"/>
      <c r="BM133" s="86"/>
      <c r="BN133" s="86"/>
      <c r="BO133" s="86"/>
      <c r="BP133" s="86"/>
      <c r="BQ133" s="86"/>
      <c r="BR133" s="86"/>
      <c r="BS133" s="86"/>
      <c r="BT133" s="86"/>
      <c r="BU133" s="86"/>
      <c r="BV133" s="86"/>
      <c r="BW133" s="86"/>
      <c r="BX133" s="86"/>
      <c r="BY133" s="86"/>
      <c r="BZ133" s="86"/>
      <c r="CA133" s="86"/>
      <c r="CB133" s="86"/>
      <c r="CC133" s="86"/>
      <c r="CD133" s="86"/>
      <c r="CE133" s="86"/>
      <c r="CF133" s="86"/>
      <c r="CG133" s="86"/>
      <c r="CH133" s="86"/>
      <c r="CI133" s="86"/>
      <c r="CJ133" s="86"/>
      <c r="CK133" s="86"/>
      <c r="CL133" s="86"/>
      <c r="CM133" s="86"/>
      <c r="CN133" s="86"/>
      <c r="CO133" s="86"/>
      <c r="CP133" s="86"/>
      <c r="CQ133" s="86"/>
      <c r="CR133" s="86"/>
      <c r="CS133" s="86"/>
      <c r="CT133" s="86"/>
      <c r="CU133" s="86"/>
      <c r="CV133" s="86"/>
      <c r="CW133" s="86"/>
      <c r="CX133" s="86"/>
      <c r="CY133" s="86"/>
      <c r="CZ133" s="86"/>
      <c r="DA133" s="86"/>
      <c r="DB133" s="86"/>
      <c r="DC133" s="86"/>
      <c r="DD133" s="86"/>
      <c r="DE133" s="86"/>
      <c r="DF133" s="86"/>
      <c r="DG133" s="86"/>
      <c r="DH133" s="86"/>
      <c r="DI133" s="86"/>
      <c r="DJ133" s="86"/>
      <c r="DK133" s="86"/>
      <c r="DL133" s="86"/>
      <c r="DM133" s="86"/>
      <c r="DN133" s="86"/>
      <c r="DO133" s="86"/>
      <c r="DP133" s="86"/>
      <c r="DQ133" s="86"/>
      <c r="DR133" s="86"/>
      <c r="DS133" s="86"/>
      <c r="DT133" s="86"/>
      <c r="DU133" s="86"/>
      <c r="DV133" s="86"/>
      <c r="DW133" s="86"/>
      <c r="DX133" s="86"/>
      <c r="DY133" s="86"/>
      <c r="DZ133" s="86"/>
      <c r="EA133" s="86"/>
      <c r="EB133" s="86"/>
      <c r="EC133" s="86"/>
      <c r="ED133" s="86"/>
      <c r="EE133" s="86"/>
      <c r="EF133" s="86"/>
      <c r="EG133" s="86"/>
      <c r="EH133" s="86"/>
      <c r="EI133" s="86"/>
      <c r="EJ133" s="86"/>
      <c r="EK133" s="86"/>
      <c r="EL133" s="86"/>
      <c r="EM133" s="86"/>
      <c r="EN133" s="86"/>
      <c r="EO133" s="86"/>
      <c r="EP133" s="86"/>
      <c r="EQ133" s="86"/>
      <c r="ER133" s="86"/>
      <c r="ES133" s="86"/>
      <c r="ET133" s="86"/>
      <c r="EU133" s="86"/>
      <c r="EV133" s="86"/>
      <c r="EW133" s="86"/>
      <c r="EX133" s="86"/>
      <c r="EY133" s="86"/>
      <c r="EZ133" s="86"/>
      <c r="FA133" s="86"/>
      <c r="FB133" s="86"/>
      <c r="FC133" s="86"/>
      <c r="FD133" s="86"/>
      <c r="FE133" s="86"/>
      <c r="FF133" s="86"/>
      <c r="FG133" s="86"/>
      <c r="FH133" s="86"/>
      <c r="FI133" s="86"/>
      <c r="FJ133" s="86"/>
      <c r="FK133" s="86"/>
      <c r="FL133" s="86"/>
      <c r="FM133" s="86"/>
      <c r="FN133" s="86"/>
      <c r="FO133" s="86"/>
      <c r="FP133" s="86"/>
      <c r="FQ133" s="86"/>
      <c r="FR133" s="86"/>
      <c r="FS133" s="86"/>
      <c r="FT133" s="86"/>
      <c r="FU133" s="86"/>
      <c r="FV133" s="86"/>
      <c r="FW133" s="86"/>
      <c r="FX133" s="86"/>
      <c r="FY133" s="86"/>
      <c r="FZ133" s="86"/>
      <c r="GA133" s="86"/>
      <c r="GB133" s="86"/>
      <c r="GC133" s="86"/>
      <c r="GD133" s="86"/>
      <c r="GE133" s="86"/>
      <c r="GF133" s="86"/>
      <c r="GG133" s="86"/>
      <c r="GH133" s="86"/>
      <c r="GI133" s="86"/>
      <c r="GJ133" s="86"/>
      <c r="GK133" s="86"/>
      <c r="GL133" s="86"/>
      <c r="GM133" s="86"/>
      <c r="GN133" s="86"/>
      <c r="GO133" s="86"/>
      <c r="GP133" s="86"/>
      <c r="GQ133" s="86"/>
      <c r="GR133" s="86"/>
      <c r="GS133" s="86"/>
      <c r="GT133" s="86"/>
      <c r="GU133" s="86"/>
      <c r="GV133" s="86"/>
      <c r="GW133" s="86"/>
      <c r="GX133" s="86"/>
      <c r="GY133" s="86"/>
      <c r="GZ133" s="86"/>
      <c r="HA133" s="86"/>
      <c r="HB133" s="86"/>
      <c r="HC133" s="86"/>
      <c r="HD133" s="86"/>
      <c r="HE133" s="86"/>
      <c r="HF133" s="86"/>
      <c r="HG133" s="86"/>
      <c r="HH133" s="86"/>
      <c r="HI133" s="86"/>
      <c r="HJ133" s="86"/>
      <c r="HK133" s="86"/>
      <c r="HL133" s="86"/>
      <c r="HM133" s="86"/>
      <c r="HN133" s="86"/>
      <c r="HO133" s="86"/>
      <c r="HP133" s="86"/>
      <c r="HQ133" s="86"/>
      <c r="HR133" s="86"/>
      <c r="HS133" s="86"/>
      <c r="HT133" s="86"/>
      <c r="HU133" s="86"/>
      <c r="HV133" s="86"/>
      <c r="HW133" s="86"/>
      <c r="HX133" s="86"/>
      <c r="HY133" s="86"/>
      <c r="HZ133" s="86"/>
      <c r="IA133" s="86"/>
      <c r="IB133" s="86"/>
      <c r="IC133" s="86"/>
      <c r="ID133" s="86"/>
      <c r="IE133" s="86"/>
      <c r="IF133" s="86"/>
      <c r="IG133" s="86"/>
      <c r="IH133" s="86"/>
      <c r="II133" s="86"/>
      <c r="IJ133" s="86"/>
      <c r="IK133" s="86"/>
      <c r="IL133" s="86"/>
      <c r="IM133" s="86"/>
      <c r="IN133" s="86"/>
      <c r="IO133" s="86"/>
      <c r="IP133" s="86"/>
      <c r="IQ133" s="86"/>
      <c r="IR133" s="86"/>
      <c r="IS133" s="86"/>
      <c r="IT133" s="86"/>
      <c r="IU133" s="86"/>
      <c r="IV133" s="86"/>
      <c r="IW133" s="86"/>
      <c r="IX133" s="86"/>
      <c r="IY133" s="86"/>
      <c r="IZ133" s="86"/>
      <c r="JA133" s="86"/>
      <c r="JB133" s="86"/>
      <c r="JC133" s="86"/>
      <c r="JD133" s="86"/>
      <c r="JE133" s="86"/>
      <c r="JF133" s="86"/>
      <c r="JG133" s="86"/>
      <c r="JH133" s="86"/>
      <c r="JI133" s="86"/>
      <c r="JJ133" s="86"/>
      <c r="JK133" s="86"/>
      <c r="JL133" s="86"/>
      <c r="JM133" s="86"/>
      <c r="JN133" s="86"/>
      <c r="JO133" s="86"/>
      <c r="JP133" s="86"/>
      <c r="JQ133" s="86"/>
      <c r="JR133" s="86"/>
      <c r="JS133" s="86"/>
      <c r="JT133" s="86"/>
      <c r="JU133" s="86"/>
      <c r="JV133" s="86"/>
      <c r="JW133" s="86"/>
      <c r="JX133" s="86"/>
      <c r="JY133" s="86"/>
      <c r="JZ133" s="86"/>
      <c r="KA133" s="86"/>
      <c r="KB133" s="86"/>
      <c r="KC133" s="86"/>
      <c r="KD133" s="86"/>
      <c r="KE133" s="86"/>
      <c r="KF133" s="86"/>
      <c r="KG133" s="86"/>
      <c r="KH133" s="86"/>
      <c r="KI133" s="86"/>
      <c r="KJ133" s="86"/>
      <c r="KK133" s="86"/>
      <c r="KL133" s="86"/>
      <c r="KM133" s="86"/>
      <c r="KN133" s="86"/>
      <c r="KO133" s="86"/>
      <c r="KP133" s="86"/>
      <c r="KQ133" s="86"/>
      <c r="KR133" s="86"/>
      <c r="KS133" s="86"/>
      <c r="KT133" s="86"/>
      <c r="KU133" s="86"/>
      <c r="KV133" s="86"/>
      <c r="KW133" s="86"/>
      <c r="KX133" s="86"/>
      <c r="KY133" s="86"/>
      <c r="KZ133" s="86"/>
      <c r="LA133" s="86"/>
      <c r="LB133" s="86"/>
      <c r="LC133" s="86"/>
      <c r="LD133" s="86"/>
      <c r="LE133" s="86"/>
      <c r="LF133" s="86"/>
      <c r="LG133" s="86"/>
      <c r="LH133" s="86"/>
      <c r="LI133" s="86"/>
      <c r="LJ133" s="86"/>
      <c r="LK133" s="86"/>
      <c r="LL133" s="86"/>
      <c r="LM133" s="86"/>
      <c r="LN133" s="86"/>
      <c r="LO133" s="86"/>
      <c r="LP133" s="86"/>
      <c r="LQ133" s="86"/>
      <c r="LR133" s="86"/>
      <c r="LS133" s="86"/>
      <c r="LT133" s="86"/>
      <c r="LU133" s="86"/>
      <c r="LV133" s="86"/>
      <c r="LW133" s="86"/>
      <c r="LX133" s="86"/>
      <c r="LY133" s="86"/>
      <c r="LZ133" s="86"/>
      <c r="MA133" s="86"/>
      <c r="MB133" s="86"/>
      <c r="MC133" s="86"/>
      <c r="MD133" s="86"/>
      <c r="ME133" s="86"/>
      <c r="MF133" s="86"/>
      <c r="MG133" s="86"/>
      <c r="MH133" s="86"/>
      <c r="MI133" s="86"/>
      <c r="MJ133" s="86"/>
      <c r="MK133" s="86"/>
      <c r="ML133" s="86"/>
      <c r="MM133" s="86"/>
      <c r="MN133" s="86"/>
      <c r="MO133" s="86"/>
      <c r="MP133" s="86"/>
      <c r="MQ133" s="86"/>
      <c r="MR133" s="86"/>
      <c r="MS133" s="86"/>
      <c r="MT133" s="86"/>
      <c r="MU133" s="86"/>
      <c r="MV133" s="86"/>
      <c r="MW133" s="86"/>
      <c r="MX133" s="86"/>
      <c r="MY133" s="86"/>
      <c r="MZ133" s="86"/>
      <c r="NA133" s="86"/>
      <c r="NB133" s="86"/>
      <c r="NC133" s="86"/>
      <c r="ND133" s="86"/>
      <c r="NE133" s="86"/>
      <c r="NF133" s="86"/>
      <c r="NG133" s="86"/>
      <c r="NH133" s="86"/>
      <c r="NI133" s="86"/>
      <c r="NJ133" s="86"/>
      <c r="NK133" s="86"/>
      <c r="NL133" s="86"/>
      <c r="NM133" s="86"/>
      <c r="NN133" s="86"/>
      <c r="NO133" s="86"/>
      <c r="NP133" s="86"/>
      <c r="NQ133" s="86"/>
      <c r="NR133" s="86"/>
      <c r="NS133" s="86"/>
      <c r="NT133" s="86"/>
      <c r="NU133" s="86"/>
      <c r="NV133" s="86"/>
      <c r="NW133" s="86"/>
      <c r="NX133" s="86"/>
      <c r="NY133" s="86"/>
      <c r="NZ133" s="86"/>
      <c r="OA133" s="86"/>
      <c r="OB133" s="86"/>
      <c r="OC133" s="86"/>
      <c r="OD133" s="86"/>
      <c r="OE133" s="86"/>
      <c r="OF133" s="86"/>
      <c r="OG133" s="86"/>
      <c r="OH133" s="86"/>
      <c r="OI133" s="86"/>
      <c r="OJ133" s="86"/>
      <c r="OK133" s="86"/>
      <c r="OL133" s="86"/>
      <c r="OM133" s="86"/>
      <c r="ON133" s="86"/>
      <c r="OO133" s="86"/>
      <c r="OP133" s="86"/>
      <c r="OQ133" s="86"/>
      <c r="OR133" s="86"/>
      <c r="OS133" s="86"/>
      <c r="OT133" s="86"/>
      <c r="OU133" s="86"/>
      <c r="OV133" s="86"/>
      <c r="OW133" s="86"/>
      <c r="OX133" s="86"/>
      <c r="OY133" s="86"/>
      <c r="OZ133" s="86"/>
      <c r="PA133" s="86"/>
      <c r="PB133" s="86"/>
      <c r="PC133" s="86"/>
      <c r="PD133" s="86"/>
      <c r="PE133" s="86"/>
      <c r="PF133" s="86"/>
      <c r="PG133" s="86"/>
      <c r="PH133" s="86"/>
      <c r="PI133" s="86"/>
      <c r="PJ133" s="86"/>
      <c r="PK133" s="86"/>
      <c r="PL133" s="86"/>
      <c r="PM133" s="86"/>
      <c r="PN133" s="86"/>
      <c r="PO133" s="86"/>
      <c r="PP133" s="86"/>
      <c r="PQ133" s="86"/>
      <c r="PR133" s="86"/>
      <c r="PS133" s="86"/>
      <c r="PT133" s="86"/>
      <c r="PU133" s="86"/>
      <c r="PV133" s="86"/>
      <c r="PW133" s="86"/>
      <c r="PX133" s="86"/>
      <c r="PY133" s="86"/>
      <c r="PZ133" s="86"/>
      <c r="QA133" s="86"/>
      <c r="QB133" s="86"/>
      <c r="QC133" s="86"/>
      <c r="QD133" s="86"/>
      <c r="QE133" s="86"/>
      <c r="QF133" s="86"/>
      <c r="QG133" s="86"/>
      <c r="QH133" s="86"/>
      <c r="QI133" s="86"/>
      <c r="QJ133" s="86"/>
      <c r="QK133" s="86"/>
      <c r="QL133" s="86"/>
      <c r="QM133" s="86"/>
      <c r="QN133" s="86"/>
      <c r="QO133" s="86"/>
      <c r="QP133" s="86"/>
      <c r="QQ133" s="86"/>
      <c r="QR133" s="86"/>
      <c r="QS133" s="86"/>
      <c r="QT133" s="86"/>
      <c r="QU133" s="86"/>
      <c r="QV133" s="86"/>
      <c r="QW133" s="86"/>
      <c r="QX133" s="86"/>
      <c r="QY133" s="86"/>
      <c r="QZ133" s="86"/>
      <c r="RA133" s="86"/>
      <c r="RB133" s="86"/>
      <c r="RC133" s="86"/>
      <c r="RD133" s="86"/>
      <c r="RE133" s="86"/>
      <c r="RF133" s="86"/>
      <c r="RG133" s="86"/>
      <c r="RH133" s="86"/>
      <c r="RI133" s="86"/>
      <c r="RJ133" s="86"/>
      <c r="RK133" s="86"/>
      <c r="RL133" s="86"/>
      <c r="RM133" s="86"/>
      <c r="RN133" s="86"/>
      <c r="RO133" s="86"/>
      <c r="RP133" s="86"/>
      <c r="RQ133" s="86"/>
      <c r="RR133" s="86"/>
      <c r="RS133" s="86"/>
      <c r="RT133" s="86"/>
      <c r="RU133" s="86"/>
      <c r="RV133" s="86"/>
      <c r="RW133" s="86"/>
      <c r="RX133" s="86"/>
      <c r="RY133" s="86"/>
      <c r="RZ133" s="86"/>
      <c r="SA133" s="86"/>
      <c r="SB133" s="86"/>
      <c r="SC133" s="86"/>
      <c r="SD133" s="86"/>
      <c r="SE133" s="86"/>
      <c r="SF133" s="86"/>
      <c r="SG133" s="86"/>
      <c r="SH133" s="86"/>
      <c r="SI133" s="86"/>
      <c r="SJ133" s="86"/>
      <c r="SK133" s="86"/>
      <c r="SL133" s="86"/>
      <c r="SM133" s="86"/>
      <c r="SN133" s="86"/>
      <c r="SO133" s="86"/>
      <c r="SP133" s="86"/>
      <c r="SQ133" s="86"/>
      <c r="SR133" s="86"/>
      <c r="SS133" s="86"/>
      <c r="ST133" s="86"/>
      <c r="SU133" s="86"/>
      <c r="SV133" s="86"/>
      <c r="SW133" s="86"/>
      <c r="SX133" s="86"/>
      <c r="SY133" s="86"/>
      <c r="SZ133" s="86"/>
      <c r="TA133" s="86"/>
      <c r="TB133" s="86"/>
      <c r="TC133" s="86"/>
      <c r="TD133" s="86"/>
      <c r="TE133" s="86"/>
      <c r="TF133" s="86"/>
      <c r="TG133" s="86"/>
      <c r="TH133" s="86"/>
      <c r="TI133" s="86"/>
      <c r="TJ133" s="86"/>
      <c r="TK133" s="86"/>
      <c r="TL133" s="86"/>
      <c r="TM133" s="86"/>
      <c r="TN133" s="86"/>
      <c r="TO133" s="86"/>
      <c r="TP133" s="86"/>
      <c r="TQ133" s="86"/>
      <c r="TR133" s="86"/>
      <c r="TS133" s="86"/>
      <c r="TT133" s="86"/>
      <c r="TU133" s="86"/>
      <c r="TV133" s="86"/>
      <c r="TW133" s="86"/>
      <c r="TX133" s="86"/>
      <c r="TY133" s="86"/>
      <c r="TZ133" s="86"/>
      <c r="UA133" s="86"/>
      <c r="UB133" s="86"/>
      <c r="UC133" s="86"/>
      <c r="UD133" s="86"/>
      <c r="UE133" s="86"/>
      <c r="UF133" s="86"/>
      <c r="UG133" s="86"/>
      <c r="UH133" s="86"/>
      <c r="UI133" s="86"/>
      <c r="UJ133" s="86"/>
      <c r="UK133" s="86"/>
      <c r="UL133" s="86"/>
      <c r="UM133" s="86"/>
      <c r="UN133" s="86"/>
      <c r="UO133" s="86"/>
      <c r="UP133" s="86"/>
      <c r="UQ133" s="86"/>
      <c r="UR133" s="86"/>
      <c r="US133" s="86"/>
      <c r="UT133" s="86"/>
      <c r="UU133" s="86"/>
      <c r="UV133" s="86"/>
      <c r="UW133" s="86"/>
      <c r="UX133" s="86"/>
      <c r="UY133" s="86"/>
      <c r="UZ133" s="86"/>
      <c r="VA133" s="86"/>
      <c r="VB133" s="86"/>
      <c r="VC133" s="86"/>
      <c r="VD133" s="86"/>
      <c r="VE133" s="86"/>
      <c r="VF133" s="86"/>
      <c r="VG133" s="86"/>
      <c r="VH133" s="86"/>
      <c r="VI133" s="86"/>
      <c r="VJ133" s="86"/>
      <c r="VK133" s="86"/>
      <c r="VL133" s="86"/>
      <c r="VM133" s="86"/>
      <c r="VN133" s="86"/>
      <c r="VO133" s="86"/>
      <c r="VP133" s="86"/>
      <c r="VQ133" s="86"/>
      <c r="VR133" s="86"/>
      <c r="VS133" s="86"/>
      <c r="VT133" s="86"/>
      <c r="VU133" s="86"/>
      <c r="VV133" s="86"/>
      <c r="VW133" s="86"/>
      <c r="VX133" s="86"/>
      <c r="VY133" s="86"/>
      <c r="VZ133" s="86"/>
      <c r="WA133" s="86"/>
      <c r="WB133" s="86"/>
      <c r="WC133" s="86"/>
      <c r="WD133" s="86"/>
      <c r="WE133" s="86"/>
      <c r="WF133" s="86"/>
      <c r="WG133" s="86"/>
      <c r="WH133" s="86"/>
      <c r="WI133" s="86"/>
      <c r="WJ133" s="86"/>
      <c r="WK133" s="86"/>
      <c r="WL133" s="86"/>
      <c r="WM133" s="86"/>
      <c r="WN133" s="86"/>
      <c r="WO133" s="86"/>
      <c r="WP133" s="86"/>
      <c r="WQ133" s="86"/>
      <c r="WR133" s="86"/>
      <c r="WS133" s="86"/>
      <c r="WT133" s="86"/>
      <c r="WU133" s="86"/>
      <c r="WV133" s="86"/>
      <c r="WW133" s="86"/>
    </row>
    <row r="134" spans="1:621" s="39" customFormat="1" ht="134.25" hidden="1" customHeight="1" x14ac:dyDescent="0.25">
      <c r="A134" s="996">
        <f>A132+1</f>
        <v>96</v>
      </c>
      <c r="B134" s="831" t="s">
        <v>78</v>
      </c>
      <c r="C134" s="878" t="s">
        <v>837</v>
      </c>
      <c r="D134" s="878" t="s">
        <v>838</v>
      </c>
      <c r="E134" s="878" t="s">
        <v>839</v>
      </c>
      <c r="F134" s="341" t="s">
        <v>840</v>
      </c>
      <c r="G134" s="834">
        <v>44589.298611111109</v>
      </c>
      <c r="H134" s="47">
        <v>44589.326388888891</v>
      </c>
      <c r="I134" s="1002">
        <v>44596.434027777781</v>
      </c>
      <c r="J134" s="41">
        <f>H134-G134</f>
        <v>2.7777777781011537E-2</v>
      </c>
      <c r="K134" s="349" t="s">
        <v>841</v>
      </c>
      <c r="L134" s="349"/>
      <c r="M134" s="349"/>
      <c r="N134" s="349">
        <v>1</v>
      </c>
      <c r="O134" s="349">
        <v>1</v>
      </c>
      <c r="P134" s="349">
        <v>1</v>
      </c>
      <c r="Q134" s="349"/>
      <c r="R134" s="833" t="s">
        <v>1013</v>
      </c>
      <c r="S134" s="833" t="s">
        <v>1014</v>
      </c>
      <c r="T134" s="960" t="s">
        <v>74</v>
      </c>
      <c r="U134" s="349">
        <v>100</v>
      </c>
      <c r="V134" s="833" t="s">
        <v>84</v>
      </c>
      <c r="W134" s="833">
        <v>0</v>
      </c>
      <c r="X134" s="863">
        <v>77</v>
      </c>
      <c r="Y134" s="129">
        <f t="shared" si="12"/>
        <v>0.66666666674427688</v>
      </c>
      <c r="Z134"/>
      <c r="AA134"/>
      <c r="AB134"/>
      <c r="AC134"/>
      <c r="AD134">
        <v>1</v>
      </c>
      <c r="AE134"/>
      <c r="AF134"/>
      <c r="AG134"/>
      <c r="AH134"/>
      <c r="AI134"/>
      <c r="AJ134"/>
      <c r="AK134"/>
      <c r="AL134"/>
      <c r="AM134"/>
      <c r="AN134" s="86">
        <v>1</v>
      </c>
      <c r="AO134"/>
      <c r="AP134"/>
      <c r="AQ134"/>
      <c r="AR134"/>
      <c r="AS134"/>
      <c r="AT134" s="2" t="s">
        <v>48</v>
      </c>
      <c r="AU134"/>
      <c r="AV134" s="34" t="s">
        <v>92</v>
      </c>
      <c r="AW134" s="34" t="s">
        <v>87</v>
      </c>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c r="JJ134"/>
      <c r="JK134"/>
      <c r="JL134"/>
      <c r="JM134"/>
      <c r="JN134"/>
      <c r="JO134"/>
      <c r="JP134"/>
      <c r="JQ134"/>
      <c r="JR134"/>
      <c r="JS134"/>
      <c r="JT134"/>
      <c r="JU134"/>
      <c r="JV134"/>
      <c r="JW134"/>
      <c r="JX134"/>
      <c r="JY134"/>
      <c r="JZ134"/>
      <c r="KA134"/>
      <c r="KB134"/>
      <c r="KC134"/>
      <c r="KD134"/>
      <c r="KE134"/>
      <c r="KF134"/>
      <c r="KG134"/>
      <c r="KH134"/>
      <c r="KI134"/>
      <c r="KJ134"/>
      <c r="KK134"/>
      <c r="KL134"/>
      <c r="KM134"/>
      <c r="KN134"/>
      <c r="KO134"/>
      <c r="KP134"/>
      <c r="KQ134"/>
      <c r="KR134"/>
      <c r="KS134"/>
      <c r="KT134"/>
      <c r="KU134"/>
      <c r="KV134"/>
      <c r="KW134"/>
      <c r="KX134"/>
      <c r="KY134"/>
      <c r="KZ134"/>
      <c r="LA134"/>
      <c r="LB134"/>
      <c r="LC134"/>
      <c r="LD134"/>
      <c r="LE134"/>
      <c r="LF134"/>
      <c r="LG134"/>
      <c r="LH134"/>
      <c r="LI134"/>
      <c r="LJ134"/>
      <c r="LK134"/>
      <c r="LL134"/>
      <c r="LM134"/>
      <c r="LN134"/>
      <c r="LO134"/>
      <c r="LP134"/>
      <c r="LQ134"/>
      <c r="LR134"/>
      <c r="LS134"/>
      <c r="LT134"/>
      <c r="LU134"/>
      <c r="LV134"/>
      <c r="LW134"/>
      <c r="LX134"/>
      <c r="LY134"/>
      <c r="LZ134"/>
      <c r="MA134"/>
      <c r="MB134"/>
      <c r="MC134"/>
      <c r="MD134"/>
      <c r="ME134"/>
      <c r="MF134"/>
      <c r="MG134"/>
      <c r="MH134"/>
      <c r="MI134"/>
      <c r="MJ134"/>
      <c r="MK134"/>
      <c r="ML134"/>
      <c r="MM134"/>
      <c r="MN134"/>
      <c r="MO134"/>
      <c r="MP134"/>
      <c r="MQ134"/>
      <c r="MR134"/>
      <c r="MS134"/>
      <c r="MT134"/>
      <c r="MU134"/>
      <c r="MV134"/>
      <c r="MW134"/>
      <c r="MX134"/>
      <c r="MY134"/>
      <c r="MZ134"/>
      <c r="NA134"/>
      <c r="NB134"/>
      <c r="NC134"/>
      <c r="ND134"/>
      <c r="NE134"/>
      <c r="NF134"/>
      <c r="NG134"/>
      <c r="NH134"/>
      <c r="NI134"/>
      <c r="NJ134"/>
      <c r="NK134"/>
      <c r="NL134"/>
      <c r="NM134"/>
      <c r="NN134"/>
      <c r="NO134"/>
      <c r="NP134"/>
      <c r="NQ134"/>
      <c r="NR134"/>
      <c r="NS134"/>
      <c r="NT134"/>
      <c r="NU134"/>
      <c r="NV134"/>
      <c r="NW134"/>
      <c r="NX134"/>
      <c r="NY134"/>
      <c r="NZ134"/>
      <c r="OA134"/>
      <c r="OB134"/>
      <c r="OC134"/>
      <c r="OD134"/>
      <c r="OE134"/>
      <c r="OF134"/>
      <c r="OG134"/>
      <c r="OH134"/>
      <c r="OI134"/>
      <c r="OJ134"/>
      <c r="OK134"/>
      <c r="OL134"/>
      <c r="OM134"/>
      <c r="ON134"/>
      <c r="OO134"/>
      <c r="OP134"/>
      <c r="OQ134"/>
      <c r="OR134"/>
      <c r="OS134"/>
      <c r="OT134"/>
      <c r="OU134"/>
      <c r="OV134"/>
      <c r="OW134"/>
      <c r="OX134"/>
      <c r="OY134"/>
      <c r="OZ134"/>
      <c r="PA134"/>
      <c r="PB134"/>
      <c r="PC134"/>
      <c r="PD134"/>
      <c r="PE134"/>
      <c r="PF134"/>
      <c r="PG134"/>
      <c r="PH134"/>
      <c r="PI134"/>
      <c r="PJ134"/>
      <c r="PK134"/>
      <c r="PL134"/>
      <c r="PM134"/>
      <c r="PN134"/>
      <c r="PO134"/>
      <c r="PP134"/>
      <c r="PQ134"/>
      <c r="PR134"/>
      <c r="PS134"/>
      <c r="PT134"/>
      <c r="PU134"/>
      <c r="PV134"/>
      <c r="PW134"/>
      <c r="PX134"/>
      <c r="PY134"/>
      <c r="PZ134"/>
      <c r="QA134"/>
      <c r="QB134"/>
      <c r="QC134"/>
      <c r="QD134"/>
      <c r="QE134"/>
      <c r="QF134"/>
      <c r="QG134"/>
      <c r="QH134"/>
      <c r="QI134"/>
      <c r="QJ134"/>
      <c r="QK134"/>
      <c r="QL134"/>
      <c r="QM134"/>
      <c r="QN134"/>
      <c r="QO134"/>
      <c r="QP134"/>
      <c r="QQ134"/>
      <c r="QR134"/>
      <c r="QS134"/>
      <c r="QT134"/>
      <c r="QU134"/>
      <c r="QV134"/>
      <c r="QW134"/>
      <c r="QX134"/>
      <c r="QY134"/>
      <c r="QZ134"/>
      <c r="RA134"/>
      <c r="RB134"/>
      <c r="RC134"/>
      <c r="RD134"/>
      <c r="RE134"/>
      <c r="RF134"/>
      <c r="RG134"/>
      <c r="RH134"/>
      <c r="RI134"/>
      <c r="RJ134"/>
      <c r="RK134"/>
      <c r="RL134"/>
      <c r="RM134"/>
      <c r="RN134"/>
      <c r="RO134"/>
      <c r="RP134"/>
      <c r="RQ134"/>
      <c r="RR134"/>
      <c r="RS134"/>
      <c r="RT134"/>
      <c r="RU134"/>
      <c r="RV134"/>
      <c r="RW134"/>
      <c r="RX134"/>
      <c r="RY134"/>
      <c r="RZ134"/>
      <c r="SA134"/>
      <c r="SB134"/>
      <c r="SC134"/>
      <c r="SD134"/>
      <c r="SE134"/>
      <c r="SF134"/>
      <c r="SG134"/>
      <c r="SH134"/>
      <c r="SI134"/>
      <c r="SJ134"/>
      <c r="SK134"/>
      <c r="SL134"/>
      <c r="SM134"/>
      <c r="SN134"/>
      <c r="SO134"/>
      <c r="SP134"/>
      <c r="SQ134"/>
      <c r="SR134"/>
      <c r="SS134"/>
      <c r="ST134"/>
      <c r="SU134"/>
      <c r="SV134"/>
      <c r="SW134"/>
      <c r="SX134"/>
      <c r="SY134"/>
      <c r="SZ134"/>
      <c r="TA134"/>
      <c r="TB134"/>
      <c r="TC134"/>
      <c r="TD134"/>
      <c r="TE134"/>
      <c r="TF134"/>
      <c r="TG134"/>
      <c r="TH134"/>
      <c r="TI134"/>
      <c r="TJ134"/>
      <c r="TK134"/>
      <c r="TL134"/>
      <c r="TM134"/>
      <c r="TN134"/>
      <c r="TO134"/>
      <c r="TP134"/>
      <c r="TQ134"/>
      <c r="TR134"/>
      <c r="TS134"/>
      <c r="TT134"/>
      <c r="TU134"/>
      <c r="TV134"/>
      <c r="TW134"/>
      <c r="TX134"/>
      <c r="TY134"/>
      <c r="TZ134"/>
      <c r="UA134"/>
      <c r="UB134"/>
      <c r="UC134"/>
      <c r="UD134"/>
      <c r="UE134"/>
      <c r="UF134"/>
      <c r="UG134"/>
      <c r="UH134"/>
      <c r="UI134"/>
      <c r="UJ134"/>
      <c r="UK134"/>
      <c r="UL134"/>
      <c r="UM134"/>
      <c r="UN134"/>
      <c r="UO134"/>
      <c r="UP134"/>
      <c r="UQ134"/>
      <c r="UR134"/>
      <c r="US134"/>
      <c r="UT134"/>
      <c r="UU134"/>
      <c r="UV134"/>
      <c r="UW134"/>
      <c r="UX134"/>
      <c r="UY134"/>
      <c r="UZ134"/>
      <c r="VA134"/>
      <c r="VB134"/>
      <c r="VC134"/>
      <c r="VD134"/>
      <c r="VE134"/>
      <c r="VF134"/>
      <c r="VG134"/>
      <c r="VH134"/>
      <c r="VI134"/>
      <c r="VJ134"/>
      <c r="VK134"/>
      <c r="VL134"/>
      <c r="VM134"/>
      <c r="VN134"/>
      <c r="VO134"/>
      <c r="VP134"/>
      <c r="VQ134"/>
      <c r="VR134"/>
      <c r="VS134"/>
      <c r="VT134"/>
      <c r="VU134"/>
      <c r="VV134"/>
      <c r="VW134"/>
      <c r="VX134"/>
      <c r="VY134"/>
      <c r="VZ134"/>
      <c r="WA134"/>
      <c r="WB134"/>
      <c r="WC134"/>
      <c r="WD134"/>
      <c r="WE134"/>
      <c r="WF134"/>
      <c r="WG134"/>
      <c r="WH134"/>
      <c r="WI134"/>
      <c r="WJ134"/>
      <c r="WK134"/>
      <c r="WL134"/>
      <c r="WM134"/>
      <c r="WN134"/>
      <c r="WO134"/>
      <c r="WP134"/>
      <c r="WQ134"/>
      <c r="WR134"/>
      <c r="WS134"/>
      <c r="WT134"/>
      <c r="WU134"/>
      <c r="WV134"/>
      <c r="WW134"/>
    </row>
    <row r="135" spans="1:621" s="39" customFormat="1" ht="57" hidden="1" customHeight="1" x14ac:dyDescent="0.25">
      <c r="A135" s="998"/>
      <c r="B135" s="832"/>
      <c r="C135" s="878"/>
      <c r="D135" s="878"/>
      <c r="E135" s="878"/>
      <c r="F135" s="341" t="s">
        <v>842</v>
      </c>
      <c r="G135" s="835"/>
      <c r="H135" s="362" t="s">
        <v>1015</v>
      </c>
      <c r="I135" s="1003"/>
      <c r="J135" s="41">
        <v>0</v>
      </c>
      <c r="K135" s="349" t="s">
        <v>843</v>
      </c>
      <c r="L135" s="349"/>
      <c r="M135" s="349"/>
      <c r="N135" s="349"/>
      <c r="O135" s="349"/>
      <c r="P135" s="349"/>
      <c r="Q135" s="349"/>
      <c r="R135" s="806"/>
      <c r="S135" s="806"/>
      <c r="T135" s="961"/>
      <c r="U135" s="349">
        <v>0</v>
      </c>
      <c r="V135" s="806"/>
      <c r="W135" s="806"/>
      <c r="X135" s="816"/>
      <c r="Y135" s="129">
        <f t="shared" si="12"/>
        <v>0</v>
      </c>
      <c r="Z135"/>
      <c r="AA135"/>
      <c r="AB135"/>
      <c r="AC135"/>
      <c r="AD135"/>
      <c r="AE135"/>
      <c r="AF135"/>
      <c r="AG135"/>
      <c r="AH135"/>
      <c r="AI135"/>
      <c r="AJ135"/>
      <c r="AK135"/>
      <c r="AL135"/>
      <c r="AM135"/>
      <c r="AN135"/>
      <c r="AO135"/>
      <c r="AP135"/>
      <c r="AQ135"/>
      <c r="AR135"/>
      <c r="AS135"/>
      <c r="AT135" s="2" t="s">
        <v>48</v>
      </c>
      <c r="AU135"/>
      <c r="AV135" s="34"/>
      <c r="AW135" s="34"/>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c r="JJ135"/>
      <c r="JK135"/>
      <c r="JL135"/>
      <c r="JM135"/>
      <c r="JN135"/>
      <c r="JO135"/>
      <c r="JP135"/>
      <c r="JQ135"/>
      <c r="JR135"/>
      <c r="JS135"/>
      <c r="JT135"/>
      <c r="JU135"/>
      <c r="JV135"/>
      <c r="JW135"/>
      <c r="JX135"/>
      <c r="JY135"/>
      <c r="JZ135"/>
      <c r="KA135"/>
      <c r="KB135"/>
      <c r="KC135"/>
      <c r="KD135"/>
      <c r="KE135"/>
      <c r="KF135"/>
      <c r="KG135"/>
      <c r="KH135"/>
      <c r="KI135"/>
      <c r="KJ135"/>
      <c r="KK135"/>
      <c r="KL135"/>
      <c r="KM135"/>
      <c r="KN135"/>
      <c r="KO135"/>
      <c r="KP135"/>
      <c r="KQ135"/>
      <c r="KR135"/>
      <c r="KS135"/>
      <c r="KT135"/>
      <c r="KU135"/>
      <c r="KV135"/>
      <c r="KW135"/>
      <c r="KX135"/>
      <c r="KY135"/>
      <c r="KZ135"/>
      <c r="LA135"/>
      <c r="LB135"/>
      <c r="LC135"/>
      <c r="LD135"/>
      <c r="LE135"/>
      <c r="LF135"/>
      <c r="LG135"/>
      <c r="LH135"/>
      <c r="LI135"/>
      <c r="LJ135"/>
      <c r="LK135"/>
      <c r="LL135"/>
      <c r="LM135"/>
      <c r="LN135"/>
      <c r="LO135"/>
      <c r="LP135"/>
      <c r="LQ135"/>
      <c r="LR135"/>
      <c r="LS135"/>
      <c r="LT135"/>
      <c r="LU135"/>
      <c r="LV135"/>
      <c r="LW135"/>
      <c r="LX135"/>
      <c r="LY135"/>
      <c r="LZ135"/>
      <c r="MA135"/>
      <c r="MB135"/>
      <c r="MC135"/>
      <c r="MD135"/>
      <c r="ME135"/>
      <c r="MF135"/>
      <c r="MG135"/>
      <c r="MH135"/>
      <c r="MI135"/>
      <c r="MJ135"/>
      <c r="MK135"/>
      <c r="ML135"/>
      <c r="MM135"/>
      <c r="MN135"/>
      <c r="MO135"/>
      <c r="MP135"/>
      <c r="MQ135"/>
      <c r="MR135"/>
      <c r="MS135"/>
      <c r="MT135"/>
      <c r="MU135"/>
      <c r="MV135"/>
      <c r="MW135"/>
      <c r="MX135"/>
      <c r="MY135"/>
      <c r="MZ135"/>
      <c r="NA135"/>
      <c r="NB135"/>
      <c r="NC135"/>
      <c r="ND135"/>
      <c r="NE135"/>
      <c r="NF135"/>
      <c r="NG135"/>
      <c r="NH135"/>
      <c r="NI135"/>
      <c r="NJ135"/>
      <c r="NK135"/>
      <c r="NL135"/>
      <c r="NM135"/>
      <c r="NN135"/>
      <c r="NO135"/>
      <c r="NP135"/>
      <c r="NQ135"/>
      <c r="NR135"/>
      <c r="NS135"/>
      <c r="NT135"/>
      <c r="NU135"/>
      <c r="NV135"/>
      <c r="NW135"/>
      <c r="NX135"/>
      <c r="NY135"/>
      <c r="NZ135"/>
      <c r="OA135"/>
      <c r="OB135"/>
      <c r="OC135"/>
      <c r="OD135"/>
      <c r="OE135"/>
      <c r="OF135"/>
      <c r="OG135"/>
      <c r="OH135"/>
      <c r="OI135"/>
      <c r="OJ135"/>
      <c r="OK135"/>
      <c r="OL135"/>
      <c r="OM135"/>
      <c r="ON135"/>
      <c r="OO135"/>
      <c r="OP135"/>
      <c r="OQ135"/>
      <c r="OR135"/>
      <c r="OS135"/>
      <c r="OT135"/>
      <c r="OU135"/>
      <c r="OV135"/>
      <c r="OW135"/>
      <c r="OX135"/>
      <c r="OY135"/>
      <c r="OZ135"/>
      <c r="PA135"/>
      <c r="PB135"/>
      <c r="PC135"/>
      <c r="PD135"/>
      <c r="PE135"/>
      <c r="PF135"/>
      <c r="PG135"/>
      <c r="PH135"/>
      <c r="PI135"/>
      <c r="PJ135"/>
      <c r="PK135"/>
      <c r="PL135"/>
      <c r="PM135"/>
      <c r="PN135"/>
      <c r="PO135"/>
      <c r="PP135"/>
      <c r="PQ135"/>
      <c r="PR135"/>
      <c r="PS135"/>
      <c r="PT135"/>
      <c r="PU135"/>
      <c r="PV135"/>
      <c r="PW135"/>
      <c r="PX135"/>
      <c r="PY135"/>
      <c r="PZ135"/>
      <c r="QA135"/>
      <c r="QB135"/>
      <c r="QC135"/>
      <c r="QD135"/>
      <c r="QE135"/>
      <c r="QF135"/>
      <c r="QG135"/>
      <c r="QH135"/>
      <c r="QI135"/>
      <c r="QJ135"/>
      <c r="QK135"/>
      <c r="QL135"/>
      <c r="QM135"/>
      <c r="QN135"/>
      <c r="QO135"/>
      <c r="QP135"/>
      <c r="QQ135"/>
      <c r="QR135"/>
      <c r="QS135"/>
      <c r="QT135"/>
      <c r="QU135"/>
      <c r="QV135"/>
      <c r="QW135"/>
      <c r="QX135"/>
      <c r="QY135"/>
      <c r="QZ135"/>
      <c r="RA135"/>
      <c r="RB135"/>
      <c r="RC135"/>
      <c r="RD135"/>
      <c r="RE135"/>
      <c r="RF135"/>
      <c r="RG135"/>
      <c r="RH135"/>
      <c r="RI135"/>
      <c r="RJ135"/>
      <c r="RK135"/>
      <c r="RL135"/>
      <c r="RM135"/>
      <c r="RN135"/>
      <c r="RO135"/>
      <c r="RP135"/>
      <c r="RQ135"/>
      <c r="RR135"/>
      <c r="RS135"/>
      <c r="RT135"/>
      <c r="RU135"/>
      <c r="RV135"/>
      <c r="RW135"/>
      <c r="RX135"/>
      <c r="RY135"/>
      <c r="RZ135"/>
      <c r="SA135"/>
      <c r="SB135"/>
      <c r="SC135"/>
      <c r="SD135"/>
      <c r="SE135"/>
      <c r="SF135"/>
      <c r="SG135"/>
      <c r="SH135"/>
      <c r="SI135"/>
      <c r="SJ135"/>
      <c r="SK135"/>
      <c r="SL135"/>
      <c r="SM135"/>
      <c r="SN135"/>
      <c r="SO135"/>
      <c r="SP135"/>
      <c r="SQ135"/>
      <c r="SR135"/>
      <c r="SS135"/>
      <c r="ST135"/>
      <c r="SU135"/>
      <c r="SV135"/>
      <c r="SW135"/>
      <c r="SX135"/>
      <c r="SY135"/>
      <c r="SZ135"/>
      <c r="TA135"/>
      <c r="TB135"/>
      <c r="TC135"/>
      <c r="TD135"/>
      <c r="TE135"/>
      <c r="TF135"/>
      <c r="TG135"/>
      <c r="TH135"/>
      <c r="TI135"/>
      <c r="TJ135"/>
      <c r="TK135"/>
      <c r="TL135"/>
      <c r="TM135"/>
      <c r="TN135"/>
      <c r="TO135"/>
      <c r="TP135"/>
      <c r="TQ135"/>
      <c r="TR135"/>
      <c r="TS135"/>
      <c r="TT135"/>
      <c r="TU135"/>
      <c r="TV135"/>
      <c r="TW135"/>
      <c r="TX135"/>
      <c r="TY135"/>
      <c r="TZ135"/>
      <c r="UA135"/>
      <c r="UB135"/>
      <c r="UC135"/>
      <c r="UD135"/>
      <c r="UE135"/>
      <c r="UF135"/>
      <c r="UG135"/>
      <c r="UH135"/>
      <c r="UI135"/>
      <c r="UJ135"/>
      <c r="UK135"/>
      <c r="UL135"/>
      <c r="UM135"/>
      <c r="UN135"/>
      <c r="UO135"/>
      <c r="UP135"/>
      <c r="UQ135"/>
      <c r="UR135"/>
      <c r="US135"/>
      <c r="UT135"/>
      <c r="UU135"/>
      <c r="UV135"/>
      <c r="UW135"/>
      <c r="UX135"/>
      <c r="UY135"/>
      <c r="UZ135"/>
      <c r="VA135"/>
      <c r="VB135"/>
      <c r="VC135"/>
      <c r="VD135"/>
      <c r="VE135"/>
      <c r="VF135"/>
      <c r="VG135"/>
      <c r="VH135"/>
      <c r="VI135"/>
      <c r="VJ135"/>
      <c r="VK135"/>
      <c r="VL135"/>
      <c r="VM135"/>
      <c r="VN135"/>
      <c r="VO135"/>
      <c r="VP135"/>
      <c r="VQ135"/>
      <c r="VR135"/>
      <c r="VS135"/>
      <c r="VT135"/>
      <c r="VU135"/>
      <c r="VV135"/>
      <c r="VW135"/>
      <c r="VX135"/>
      <c r="VY135"/>
      <c r="VZ135"/>
      <c r="WA135"/>
      <c r="WB135"/>
      <c r="WC135"/>
      <c r="WD135"/>
      <c r="WE135"/>
      <c r="WF135"/>
      <c r="WG135"/>
      <c r="WH135"/>
      <c r="WI135"/>
      <c r="WJ135"/>
      <c r="WK135"/>
      <c r="WL135"/>
      <c r="WM135"/>
      <c r="WN135"/>
      <c r="WO135"/>
      <c r="WP135"/>
      <c r="WQ135"/>
      <c r="WR135"/>
      <c r="WS135"/>
      <c r="WT135"/>
      <c r="WU135"/>
      <c r="WV135"/>
      <c r="WW135"/>
    </row>
    <row r="136" spans="1:621" s="39" customFormat="1" ht="71.25" hidden="1" customHeight="1" x14ac:dyDescent="0.25">
      <c r="A136" s="17">
        <f>A134+1</f>
        <v>97</v>
      </c>
      <c r="B136" s="204" t="s">
        <v>83</v>
      </c>
      <c r="C136" s="341" t="s">
        <v>844</v>
      </c>
      <c r="D136" s="341" t="s">
        <v>845</v>
      </c>
      <c r="E136" s="341" t="s">
        <v>846</v>
      </c>
      <c r="F136" s="341" t="s">
        <v>847</v>
      </c>
      <c r="G136" s="342">
        <v>44589.357638888891</v>
      </c>
      <c r="H136" s="342">
        <v>44589.520833333336</v>
      </c>
      <c r="I136" s="342">
        <v>44589.520833333336</v>
      </c>
      <c r="J136" s="155">
        <f>H136-G136</f>
        <v>0.16319444444525288</v>
      </c>
      <c r="K136" s="341" t="s">
        <v>848</v>
      </c>
      <c r="L136" s="341"/>
      <c r="M136" s="341"/>
      <c r="N136" s="341"/>
      <c r="O136" s="341"/>
      <c r="P136" s="341"/>
      <c r="Q136" s="341"/>
      <c r="R136" s="341" t="s">
        <v>849</v>
      </c>
      <c r="S136" s="341" t="s">
        <v>850</v>
      </c>
      <c r="T136" s="341" t="s">
        <v>74</v>
      </c>
      <c r="U136" s="341">
        <v>25</v>
      </c>
      <c r="V136" s="341" t="s">
        <v>75</v>
      </c>
      <c r="W136" s="341">
        <v>1</v>
      </c>
      <c r="X136" s="115">
        <v>78</v>
      </c>
      <c r="Y136" s="129">
        <f t="shared" si="12"/>
        <v>3.9166666666860692</v>
      </c>
      <c r="Z136"/>
      <c r="AA136">
        <v>1</v>
      </c>
      <c r="AB136"/>
      <c r="AC136"/>
      <c r="AD136"/>
      <c r="AE136"/>
      <c r="AF136"/>
      <c r="AG136"/>
      <c r="AH136"/>
      <c r="AI136"/>
      <c r="AJ136"/>
      <c r="AK136"/>
      <c r="AL136"/>
      <c r="AM136"/>
      <c r="AN136"/>
      <c r="AO136"/>
      <c r="AP136"/>
      <c r="AQ136"/>
      <c r="AR136"/>
      <c r="AS136"/>
      <c r="AT136" s="2" t="s">
        <v>47</v>
      </c>
      <c r="AU136"/>
      <c r="AV136" s="34" t="s">
        <v>86</v>
      </c>
      <c r="AW136" s="34" t="s">
        <v>88</v>
      </c>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c r="JJ136"/>
      <c r="JK136"/>
      <c r="JL136"/>
      <c r="JM136"/>
      <c r="JN136"/>
      <c r="JO136"/>
      <c r="JP136"/>
      <c r="JQ136"/>
      <c r="JR136"/>
      <c r="JS136"/>
      <c r="JT136"/>
      <c r="JU136"/>
      <c r="JV136"/>
      <c r="JW136"/>
      <c r="JX136"/>
      <c r="JY136"/>
      <c r="JZ136"/>
      <c r="KA136"/>
      <c r="KB136"/>
      <c r="KC136"/>
      <c r="KD136"/>
      <c r="KE136"/>
      <c r="KF136"/>
      <c r="KG136"/>
      <c r="KH136"/>
      <c r="KI136"/>
      <c r="KJ136"/>
      <c r="KK136"/>
      <c r="KL136"/>
      <c r="KM136"/>
      <c r="KN136"/>
      <c r="KO136"/>
      <c r="KP136"/>
      <c r="KQ136"/>
      <c r="KR136"/>
      <c r="KS136"/>
      <c r="KT136"/>
      <c r="KU136"/>
      <c r="KV136"/>
      <c r="KW136"/>
      <c r="KX136"/>
      <c r="KY136"/>
      <c r="KZ136"/>
      <c r="LA136"/>
      <c r="LB136"/>
      <c r="LC136"/>
      <c r="LD136"/>
      <c r="LE136"/>
      <c r="LF136"/>
      <c r="LG136"/>
      <c r="LH136"/>
      <c r="LI136"/>
      <c r="LJ136"/>
      <c r="LK136"/>
      <c r="LL136"/>
      <c r="LM136"/>
      <c r="LN136"/>
      <c r="LO136"/>
      <c r="LP136"/>
      <c r="LQ136"/>
      <c r="LR136"/>
      <c r="LS136"/>
      <c r="LT136"/>
      <c r="LU136"/>
      <c r="LV136"/>
      <c r="LW136"/>
      <c r="LX136"/>
      <c r="LY136"/>
      <c r="LZ136"/>
      <c r="MA136"/>
      <c r="MB136"/>
      <c r="MC136"/>
      <c r="MD136"/>
      <c r="ME136"/>
      <c r="MF136"/>
      <c r="MG136"/>
      <c r="MH136"/>
      <c r="MI136"/>
      <c r="MJ136"/>
      <c r="MK136"/>
      <c r="ML136"/>
      <c r="MM136"/>
      <c r="MN136"/>
      <c r="MO136"/>
      <c r="MP136"/>
      <c r="MQ136"/>
      <c r="MR136"/>
      <c r="MS136"/>
      <c r="MT136"/>
      <c r="MU136"/>
      <c r="MV136"/>
      <c r="MW136"/>
      <c r="MX136"/>
      <c r="MY136"/>
      <c r="MZ136"/>
      <c r="NA136"/>
      <c r="NB136"/>
      <c r="NC136"/>
      <c r="ND136"/>
      <c r="NE136"/>
      <c r="NF136"/>
      <c r="NG136"/>
      <c r="NH136"/>
      <c r="NI136"/>
      <c r="NJ136"/>
      <c r="NK136"/>
      <c r="NL136"/>
      <c r="NM136"/>
      <c r="NN136"/>
      <c r="NO136"/>
      <c r="NP136"/>
      <c r="NQ136"/>
      <c r="NR136"/>
      <c r="NS136"/>
      <c r="NT136"/>
      <c r="NU136"/>
      <c r="NV136"/>
      <c r="NW136"/>
      <c r="NX136"/>
      <c r="NY136"/>
      <c r="NZ136"/>
      <c r="OA136"/>
      <c r="OB136"/>
      <c r="OC136"/>
      <c r="OD136"/>
      <c r="OE136"/>
      <c r="OF136"/>
      <c r="OG136"/>
      <c r="OH136"/>
      <c r="OI136"/>
      <c r="OJ136"/>
      <c r="OK136"/>
      <c r="OL136"/>
      <c r="OM136"/>
      <c r="ON136"/>
      <c r="OO136"/>
      <c r="OP136"/>
      <c r="OQ136"/>
      <c r="OR136"/>
      <c r="OS136"/>
      <c r="OT136"/>
      <c r="OU136"/>
      <c r="OV136"/>
      <c r="OW136"/>
      <c r="OX136"/>
      <c r="OY136"/>
      <c r="OZ136"/>
      <c r="PA136"/>
      <c r="PB136"/>
      <c r="PC136"/>
      <c r="PD136"/>
      <c r="PE136"/>
      <c r="PF136"/>
      <c r="PG136"/>
      <c r="PH136"/>
      <c r="PI136"/>
      <c r="PJ136"/>
      <c r="PK136"/>
      <c r="PL136"/>
      <c r="PM136"/>
      <c r="PN136"/>
      <c r="PO136"/>
      <c r="PP136"/>
      <c r="PQ136"/>
      <c r="PR136"/>
      <c r="PS136"/>
      <c r="PT136"/>
      <c r="PU136"/>
      <c r="PV136"/>
      <c r="PW136"/>
      <c r="PX136"/>
      <c r="PY136"/>
      <c r="PZ136"/>
      <c r="QA136"/>
      <c r="QB136"/>
      <c r="QC136"/>
      <c r="QD136"/>
      <c r="QE136"/>
      <c r="QF136"/>
      <c r="QG136"/>
      <c r="QH136"/>
      <c r="QI136"/>
      <c r="QJ136"/>
      <c r="QK136"/>
      <c r="QL136"/>
      <c r="QM136"/>
      <c r="QN136"/>
      <c r="QO136"/>
      <c r="QP136"/>
      <c r="QQ136"/>
      <c r="QR136"/>
      <c r="QS136"/>
      <c r="QT136"/>
      <c r="QU136"/>
      <c r="QV136"/>
      <c r="QW136"/>
      <c r="QX136"/>
      <c r="QY136"/>
      <c r="QZ136"/>
      <c r="RA136"/>
      <c r="RB136"/>
      <c r="RC136"/>
      <c r="RD136"/>
      <c r="RE136"/>
      <c r="RF136"/>
      <c r="RG136"/>
      <c r="RH136"/>
      <c r="RI136"/>
      <c r="RJ136"/>
      <c r="RK136"/>
      <c r="RL136"/>
      <c r="RM136"/>
      <c r="RN136"/>
      <c r="RO136"/>
      <c r="RP136"/>
      <c r="RQ136"/>
      <c r="RR136"/>
      <c r="RS136"/>
      <c r="RT136"/>
      <c r="RU136"/>
      <c r="RV136"/>
      <c r="RW136"/>
      <c r="RX136"/>
      <c r="RY136"/>
      <c r="RZ136"/>
      <c r="SA136"/>
      <c r="SB136"/>
      <c r="SC136"/>
      <c r="SD136"/>
      <c r="SE136"/>
      <c r="SF136"/>
      <c r="SG136"/>
      <c r="SH136"/>
      <c r="SI136"/>
      <c r="SJ136"/>
      <c r="SK136"/>
      <c r="SL136"/>
      <c r="SM136"/>
      <c r="SN136"/>
      <c r="SO136"/>
      <c r="SP136"/>
      <c r="SQ136"/>
      <c r="SR136"/>
      <c r="SS136"/>
      <c r="ST136"/>
      <c r="SU136"/>
      <c r="SV136"/>
      <c r="SW136"/>
      <c r="SX136"/>
      <c r="SY136"/>
      <c r="SZ136"/>
      <c r="TA136"/>
      <c r="TB136"/>
      <c r="TC136"/>
      <c r="TD136"/>
      <c r="TE136"/>
      <c r="TF136"/>
      <c r="TG136"/>
      <c r="TH136"/>
      <c r="TI136"/>
      <c r="TJ136"/>
      <c r="TK136"/>
      <c r="TL136"/>
      <c r="TM136"/>
      <c r="TN136"/>
      <c r="TO136"/>
      <c r="TP136"/>
      <c r="TQ136"/>
      <c r="TR136"/>
      <c r="TS136"/>
      <c r="TT136"/>
      <c r="TU136"/>
      <c r="TV136"/>
      <c r="TW136"/>
      <c r="TX136"/>
      <c r="TY136"/>
      <c r="TZ136"/>
      <c r="UA136"/>
      <c r="UB136"/>
      <c r="UC136"/>
      <c r="UD136"/>
      <c r="UE136"/>
      <c r="UF136"/>
      <c r="UG136"/>
      <c r="UH136"/>
      <c r="UI136"/>
      <c r="UJ136"/>
      <c r="UK136"/>
      <c r="UL136"/>
      <c r="UM136"/>
      <c r="UN136"/>
      <c r="UO136"/>
      <c r="UP136"/>
      <c r="UQ136"/>
      <c r="UR136"/>
      <c r="US136"/>
      <c r="UT136"/>
      <c r="UU136"/>
      <c r="UV136"/>
      <c r="UW136"/>
      <c r="UX136"/>
      <c r="UY136"/>
      <c r="UZ136"/>
      <c r="VA136"/>
      <c r="VB136"/>
      <c r="VC136"/>
      <c r="VD136"/>
      <c r="VE136"/>
      <c r="VF136"/>
      <c r="VG136"/>
      <c r="VH136"/>
      <c r="VI136"/>
      <c r="VJ136"/>
      <c r="VK136"/>
      <c r="VL136"/>
      <c r="VM136"/>
      <c r="VN136"/>
      <c r="VO136"/>
      <c r="VP136"/>
      <c r="VQ136"/>
      <c r="VR136"/>
      <c r="VS136"/>
      <c r="VT136"/>
      <c r="VU136"/>
      <c r="VV136"/>
      <c r="VW136"/>
      <c r="VX136"/>
      <c r="VY136"/>
      <c r="VZ136"/>
      <c r="WA136"/>
      <c r="WB136"/>
      <c r="WC136"/>
      <c r="WD136"/>
      <c r="WE136"/>
      <c r="WF136"/>
      <c r="WG136"/>
      <c r="WH136"/>
      <c r="WI136"/>
      <c r="WJ136"/>
      <c r="WK136"/>
      <c r="WL136"/>
      <c r="WM136"/>
      <c r="WN136"/>
      <c r="WO136"/>
      <c r="WP136"/>
      <c r="WQ136"/>
      <c r="WR136"/>
      <c r="WS136"/>
      <c r="WT136"/>
      <c r="WU136"/>
      <c r="WV136"/>
      <c r="WW136"/>
    </row>
    <row r="137" spans="1:621" s="39" customFormat="1" ht="127.5" hidden="1" customHeight="1" x14ac:dyDescent="0.25">
      <c r="A137" s="17">
        <f>A136+1</f>
        <v>98</v>
      </c>
      <c r="B137" s="204" t="s">
        <v>147</v>
      </c>
      <c r="C137" s="341" t="s">
        <v>851</v>
      </c>
      <c r="D137" s="341" t="s">
        <v>852</v>
      </c>
      <c r="E137" s="341" t="s">
        <v>853</v>
      </c>
      <c r="F137" s="341" t="s">
        <v>82</v>
      </c>
      <c r="G137" s="353">
        <v>44589.440972222219</v>
      </c>
      <c r="H137" s="353">
        <v>44589.440972222219</v>
      </c>
      <c r="I137" s="353">
        <v>44594.729166666664</v>
      </c>
      <c r="J137" s="51">
        <f t="shared" ref="J137" si="20">H137-G137</f>
        <v>0</v>
      </c>
      <c r="K137" s="355" t="s">
        <v>82</v>
      </c>
      <c r="L137" s="355"/>
      <c r="M137" s="355"/>
      <c r="N137" s="355"/>
      <c r="O137" s="355"/>
      <c r="P137" s="355"/>
      <c r="Q137" s="355"/>
      <c r="R137" s="355" t="s">
        <v>854</v>
      </c>
      <c r="S137" s="355" t="s">
        <v>986</v>
      </c>
      <c r="T137" s="355" t="s">
        <v>74</v>
      </c>
      <c r="U137" s="355">
        <v>0</v>
      </c>
      <c r="V137" s="355" t="s">
        <v>75</v>
      </c>
      <c r="W137" s="355">
        <v>0</v>
      </c>
      <c r="X137" s="115">
        <v>79</v>
      </c>
      <c r="Y137" s="129">
        <f t="shared" si="12"/>
        <v>0</v>
      </c>
      <c r="Z137" s="368">
        <v>1</v>
      </c>
      <c r="AA137"/>
      <c r="AB137"/>
      <c r="AC137"/>
      <c r="AD137"/>
      <c r="AE137"/>
      <c r="AF137"/>
      <c r="AG137"/>
      <c r="AH137"/>
      <c r="AI137"/>
      <c r="AJ137"/>
      <c r="AK137"/>
      <c r="AL137"/>
      <c r="AM137"/>
      <c r="AN137"/>
      <c r="AO137"/>
      <c r="AP137"/>
      <c r="AQ137"/>
      <c r="AR137"/>
      <c r="AS137"/>
      <c r="AT137" s="2" t="s">
        <v>47</v>
      </c>
      <c r="AU137"/>
      <c r="AV137" s="34" t="s">
        <v>86</v>
      </c>
      <c r="AW137" s="34" t="s">
        <v>88</v>
      </c>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c r="IZ137"/>
      <c r="JA137"/>
      <c r="JB137"/>
      <c r="JC137"/>
      <c r="JD137"/>
      <c r="JE137"/>
      <c r="JF137"/>
      <c r="JG137"/>
      <c r="JH137"/>
      <c r="JI137"/>
      <c r="JJ137"/>
      <c r="JK137"/>
      <c r="JL137"/>
      <c r="JM137"/>
      <c r="JN137"/>
      <c r="JO137"/>
      <c r="JP137"/>
      <c r="JQ137"/>
      <c r="JR137"/>
      <c r="JS137"/>
      <c r="JT137"/>
      <c r="JU137"/>
      <c r="JV137"/>
      <c r="JW137"/>
      <c r="JX137"/>
      <c r="JY137"/>
      <c r="JZ137"/>
      <c r="KA137"/>
      <c r="KB137"/>
      <c r="KC137"/>
      <c r="KD137"/>
      <c r="KE137"/>
      <c r="KF137"/>
      <c r="KG137"/>
      <c r="KH137"/>
      <c r="KI137"/>
      <c r="KJ137"/>
      <c r="KK137"/>
      <c r="KL137"/>
      <c r="KM137"/>
      <c r="KN137"/>
      <c r="KO137"/>
      <c r="KP137"/>
      <c r="KQ137"/>
      <c r="KR137"/>
      <c r="KS137"/>
      <c r="KT137"/>
      <c r="KU137"/>
      <c r="KV137"/>
      <c r="KW137"/>
      <c r="KX137"/>
      <c r="KY137"/>
      <c r="KZ137"/>
      <c r="LA137"/>
      <c r="LB137"/>
      <c r="LC137"/>
      <c r="LD137"/>
      <c r="LE137"/>
      <c r="LF137"/>
      <c r="LG137"/>
      <c r="LH137"/>
      <c r="LI137"/>
      <c r="LJ137"/>
      <c r="LK137"/>
      <c r="LL137"/>
      <c r="LM137"/>
      <c r="LN137"/>
      <c r="LO137"/>
      <c r="LP137"/>
      <c r="LQ137"/>
      <c r="LR137"/>
      <c r="LS137"/>
      <c r="LT137"/>
      <c r="LU137"/>
      <c r="LV137"/>
      <c r="LW137"/>
      <c r="LX137"/>
      <c r="LY137"/>
      <c r="LZ137"/>
      <c r="MA137"/>
      <c r="MB137"/>
      <c r="MC137"/>
      <c r="MD137"/>
      <c r="ME137"/>
      <c r="MF137"/>
      <c r="MG137"/>
      <c r="MH137"/>
      <c r="MI137"/>
      <c r="MJ137"/>
      <c r="MK137"/>
      <c r="ML137"/>
      <c r="MM137"/>
      <c r="MN137"/>
      <c r="MO137"/>
      <c r="MP137"/>
      <c r="MQ137"/>
      <c r="MR137"/>
      <c r="MS137"/>
      <c r="MT137"/>
      <c r="MU137"/>
      <c r="MV137"/>
      <c r="MW137"/>
      <c r="MX137"/>
      <c r="MY137"/>
      <c r="MZ137"/>
      <c r="NA137"/>
      <c r="NB137"/>
      <c r="NC137"/>
      <c r="ND137"/>
      <c r="NE137"/>
      <c r="NF137"/>
      <c r="NG137"/>
      <c r="NH137"/>
      <c r="NI137"/>
      <c r="NJ137"/>
      <c r="NK137"/>
      <c r="NL137"/>
      <c r="NM137"/>
      <c r="NN137"/>
      <c r="NO137"/>
      <c r="NP137"/>
      <c r="NQ137"/>
      <c r="NR137"/>
      <c r="NS137"/>
      <c r="NT137"/>
      <c r="NU137"/>
      <c r="NV137"/>
      <c r="NW137"/>
      <c r="NX137"/>
      <c r="NY137"/>
      <c r="NZ137"/>
      <c r="OA137"/>
      <c r="OB137"/>
      <c r="OC137"/>
      <c r="OD137"/>
      <c r="OE137"/>
      <c r="OF137"/>
      <c r="OG137"/>
      <c r="OH137"/>
      <c r="OI137"/>
      <c r="OJ137"/>
      <c r="OK137"/>
      <c r="OL137"/>
      <c r="OM137"/>
      <c r="ON137"/>
      <c r="OO137"/>
      <c r="OP137"/>
      <c r="OQ137"/>
      <c r="OR137"/>
      <c r="OS137"/>
      <c r="OT137"/>
      <c r="OU137"/>
      <c r="OV137"/>
      <c r="OW137"/>
      <c r="OX137"/>
      <c r="OY137"/>
      <c r="OZ137"/>
      <c r="PA137"/>
      <c r="PB137"/>
      <c r="PC137"/>
      <c r="PD137"/>
      <c r="PE137"/>
      <c r="PF137"/>
      <c r="PG137"/>
      <c r="PH137"/>
      <c r="PI137"/>
      <c r="PJ137"/>
      <c r="PK137"/>
      <c r="PL137"/>
      <c r="PM137"/>
      <c r="PN137"/>
      <c r="PO137"/>
      <c r="PP137"/>
      <c r="PQ137"/>
      <c r="PR137"/>
      <c r="PS137"/>
      <c r="PT137"/>
      <c r="PU137"/>
      <c r="PV137"/>
      <c r="PW137"/>
      <c r="PX137"/>
      <c r="PY137"/>
      <c r="PZ137"/>
      <c r="QA137"/>
      <c r="QB137"/>
      <c r="QC137"/>
      <c r="QD137"/>
      <c r="QE137"/>
      <c r="QF137"/>
      <c r="QG137"/>
      <c r="QH137"/>
      <c r="QI137"/>
      <c r="QJ137"/>
      <c r="QK137"/>
      <c r="QL137"/>
      <c r="QM137"/>
      <c r="QN137"/>
      <c r="QO137"/>
      <c r="QP137"/>
      <c r="QQ137"/>
      <c r="QR137"/>
      <c r="QS137"/>
      <c r="QT137"/>
      <c r="QU137"/>
      <c r="QV137"/>
      <c r="QW137"/>
      <c r="QX137"/>
      <c r="QY137"/>
      <c r="QZ137"/>
      <c r="RA137"/>
      <c r="RB137"/>
      <c r="RC137"/>
      <c r="RD137"/>
      <c r="RE137"/>
      <c r="RF137"/>
      <c r="RG137"/>
      <c r="RH137"/>
      <c r="RI137"/>
      <c r="RJ137"/>
      <c r="RK137"/>
      <c r="RL137"/>
      <c r="RM137"/>
      <c r="RN137"/>
      <c r="RO137"/>
      <c r="RP137"/>
      <c r="RQ137"/>
      <c r="RR137"/>
      <c r="RS137"/>
      <c r="RT137"/>
      <c r="RU137"/>
      <c r="RV137"/>
      <c r="RW137"/>
      <c r="RX137"/>
      <c r="RY137"/>
      <c r="RZ137"/>
      <c r="SA137"/>
      <c r="SB137"/>
      <c r="SC137"/>
      <c r="SD137"/>
      <c r="SE137"/>
      <c r="SF137"/>
      <c r="SG137"/>
      <c r="SH137"/>
      <c r="SI137"/>
      <c r="SJ137"/>
      <c r="SK137"/>
      <c r="SL137"/>
      <c r="SM137"/>
      <c r="SN137"/>
      <c r="SO137"/>
      <c r="SP137"/>
      <c r="SQ137"/>
      <c r="SR137"/>
      <c r="SS137"/>
      <c r="ST137"/>
      <c r="SU137"/>
      <c r="SV137"/>
      <c r="SW137"/>
      <c r="SX137"/>
      <c r="SY137"/>
      <c r="SZ137"/>
      <c r="TA137"/>
      <c r="TB137"/>
      <c r="TC137"/>
      <c r="TD137"/>
      <c r="TE137"/>
      <c r="TF137"/>
      <c r="TG137"/>
      <c r="TH137"/>
      <c r="TI137"/>
      <c r="TJ137"/>
      <c r="TK137"/>
      <c r="TL137"/>
      <c r="TM137"/>
      <c r="TN137"/>
      <c r="TO137"/>
      <c r="TP137"/>
      <c r="TQ137"/>
      <c r="TR137"/>
      <c r="TS137"/>
      <c r="TT137"/>
      <c r="TU137"/>
      <c r="TV137"/>
      <c r="TW137"/>
      <c r="TX137"/>
      <c r="TY137"/>
      <c r="TZ137"/>
      <c r="UA137"/>
      <c r="UB137"/>
      <c r="UC137"/>
      <c r="UD137"/>
      <c r="UE137"/>
      <c r="UF137"/>
      <c r="UG137"/>
      <c r="UH137"/>
      <c r="UI137"/>
      <c r="UJ137"/>
      <c r="UK137"/>
      <c r="UL137"/>
      <c r="UM137"/>
      <c r="UN137"/>
      <c r="UO137"/>
      <c r="UP137"/>
      <c r="UQ137"/>
      <c r="UR137"/>
      <c r="US137"/>
      <c r="UT137"/>
      <c r="UU137"/>
      <c r="UV137"/>
      <c r="UW137"/>
      <c r="UX137"/>
      <c r="UY137"/>
      <c r="UZ137"/>
      <c r="VA137"/>
      <c r="VB137"/>
      <c r="VC137"/>
      <c r="VD137"/>
      <c r="VE137"/>
      <c r="VF137"/>
      <c r="VG137"/>
      <c r="VH137"/>
      <c r="VI137"/>
      <c r="VJ137"/>
      <c r="VK137"/>
      <c r="VL137"/>
      <c r="VM137"/>
      <c r="VN137"/>
      <c r="VO137"/>
      <c r="VP137"/>
      <c r="VQ137"/>
      <c r="VR137"/>
      <c r="VS137"/>
      <c r="VT137"/>
      <c r="VU137"/>
      <c r="VV137"/>
      <c r="VW137"/>
      <c r="VX137"/>
      <c r="VY137"/>
      <c r="VZ137"/>
      <c r="WA137"/>
      <c r="WB137"/>
      <c r="WC137"/>
      <c r="WD137"/>
      <c r="WE137"/>
      <c r="WF137"/>
      <c r="WG137"/>
      <c r="WH137"/>
      <c r="WI137"/>
      <c r="WJ137"/>
      <c r="WK137"/>
      <c r="WL137"/>
      <c r="WM137"/>
      <c r="WN137"/>
      <c r="WO137"/>
      <c r="WP137"/>
      <c r="WQ137"/>
      <c r="WR137"/>
      <c r="WS137"/>
      <c r="WT137"/>
      <c r="WU137"/>
      <c r="WV137"/>
      <c r="WW137"/>
    </row>
    <row r="138" spans="1:621" s="39" customFormat="1" ht="107.25" hidden="1" customHeight="1" x14ac:dyDescent="0.25">
      <c r="A138" s="17">
        <f>A137+1</f>
        <v>99</v>
      </c>
      <c r="B138" s="379" t="s">
        <v>81</v>
      </c>
      <c r="C138" s="341" t="s">
        <v>855</v>
      </c>
      <c r="D138" s="341" t="s">
        <v>856</v>
      </c>
      <c r="E138" s="341"/>
      <c r="F138" s="341" t="s">
        <v>857</v>
      </c>
      <c r="G138" s="342">
        <v>44589.541666666664</v>
      </c>
      <c r="H138" s="138" t="s">
        <v>858</v>
      </c>
      <c r="I138" s="342">
        <v>44589.78125</v>
      </c>
      <c r="J138" s="155">
        <v>1.7361111111111112E-2</v>
      </c>
      <c r="K138" s="341" t="s">
        <v>859</v>
      </c>
      <c r="L138" s="341"/>
      <c r="M138" s="341"/>
      <c r="N138" s="341"/>
      <c r="O138" s="341"/>
      <c r="P138" s="341"/>
      <c r="Q138" s="341"/>
      <c r="R138" s="341" t="s">
        <v>860</v>
      </c>
      <c r="S138" s="341" t="s">
        <v>861</v>
      </c>
      <c r="T138" s="341" t="s">
        <v>74</v>
      </c>
      <c r="U138" s="341">
        <v>30</v>
      </c>
      <c r="V138" s="341" t="s">
        <v>84</v>
      </c>
      <c r="W138" s="341">
        <v>0</v>
      </c>
      <c r="X138" s="115">
        <v>80</v>
      </c>
      <c r="Y138" s="129">
        <f t="shared" ref="Y138:Y201" si="21">J138*24</f>
        <v>0.41666666666666669</v>
      </c>
      <c r="Z138"/>
      <c r="AA138"/>
      <c r="AB138"/>
      <c r="AC138"/>
      <c r="AD138"/>
      <c r="AE138"/>
      <c r="AF138"/>
      <c r="AG138"/>
      <c r="AH138"/>
      <c r="AI138"/>
      <c r="AJ138"/>
      <c r="AK138"/>
      <c r="AL138"/>
      <c r="AM138"/>
      <c r="AN138"/>
      <c r="AO138"/>
      <c r="AP138"/>
      <c r="AQ138"/>
      <c r="AR138"/>
      <c r="AS138"/>
      <c r="AT138" s="2" t="s">
        <v>48</v>
      </c>
      <c r="AU138"/>
      <c r="AV138" s="34" t="s">
        <v>92</v>
      </c>
      <c r="AW138" s="34" t="s">
        <v>87</v>
      </c>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c r="JJ138"/>
      <c r="JK138"/>
      <c r="JL138"/>
      <c r="JM138"/>
      <c r="JN138"/>
      <c r="JO138"/>
      <c r="JP138"/>
      <c r="JQ138"/>
      <c r="JR138"/>
      <c r="JS138"/>
      <c r="JT138"/>
      <c r="JU138"/>
      <c r="JV138"/>
      <c r="JW138"/>
      <c r="JX138"/>
      <c r="JY138"/>
      <c r="JZ138"/>
      <c r="KA138"/>
      <c r="KB138"/>
      <c r="KC138"/>
      <c r="KD138"/>
      <c r="KE138"/>
      <c r="KF138"/>
      <c r="KG138"/>
      <c r="KH138"/>
      <c r="KI138"/>
      <c r="KJ138"/>
      <c r="KK138"/>
      <c r="KL138"/>
      <c r="KM138"/>
      <c r="KN138"/>
      <c r="KO138"/>
      <c r="KP138"/>
      <c r="KQ138"/>
      <c r="KR138"/>
      <c r="KS138"/>
      <c r="KT138"/>
      <c r="KU138"/>
      <c r="KV138"/>
      <c r="KW138"/>
      <c r="KX138"/>
      <c r="KY138"/>
      <c r="KZ138"/>
      <c r="LA138"/>
      <c r="LB138"/>
      <c r="LC138"/>
      <c r="LD138"/>
      <c r="LE138"/>
      <c r="LF138"/>
      <c r="LG138"/>
      <c r="LH138"/>
      <c r="LI138"/>
      <c r="LJ138"/>
      <c r="LK138"/>
      <c r="LL138"/>
      <c r="LM138"/>
      <c r="LN138"/>
      <c r="LO138"/>
      <c r="LP138"/>
      <c r="LQ138"/>
      <c r="LR138"/>
      <c r="LS138"/>
      <c r="LT138"/>
      <c r="LU138"/>
      <c r="LV138"/>
      <c r="LW138"/>
      <c r="LX138"/>
      <c r="LY138"/>
      <c r="LZ138"/>
      <c r="MA138"/>
      <c r="MB138"/>
      <c r="MC138"/>
      <c r="MD138"/>
      <c r="ME138"/>
      <c r="MF138"/>
      <c r="MG138"/>
      <c r="MH138"/>
      <c r="MI138"/>
      <c r="MJ138"/>
      <c r="MK138"/>
      <c r="ML138"/>
      <c r="MM138"/>
      <c r="MN138"/>
      <c r="MO138"/>
      <c r="MP138"/>
      <c r="MQ138"/>
      <c r="MR138"/>
      <c r="MS138"/>
      <c r="MT138"/>
      <c r="MU138"/>
      <c r="MV138"/>
      <c r="MW138"/>
      <c r="MX138"/>
      <c r="MY138"/>
      <c r="MZ138"/>
      <c r="NA138"/>
      <c r="NB138"/>
      <c r="NC138"/>
      <c r="ND138"/>
      <c r="NE138"/>
      <c r="NF138"/>
      <c r="NG138"/>
      <c r="NH138"/>
      <c r="NI138"/>
      <c r="NJ138"/>
      <c r="NK138"/>
      <c r="NL138"/>
      <c r="NM138"/>
      <c r="NN138"/>
      <c r="NO138"/>
      <c r="NP138"/>
      <c r="NQ138"/>
      <c r="NR138"/>
      <c r="NS138"/>
      <c r="NT138"/>
      <c r="NU138"/>
      <c r="NV138"/>
      <c r="NW138"/>
      <c r="NX138"/>
      <c r="NY138"/>
      <c r="NZ138"/>
      <c r="OA138"/>
      <c r="OB138"/>
      <c r="OC138"/>
      <c r="OD138"/>
      <c r="OE138"/>
      <c r="OF138"/>
      <c r="OG138"/>
      <c r="OH138"/>
      <c r="OI138"/>
      <c r="OJ138"/>
      <c r="OK138"/>
      <c r="OL138"/>
      <c r="OM138"/>
      <c r="ON138"/>
      <c r="OO138"/>
      <c r="OP138"/>
      <c r="OQ138"/>
      <c r="OR138"/>
      <c r="OS138"/>
      <c r="OT138"/>
      <c r="OU138"/>
      <c r="OV138"/>
      <c r="OW138"/>
      <c r="OX138"/>
      <c r="OY138"/>
      <c r="OZ138"/>
      <c r="PA138"/>
      <c r="PB138"/>
      <c r="PC138"/>
      <c r="PD138"/>
      <c r="PE138"/>
      <c r="PF138"/>
      <c r="PG138"/>
      <c r="PH138"/>
      <c r="PI138"/>
      <c r="PJ138"/>
      <c r="PK138"/>
      <c r="PL138"/>
      <c r="PM138"/>
      <c r="PN138"/>
      <c r="PO138"/>
      <c r="PP138"/>
      <c r="PQ138"/>
      <c r="PR138"/>
      <c r="PS138"/>
      <c r="PT138"/>
      <c r="PU138"/>
      <c r="PV138"/>
      <c r="PW138"/>
      <c r="PX138"/>
      <c r="PY138"/>
      <c r="PZ138"/>
      <c r="QA138"/>
      <c r="QB138"/>
      <c r="QC138"/>
      <c r="QD138"/>
      <c r="QE138"/>
      <c r="QF138"/>
      <c r="QG138"/>
      <c r="QH138"/>
      <c r="QI138"/>
      <c r="QJ138"/>
      <c r="QK138"/>
      <c r="QL138"/>
      <c r="QM138"/>
      <c r="QN138"/>
      <c r="QO138"/>
      <c r="QP138"/>
      <c r="QQ138"/>
      <c r="QR138"/>
      <c r="QS138"/>
      <c r="QT138"/>
      <c r="QU138"/>
      <c r="QV138"/>
      <c r="QW138"/>
      <c r="QX138"/>
      <c r="QY138"/>
      <c r="QZ138"/>
      <c r="RA138"/>
      <c r="RB138"/>
      <c r="RC138"/>
      <c r="RD138"/>
      <c r="RE138"/>
      <c r="RF138"/>
      <c r="RG138"/>
      <c r="RH138"/>
      <c r="RI138"/>
      <c r="RJ138"/>
      <c r="RK138"/>
      <c r="RL138"/>
      <c r="RM138"/>
      <c r="RN138"/>
      <c r="RO138"/>
      <c r="RP138"/>
      <c r="RQ138"/>
      <c r="RR138"/>
      <c r="RS138"/>
      <c r="RT138"/>
      <c r="RU138"/>
      <c r="RV138"/>
      <c r="RW138"/>
      <c r="RX138"/>
      <c r="RY138"/>
      <c r="RZ138"/>
      <c r="SA138"/>
      <c r="SB138"/>
      <c r="SC138"/>
      <c r="SD138"/>
      <c r="SE138"/>
      <c r="SF138"/>
      <c r="SG138"/>
      <c r="SH138"/>
      <c r="SI138"/>
      <c r="SJ138"/>
      <c r="SK138"/>
      <c r="SL138"/>
      <c r="SM138"/>
      <c r="SN138"/>
      <c r="SO138"/>
      <c r="SP138"/>
      <c r="SQ138"/>
      <c r="SR138"/>
      <c r="SS138"/>
      <c r="ST138"/>
      <c r="SU138"/>
      <c r="SV138"/>
      <c r="SW138"/>
      <c r="SX138"/>
      <c r="SY138"/>
      <c r="SZ138"/>
      <c r="TA138"/>
      <c r="TB138"/>
      <c r="TC138"/>
      <c r="TD138"/>
      <c r="TE138"/>
      <c r="TF138"/>
      <c r="TG138"/>
      <c r="TH138"/>
      <c r="TI138"/>
      <c r="TJ138"/>
      <c r="TK138"/>
      <c r="TL138"/>
      <c r="TM138"/>
      <c r="TN138"/>
      <c r="TO138"/>
      <c r="TP138"/>
      <c r="TQ138"/>
      <c r="TR138"/>
      <c r="TS138"/>
      <c r="TT138"/>
      <c r="TU138"/>
      <c r="TV138"/>
      <c r="TW138"/>
      <c r="TX138"/>
      <c r="TY138"/>
      <c r="TZ138"/>
      <c r="UA138"/>
      <c r="UB138"/>
      <c r="UC138"/>
      <c r="UD138"/>
      <c r="UE138"/>
      <c r="UF138"/>
      <c r="UG138"/>
      <c r="UH138"/>
      <c r="UI138"/>
      <c r="UJ138"/>
      <c r="UK138"/>
      <c r="UL138"/>
      <c r="UM138"/>
      <c r="UN138"/>
      <c r="UO138"/>
      <c r="UP138"/>
      <c r="UQ138"/>
      <c r="UR138"/>
      <c r="US138"/>
      <c r="UT138"/>
      <c r="UU138"/>
      <c r="UV138"/>
      <c r="UW138"/>
      <c r="UX138"/>
      <c r="UY138"/>
      <c r="UZ138"/>
      <c r="VA138"/>
      <c r="VB138"/>
      <c r="VC138"/>
      <c r="VD138"/>
      <c r="VE138"/>
      <c r="VF138"/>
      <c r="VG138"/>
      <c r="VH138"/>
      <c r="VI138"/>
      <c r="VJ138"/>
      <c r="VK138"/>
      <c r="VL138"/>
      <c r="VM138"/>
      <c r="VN138"/>
      <c r="VO138"/>
      <c r="VP138"/>
      <c r="VQ138"/>
      <c r="VR138"/>
      <c r="VS138"/>
      <c r="VT138"/>
      <c r="VU138"/>
      <c r="VV138"/>
      <c r="VW138"/>
      <c r="VX138"/>
      <c r="VY138"/>
      <c r="VZ138"/>
      <c r="WA138"/>
      <c r="WB138"/>
      <c r="WC138"/>
      <c r="WD138"/>
      <c r="WE138"/>
      <c r="WF138"/>
      <c r="WG138"/>
      <c r="WH138"/>
      <c r="WI138"/>
      <c r="WJ138"/>
      <c r="WK138"/>
      <c r="WL138"/>
      <c r="WM138"/>
      <c r="WN138"/>
      <c r="WO138"/>
      <c r="WP138"/>
      <c r="WQ138"/>
      <c r="WR138"/>
      <c r="WS138"/>
      <c r="WT138"/>
      <c r="WU138"/>
      <c r="WV138"/>
      <c r="WW138"/>
    </row>
    <row r="139" spans="1:621" s="82" customFormat="1" ht="93.75" hidden="1" customHeight="1" x14ac:dyDescent="0.25">
      <c r="A139" s="17">
        <f>A138+1</f>
        <v>100</v>
      </c>
      <c r="B139" s="379" t="s">
        <v>480</v>
      </c>
      <c r="C139" s="341" t="s">
        <v>862</v>
      </c>
      <c r="D139" s="341" t="s">
        <v>863</v>
      </c>
      <c r="E139" s="341" t="s">
        <v>864</v>
      </c>
      <c r="F139" s="341" t="s">
        <v>865</v>
      </c>
      <c r="G139" s="342">
        <v>44589.590277777781</v>
      </c>
      <c r="H139" s="132">
        <v>44589.666666666664</v>
      </c>
      <c r="I139" s="342">
        <v>44589.666666666664</v>
      </c>
      <c r="J139" s="155">
        <f>H139-G139</f>
        <v>7.6388888883229811E-2</v>
      </c>
      <c r="K139" s="341" t="s">
        <v>866</v>
      </c>
      <c r="L139" s="341"/>
      <c r="M139" s="341"/>
      <c r="N139" s="341"/>
      <c r="O139" s="341">
        <v>1</v>
      </c>
      <c r="P139" s="341">
        <v>1</v>
      </c>
      <c r="Q139" s="341"/>
      <c r="R139" s="341" t="s">
        <v>867</v>
      </c>
      <c r="S139" s="341" t="s">
        <v>868</v>
      </c>
      <c r="T139" s="341" t="s">
        <v>74</v>
      </c>
      <c r="U139" s="341">
        <v>150</v>
      </c>
      <c r="V139" s="341" t="s">
        <v>85</v>
      </c>
      <c r="W139" s="341">
        <v>0</v>
      </c>
      <c r="X139" s="115">
        <v>81</v>
      </c>
      <c r="Y139" s="129">
        <f t="shared" si="21"/>
        <v>1.8333333331975155</v>
      </c>
      <c r="Z139"/>
      <c r="AA139"/>
      <c r="AB139"/>
      <c r="AC139"/>
      <c r="AD139"/>
      <c r="AE139">
        <v>1</v>
      </c>
      <c r="AF139"/>
      <c r="AG139"/>
      <c r="AH139"/>
      <c r="AI139"/>
      <c r="AJ139"/>
      <c r="AK139"/>
      <c r="AL139"/>
      <c r="AM139"/>
      <c r="AN139" s="86">
        <v>1</v>
      </c>
      <c r="AO139"/>
      <c r="AP139"/>
      <c r="AQ139"/>
      <c r="AR139"/>
      <c r="AS139"/>
      <c r="AT139" s="2" t="s">
        <v>48</v>
      </c>
      <c r="AU139"/>
      <c r="AV139" s="34" t="s">
        <v>91</v>
      </c>
      <c r="AW139" s="34" t="s">
        <v>87</v>
      </c>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c r="IZ139"/>
      <c r="JA139"/>
      <c r="JB139"/>
      <c r="JC139"/>
      <c r="JD139"/>
      <c r="JE139"/>
      <c r="JF139"/>
      <c r="JG139"/>
      <c r="JH139"/>
      <c r="JI139"/>
      <c r="JJ139"/>
      <c r="JK139"/>
      <c r="JL139"/>
      <c r="JM139"/>
      <c r="JN139"/>
      <c r="JO139"/>
      <c r="JP139"/>
      <c r="JQ139"/>
      <c r="JR139"/>
      <c r="JS139"/>
      <c r="JT139"/>
      <c r="JU139"/>
      <c r="JV139"/>
      <c r="JW139"/>
      <c r="JX139"/>
      <c r="JY139"/>
      <c r="JZ139"/>
      <c r="KA139"/>
      <c r="KB139"/>
      <c r="KC139"/>
      <c r="KD139"/>
      <c r="KE139"/>
      <c r="KF139"/>
      <c r="KG139"/>
      <c r="KH139"/>
      <c r="KI139"/>
      <c r="KJ139"/>
      <c r="KK139"/>
      <c r="KL139"/>
      <c r="KM139"/>
      <c r="KN139"/>
      <c r="KO139"/>
      <c r="KP139"/>
      <c r="KQ139"/>
      <c r="KR139"/>
      <c r="KS139"/>
      <c r="KT139"/>
      <c r="KU139"/>
      <c r="KV139"/>
      <c r="KW139"/>
      <c r="KX139"/>
      <c r="KY139"/>
      <c r="KZ139"/>
      <c r="LA139"/>
      <c r="LB139"/>
      <c r="LC139"/>
      <c r="LD139"/>
      <c r="LE139"/>
      <c r="LF139"/>
      <c r="LG139"/>
      <c r="LH139"/>
      <c r="LI139"/>
      <c r="LJ139"/>
      <c r="LK139"/>
      <c r="LL139"/>
      <c r="LM139"/>
      <c r="LN139"/>
      <c r="LO139"/>
      <c r="LP139"/>
      <c r="LQ139"/>
      <c r="LR139"/>
      <c r="LS139"/>
      <c r="LT139"/>
      <c r="LU139"/>
      <c r="LV139"/>
      <c r="LW139"/>
      <c r="LX139"/>
      <c r="LY139"/>
      <c r="LZ139"/>
      <c r="MA139"/>
      <c r="MB139"/>
      <c r="MC139"/>
      <c r="MD139"/>
      <c r="ME139"/>
      <c r="MF139"/>
      <c r="MG139"/>
      <c r="MH139"/>
      <c r="MI139"/>
      <c r="MJ139"/>
      <c r="MK139"/>
      <c r="ML139"/>
      <c r="MM139"/>
      <c r="MN139"/>
      <c r="MO139"/>
      <c r="MP139"/>
      <c r="MQ139"/>
      <c r="MR139"/>
      <c r="MS139"/>
      <c r="MT139"/>
      <c r="MU139"/>
      <c r="MV139"/>
      <c r="MW139"/>
      <c r="MX139"/>
      <c r="MY139"/>
      <c r="MZ139"/>
      <c r="NA139"/>
      <c r="NB139"/>
      <c r="NC139"/>
      <c r="ND139"/>
      <c r="NE139"/>
      <c r="NF139"/>
      <c r="NG139"/>
      <c r="NH139"/>
      <c r="NI139"/>
      <c r="NJ139"/>
      <c r="NK139"/>
      <c r="NL139"/>
      <c r="NM139"/>
      <c r="NN139"/>
      <c r="NO139"/>
      <c r="NP139"/>
      <c r="NQ139"/>
      <c r="NR139"/>
      <c r="NS139"/>
      <c r="NT139"/>
      <c r="NU139"/>
      <c r="NV139"/>
      <c r="NW139"/>
      <c r="NX139"/>
      <c r="NY139"/>
      <c r="NZ139"/>
      <c r="OA139"/>
      <c r="OB139"/>
      <c r="OC139"/>
      <c r="OD139"/>
      <c r="OE139"/>
      <c r="OF139"/>
      <c r="OG139"/>
      <c r="OH139"/>
      <c r="OI139"/>
      <c r="OJ139"/>
      <c r="OK139"/>
      <c r="OL139"/>
      <c r="OM139"/>
      <c r="ON139"/>
      <c r="OO139"/>
      <c r="OP139"/>
      <c r="OQ139"/>
      <c r="OR139"/>
      <c r="OS139"/>
      <c r="OT139"/>
      <c r="OU139"/>
      <c r="OV139"/>
      <c r="OW139"/>
      <c r="OX139"/>
      <c r="OY139"/>
      <c r="OZ139"/>
      <c r="PA139"/>
      <c r="PB139"/>
      <c r="PC139"/>
      <c r="PD139"/>
      <c r="PE139"/>
      <c r="PF139"/>
      <c r="PG139"/>
      <c r="PH139"/>
      <c r="PI139"/>
      <c r="PJ139"/>
      <c r="PK139"/>
      <c r="PL139"/>
      <c r="PM139"/>
      <c r="PN139"/>
      <c r="PO139"/>
      <c r="PP139"/>
      <c r="PQ139"/>
      <c r="PR139"/>
      <c r="PS139"/>
      <c r="PT139"/>
      <c r="PU139"/>
      <c r="PV139"/>
      <c r="PW139"/>
      <c r="PX139"/>
      <c r="PY139"/>
      <c r="PZ139"/>
      <c r="QA139"/>
      <c r="QB139"/>
      <c r="QC139"/>
      <c r="QD139"/>
      <c r="QE139"/>
      <c r="QF139"/>
      <c r="QG139"/>
      <c r="QH139"/>
      <c r="QI139"/>
      <c r="QJ139"/>
      <c r="QK139"/>
      <c r="QL139"/>
      <c r="QM139"/>
      <c r="QN139"/>
      <c r="QO139"/>
      <c r="QP139"/>
      <c r="QQ139"/>
      <c r="QR139"/>
      <c r="QS139"/>
      <c r="QT139"/>
      <c r="QU139"/>
      <c r="QV139"/>
      <c r="QW139"/>
      <c r="QX139"/>
      <c r="QY139"/>
      <c r="QZ139"/>
      <c r="RA139"/>
      <c r="RB139"/>
      <c r="RC139"/>
      <c r="RD139"/>
      <c r="RE139"/>
      <c r="RF139"/>
      <c r="RG139"/>
      <c r="RH139"/>
      <c r="RI139"/>
      <c r="RJ139"/>
      <c r="RK139"/>
      <c r="RL139"/>
      <c r="RM139"/>
      <c r="RN139"/>
      <c r="RO139"/>
      <c r="RP139"/>
      <c r="RQ139"/>
      <c r="RR139"/>
      <c r="RS139"/>
      <c r="RT139"/>
      <c r="RU139"/>
      <c r="RV139"/>
      <c r="RW139"/>
      <c r="RX139"/>
      <c r="RY139"/>
      <c r="RZ139"/>
      <c r="SA139"/>
      <c r="SB139"/>
      <c r="SC139"/>
      <c r="SD139"/>
      <c r="SE139"/>
      <c r="SF139"/>
      <c r="SG139"/>
      <c r="SH139"/>
      <c r="SI139"/>
      <c r="SJ139"/>
      <c r="SK139"/>
      <c r="SL139"/>
      <c r="SM139"/>
      <c r="SN139"/>
      <c r="SO139"/>
      <c r="SP139"/>
      <c r="SQ139"/>
      <c r="SR139"/>
      <c r="SS139"/>
      <c r="ST139"/>
      <c r="SU139"/>
      <c r="SV139"/>
      <c r="SW139"/>
      <c r="SX139"/>
      <c r="SY139"/>
      <c r="SZ139"/>
      <c r="TA139"/>
      <c r="TB139"/>
      <c r="TC139"/>
      <c r="TD139"/>
      <c r="TE139"/>
      <c r="TF139"/>
      <c r="TG139"/>
      <c r="TH139"/>
      <c r="TI139"/>
      <c r="TJ139"/>
      <c r="TK139"/>
      <c r="TL139"/>
      <c r="TM139"/>
      <c r="TN139"/>
      <c r="TO139"/>
      <c r="TP139"/>
      <c r="TQ139"/>
      <c r="TR139"/>
      <c r="TS139"/>
      <c r="TT139"/>
      <c r="TU139"/>
      <c r="TV139"/>
      <c r="TW139"/>
      <c r="TX139"/>
      <c r="TY139"/>
      <c r="TZ139"/>
      <c r="UA139"/>
      <c r="UB139"/>
      <c r="UC139"/>
      <c r="UD139"/>
      <c r="UE139"/>
      <c r="UF139"/>
      <c r="UG139"/>
      <c r="UH139"/>
      <c r="UI139"/>
      <c r="UJ139"/>
      <c r="UK139"/>
      <c r="UL139"/>
      <c r="UM139"/>
      <c r="UN139"/>
      <c r="UO139"/>
      <c r="UP139"/>
      <c r="UQ139"/>
      <c r="UR139"/>
      <c r="US139"/>
      <c r="UT139"/>
      <c r="UU139"/>
      <c r="UV139"/>
      <c r="UW139"/>
      <c r="UX139"/>
      <c r="UY139"/>
      <c r="UZ139"/>
      <c r="VA139"/>
      <c r="VB139"/>
      <c r="VC139"/>
      <c r="VD139"/>
      <c r="VE139"/>
      <c r="VF139"/>
      <c r="VG139"/>
      <c r="VH139"/>
      <c r="VI139"/>
      <c r="VJ139"/>
      <c r="VK139"/>
      <c r="VL139"/>
      <c r="VM139"/>
      <c r="VN139"/>
      <c r="VO139"/>
      <c r="VP139"/>
      <c r="VQ139"/>
      <c r="VR139"/>
      <c r="VS139"/>
      <c r="VT139"/>
      <c r="VU139"/>
      <c r="VV139"/>
      <c r="VW139"/>
      <c r="VX139"/>
      <c r="VY139"/>
      <c r="VZ139"/>
      <c r="WA139"/>
      <c r="WB139"/>
      <c r="WC139"/>
      <c r="WD139"/>
      <c r="WE139"/>
      <c r="WF139"/>
      <c r="WG139"/>
      <c r="WH139"/>
      <c r="WI139"/>
      <c r="WJ139"/>
      <c r="WK139"/>
      <c r="WL139"/>
      <c r="WM139"/>
      <c r="WN139"/>
      <c r="WO139"/>
      <c r="WP139"/>
      <c r="WQ139"/>
      <c r="WR139"/>
      <c r="WS139"/>
      <c r="WT139"/>
      <c r="WU139"/>
      <c r="WV139"/>
      <c r="WW139"/>
    </row>
    <row r="140" spans="1:621" s="39" customFormat="1" ht="96.75" hidden="1" customHeight="1" x14ac:dyDescent="0.25">
      <c r="A140" s="996">
        <f>A139+1</f>
        <v>101</v>
      </c>
      <c r="B140" s="831" t="s">
        <v>77</v>
      </c>
      <c r="C140" s="878" t="s">
        <v>869</v>
      </c>
      <c r="D140" s="878" t="s">
        <v>173</v>
      </c>
      <c r="E140" s="878" t="s">
        <v>830</v>
      </c>
      <c r="F140" s="341" t="s">
        <v>537</v>
      </c>
      <c r="G140" s="869">
        <v>44589.715277777781</v>
      </c>
      <c r="H140" s="132" t="s">
        <v>870</v>
      </c>
      <c r="I140" s="869">
        <v>44590.916666666664</v>
      </c>
      <c r="J140" s="155">
        <v>4.5138888888888888E-2</v>
      </c>
      <c r="K140" s="341" t="s">
        <v>539</v>
      </c>
      <c r="L140" s="341"/>
      <c r="M140" s="341"/>
      <c r="N140" s="341"/>
      <c r="O140" s="341"/>
      <c r="P140" s="341">
        <v>1</v>
      </c>
      <c r="Q140" s="341"/>
      <c r="R140" s="878" t="s">
        <v>831</v>
      </c>
      <c r="S140" s="878" t="s">
        <v>871</v>
      </c>
      <c r="T140" s="878" t="s">
        <v>74</v>
      </c>
      <c r="U140" s="341">
        <v>40</v>
      </c>
      <c r="V140" s="878" t="s">
        <v>136</v>
      </c>
      <c r="W140" s="878">
        <v>1</v>
      </c>
      <c r="X140" s="863">
        <v>82</v>
      </c>
      <c r="Y140" s="129">
        <f t="shared" si="21"/>
        <v>1.0833333333333333</v>
      </c>
      <c r="Z140"/>
      <c r="AA140"/>
      <c r="AB140"/>
      <c r="AC140"/>
      <c r="AD140"/>
      <c r="AE140">
        <v>1</v>
      </c>
      <c r="AF140"/>
      <c r="AG140"/>
      <c r="AH140"/>
      <c r="AI140"/>
      <c r="AJ140"/>
      <c r="AK140"/>
      <c r="AL140"/>
      <c r="AM140"/>
      <c r="AN140"/>
      <c r="AO140"/>
      <c r="AP140"/>
      <c r="AQ140"/>
      <c r="AR140"/>
      <c r="AS140"/>
      <c r="AT140" s="2" t="s">
        <v>48</v>
      </c>
      <c r="AU140"/>
      <c r="AV140" s="34" t="s">
        <v>86</v>
      </c>
      <c r="AW140" s="34" t="s">
        <v>88</v>
      </c>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c r="JJ140"/>
      <c r="JK140"/>
      <c r="JL140"/>
      <c r="JM140"/>
      <c r="JN140"/>
      <c r="JO140"/>
      <c r="JP140"/>
      <c r="JQ140"/>
      <c r="JR140"/>
      <c r="JS140"/>
      <c r="JT140"/>
      <c r="JU140"/>
      <c r="JV140"/>
      <c r="JW140"/>
      <c r="JX140"/>
      <c r="JY140"/>
      <c r="JZ140"/>
      <c r="KA140"/>
      <c r="KB140"/>
      <c r="KC140"/>
      <c r="KD140"/>
      <c r="KE140"/>
      <c r="KF140"/>
      <c r="KG140"/>
      <c r="KH140"/>
      <c r="KI140"/>
      <c r="KJ140"/>
      <c r="KK140"/>
      <c r="KL140"/>
      <c r="KM140"/>
      <c r="KN140"/>
      <c r="KO140"/>
      <c r="KP140"/>
      <c r="KQ140"/>
      <c r="KR140"/>
      <c r="KS140"/>
      <c r="KT140"/>
      <c r="KU140"/>
      <c r="KV140"/>
      <c r="KW140"/>
      <c r="KX140"/>
      <c r="KY140"/>
      <c r="KZ140"/>
      <c r="LA140"/>
      <c r="LB140"/>
      <c r="LC140"/>
      <c r="LD140"/>
      <c r="LE140"/>
      <c r="LF140"/>
      <c r="LG140"/>
      <c r="LH140"/>
      <c r="LI140"/>
      <c r="LJ140"/>
      <c r="LK140"/>
      <c r="LL140"/>
      <c r="LM140"/>
      <c r="LN140"/>
      <c r="LO140"/>
      <c r="LP140"/>
      <c r="LQ140"/>
      <c r="LR140"/>
      <c r="LS140"/>
      <c r="LT140"/>
      <c r="LU140"/>
      <c r="LV140"/>
      <c r="LW140"/>
      <c r="LX140"/>
      <c r="LY140"/>
      <c r="LZ140"/>
      <c r="MA140"/>
      <c r="MB140"/>
      <c r="MC140"/>
      <c r="MD140"/>
      <c r="ME140"/>
      <c r="MF140"/>
      <c r="MG140"/>
      <c r="MH140"/>
      <c r="MI140"/>
      <c r="MJ140"/>
      <c r="MK140"/>
      <c r="ML140"/>
      <c r="MM140"/>
      <c r="MN140"/>
      <c r="MO140"/>
      <c r="MP140"/>
      <c r="MQ140"/>
      <c r="MR140"/>
      <c r="MS140"/>
      <c r="MT140"/>
      <c r="MU140"/>
      <c r="MV140"/>
      <c r="MW140"/>
      <c r="MX140"/>
      <c r="MY140"/>
      <c r="MZ140"/>
      <c r="NA140"/>
      <c r="NB140"/>
      <c r="NC140"/>
      <c r="ND140"/>
      <c r="NE140"/>
      <c r="NF140"/>
      <c r="NG140"/>
      <c r="NH140"/>
      <c r="NI140"/>
      <c r="NJ140"/>
      <c r="NK140"/>
      <c r="NL140"/>
      <c r="NM140"/>
      <c r="NN140"/>
      <c r="NO140"/>
      <c r="NP140"/>
      <c r="NQ140"/>
      <c r="NR140"/>
      <c r="NS140"/>
      <c r="NT140"/>
      <c r="NU140"/>
      <c r="NV140"/>
      <c r="NW140"/>
      <c r="NX140"/>
      <c r="NY140"/>
      <c r="NZ140"/>
      <c r="OA140"/>
      <c r="OB140"/>
      <c r="OC140"/>
      <c r="OD140"/>
      <c r="OE140"/>
      <c r="OF140"/>
      <c r="OG140"/>
      <c r="OH140"/>
      <c r="OI140"/>
      <c r="OJ140"/>
      <c r="OK140"/>
      <c r="OL140"/>
      <c r="OM140"/>
      <c r="ON140"/>
      <c r="OO140"/>
      <c r="OP140"/>
      <c r="OQ140"/>
      <c r="OR140"/>
      <c r="OS140"/>
      <c r="OT140"/>
      <c r="OU140"/>
      <c r="OV140"/>
      <c r="OW140"/>
      <c r="OX140"/>
      <c r="OY140"/>
      <c r="OZ140"/>
      <c r="PA140"/>
      <c r="PB140"/>
      <c r="PC140"/>
      <c r="PD140"/>
      <c r="PE140"/>
      <c r="PF140"/>
      <c r="PG140"/>
      <c r="PH140"/>
      <c r="PI140"/>
      <c r="PJ140"/>
      <c r="PK140"/>
      <c r="PL140"/>
      <c r="PM140"/>
      <c r="PN140"/>
      <c r="PO140"/>
      <c r="PP140"/>
      <c r="PQ140"/>
      <c r="PR140"/>
      <c r="PS140"/>
      <c r="PT140"/>
      <c r="PU140"/>
      <c r="PV140"/>
      <c r="PW140"/>
      <c r="PX140"/>
      <c r="PY140"/>
      <c r="PZ140"/>
      <c r="QA140"/>
      <c r="QB140"/>
      <c r="QC140"/>
      <c r="QD140"/>
      <c r="QE140"/>
      <c r="QF140"/>
      <c r="QG140"/>
      <c r="QH140"/>
      <c r="QI140"/>
      <c r="QJ140"/>
      <c r="QK140"/>
      <c r="QL140"/>
      <c r="QM140"/>
      <c r="QN140"/>
      <c r="QO140"/>
      <c r="QP140"/>
      <c r="QQ140"/>
      <c r="QR140"/>
      <c r="QS140"/>
      <c r="QT140"/>
      <c r="QU140"/>
      <c r="QV140"/>
      <c r="QW140"/>
      <c r="QX140"/>
      <c r="QY140"/>
      <c r="QZ140"/>
      <c r="RA140"/>
      <c r="RB140"/>
      <c r="RC140"/>
      <c r="RD140"/>
      <c r="RE140"/>
      <c r="RF140"/>
      <c r="RG140"/>
      <c r="RH140"/>
      <c r="RI140"/>
      <c r="RJ140"/>
      <c r="RK140"/>
      <c r="RL140"/>
      <c r="RM140"/>
      <c r="RN140"/>
      <c r="RO140"/>
      <c r="RP140"/>
      <c r="RQ140"/>
      <c r="RR140"/>
      <c r="RS140"/>
      <c r="RT140"/>
      <c r="RU140"/>
      <c r="RV140"/>
      <c r="RW140"/>
      <c r="RX140"/>
      <c r="RY140"/>
      <c r="RZ140"/>
      <c r="SA140"/>
      <c r="SB140"/>
      <c r="SC140"/>
      <c r="SD140"/>
      <c r="SE140"/>
      <c r="SF140"/>
      <c r="SG140"/>
      <c r="SH140"/>
      <c r="SI140"/>
      <c r="SJ140"/>
      <c r="SK140"/>
      <c r="SL140"/>
      <c r="SM140"/>
      <c r="SN140"/>
      <c r="SO140"/>
      <c r="SP140"/>
      <c r="SQ140"/>
      <c r="SR140"/>
      <c r="SS140"/>
      <c r="ST140"/>
      <c r="SU140"/>
      <c r="SV140"/>
      <c r="SW140"/>
      <c r="SX140"/>
      <c r="SY140"/>
      <c r="SZ140"/>
      <c r="TA140"/>
      <c r="TB140"/>
      <c r="TC140"/>
      <c r="TD140"/>
      <c r="TE140"/>
      <c r="TF140"/>
      <c r="TG140"/>
      <c r="TH140"/>
      <c r="TI140"/>
      <c r="TJ140"/>
      <c r="TK140"/>
      <c r="TL140"/>
      <c r="TM140"/>
      <c r="TN140"/>
      <c r="TO140"/>
      <c r="TP140"/>
      <c r="TQ140"/>
      <c r="TR140"/>
      <c r="TS140"/>
      <c r="TT140"/>
      <c r="TU140"/>
      <c r="TV140"/>
      <c r="TW140"/>
      <c r="TX140"/>
      <c r="TY140"/>
      <c r="TZ140"/>
      <c r="UA140"/>
      <c r="UB140"/>
      <c r="UC140"/>
      <c r="UD140"/>
      <c r="UE140"/>
      <c r="UF140"/>
      <c r="UG140"/>
      <c r="UH140"/>
      <c r="UI140"/>
      <c r="UJ140"/>
      <c r="UK140"/>
      <c r="UL140"/>
      <c r="UM140"/>
      <c r="UN140"/>
      <c r="UO140"/>
      <c r="UP140"/>
      <c r="UQ140"/>
      <c r="UR140"/>
      <c r="US140"/>
      <c r="UT140"/>
      <c r="UU140"/>
      <c r="UV140"/>
      <c r="UW140"/>
      <c r="UX140"/>
      <c r="UY140"/>
      <c r="UZ140"/>
      <c r="VA140"/>
      <c r="VB140"/>
      <c r="VC140"/>
      <c r="VD140"/>
      <c r="VE140"/>
      <c r="VF140"/>
      <c r="VG140"/>
      <c r="VH140"/>
      <c r="VI140"/>
      <c r="VJ140"/>
      <c r="VK140"/>
      <c r="VL140"/>
      <c r="VM140"/>
      <c r="VN140"/>
      <c r="VO140"/>
      <c r="VP140"/>
      <c r="VQ140"/>
      <c r="VR140"/>
      <c r="VS140"/>
      <c r="VT140"/>
      <c r="VU140"/>
      <c r="VV140"/>
      <c r="VW140"/>
      <c r="VX140"/>
      <c r="VY140"/>
      <c r="VZ140"/>
      <c r="WA140"/>
      <c r="WB140"/>
      <c r="WC140"/>
      <c r="WD140"/>
      <c r="WE140"/>
      <c r="WF140"/>
      <c r="WG140"/>
      <c r="WH140"/>
      <c r="WI140"/>
      <c r="WJ140"/>
      <c r="WK140"/>
      <c r="WL140"/>
      <c r="WM140"/>
      <c r="WN140"/>
      <c r="WO140"/>
      <c r="WP140"/>
      <c r="WQ140"/>
      <c r="WR140"/>
      <c r="WS140"/>
      <c r="WT140"/>
      <c r="WU140"/>
      <c r="WV140"/>
      <c r="WW140"/>
    </row>
    <row r="141" spans="1:621" s="39" customFormat="1" ht="63.75" hidden="1" customHeight="1" x14ac:dyDescent="0.25">
      <c r="A141" s="997"/>
      <c r="B141" s="872"/>
      <c r="C141" s="878"/>
      <c r="D141" s="878"/>
      <c r="E141" s="878"/>
      <c r="F141" s="341" t="s">
        <v>872</v>
      </c>
      <c r="G141" s="869"/>
      <c r="H141" s="132">
        <v>44589.916666666664</v>
      </c>
      <c r="I141" s="869"/>
      <c r="J141" s="155">
        <v>0.1875</v>
      </c>
      <c r="K141" s="341" t="s">
        <v>873</v>
      </c>
      <c r="L141" s="341"/>
      <c r="M141" s="341"/>
      <c r="N141" s="341"/>
      <c r="O141" s="341"/>
      <c r="P141" s="341"/>
      <c r="Q141" s="341"/>
      <c r="R141" s="878"/>
      <c r="S141" s="878"/>
      <c r="T141" s="878"/>
      <c r="U141" s="341">
        <v>50</v>
      </c>
      <c r="V141" s="878"/>
      <c r="W141" s="878"/>
      <c r="X141" s="892"/>
      <c r="Y141" s="129">
        <f t="shared" si="21"/>
        <v>4.5</v>
      </c>
      <c r="Z141"/>
      <c r="AA141"/>
      <c r="AB141"/>
      <c r="AC141"/>
      <c r="AD141"/>
      <c r="AE141"/>
      <c r="AF141"/>
      <c r="AG141"/>
      <c r="AH141"/>
      <c r="AI141"/>
      <c r="AJ141"/>
      <c r="AK141"/>
      <c r="AL141"/>
      <c r="AM141"/>
      <c r="AN141"/>
      <c r="AO141"/>
      <c r="AP141"/>
      <c r="AQ141"/>
      <c r="AR141"/>
      <c r="AS141"/>
      <c r="AT141" s="2" t="s">
        <v>48</v>
      </c>
      <c r="AU141"/>
      <c r="AV141" s="34"/>
      <c r="AW141" s="34"/>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c r="IZ141"/>
      <c r="JA141"/>
      <c r="JB141"/>
      <c r="JC141"/>
      <c r="JD141"/>
      <c r="JE141"/>
      <c r="JF141"/>
      <c r="JG141"/>
      <c r="JH141"/>
      <c r="JI141"/>
      <c r="JJ141"/>
      <c r="JK141"/>
      <c r="JL141"/>
      <c r="JM141"/>
      <c r="JN141"/>
      <c r="JO141"/>
      <c r="JP141"/>
      <c r="JQ141"/>
      <c r="JR141"/>
      <c r="JS141"/>
      <c r="JT141"/>
      <c r="JU141"/>
      <c r="JV141"/>
      <c r="JW141"/>
      <c r="JX141"/>
      <c r="JY141"/>
      <c r="JZ141"/>
      <c r="KA141"/>
      <c r="KB141"/>
      <c r="KC141"/>
      <c r="KD141"/>
      <c r="KE141"/>
      <c r="KF141"/>
      <c r="KG141"/>
      <c r="KH141"/>
      <c r="KI141"/>
      <c r="KJ141"/>
      <c r="KK141"/>
      <c r="KL141"/>
      <c r="KM141"/>
      <c r="KN141"/>
      <c r="KO141"/>
      <c r="KP141"/>
      <c r="KQ141"/>
      <c r="KR141"/>
      <c r="KS141"/>
      <c r="KT141"/>
      <c r="KU141"/>
      <c r="KV141"/>
      <c r="KW141"/>
      <c r="KX141"/>
      <c r="KY141"/>
      <c r="KZ141"/>
      <c r="LA141"/>
      <c r="LB141"/>
      <c r="LC141"/>
      <c r="LD141"/>
      <c r="LE141"/>
      <c r="LF141"/>
      <c r="LG141"/>
      <c r="LH141"/>
      <c r="LI141"/>
      <c r="LJ141"/>
      <c r="LK141"/>
      <c r="LL141"/>
      <c r="LM141"/>
      <c r="LN141"/>
      <c r="LO141"/>
      <c r="LP141"/>
      <c r="LQ141"/>
      <c r="LR141"/>
      <c r="LS141"/>
      <c r="LT141"/>
      <c r="LU141"/>
      <c r="LV141"/>
      <c r="LW141"/>
      <c r="LX141"/>
      <c r="LY141"/>
      <c r="LZ141"/>
      <c r="MA141"/>
      <c r="MB141"/>
      <c r="MC141"/>
      <c r="MD141"/>
      <c r="ME141"/>
      <c r="MF141"/>
      <c r="MG141"/>
      <c r="MH141"/>
      <c r="MI141"/>
      <c r="MJ141"/>
      <c r="MK141"/>
      <c r="ML141"/>
      <c r="MM141"/>
      <c r="MN141"/>
      <c r="MO141"/>
      <c r="MP141"/>
      <c r="MQ141"/>
      <c r="MR141"/>
      <c r="MS141"/>
      <c r="MT141"/>
      <c r="MU141"/>
      <c r="MV141"/>
      <c r="MW141"/>
      <c r="MX141"/>
      <c r="MY141"/>
      <c r="MZ141"/>
      <c r="NA141"/>
      <c r="NB141"/>
      <c r="NC141"/>
      <c r="ND141"/>
      <c r="NE141"/>
      <c r="NF141"/>
      <c r="NG141"/>
      <c r="NH141"/>
      <c r="NI141"/>
      <c r="NJ141"/>
      <c r="NK141"/>
      <c r="NL141"/>
      <c r="NM141"/>
      <c r="NN141"/>
      <c r="NO141"/>
      <c r="NP141"/>
      <c r="NQ141"/>
      <c r="NR141"/>
      <c r="NS141"/>
      <c r="NT141"/>
      <c r="NU141"/>
      <c r="NV141"/>
      <c r="NW141"/>
      <c r="NX141"/>
      <c r="NY141"/>
      <c r="NZ141"/>
      <c r="OA141"/>
      <c r="OB141"/>
      <c r="OC141"/>
      <c r="OD141"/>
      <c r="OE141"/>
      <c r="OF141"/>
      <c r="OG141"/>
      <c r="OH141"/>
      <c r="OI141"/>
      <c r="OJ141"/>
      <c r="OK141"/>
      <c r="OL141"/>
      <c r="OM141"/>
      <c r="ON141"/>
      <c r="OO141"/>
      <c r="OP141"/>
      <c r="OQ141"/>
      <c r="OR141"/>
      <c r="OS141"/>
      <c r="OT141"/>
      <c r="OU141"/>
      <c r="OV141"/>
      <c r="OW141"/>
      <c r="OX141"/>
      <c r="OY141"/>
      <c r="OZ141"/>
      <c r="PA141"/>
      <c r="PB141"/>
      <c r="PC141"/>
      <c r="PD141"/>
      <c r="PE141"/>
      <c r="PF141"/>
      <c r="PG141"/>
      <c r="PH141"/>
      <c r="PI141"/>
      <c r="PJ141"/>
      <c r="PK141"/>
      <c r="PL141"/>
      <c r="PM141"/>
      <c r="PN141"/>
      <c r="PO141"/>
      <c r="PP141"/>
      <c r="PQ141"/>
      <c r="PR141"/>
      <c r="PS141"/>
      <c r="PT141"/>
      <c r="PU141"/>
      <c r="PV141"/>
      <c r="PW141"/>
      <c r="PX141"/>
      <c r="PY141"/>
      <c r="PZ141"/>
      <c r="QA141"/>
      <c r="QB141"/>
      <c r="QC141"/>
      <c r="QD141"/>
      <c r="QE141"/>
      <c r="QF141"/>
      <c r="QG141"/>
      <c r="QH141"/>
      <c r="QI141"/>
      <c r="QJ141"/>
      <c r="QK141"/>
      <c r="QL141"/>
      <c r="QM141"/>
      <c r="QN141"/>
      <c r="QO141"/>
      <c r="QP141"/>
      <c r="QQ141"/>
      <c r="QR141"/>
      <c r="QS141"/>
      <c r="QT141"/>
      <c r="QU141"/>
      <c r="QV141"/>
      <c r="QW141"/>
      <c r="QX141"/>
      <c r="QY141"/>
      <c r="QZ141"/>
      <c r="RA141"/>
      <c r="RB141"/>
      <c r="RC141"/>
      <c r="RD141"/>
      <c r="RE141"/>
      <c r="RF141"/>
      <c r="RG141"/>
      <c r="RH141"/>
      <c r="RI141"/>
      <c r="RJ141"/>
      <c r="RK141"/>
      <c r="RL141"/>
      <c r="RM141"/>
      <c r="RN141"/>
      <c r="RO141"/>
      <c r="RP141"/>
      <c r="RQ141"/>
      <c r="RR141"/>
      <c r="RS141"/>
      <c r="RT141"/>
      <c r="RU141"/>
      <c r="RV141"/>
      <c r="RW141"/>
      <c r="RX141"/>
      <c r="RY141"/>
      <c r="RZ141"/>
      <c r="SA141"/>
      <c r="SB141"/>
      <c r="SC141"/>
      <c r="SD141"/>
      <c r="SE141"/>
      <c r="SF141"/>
      <c r="SG141"/>
      <c r="SH141"/>
      <c r="SI141"/>
      <c r="SJ141"/>
      <c r="SK141"/>
      <c r="SL141"/>
      <c r="SM141"/>
      <c r="SN141"/>
      <c r="SO141"/>
      <c r="SP141"/>
      <c r="SQ141"/>
      <c r="SR141"/>
      <c r="SS141"/>
      <c r="ST141"/>
      <c r="SU141"/>
      <c r="SV141"/>
      <c r="SW141"/>
      <c r="SX141"/>
      <c r="SY141"/>
      <c r="SZ141"/>
      <c r="TA141"/>
      <c r="TB141"/>
      <c r="TC141"/>
      <c r="TD141"/>
      <c r="TE141"/>
      <c r="TF141"/>
      <c r="TG141"/>
      <c r="TH141"/>
      <c r="TI141"/>
      <c r="TJ141"/>
      <c r="TK141"/>
      <c r="TL141"/>
      <c r="TM141"/>
      <c r="TN141"/>
      <c r="TO141"/>
      <c r="TP141"/>
      <c r="TQ141"/>
      <c r="TR141"/>
      <c r="TS141"/>
      <c r="TT141"/>
      <c r="TU141"/>
      <c r="TV141"/>
      <c r="TW141"/>
      <c r="TX141"/>
      <c r="TY141"/>
      <c r="TZ141"/>
      <c r="UA141"/>
      <c r="UB141"/>
      <c r="UC141"/>
      <c r="UD141"/>
      <c r="UE141"/>
      <c r="UF141"/>
      <c r="UG141"/>
      <c r="UH141"/>
      <c r="UI141"/>
      <c r="UJ141"/>
      <c r="UK141"/>
      <c r="UL141"/>
      <c r="UM141"/>
      <c r="UN141"/>
      <c r="UO141"/>
      <c r="UP141"/>
      <c r="UQ141"/>
      <c r="UR141"/>
      <c r="US141"/>
      <c r="UT141"/>
      <c r="UU141"/>
      <c r="UV141"/>
      <c r="UW141"/>
      <c r="UX141"/>
      <c r="UY141"/>
      <c r="UZ141"/>
      <c r="VA141"/>
      <c r="VB141"/>
      <c r="VC141"/>
      <c r="VD141"/>
      <c r="VE141"/>
      <c r="VF141"/>
      <c r="VG141"/>
      <c r="VH141"/>
      <c r="VI141"/>
      <c r="VJ141"/>
      <c r="VK141"/>
      <c r="VL141"/>
      <c r="VM141"/>
      <c r="VN141"/>
      <c r="VO141"/>
      <c r="VP141"/>
      <c r="VQ141"/>
      <c r="VR141"/>
      <c r="VS141"/>
      <c r="VT141"/>
      <c r="VU141"/>
      <c r="VV141"/>
      <c r="VW141"/>
      <c r="VX141"/>
      <c r="VY141"/>
      <c r="VZ141"/>
      <c r="WA141"/>
      <c r="WB141"/>
      <c r="WC141"/>
      <c r="WD141"/>
      <c r="WE141"/>
      <c r="WF141"/>
      <c r="WG141"/>
      <c r="WH141"/>
      <c r="WI141"/>
      <c r="WJ141"/>
      <c r="WK141"/>
      <c r="WL141"/>
      <c r="WM141"/>
      <c r="WN141"/>
      <c r="WO141"/>
      <c r="WP141"/>
      <c r="WQ141"/>
      <c r="WR141"/>
      <c r="WS141"/>
      <c r="WT141"/>
      <c r="WU141"/>
      <c r="WV141"/>
      <c r="WW141"/>
    </row>
    <row r="142" spans="1:621" s="39" customFormat="1" ht="69" hidden="1" customHeight="1" x14ac:dyDescent="0.25">
      <c r="A142" s="998"/>
      <c r="B142" s="832"/>
      <c r="C142" s="878"/>
      <c r="D142" s="878"/>
      <c r="E142" s="878"/>
      <c r="F142" s="341" t="s">
        <v>874</v>
      </c>
      <c r="G142" s="869"/>
      <c r="H142" s="132" t="s">
        <v>875</v>
      </c>
      <c r="I142" s="869"/>
      <c r="J142" s="155">
        <v>0</v>
      </c>
      <c r="K142" s="341" t="s">
        <v>876</v>
      </c>
      <c r="L142" s="341"/>
      <c r="M142" s="341"/>
      <c r="N142" s="341"/>
      <c r="O142" s="341"/>
      <c r="P142" s="341"/>
      <c r="Q142" s="341"/>
      <c r="R142" s="878"/>
      <c r="S142" s="878"/>
      <c r="T142" s="878"/>
      <c r="U142" s="341">
        <v>0</v>
      </c>
      <c r="V142" s="878"/>
      <c r="W142" s="878"/>
      <c r="X142" s="816"/>
      <c r="Y142" s="129">
        <f t="shared" si="21"/>
        <v>0</v>
      </c>
      <c r="Z142"/>
      <c r="AA142"/>
      <c r="AB142"/>
      <c r="AC142"/>
      <c r="AD142"/>
      <c r="AE142"/>
      <c r="AF142"/>
      <c r="AG142"/>
      <c r="AH142"/>
      <c r="AI142"/>
      <c r="AJ142"/>
      <c r="AK142"/>
      <c r="AL142"/>
      <c r="AM142"/>
      <c r="AN142"/>
      <c r="AO142"/>
      <c r="AP142"/>
      <c r="AQ142"/>
      <c r="AR142"/>
      <c r="AS142"/>
      <c r="AT142" s="2" t="s">
        <v>48</v>
      </c>
      <c r="AU142"/>
      <c r="AV142" s="34"/>
      <c r="AW142" s="34"/>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c r="IW142"/>
      <c r="IX142"/>
      <c r="IY142"/>
      <c r="IZ142"/>
      <c r="JA142"/>
      <c r="JB142"/>
      <c r="JC142"/>
      <c r="JD142"/>
      <c r="JE142"/>
      <c r="JF142"/>
      <c r="JG142"/>
      <c r="JH142"/>
      <c r="JI142"/>
      <c r="JJ142"/>
      <c r="JK142"/>
      <c r="JL142"/>
      <c r="JM142"/>
      <c r="JN142"/>
      <c r="JO142"/>
      <c r="JP142"/>
      <c r="JQ142"/>
      <c r="JR142"/>
      <c r="JS142"/>
      <c r="JT142"/>
      <c r="JU142"/>
      <c r="JV142"/>
      <c r="JW142"/>
      <c r="JX142"/>
      <c r="JY142"/>
      <c r="JZ142"/>
      <c r="KA142"/>
      <c r="KB142"/>
      <c r="KC142"/>
      <c r="KD142"/>
      <c r="KE142"/>
      <c r="KF142"/>
      <c r="KG142"/>
      <c r="KH142"/>
      <c r="KI142"/>
      <c r="KJ142"/>
      <c r="KK142"/>
      <c r="KL142"/>
      <c r="KM142"/>
      <c r="KN142"/>
      <c r="KO142"/>
      <c r="KP142"/>
      <c r="KQ142"/>
      <c r="KR142"/>
      <c r="KS142"/>
      <c r="KT142"/>
      <c r="KU142"/>
      <c r="KV142"/>
      <c r="KW142"/>
      <c r="KX142"/>
      <c r="KY142"/>
      <c r="KZ142"/>
      <c r="LA142"/>
      <c r="LB142"/>
      <c r="LC142"/>
      <c r="LD142"/>
      <c r="LE142"/>
      <c r="LF142"/>
      <c r="LG142"/>
      <c r="LH142"/>
      <c r="LI142"/>
      <c r="LJ142"/>
      <c r="LK142"/>
      <c r="LL142"/>
      <c r="LM142"/>
      <c r="LN142"/>
      <c r="LO142"/>
      <c r="LP142"/>
      <c r="LQ142"/>
      <c r="LR142"/>
      <c r="LS142"/>
      <c r="LT142"/>
      <c r="LU142"/>
      <c r="LV142"/>
      <c r="LW142"/>
      <c r="LX142"/>
      <c r="LY142"/>
      <c r="LZ142"/>
      <c r="MA142"/>
      <c r="MB142"/>
      <c r="MC142"/>
      <c r="MD142"/>
      <c r="ME142"/>
      <c r="MF142"/>
      <c r="MG142"/>
      <c r="MH142"/>
      <c r="MI142"/>
      <c r="MJ142"/>
      <c r="MK142"/>
      <c r="ML142"/>
      <c r="MM142"/>
      <c r="MN142"/>
      <c r="MO142"/>
      <c r="MP142"/>
      <c r="MQ142"/>
      <c r="MR142"/>
      <c r="MS142"/>
      <c r="MT142"/>
      <c r="MU142"/>
      <c r="MV142"/>
      <c r="MW142"/>
      <c r="MX142"/>
      <c r="MY142"/>
      <c r="MZ142"/>
      <c r="NA142"/>
      <c r="NB142"/>
      <c r="NC142"/>
      <c r="ND142"/>
      <c r="NE142"/>
      <c r="NF142"/>
      <c r="NG142"/>
      <c r="NH142"/>
      <c r="NI142"/>
      <c r="NJ142"/>
      <c r="NK142"/>
      <c r="NL142"/>
      <c r="NM142"/>
      <c r="NN142"/>
      <c r="NO142"/>
      <c r="NP142"/>
      <c r="NQ142"/>
      <c r="NR142"/>
      <c r="NS142"/>
      <c r="NT142"/>
      <c r="NU142"/>
      <c r="NV142"/>
      <c r="NW142"/>
      <c r="NX142"/>
      <c r="NY142"/>
      <c r="NZ142"/>
      <c r="OA142"/>
      <c r="OB142"/>
      <c r="OC142"/>
      <c r="OD142"/>
      <c r="OE142"/>
      <c r="OF142"/>
      <c r="OG142"/>
      <c r="OH142"/>
      <c r="OI142"/>
      <c r="OJ142"/>
      <c r="OK142"/>
      <c r="OL142"/>
      <c r="OM142"/>
      <c r="ON142"/>
      <c r="OO142"/>
      <c r="OP142"/>
      <c r="OQ142"/>
      <c r="OR142"/>
      <c r="OS142"/>
      <c r="OT142"/>
      <c r="OU142"/>
      <c r="OV142"/>
      <c r="OW142"/>
      <c r="OX142"/>
      <c r="OY142"/>
      <c r="OZ142"/>
      <c r="PA142"/>
      <c r="PB142"/>
      <c r="PC142"/>
      <c r="PD142"/>
      <c r="PE142"/>
      <c r="PF142"/>
      <c r="PG142"/>
      <c r="PH142"/>
      <c r="PI142"/>
      <c r="PJ142"/>
      <c r="PK142"/>
      <c r="PL142"/>
      <c r="PM142"/>
      <c r="PN142"/>
      <c r="PO142"/>
      <c r="PP142"/>
      <c r="PQ142"/>
      <c r="PR142"/>
      <c r="PS142"/>
      <c r="PT142"/>
      <c r="PU142"/>
      <c r="PV142"/>
      <c r="PW142"/>
      <c r="PX142"/>
      <c r="PY142"/>
      <c r="PZ142"/>
      <c r="QA142"/>
      <c r="QB142"/>
      <c r="QC142"/>
      <c r="QD142"/>
      <c r="QE142"/>
      <c r="QF142"/>
      <c r="QG142"/>
      <c r="QH142"/>
      <c r="QI142"/>
      <c r="QJ142"/>
      <c r="QK142"/>
      <c r="QL142"/>
      <c r="QM142"/>
      <c r="QN142"/>
      <c r="QO142"/>
      <c r="QP142"/>
      <c r="QQ142"/>
      <c r="QR142"/>
      <c r="QS142"/>
      <c r="QT142"/>
      <c r="QU142"/>
      <c r="QV142"/>
      <c r="QW142"/>
      <c r="QX142"/>
      <c r="QY142"/>
      <c r="QZ142"/>
      <c r="RA142"/>
      <c r="RB142"/>
      <c r="RC142"/>
      <c r="RD142"/>
      <c r="RE142"/>
      <c r="RF142"/>
      <c r="RG142"/>
      <c r="RH142"/>
      <c r="RI142"/>
      <c r="RJ142"/>
      <c r="RK142"/>
      <c r="RL142"/>
      <c r="RM142"/>
      <c r="RN142"/>
      <c r="RO142"/>
      <c r="RP142"/>
      <c r="RQ142"/>
      <c r="RR142"/>
      <c r="RS142"/>
      <c r="RT142"/>
      <c r="RU142"/>
      <c r="RV142"/>
      <c r="RW142"/>
      <c r="RX142"/>
      <c r="RY142"/>
      <c r="RZ142"/>
      <c r="SA142"/>
      <c r="SB142"/>
      <c r="SC142"/>
      <c r="SD142"/>
      <c r="SE142"/>
      <c r="SF142"/>
      <c r="SG142"/>
      <c r="SH142"/>
      <c r="SI142"/>
      <c r="SJ142"/>
      <c r="SK142"/>
      <c r="SL142"/>
      <c r="SM142"/>
      <c r="SN142"/>
      <c r="SO142"/>
      <c r="SP142"/>
      <c r="SQ142"/>
      <c r="SR142"/>
      <c r="SS142"/>
      <c r="ST142"/>
      <c r="SU142"/>
      <c r="SV142"/>
      <c r="SW142"/>
      <c r="SX142"/>
      <c r="SY142"/>
      <c r="SZ142"/>
      <c r="TA142"/>
      <c r="TB142"/>
      <c r="TC142"/>
      <c r="TD142"/>
      <c r="TE142"/>
      <c r="TF142"/>
      <c r="TG142"/>
      <c r="TH142"/>
      <c r="TI142"/>
      <c r="TJ142"/>
      <c r="TK142"/>
      <c r="TL142"/>
      <c r="TM142"/>
      <c r="TN142"/>
      <c r="TO142"/>
      <c r="TP142"/>
      <c r="TQ142"/>
      <c r="TR142"/>
      <c r="TS142"/>
      <c r="TT142"/>
      <c r="TU142"/>
      <c r="TV142"/>
      <c r="TW142"/>
      <c r="TX142"/>
      <c r="TY142"/>
      <c r="TZ142"/>
      <c r="UA142"/>
      <c r="UB142"/>
      <c r="UC142"/>
      <c r="UD142"/>
      <c r="UE142"/>
      <c r="UF142"/>
      <c r="UG142"/>
      <c r="UH142"/>
      <c r="UI142"/>
      <c r="UJ142"/>
      <c r="UK142"/>
      <c r="UL142"/>
      <c r="UM142"/>
      <c r="UN142"/>
      <c r="UO142"/>
      <c r="UP142"/>
      <c r="UQ142"/>
      <c r="UR142"/>
      <c r="US142"/>
      <c r="UT142"/>
      <c r="UU142"/>
      <c r="UV142"/>
      <c r="UW142"/>
      <c r="UX142"/>
      <c r="UY142"/>
      <c r="UZ142"/>
      <c r="VA142"/>
      <c r="VB142"/>
      <c r="VC142"/>
      <c r="VD142"/>
      <c r="VE142"/>
      <c r="VF142"/>
      <c r="VG142"/>
      <c r="VH142"/>
      <c r="VI142"/>
      <c r="VJ142"/>
      <c r="VK142"/>
      <c r="VL142"/>
      <c r="VM142"/>
      <c r="VN142"/>
      <c r="VO142"/>
      <c r="VP142"/>
      <c r="VQ142"/>
      <c r="VR142"/>
      <c r="VS142"/>
      <c r="VT142"/>
      <c r="VU142"/>
      <c r="VV142"/>
      <c r="VW142"/>
      <c r="VX142"/>
      <c r="VY142"/>
      <c r="VZ142"/>
      <c r="WA142"/>
      <c r="WB142"/>
      <c r="WC142"/>
      <c r="WD142"/>
      <c r="WE142"/>
      <c r="WF142"/>
      <c r="WG142"/>
      <c r="WH142"/>
      <c r="WI142"/>
      <c r="WJ142"/>
      <c r="WK142"/>
      <c r="WL142"/>
      <c r="WM142"/>
      <c r="WN142"/>
      <c r="WO142"/>
      <c r="WP142"/>
      <c r="WQ142"/>
      <c r="WR142"/>
      <c r="WS142"/>
      <c r="WT142"/>
      <c r="WU142"/>
      <c r="WV142"/>
      <c r="WW142"/>
    </row>
    <row r="143" spans="1:621" s="39" customFormat="1" ht="99" hidden="1" customHeight="1" x14ac:dyDescent="0.25">
      <c r="A143" s="17">
        <f>A140+1</f>
        <v>102</v>
      </c>
      <c r="B143" s="379" t="s">
        <v>77</v>
      </c>
      <c r="C143" s="341" t="s">
        <v>877</v>
      </c>
      <c r="D143" s="341" t="s">
        <v>878</v>
      </c>
      <c r="E143" s="341" t="s">
        <v>879</v>
      </c>
      <c r="F143" s="341" t="s">
        <v>880</v>
      </c>
      <c r="G143" s="342">
        <v>44589.739583333336</v>
      </c>
      <c r="H143" s="342">
        <v>44590.549305555556</v>
      </c>
      <c r="I143" s="342">
        <v>44590.549305555556</v>
      </c>
      <c r="J143" s="155">
        <f>H143-G143</f>
        <v>0.80972222222044365</v>
      </c>
      <c r="K143" s="341" t="s">
        <v>881</v>
      </c>
      <c r="L143" s="341"/>
      <c r="M143" s="341"/>
      <c r="N143" s="341"/>
      <c r="O143" s="339">
        <v>1</v>
      </c>
      <c r="P143" s="339">
        <v>1</v>
      </c>
      <c r="Q143" s="341"/>
      <c r="R143" s="341" t="s">
        <v>882</v>
      </c>
      <c r="S143" s="341" t="s">
        <v>883</v>
      </c>
      <c r="T143" s="341" t="s">
        <v>74</v>
      </c>
      <c r="U143" s="341"/>
      <c r="V143" s="341" t="s">
        <v>85</v>
      </c>
      <c r="W143" s="341">
        <v>0</v>
      </c>
      <c r="X143" s="115">
        <v>83</v>
      </c>
      <c r="Y143" s="129">
        <f t="shared" si="21"/>
        <v>19.433333333290648</v>
      </c>
      <c r="Z143"/>
      <c r="AA143"/>
      <c r="AB143"/>
      <c r="AC143"/>
      <c r="AD143"/>
      <c r="AE143">
        <v>1</v>
      </c>
      <c r="AF143"/>
      <c r="AG143"/>
      <c r="AH143"/>
      <c r="AI143"/>
      <c r="AJ143"/>
      <c r="AK143"/>
      <c r="AL143"/>
      <c r="AM143"/>
      <c r="AN143"/>
      <c r="AO143"/>
      <c r="AP143"/>
      <c r="AQ143"/>
      <c r="AR143"/>
      <c r="AS143"/>
      <c r="AT143" s="2" t="s">
        <v>48</v>
      </c>
      <c r="AU143"/>
      <c r="AV143" s="34" t="s">
        <v>91</v>
      </c>
      <c r="AW143" s="34" t="s">
        <v>87</v>
      </c>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c r="IW143"/>
      <c r="IX143"/>
      <c r="IY143"/>
      <c r="IZ143"/>
      <c r="JA143"/>
      <c r="JB143"/>
      <c r="JC143"/>
      <c r="JD143"/>
      <c r="JE143"/>
      <c r="JF143"/>
      <c r="JG143"/>
      <c r="JH143"/>
      <c r="JI143"/>
      <c r="JJ143"/>
      <c r="JK143"/>
      <c r="JL143"/>
      <c r="JM143"/>
      <c r="JN143"/>
      <c r="JO143"/>
      <c r="JP143"/>
      <c r="JQ143"/>
      <c r="JR143"/>
      <c r="JS143"/>
      <c r="JT143"/>
      <c r="JU143"/>
      <c r="JV143"/>
      <c r="JW143"/>
      <c r="JX143"/>
      <c r="JY143"/>
      <c r="JZ143"/>
      <c r="KA143"/>
      <c r="KB143"/>
      <c r="KC143"/>
      <c r="KD143"/>
      <c r="KE143"/>
      <c r="KF143"/>
      <c r="KG143"/>
      <c r="KH143"/>
      <c r="KI143"/>
      <c r="KJ143"/>
      <c r="KK143"/>
      <c r="KL143"/>
      <c r="KM143"/>
      <c r="KN143"/>
      <c r="KO143"/>
      <c r="KP143"/>
      <c r="KQ143"/>
      <c r="KR143"/>
      <c r="KS143"/>
      <c r="KT143"/>
      <c r="KU143"/>
      <c r="KV143"/>
      <c r="KW143"/>
      <c r="KX143"/>
      <c r="KY143"/>
      <c r="KZ143"/>
      <c r="LA143"/>
      <c r="LB143"/>
      <c r="LC143"/>
      <c r="LD143"/>
      <c r="LE143"/>
      <c r="LF143"/>
      <c r="LG143"/>
      <c r="LH143"/>
      <c r="LI143"/>
      <c r="LJ143"/>
      <c r="LK143"/>
      <c r="LL143"/>
      <c r="LM143"/>
      <c r="LN143"/>
      <c r="LO143"/>
      <c r="LP143"/>
      <c r="LQ143"/>
      <c r="LR143"/>
      <c r="LS143"/>
      <c r="LT143"/>
      <c r="LU143"/>
      <c r="LV143"/>
      <c r="LW143"/>
      <c r="LX143"/>
      <c r="LY143"/>
      <c r="LZ143"/>
      <c r="MA143"/>
      <c r="MB143"/>
      <c r="MC143"/>
      <c r="MD143"/>
      <c r="ME143"/>
      <c r="MF143"/>
      <c r="MG143"/>
      <c r="MH143"/>
      <c r="MI143"/>
      <c r="MJ143"/>
      <c r="MK143"/>
      <c r="ML143"/>
      <c r="MM143"/>
      <c r="MN143"/>
      <c r="MO143"/>
      <c r="MP143"/>
      <c r="MQ143"/>
      <c r="MR143"/>
      <c r="MS143"/>
      <c r="MT143"/>
      <c r="MU143"/>
      <c r="MV143"/>
      <c r="MW143"/>
      <c r="MX143"/>
      <c r="MY143"/>
      <c r="MZ143"/>
      <c r="NA143"/>
      <c r="NB143"/>
      <c r="NC143"/>
      <c r="ND143"/>
      <c r="NE143"/>
      <c r="NF143"/>
      <c r="NG143"/>
      <c r="NH143"/>
      <c r="NI143"/>
      <c r="NJ143"/>
      <c r="NK143"/>
      <c r="NL143"/>
      <c r="NM143"/>
      <c r="NN143"/>
      <c r="NO143"/>
      <c r="NP143"/>
      <c r="NQ143"/>
      <c r="NR143"/>
      <c r="NS143"/>
      <c r="NT143"/>
      <c r="NU143"/>
      <c r="NV143"/>
      <c r="NW143"/>
      <c r="NX143"/>
      <c r="NY143"/>
      <c r="NZ143"/>
      <c r="OA143"/>
      <c r="OB143"/>
      <c r="OC143"/>
      <c r="OD143"/>
      <c r="OE143"/>
      <c r="OF143"/>
      <c r="OG143"/>
      <c r="OH143"/>
      <c r="OI143"/>
      <c r="OJ143"/>
      <c r="OK143"/>
      <c r="OL143"/>
      <c r="OM143"/>
      <c r="ON143"/>
      <c r="OO143"/>
      <c r="OP143"/>
      <c r="OQ143"/>
      <c r="OR143"/>
      <c r="OS143"/>
      <c r="OT143"/>
      <c r="OU143"/>
      <c r="OV143"/>
      <c r="OW143"/>
      <c r="OX143"/>
      <c r="OY143"/>
      <c r="OZ143"/>
      <c r="PA143"/>
      <c r="PB143"/>
      <c r="PC143"/>
      <c r="PD143"/>
      <c r="PE143"/>
      <c r="PF143"/>
      <c r="PG143"/>
      <c r="PH143"/>
      <c r="PI143"/>
      <c r="PJ143"/>
      <c r="PK143"/>
      <c r="PL143"/>
      <c r="PM143"/>
      <c r="PN143"/>
      <c r="PO143"/>
      <c r="PP143"/>
      <c r="PQ143"/>
      <c r="PR143"/>
      <c r="PS143"/>
      <c r="PT143"/>
      <c r="PU143"/>
      <c r="PV143"/>
      <c r="PW143"/>
      <c r="PX143"/>
      <c r="PY143"/>
      <c r="PZ143"/>
      <c r="QA143"/>
      <c r="QB143"/>
      <c r="QC143"/>
      <c r="QD143"/>
      <c r="QE143"/>
      <c r="QF143"/>
      <c r="QG143"/>
      <c r="QH143"/>
      <c r="QI143"/>
      <c r="QJ143"/>
      <c r="QK143"/>
      <c r="QL143"/>
      <c r="QM143"/>
      <c r="QN143"/>
      <c r="QO143"/>
      <c r="QP143"/>
      <c r="QQ143"/>
      <c r="QR143"/>
      <c r="QS143"/>
      <c r="QT143"/>
      <c r="QU143"/>
      <c r="QV143"/>
      <c r="QW143"/>
      <c r="QX143"/>
      <c r="QY143"/>
      <c r="QZ143"/>
      <c r="RA143"/>
      <c r="RB143"/>
      <c r="RC143"/>
      <c r="RD143"/>
      <c r="RE143"/>
      <c r="RF143"/>
      <c r="RG143"/>
      <c r="RH143"/>
      <c r="RI143"/>
      <c r="RJ143"/>
      <c r="RK143"/>
      <c r="RL143"/>
      <c r="RM143"/>
      <c r="RN143"/>
      <c r="RO143"/>
      <c r="RP143"/>
      <c r="RQ143"/>
      <c r="RR143"/>
      <c r="RS143"/>
      <c r="RT143"/>
      <c r="RU143"/>
      <c r="RV143"/>
      <c r="RW143"/>
      <c r="RX143"/>
      <c r="RY143"/>
      <c r="RZ143"/>
      <c r="SA143"/>
      <c r="SB143"/>
      <c r="SC143"/>
      <c r="SD143"/>
      <c r="SE143"/>
      <c r="SF143"/>
      <c r="SG143"/>
      <c r="SH143"/>
      <c r="SI143"/>
      <c r="SJ143"/>
      <c r="SK143"/>
      <c r="SL143"/>
      <c r="SM143"/>
      <c r="SN143"/>
      <c r="SO143"/>
      <c r="SP143"/>
      <c r="SQ143"/>
      <c r="SR143"/>
      <c r="SS143"/>
      <c r="ST143"/>
      <c r="SU143"/>
      <c r="SV143"/>
      <c r="SW143"/>
      <c r="SX143"/>
      <c r="SY143"/>
      <c r="SZ143"/>
      <c r="TA143"/>
      <c r="TB143"/>
      <c r="TC143"/>
      <c r="TD143"/>
      <c r="TE143"/>
      <c r="TF143"/>
      <c r="TG143"/>
      <c r="TH143"/>
      <c r="TI143"/>
      <c r="TJ143"/>
      <c r="TK143"/>
      <c r="TL143"/>
      <c r="TM143"/>
      <c r="TN143"/>
      <c r="TO143"/>
      <c r="TP143"/>
      <c r="TQ143"/>
      <c r="TR143"/>
      <c r="TS143"/>
      <c r="TT143"/>
      <c r="TU143"/>
      <c r="TV143"/>
      <c r="TW143"/>
      <c r="TX143"/>
      <c r="TY143"/>
      <c r="TZ143"/>
      <c r="UA143"/>
      <c r="UB143"/>
      <c r="UC143"/>
      <c r="UD143"/>
      <c r="UE143"/>
      <c r="UF143"/>
      <c r="UG143"/>
      <c r="UH143"/>
      <c r="UI143"/>
      <c r="UJ143"/>
      <c r="UK143"/>
      <c r="UL143"/>
      <c r="UM143"/>
      <c r="UN143"/>
      <c r="UO143"/>
      <c r="UP143"/>
      <c r="UQ143"/>
      <c r="UR143"/>
      <c r="US143"/>
      <c r="UT143"/>
      <c r="UU143"/>
      <c r="UV143"/>
      <c r="UW143"/>
      <c r="UX143"/>
      <c r="UY143"/>
      <c r="UZ143"/>
      <c r="VA143"/>
      <c r="VB143"/>
      <c r="VC143"/>
      <c r="VD143"/>
      <c r="VE143"/>
      <c r="VF143"/>
      <c r="VG143"/>
      <c r="VH143"/>
      <c r="VI143"/>
      <c r="VJ143"/>
      <c r="VK143"/>
      <c r="VL143"/>
      <c r="VM143"/>
      <c r="VN143"/>
      <c r="VO143"/>
      <c r="VP143"/>
      <c r="VQ143"/>
      <c r="VR143"/>
      <c r="VS143"/>
      <c r="VT143"/>
      <c r="VU143"/>
      <c r="VV143"/>
      <c r="VW143"/>
      <c r="VX143"/>
      <c r="VY143"/>
      <c r="VZ143"/>
      <c r="WA143"/>
      <c r="WB143"/>
      <c r="WC143"/>
      <c r="WD143"/>
      <c r="WE143"/>
      <c r="WF143"/>
      <c r="WG143"/>
      <c r="WH143"/>
      <c r="WI143"/>
      <c r="WJ143"/>
      <c r="WK143"/>
      <c r="WL143"/>
      <c r="WM143"/>
      <c r="WN143"/>
      <c r="WO143"/>
      <c r="WP143"/>
      <c r="WQ143"/>
      <c r="WR143"/>
      <c r="WS143"/>
      <c r="WT143"/>
      <c r="WU143"/>
      <c r="WV143"/>
      <c r="WW143"/>
    </row>
    <row r="144" spans="1:621" s="82" customFormat="1" ht="111" hidden="1" customHeight="1" x14ac:dyDescent="0.25">
      <c r="A144" s="17">
        <f>A143+1</f>
        <v>103</v>
      </c>
      <c r="B144" s="379" t="s">
        <v>78</v>
      </c>
      <c r="C144" s="341" t="s">
        <v>884</v>
      </c>
      <c r="D144" s="341" t="s">
        <v>885</v>
      </c>
      <c r="E144" s="341" t="s">
        <v>886</v>
      </c>
      <c r="F144" s="341" t="s">
        <v>887</v>
      </c>
      <c r="G144" s="342">
        <v>44589.763888888891</v>
      </c>
      <c r="H144" s="132">
        <v>44589.829861111109</v>
      </c>
      <c r="I144" s="342">
        <v>44589.829861111109</v>
      </c>
      <c r="J144" s="155">
        <f>H144-G144</f>
        <v>6.5972222218988463E-2</v>
      </c>
      <c r="K144" s="341" t="s">
        <v>888</v>
      </c>
      <c r="L144" s="341"/>
      <c r="M144" s="341"/>
      <c r="N144" s="341">
        <v>1</v>
      </c>
      <c r="O144" s="341"/>
      <c r="P144" s="341"/>
      <c r="Q144" s="341"/>
      <c r="R144" s="341" t="s">
        <v>889</v>
      </c>
      <c r="S144" s="341" t="s">
        <v>890</v>
      </c>
      <c r="T144" s="341" t="s">
        <v>74</v>
      </c>
      <c r="U144" s="341">
        <v>80</v>
      </c>
      <c r="V144" s="341" t="s">
        <v>85</v>
      </c>
      <c r="W144" s="341">
        <v>0</v>
      </c>
      <c r="X144" s="115">
        <v>84</v>
      </c>
      <c r="Y144" s="129">
        <f t="shared" si="21"/>
        <v>1.5833333332557231</v>
      </c>
      <c r="Z144"/>
      <c r="AA144"/>
      <c r="AB144">
        <v>1</v>
      </c>
      <c r="AC144"/>
      <c r="AD144"/>
      <c r="AE144"/>
      <c r="AF144"/>
      <c r="AG144"/>
      <c r="AH144"/>
      <c r="AI144"/>
      <c r="AJ144"/>
      <c r="AK144"/>
      <c r="AL144"/>
      <c r="AM144"/>
      <c r="AN144"/>
      <c r="AO144"/>
      <c r="AP144"/>
      <c r="AQ144"/>
      <c r="AR144"/>
      <c r="AS144"/>
      <c r="AT144" s="2" t="s">
        <v>48</v>
      </c>
      <c r="AU144"/>
      <c r="AV144" s="34" t="s">
        <v>91</v>
      </c>
      <c r="AW144" s="34" t="s">
        <v>87</v>
      </c>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c r="IW144"/>
      <c r="IX144"/>
      <c r="IY144"/>
      <c r="IZ144"/>
      <c r="JA144"/>
      <c r="JB144"/>
      <c r="JC144"/>
      <c r="JD144"/>
      <c r="JE144"/>
      <c r="JF144"/>
      <c r="JG144"/>
      <c r="JH144"/>
      <c r="JI144"/>
      <c r="JJ144"/>
      <c r="JK144"/>
      <c r="JL144"/>
      <c r="JM144"/>
      <c r="JN144"/>
      <c r="JO144"/>
      <c r="JP144"/>
      <c r="JQ144"/>
      <c r="JR144"/>
      <c r="JS144"/>
      <c r="JT144"/>
      <c r="JU144"/>
      <c r="JV144"/>
      <c r="JW144"/>
      <c r="JX144"/>
      <c r="JY144"/>
      <c r="JZ144"/>
      <c r="KA144"/>
      <c r="KB144"/>
      <c r="KC144"/>
      <c r="KD144"/>
      <c r="KE144"/>
      <c r="KF144"/>
      <c r="KG144"/>
      <c r="KH144"/>
      <c r="KI144"/>
      <c r="KJ144"/>
      <c r="KK144"/>
      <c r="KL144"/>
      <c r="KM144"/>
      <c r="KN144"/>
      <c r="KO144"/>
      <c r="KP144"/>
      <c r="KQ144"/>
      <c r="KR144"/>
      <c r="KS144"/>
      <c r="KT144"/>
      <c r="KU144"/>
      <c r="KV144"/>
      <c r="KW144"/>
      <c r="KX144"/>
      <c r="KY144"/>
      <c r="KZ144"/>
      <c r="LA144"/>
      <c r="LB144"/>
      <c r="LC144"/>
      <c r="LD144"/>
      <c r="LE144"/>
      <c r="LF144"/>
      <c r="LG144"/>
      <c r="LH144"/>
      <c r="LI144"/>
      <c r="LJ144"/>
      <c r="LK144"/>
      <c r="LL144"/>
      <c r="LM144"/>
      <c r="LN144"/>
      <c r="LO144"/>
      <c r="LP144"/>
      <c r="LQ144"/>
      <c r="LR144"/>
      <c r="LS144"/>
      <c r="LT144"/>
      <c r="LU144"/>
      <c r="LV144"/>
      <c r="LW144"/>
      <c r="LX144"/>
      <c r="LY144"/>
      <c r="LZ144"/>
      <c r="MA144"/>
      <c r="MB144"/>
      <c r="MC144"/>
      <c r="MD144"/>
      <c r="ME144"/>
      <c r="MF144"/>
      <c r="MG144"/>
      <c r="MH144"/>
      <c r="MI144"/>
      <c r="MJ144"/>
      <c r="MK144"/>
      <c r="ML144"/>
      <c r="MM144"/>
      <c r="MN144"/>
      <c r="MO144"/>
      <c r="MP144"/>
      <c r="MQ144"/>
      <c r="MR144"/>
      <c r="MS144"/>
      <c r="MT144"/>
      <c r="MU144"/>
      <c r="MV144"/>
      <c r="MW144"/>
      <c r="MX144"/>
      <c r="MY144"/>
      <c r="MZ144"/>
      <c r="NA144"/>
      <c r="NB144"/>
      <c r="NC144"/>
      <c r="ND144"/>
      <c r="NE144"/>
      <c r="NF144"/>
      <c r="NG144"/>
      <c r="NH144"/>
      <c r="NI144"/>
      <c r="NJ144"/>
      <c r="NK144"/>
      <c r="NL144"/>
      <c r="NM144"/>
      <c r="NN144"/>
      <c r="NO144"/>
      <c r="NP144"/>
      <c r="NQ144"/>
      <c r="NR144"/>
      <c r="NS144"/>
      <c r="NT144"/>
      <c r="NU144"/>
      <c r="NV144"/>
      <c r="NW144"/>
      <c r="NX144"/>
      <c r="NY144"/>
      <c r="NZ144"/>
      <c r="OA144"/>
      <c r="OB144"/>
      <c r="OC144"/>
      <c r="OD144"/>
      <c r="OE144"/>
      <c r="OF144"/>
      <c r="OG144"/>
      <c r="OH144"/>
      <c r="OI144"/>
      <c r="OJ144"/>
      <c r="OK144"/>
      <c r="OL144"/>
      <c r="OM144"/>
      <c r="ON144"/>
      <c r="OO144"/>
      <c r="OP144"/>
      <c r="OQ144"/>
      <c r="OR144"/>
      <c r="OS144"/>
      <c r="OT144"/>
      <c r="OU144"/>
      <c r="OV144"/>
      <c r="OW144"/>
      <c r="OX144"/>
      <c r="OY144"/>
      <c r="OZ144"/>
      <c r="PA144"/>
      <c r="PB144"/>
      <c r="PC144"/>
      <c r="PD144"/>
      <c r="PE144"/>
      <c r="PF144"/>
      <c r="PG144"/>
      <c r="PH144"/>
      <c r="PI144"/>
      <c r="PJ144"/>
      <c r="PK144"/>
      <c r="PL144"/>
      <c r="PM144"/>
      <c r="PN144"/>
      <c r="PO144"/>
      <c r="PP144"/>
      <c r="PQ144"/>
      <c r="PR144"/>
      <c r="PS144"/>
      <c r="PT144"/>
      <c r="PU144"/>
      <c r="PV144"/>
      <c r="PW144"/>
      <c r="PX144"/>
      <c r="PY144"/>
      <c r="PZ144"/>
      <c r="QA144"/>
      <c r="QB144"/>
      <c r="QC144"/>
      <c r="QD144"/>
      <c r="QE144"/>
      <c r="QF144"/>
      <c r="QG144"/>
      <c r="QH144"/>
      <c r="QI144"/>
      <c r="QJ144"/>
      <c r="QK144"/>
      <c r="QL144"/>
      <c r="QM144"/>
      <c r="QN144"/>
      <c r="QO144"/>
      <c r="QP144"/>
      <c r="QQ144"/>
      <c r="QR144"/>
      <c r="QS144"/>
      <c r="QT144"/>
      <c r="QU144"/>
      <c r="QV144"/>
      <c r="QW144"/>
      <c r="QX144"/>
      <c r="QY144"/>
      <c r="QZ144"/>
      <c r="RA144"/>
      <c r="RB144"/>
      <c r="RC144"/>
      <c r="RD144"/>
      <c r="RE144"/>
      <c r="RF144"/>
      <c r="RG144"/>
      <c r="RH144"/>
      <c r="RI144"/>
      <c r="RJ144"/>
      <c r="RK144"/>
      <c r="RL144"/>
      <c r="RM144"/>
      <c r="RN144"/>
      <c r="RO144"/>
      <c r="RP144"/>
      <c r="RQ144"/>
      <c r="RR144"/>
      <c r="RS144"/>
      <c r="RT144"/>
      <c r="RU144"/>
      <c r="RV144"/>
      <c r="RW144"/>
      <c r="RX144"/>
      <c r="RY144"/>
      <c r="RZ144"/>
      <c r="SA144"/>
      <c r="SB144"/>
      <c r="SC144"/>
      <c r="SD144"/>
      <c r="SE144"/>
      <c r="SF144"/>
      <c r="SG144"/>
      <c r="SH144"/>
      <c r="SI144"/>
      <c r="SJ144"/>
      <c r="SK144"/>
      <c r="SL144"/>
      <c r="SM144"/>
      <c r="SN144"/>
      <c r="SO144"/>
      <c r="SP144"/>
      <c r="SQ144"/>
      <c r="SR144"/>
      <c r="SS144"/>
      <c r="ST144"/>
      <c r="SU144"/>
      <c r="SV144"/>
      <c r="SW144"/>
      <c r="SX144"/>
      <c r="SY144"/>
      <c r="SZ144"/>
      <c r="TA144"/>
      <c r="TB144"/>
      <c r="TC144"/>
      <c r="TD144"/>
      <c r="TE144"/>
      <c r="TF144"/>
      <c r="TG144"/>
      <c r="TH144"/>
      <c r="TI144"/>
      <c r="TJ144"/>
      <c r="TK144"/>
      <c r="TL144"/>
      <c r="TM144"/>
      <c r="TN144"/>
      <c r="TO144"/>
      <c r="TP144"/>
      <c r="TQ144"/>
      <c r="TR144"/>
      <c r="TS144"/>
      <c r="TT144"/>
      <c r="TU144"/>
      <c r="TV144"/>
      <c r="TW144"/>
      <c r="TX144"/>
      <c r="TY144"/>
      <c r="TZ144"/>
      <c r="UA144"/>
      <c r="UB144"/>
      <c r="UC144"/>
      <c r="UD144"/>
      <c r="UE144"/>
      <c r="UF144"/>
      <c r="UG144"/>
      <c r="UH144"/>
      <c r="UI144"/>
      <c r="UJ144"/>
      <c r="UK144"/>
      <c r="UL144"/>
      <c r="UM144"/>
      <c r="UN144"/>
      <c r="UO144"/>
      <c r="UP144"/>
      <c r="UQ144"/>
      <c r="UR144"/>
      <c r="US144"/>
      <c r="UT144"/>
      <c r="UU144"/>
      <c r="UV144"/>
      <c r="UW144"/>
      <c r="UX144"/>
      <c r="UY144"/>
      <c r="UZ144"/>
      <c r="VA144"/>
      <c r="VB144"/>
      <c r="VC144"/>
      <c r="VD144"/>
      <c r="VE144"/>
      <c r="VF144"/>
      <c r="VG144"/>
      <c r="VH144"/>
      <c r="VI144"/>
      <c r="VJ144"/>
      <c r="VK144"/>
      <c r="VL144"/>
      <c r="VM144"/>
      <c r="VN144"/>
      <c r="VO144"/>
      <c r="VP144"/>
      <c r="VQ144"/>
      <c r="VR144"/>
      <c r="VS144"/>
      <c r="VT144"/>
      <c r="VU144"/>
      <c r="VV144"/>
      <c r="VW144"/>
      <c r="VX144"/>
      <c r="VY144"/>
      <c r="VZ144"/>
      <c r="WA144"/>
      <c r="WB144"/>
      <c r="WC144"/>
      <c r="WD144"/>
      <c r="WE144"/>
      <c r="WF144"/>
      <c r="WG144"/>
      <c r="WH144"/>
      <c r="WI144"/>
      <c r="WJ144"/>
      <c r="WK144"/>
      <c r="WL144"/>
      <c r="WM144"/>
      <c r="WN144"/>
      <c r="WO144"/>
      <c r="WP144"/>
      <c r="WQ144"/>
      <c r="WR144"/>
      <c r="WS144"/>
      <c r="WT144"/>
      <c r="WU144"/>
      <c r="WV144"/>
      <c r="WW144"/>
    </row>
    <row r="145" spans="1:621" s="39" customFormat="1" ht="42" hidden="1" customHeight="1" x14ac:dyDescent="0.25">
      <c r="A145" s="996">
        <f>A144+1</f>
        <v>104</v>
      </c>
      <c r="B145" s="820" t="s">
        <v>137</v>
      </c>
      <c r="C145" s="853" t="s">
        <v>169</v>
      </c>
      <c r="D145" s="853" t="s">
        <v>728</v>
      </c>
      <c r="E145" s="986" t="s">
        <v>968</v>
      </c>
      <c r="F145" s="345" t="s">
        <v>891</v>
      </c>
      <c r="G145" s="834">
        <v>44590.590277777781</v>
      </c>
      <c r="H145" s="348">
        <v>44590.636805555558</v>
      </c>
      <c r="I145" s="834">
        <v>44603.539583333331</v>
      </c>
      <c r="J145" s="41">
        <f>H145-G145</f>
        <v>4.6527777776645962E-2</v>
      </c>
      <c r="K145" s="345" t="s">
        <v>892</v>
      </c>
      <c r="L145" s="345">
        <v>1</v>
      </c>
      <c r="M145" s="345">
        <v>1</v>
      </c>
      <c r="N145" s="345"/>
      <c r="O145" s="345"/>
      <c r="P145" s="345"/>
      <c r="Q145" s="345"/>
      <c r="R145" s="861" t="s">
        <v>893</v>
      </c>
      <c r="S145" s="861" t="s">
        <v>894</v>
      </c>
      <c r="T145" s="861" t="s">
        <v>74</v>
      </c>
      <c r="U145" s="345">
        <v>315</v>
      </c>
      <c r="V145" s="345" t="s">
        <v>75</v>
      </c>
      <c r="W145" s="345">
        <v>1</v>
      </c>
      <c r="X145" s="863" t="s">
        <v>124</v>
      </c>
      <c r="Y145" s="129">
        <f t="shared" si="21"/>
        <v>1.1166666666395031</v>
      </c>
      <c r="Z145"/>
      <c r="AA145">
        <v>1</v>
      </c>
      <c r="AB145"/>
      <c r="AC145"/>
      <c r="AD145"/>
      <c r="AE145"/>
      <c r="AF145"/>
      <c r="AG145"/>
      <c r="AH145"/>
      <c r="AI145"/>
      <c r="AJ145"/>
      <c r="AK145"/>
      <c r="AL145"/>
      <c r="AM145"/>
      <c r="AN145"/>
      <c r="AO145"/>
      <c r="AP145"/>
      <c r="AQ145"/>
      <c r="AR145"/>
      <c r="AS145"/>
      <c r="AT145" s="2" t="s">
        <v>3679</v>
      </c>
      <c r="AU145"/>
      <c r="AV145" s="34" t="s">
        <v>86</v>
      </c>
      <c r="AW145" s="34" t="s">
        <v>88</v>
      </c>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c r="IW145"/>
      <c r="IX145"/>
      <c r="IY145"/>
      <c r="IZ145"/>
      <c r="JA145"/>
      <c r="JB145"/>
      <c r="JC145"/>
      <c r="JD145"/>
      <c r="JE145"/>
      <c r="JF145"/>
      <c r="JG145"/>
      <c r="JH145"/>
      <c r="JI145"/>
      <c r="JJ145"/>
      <c r="JK145"/>
      <c r="JL145"/>
      <c r="JM145"/>
      <c r="JN145"/>
      <c r="JO145"/>
      <c r="JP145"/>
      <c r="JQ145"/>
      <c r="JR145"/>
      <c r="JS145"/>
      <c r="JT145"/>
      <c r="JU145"/>
      <c r="JV145"/>
      <c r="JW145"/>
      <c r="JX145"/>
      <c r="JY145"/>
      <c r="JZ145"/>
      <c r="KA145"/>
      <c r="KB145"/>
      <c r="KC145"/>
      <c r="KD145"/>
      <c r="KE145"/>
      <c r="KF145"/>
      <c r="KG145"/>
      <c r="KH145"/>
      <c r="KI145"/>
      <c r="KJ145"/>
      <c r="KK145"/>
      <c r="KL145"/>
      <c r="KM145"/>
      <c r="KN145"/>
      <c r="KO145"/>
      <c r="KP145"/>
      <c r="KQ145"/>
      <c r="KR145"/>
      <c r="KS145"/>
      <c r="KT145"/>
      <c r="KU145"/>
      <c r="KV145"/>
      <c r="KW145"/>
      <c r="KX145"/>
      <c r="KY145"/>
      <c r="KZ145"/>
      <c r="LA145"/>
      <c r="LB145"/>
      <c r="LC145"/>
      <c r="LD145"/>
      <c r="LE145"/>
      <c r="LF145"/>
      <c r="LG145"/>
      <c r="LH145"/>
      <c r="LI145"/>
      <c r="LJ145"/>
      <c r="LK145"/>
      <c r="LL145"/>
      <c r="LM145"/>
      <c r="LN145"/>
      <c r="LO145"/>
      <c r="LP145"/>
      <c r="LQ145"/>
      <c r="LR145"/>
      <c r="LS145"/>
      <c r="LT145"/>
      <c r="LU145"/>
      <c r="LV145"/>
      <c r="LW145"/>
      <c r="LX145"/>
      <c r="LY145"/>
      <c r="LZ145"/>
      <c r="MA145"/>
      <c r="MB145"/>
      <c r="MC145"/>
      <c r="MD145"/>
      <c r="ME145"/>
      <c r="MF145"/>
      <c r="MG145"/>
      <c r="MH145"/>
      <c r="MI145"/>
      <c r="MJ145"/>
      <c r="MK145"/>
      <c r="ML145"/>
      <c r="MM145"/>
      <c r="MN145"/>
      <c r="MO145"/>
      <c r="MP145"/>
      <c r="MQ145"/>
      <c r="MR145"/>
      <c r="MS145"/>
      <c r="MT145"/>
      <c r="MU145"/>
      <c r="MV145"/>
      <c r="MW145"/>
      <c r="MX145"/>
      <c r="MY145"/>
      <c r="MZ145"/>
      <c r="NA145"/>
      <c r="NB145"/>
      <c r="NC145"/>
      <c r="ND145"/>
      <c r="NE145"/>
      <c r="NF145"/>
      <c r="NG145"/>
      <c r="NH145"/>
      <c r="NI145"/>
      <c r="NJ145"/>
      <c r="NK145"/>
      <c r="NL145"/>
      <c r="NM145"/>
      <c r="NN145"/>
      <c r="NO145"/>
      <c r="NP145"/>
      <c r="NQ145"/>
      <c r="NR145"/>
      <c r="NS145"/>
      <c r="NT145"/>
      <c r="NU145"/>
      <c r="NV145"/>
      <c r="NW145"/>
      <c r="NX145"/>
      <c r="NY145"/>
      <c r="NZ145"/>
      <c r="OA145"/>
      <c r="OB145"/>
      <c r="OC145"/>
      <c r="OD145"/>
      <c r="OE145"/>
      <c r="OF145"/>
      <c r="OG145"/>
      <c r="OH145"/>
      <c r="OI145"/>
      <c r="OJ145"/>
      <c r="OK145"/>
      <c r="OL145"/>
      <c r="OM145"/>
      <c r="ON145"/>
      <c r="OO145"/>
      <c r="OP145"/>
      <c r="OQ145"/>
      <c r="OR145"/>
      <c r="OS145"/>
      <c r="OT145"/>
      <c r="OU145"/>
      <c r="OV145"/>
      <c r="OW145"/>
      <c r="OX145"/>
      <c r="OY145"/>
      <c r="OZ145"/>
      <c r="PA145"/>
      <c r="PB145"/>
      <c r="PC145"/>
      <c r="PD145"/>
      <c r="PE145"/>
      <c r="PF145"/>
      <c r="PG145"/>
      <c r="PH145"/>
      <c r="PI145"/>
      <c r="PJ145"/>
      <c r="PK145"/>
      <c r="PL145"/>
      <c r="PM145"/>
      <c r="PN145"/>
      <c r="PO145"/>
      <c r="PP145"/>
      <c r="PQ145"/>
      <c r="PR145"/>
      <c r="PS145"/>
      <c r="PT145"/>
      <c r="PU145"/>
      <c r="PV145"/>
      <c r="PW145"/>
      <c r="PX145"/>
      <c r="PY145"/>
      <c r="PZ145"/>
      <c r="QA145"/>
      <c r="QB145"/>
      <c r="QC145"/>
      <c r="QD145"/>
      <c r="QE145"/>
      <c r="QF145"/>
      <c r="QG145"/>
      <c r="QH145"/>
      <c r="QI145"/>
      <c r="QJ145"/>
      <c r="QK145"/>
      <c r="QL145"/>
      <c r="QM145"/>
      <c r="QN145"/>
      <c r="QO145"/>
      <c r="QP145"/>
      <c r="QQ145"/>
      <c r="QR145"/>
      <c r="QS145"/>
      <c r="QT145"/>
      <c r="QU145"/>
      <c r="QV145"/>
      <c r="QW145"/>
      <c r="QX145"/>
      <c r="QY145"/>
      <c r="QZ145"/>
      <c r="RA145"/>
      <c r="RB145"/>
      <c r="RC145"/>
      <c r="RD145"/>
      <c r="RE145"/>
      <c r="RF145"/>
      <c r="RG145"/>
      <c r="RH145"/>
      <c r="RI145"/>
      <c r="RJ145"/>
      <c r="RK145"/>
      <c r="RL145"/>
      <c r="RM145"/>
      <c r="RN145"/>
      <c r="RO145"/>
      <c r="RP145"/>
      <c r="RQ145"/>
      <c r="RR145"/>
      <c r="RS145"/>
      <c r="RT145"/>
      <c r="RU145"/>
      <c r="RV145"/>
      <c r="RW145"/>
      <c r="RX145"/>
      <c r="RY145"/>
      <c r="RZ145"/>
      <c r="SA145"/>
      <c r="SB145"/>
      <c r="SC145"/>
      <c r="SD145"/>
      <c r="SE145"/>
      <c r="SF145"/>
      <c r="SG145"/>
      <c r="SH145"/>
      <c r="SI145"/>
      <c r="SJ145"/>
      <c r="SK145"/>
      <c r="SL145"/>
      <c r="SM145"/>
      <c r="SN145"/>
      <c r="SO145"/>
      <c r="SP145"/>
      <c r="SQ145"/>
      <c r="SR145"/>
      <c r="SS145"/>
      <c r="ST145"/>
      <c r="SU145"/>
      <c r="SV145"/>
      <c r="SW145"/>
      <c r="SX145"/>
      <c r="SY145"/>
      <c r="SZ145"/>
      <c r="TA145"/>
      <c r="TB145"/>
      <c r="TC145"/>
      <c r="TD145"/>
      <c r="TE145"/>
      <c r="TF145"/>
      <c r="TG145"/>
      <c r="TH145"/>
      <c r="TI145"/>
      <c r="TJ145"/>
      <c r="TK145"/>
      <c r="TL145"/>
      <c r="TM145"/>
      <c r="TN145"/>
      <c r="TO145"/>
      <c r="TP145"/>
      <c r="TQ145"/>
      <c r="TR145"/>
      <c r="TS145"/>
      <c r="TT145"/>
      <c r="TU145"/>
      <c r="TV145"/>
      <c r="TW145"/>
      <c r="TX145"/>
      <c r="TY145"/>
      <c r="TZ145"/>
      <c r="UA145"/>
      <c r="UB145"/>
      <c r="UC145"/>
      <c r="UD145"/>
      <c r="UE145"/>
      <c r="UF145"/>
      <c r="UG145"/>
      <c r="UH145"/>
      <c r="UI145"/>
      <c r="UJ145"/>
      <c r="UK145"/>
      <c r="UL145"/>
      <c r="UM145"/>
      <c r="UN145"/>
      <c r="UO145"/>
      <c r="UP145"/>
      <c r="UQ145"/>
      <c r="UR145"/>
      <c r="US145"/>
      <c r="UT145"/>
      <c r="UU145"/>
      <c r="UV145"/>
      <c r="UW145"/>
      <c r="UX145"/>
      <c r="UY145"/>
      <c r="UZ145"/>
      <c r="VA145"/>
      <c r="VB145"/>
      <c r="VC145"/>
      <c r="VD145"/>
      <c r="VE145"/>
      <c r="VF145"/>
      <c r="VG145"/>
      <c r="VH145"/>
      <c r="VI145"/>
      <c r="VJ145"/>
      <c r="VK145"/>
      <c r="VL145"/>
      <c r="VM145"/>
      <c r="VN145"/>
      <c r="VO145"/>
      <c r="VP145"/>
      <c r="VQ145"/>
      <c r="VR145"/>
      <c r="VS145"/>
      <c r="VT145"/>
      <c r="VU145"/>
      <c r="VV145"/>
      <c r="VW145"/>
      <c r="VX145"/>
      <c r="VY145"/>
      <c r="VZ145"/>
      <c r="WA145"/>
      <c r="WB145"/>
      <c r="WC145"/>
      <c r="WD145"/>
      <c r="WE145"/>
      <c r="WF145"/>
      <c r="WG145"/>
      <c r="WH145"/>
      <c r="WI145"/>
      <c r="WJ145"/>
      <c r="WK145"/>
      <c r="WL145"/>
      <c r="WM145"/>
      <c r="WN145"/>
      <c r="WO145"/>
      <c r="WP145"/>
      <c r="WQ145"/>
      <c r="WR145"/>
      <c r="WS145"/>
      <c r="WT145"/>
      <c r="WU145"/>
      <c r="WV145"/>
      <c r="WW145"/>
    </row>
    <row r="146" spans="1:621" s="39" customFormat="1" ht="35.25" hidden="1" customHeight="1" x14ac:dyDescent="0.25">
      <c r="A146" s="997"/>
      <c r="B146" s="934"/>
      <c r="C146" s="853"/>
      <c r="D146" s="853"/>
      <c r="E146" s="987"/>
      <c r="F146" s="345" t="s">
        <v>969</v>
      </c>
      <c r="G146" s="873"/>
      <c r="H146" s="348">
        <v>44590.748611111114</v>
      </c>
      <c r="I146" s="873"/>
      <c r="J146" s="41">
        <f>H146-G145</f>
        <v>0.15833333333284827</v>
      </c>
      <c r="K146" s="345" t="s">
        <v>895</v>
      </c>
      <c r="L146" s="345"/>
      <c r="M146" s="345"/>
      <c r="N146" s="345"/>
      <c r="O146" s="345"/>
      <c r="P146" s="345"/>
      <c r="Q146" s="345"/>
      <c r="R146" s="1004"/>
      <c r="S146" s="862"/>
      <c r="T146" s="1004"/>
      <c r="U146" s="345">
        <v>500</v>
      </c>
      <c r="V146" s="345" t="s">
        <v>75</v>
      </c>
      <c r="W146" s="345">
        <v>1</v>
      </c>
      <c r="X146" s="892"/>
      <c r="Y146" s="129">
        <f t="shared" si="21"/>
        <v>3.7999999999883585</v>
      </c>
      <c r="Z146"/>
      <c r="AA146"/>
      <c r="AB146"/>
      <c r="AC146"/>
      <c r="AD146"/>
      <c r="AE146"/>
      <c r="AF146"/>
      <c r="AG146"/>
      <c r="AH146"/>
      <c r="AI146"/>
      <c r="AJ146"/>
      <c r="AK146"/>
      <c r="AL146"/>
      <c r="AM146"/>
      <c r="AN146"/>
      <c r="AO146"/>
      <c r="AP146"/>
      <c r="AQ146"/>
      <c r="AR146"/>
      <c r="AS146"/>
      <c r="AT146" s="2" t="s">
        <v>3679</v>
      </c>
      <c r="AU146"/>
      <c r="AV146" s="34"/>
      <c r="AW146" s="34"/>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c r="IW146"/>
      <c r="IX146"/>
      <c r="IY146"/>
      <c r="IZ146"/>
      <c r="JA146"/>
      <c r="JB146"/>
      <c r="JC146"/>
      <c r="JD146"/>
      <c r="JE146"/>
      <c r="JF146"/>
      <c r="JG146"/>
      <c r="JH146"/>
      <c r="JI146"/>
      <c r="JJ146"/>
      <c r="JK146"/>
      <c r="JL146"/>
      <c r="JM146"/>
      <c r="JN146"/>
      <c r="JO146"/>
      <c r="JP146"/>
      <c r="JQ146"/>
      <c r="JR146"/>
      <c r="JS146"/>
      <c r="JT146"/>
      <c r="JU146"/>
      <c r="JV146"/>
      <c r="JW146"/>
      <c r="JX146"/>
      <c r="JY146"/>
      <c r="JZ146"/>
      <c r="KA146"/>
      <c r="KB146"/>
      <c r="KC146"/>
      <c r="KD146"/>
      <c r="KE146"/>
      <c r="KF146"/>
      <c r="KG146"/>
      <c r="KH146"/>
      <c r="KI146"/>
      <c r="KJ146"/>
      <c r="KK146"/>
      <c r="KL146"/>
      <c r="KM146"/>
      <c r="KN146"/>
      <c r="KO146"/>
      <c r="KP146"/>
      <c r="KQ146"/>
      <c r="KR146"/>
      <c r="KS146"/>
      <c r="KT146"/>
      <c r="KU146"/>
      <c r="KV146"/>
      <c r="KW146"/>
      <c r="KX146"/>
      <c r="KY146"/>
      <c r="KZ146"/>
      <c r="LA146"/>
      <c r="LB146"/>
      <c r="LC146"/>
      <c r="LD146"/>
      <c r="LE146"/>
      <c r="LF146"/>
      <c r="LG146"/>
      <c r="LH146"/>
      <c r="LI146"/>
      <c r="LJ146"/>
      <c r="LK146"/>
      <c r="LL146"/>
      <c r="LM146"/>
      <c r="LN146"/>
      <c r="LO146"/>
      <c r="LP146"/>
      <c r="LQ146"/>
      <c r="LR146"/>
      <c r="LS146"/>
      <c r="LT146"/>
      <c r="LU146"/>
      <c r="LV146"/>
      <c r="LW146"/>
      <c r="LX146"/>
      <c r="LY146"/>
      <c r="LZ146"/>
      <c r="MA146"/>
      <c r="MB146"/>
      <c r="MC146"/>
      <c r="MD146"/>
      <c r="ME146"/>
      <c r="MF146"/>
      <c r="MG146"/>
      <c r="MH146"/>
      <c r="MI146"/>
      <c r="MJ146"/>
      <c r="MK146"/>
      <c r="ML146"/>
      <c r="MM146"/>
      <c r="MN146"/>
      <c r="MO146"/>
      <c r="MP146"/>
      <c r="MQ146"/>
      <c r="MR146"/>
      <c r="MS146"/>
      <c r="MT146"/>
      <c r="MU146"/>
      <c r="MV146"/>
      <c r="MW146"/>
      <c r="MX146"/>
      <c r="MY146"/>
      <c r="MZ146"/>
      <c r="NA146"/>
      <c r="NB146"/>
      <c r="NC146"/>
      <c r="ND146"/>
      <c r="NE146"/>
      <c r="NF146"/>
      <c r="NG146"/>
      <c r="NH146"/>
      <c r="NI146"/>
      <c r="NJ146"/>
      <c r="NK146"/>
      <c r="NL146"/>
      <c r="NM146"/>
      <c r="NN146"/>
      <c r="NO146"/>
      <c r="NP146"/>
      <c r="NQ146"/>
      <c r="NR146"/>
      <c r="NS146"/>
      <c r="NT146"/>
      <c r="NU146"/>
      <c r="NV146"/>
      <c r="NW146"/>
      <c r="NX146"/>
      <c r="NY146"/>
      <c r="NZ146"/>
      <c r="OA146"/>
      <c r="OB146"/>
      <c r="OC146"/>
      <c r="OD146"/>
      <c r="OE146"/>
      <c r="OF146"/>
      <c r="OG146"/>
      <c r="OH146"/>
      <c r="OI146"/>
      <c r="OJ146"/>
      <c r="OK146"/>
      <c r="OL146"/>
      <c r="OM146"/>
      <c r="ON146"/>
      <c r="OO146"/>
      <c r="OP146"/>
      <c r="OQ146"/>
      <c r="OR146"/>
      <c r="OS146"/>
      <c r="OT146"/>
      <c r="OU146"/>
      <c r="OV146"/>
      <c r="OW146"/>
      <c r="OX146"/>
      <c r="OY146"/>
      <c r="OZ146"/>
      <c r="PA146"/>
      <c r="PB146"/>
      <c r="PC146"/>
      <c r="PD146"/>
      <c r="PE146"/>
      <c r="PF146"/>
      <c r="PG146"/>
      <c r="PH146"/>
      <c r="PI146"/>
      <c r="PJ146"/>
      <c r="PK146"/>
      <c r="PL146"/>
      <c r="PM146"/>
      <c r="PN146"/>
      <c r="PO146"/>
      <c r="PP146"/>
      <c r="PQ146"/>
      <c r="PR146"/>
      <c r="PS146"/>
      <c r="PT146"/>
      <c r="PU146"/>
      <c r="PV146"/>
      <c r="PW146"/>
      <c r="PX146"/>
      <c r="PY146"/>
      <c r="PZ146"/>
      <c r="QA146"/>
      <c r="QB146"/>
      <c r="QC146"/>
      <c r="QD146"/>
      <c r="QE146"/>
      <c r="QF146"/>
      <c r="QG146"/>
      <c r="QH146"/>
      <c r="QI146"/>
      <c r="QJ146"/>
      <c r="QK146"/>
      <c r="QL146"/>
      <c r="QM146"/>
      <c r="QN146"/>
      <c r="QO146"/>
      <c r="QP146"/>
      <c r="QQ146"/>
      <c r="QR146"/>
      <c r="QS146"/>
      <c r="QT146"/>
      <c r="QU146"/>
      <c r="QV146"/>
      <c r="QW146"/>
      <c r="QX146"/>
      <c r="QY146"/>
      <c r="QZ146"/>
      <c r="RA146"/>
      <c r="RB146"/>
      <c r="RC146"/>
      <c r="RD146"/>
      <c r="RE146"/>
      <c r="RF146"/>
      <c r="RG146"/>
      <c r="RH146"/>
      <c r="RI146"/>
      <c r="RJ146"/>
      <c r="RK146"/>
      <c r="RL146"/>
      <c r="RM146"/>
      <c r="RN146"/>
      <c r="RO146"/>
      <c r="RP146"/>
      <c r="RQ146"/>
      <c r="RR146"/>
      <c r="RS146"/>
      <c r="RT146"/>
      <c r="RU146"/>
      <c r="RV146"/>
      <c r="RW146"/>
      <c r="RX146"/>
      <c r="RY146"/>
      <c r="RZ146"/>
      <c r="SA146"/>
      <c r="SB146"/>
      <c r="SC146"/>
      <c r="SD146"/>
      <c r="SE146"/>
      <c r="SF146"/>
      <c r="SG146"/>
      <c r="SH146"/>
      <c r="SI146"/>
      <c r="SJ146"/>
      <c r="SK146"/>
      <c r="SL146"/>
      <c r="SM146"/>
      <c r="SN146"/>
      <c r="SO146"/>
      <c r="SP146"/>
      <c r="SQ146"/>
      <c r="SR146"/>
      <c r="SS146"/>
      <c r="ST146"/>
      <c r="SU146"/>
      <c r="SV146"/>
      <c r="SW146"/>
      <c r="SX146"/>
      <c r="SY146"/>
      <c r="SZ146"/>
      <c r="TA146"/>
      <c r="TB146"/>
      <c r="TC146"/>
      <c r="TD146"/>
      <c r="TE146"/>
      <c r="TF146"/>
      <c r="TG146"/>
      <c r="TH146"/>
      <c r="TI146"/>
      <c r="TJ146"/>
      <c r="TK146"/>
      <c r="TL146"/>
      <c r="TM146"/>
      <c r="TN146"/>
      <c r="TO146"/>
      <c r="TP146"/>
      <c r="TQ146"/>
      <c r="TR146"/>
      <c r="TS146"/>
      <c r="TT146"/>
      <c r="TU146"/>
      <c r="TV146"/>
      <c r="TW146"/>
      <c r="TX146"/>
      <c r="TY146"/>
      <c r="TZ146"/>
      <c r="UA146"/>
      <c r="UB146"/>
      <c r="UC146"/>
      <c r="UD146"/>
      <c r="UE146"/>
      <c r="UF146"/>
      <c r="UG146"/>
      <c r="UH146"/>
      <c r="UI146"/>
      <c r="UJ146"/>
      <c r="UK146"/>
      <c r="UL146"/>
      <c r="UM146"/>
      <c r="UN146"/>
      <c r="UO146"/>
      <c r="UP146"/>
      <c r="UQ146"/>
      <c r="UR146"/>
      <c r="US146"/>
      <c r="UT146"/>
      <c r="UU146"/>
      <c r="UV146"/>
      <c r="UW146"/>
      <c r="UX146"/>
      <c r="UY146"/>
      <c r="UZ146"/>
      <c r="VA146"/>
      <c r="VB146"/>
      <c r="VC146"/>
      <c r="VD146"/>
      <c r="VE146"/>
      <c r="VF146"/>
      <c r="VG146"/>
      <c r="VH146"/>
      <c r="VI146"/>
      <c r="VJ146"/>
      <c r="VK146"/>
      <c r="VL146"/>
      <c r="VM146"/>
      <c r="VN146"/>
      <c r="VO146"/>
      <c r="VP146"/>
      <c r="VQ146"/>
      <c r="VR146"/>
      <c r="VS146"/>
      <c r="VT146"/>
      <c r="VU146"/>
      <c r="VV146"/>
      <c r="VW146"/>
      <c r="VX146"/>
      <c r="VY146"/>
      <c r="VZ146"/>
      <c r="WA146"/>
      <c r="WB146"/>
      <c r="WC146"/>
      <c r="WD146"/>
      <c r="WE146"/>
      <c r="WF146"/>
      <c r="WG146"/>
      <c r="WH146"/>
      <c r="WI146"/>
      <c r="WJ146"/>
      <c r="WK146"/>
      <c r="WL146"/>
      <c r="WM146"/>
      <c r="WN146"/>
      <c r="WO146"/>
      <c r="WP146"/>
      <c r="WQ146"/>
      <c r="WR146"/>
      <c r="WS146"/>
      <c r="WT146"/>
      <c r="WU146"/>
      <c r="WV146"/>
      <c r="WW146"/>
    </row>
    <row r="147" spans="1:621" s="39" customFormat="1" ht="80.25" hidden="1" customHeight="1" x14ac:dyDescent="0.25">
      <c r="A147" s="998"/>
      <c r="B147" s="821"/>
      <c r="C147" s="853"/>
      <c r="D147" s="853"/>
      <c r="E147" s="988"/>
      <c r="F147" s="345" t="s">
        <v>896</v>
      </c>
      <c r="G147" s="835"/>
      <c r="H147" s="348">
        <v>44590.977777777778</v>
      </c>
      <c r="I147" s="835"/>
      <c r="J147" s="41">
        <f>H147-G145</f>
        <v>0.38749999999708962</v>
      </c>
      <c r="K147" s="345" t="s">
        <v>897</v>
      </c>
      <c r="L147" s="345"/>
      <c r="M147" s="345"/>
      <c r="N147" s="345"/>
      <c r="O147" s="345"/>
      <c r="P147" s="345"/>
      <c r="Q147" s="345"/>
      <c r="R147" s="862"/>
      <c r="S147" s="345" t="s">
        <v>1182</v>
      </c>
      <c r="T147" s="862"/>
      <c r="U147" s="345">
        <v>500</v>
      </c>
      <c r="V147" s="345" t="s">
        <v>75</v>
      </c>
      <c r="W147" s="345">
        <v>1</v>
      </c>
      <c r="X147" s="816"/>
      <c r="Y147" s="129">
        <f t="shared" si="21"/>
        <v>9.2999999999301508</v>
      </c>
      <c r="Z147"/>
      <c r="AA147"/>
      <c r="AB147"/>
      <c r="AC147"/>
      <c r="AD147"/>
      <c r="AE147"/>
      <c r="AF147"/>
      <c r="AG147"/>
      <c r="AH147"/>
      <c r="AI147"/>
      <c r="AJ147"/>
      <c r="AK147"/>
      <c r="AL147"/>
      <c r="AM147"/>
      <c r="AN147"/>
      <c r="AO147"/>
      <c r="AP147"/>
      <c r="AQ147"/>
      <c r="AR147"/>
      <c r="AS147"/>
      <c r="AT147" s="2" t="s">
        <v>3679</v>
      </c>
      <c r="AU147"/>
      <c r="AV147" s="34"/>
      <c r="AW147" s="34"/>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c r="IW147"/>
      <c r="IX147"/>
      <c r="IY147"/>
      <c r="IZ147"/>
      <c r="JA147"/>
      <c r="JB147"/>
      <c r="JC147"/>
      <c r="JD147"/>
      <c r="JE147"/>
      <c r="JF147"/>
      <c r="JG147"/>
      <c r="JH147"/>
      <c r="JI147"/>
      <c r="JJ147"/>
      <c r="JK147"/>
      <c r="JL147"/>
      <c r="JM147"/>
      <c r="JN147"/>
      <c r="JO147"/>
      <c r="JP147"/>
      <c r="JQ147"/>
      <c r="JR147"/>
      <c r="JS147"/>
      <c r="JT147"/>
      <c r="JU147"/>
      <c r="JV147"/>
      <c r="JW147"/>
      <c r="JX147"/>
      <c r="JY147"/>
      <c r="JZ147"/>
      <c r="KA147"/>
      <c r="KB147"/>
      <c r="KC147"/>
      <c r="KD147"/>
      <c r="KE147"/>
      <c r="KF147"/>
      <c r="KG147"/>
      <c r="KH147"/>
      <c r="KI147"/>
      <c r="KJ147"/>
      <c r="KK147"/>
      <c r="KL147"/>
      <c r="KM147"/>
      <c r="KN147"/>
      <c r="KO147"/>
      <c r="KP147"/>
      <c r="KQ147"/>
      <c r="KR147"/>
      <c r="KS147"/>
      <c r="KT147"/>
      <c r="KU147"/>
      <c r="KV147"/>
      <c r="KW147"/>
      <c r="KX147"/>
      <c r="KY147"/>
      <c r="KZ147"/>
      <c r="LA147"/>
      <c r="LB147"/>
      <c r="LC147"/>
      <c r="LD147"/>
      <c r="LE147"/>
      <c r="LF147"/>
      <c r="LG147"/>
      <c r="LH147"/>
      <c r="LI147"/>
      <c r="LJ147"/>
      <c r="LK147"/>
      <c r="LL147"/>
      <c r="LM147"/>
      <c r="LN147"/>
      <c r="LO147"/>
      <c r="LP147"/>
      <c r="LQ147"/>
      <c r="LR147"/>
      <c r="LS147"/>
      <c r="LT147"/>
      <c r="LU147"/>
      <c r="LV147"/>
      <c r="LW147"/>
      <c r="LX147"/>
      <c r="LY147"/>
      <c r="LZ147"/>
      <c r="MA147"/>
      <c r="MB147"/>
      <c r="MC147"/>
      <c r="MD147"/>
      <c r="ME147"/>
      <c r="MF147"/>
      <c r="MG147"/>
      <c r="MH147"/>
      <c r="MI147"/>
      <c r="MJ147"/>
      <c r="MK147"/>
      <c r="ML147"/>
      <c r="MM147"/>
      <c r="MN147"/>
      <c r="MO147"/>
      <c r="MP147"/>
      <c r="MQ147"/>
      <c r="MR147"/>
      <c r="MS147"/>
      <c r="MT147"/>
      <c r="MU147"/>
      <c r="MV147"/>
      <c r="MW147"/>
      <c r="MX147"/>
      <c r="MY147"/>
      <c r="MZ147"/>
      <c r="NA147"/>
      <c r="NB147"/>
      <c r="NC147"/>
      <c r="ND147"/>
      <c r="NE147"/>
      <c r="NF147"/>
      <c r="NG147"/>
      <c r="NH147"/>
      <c r="NI147"/>
      <c r="NJ147"/>
      <c r="NK147"/>
      <c r="NL147"/>
      <c r="NM147"/>
      <c r="NN147"/>
      <c r="NO147"/>
      <c r="NP147"/>
      <c r="NQ147"/>
      <c r="NR147"/>
      <c r="NS147"/>
      <c r="NT147"/>
      <c r="NU147"/>
      <c r="NV147"/>
      <c r="NW147"/>
      <c r="NX147"/>
      <c r="NY147"/>
      <c r="NZ147"/>
      <c r="OA147"/>
      <c r="OB147"/>
      <c r="OC147"/>
      <c r="OD147"/>
      <c r="OE147"/>
      <c r="OF147"/>
      <c r="OG147"/>
      <c r="OH147"/>
      <c r="OI147"/>
      <c r="OJ147"/>
      <c r="OK147"/>
      <c r="OL147"/>
      <c r="OM147"/>
      <c r="ON147"/>
      <c r="OO147"/>
      <c r="OP147"/>
      <c r="OQ147"/>
      <c r="OR147"/>
      <c r="OS147"/>
      <c r="OT147"/>
      <c r="OU147"/>
      <c r="OV147"/>
      <c r="OW147"/>
      <c r="OX147"/>
      <c r="OY147"/>
      <c r="OZ147"/>
      <c r="PA147"/>
      <c r="PB147"/>
      <c r="PC147"/>
      <c r="PD147"/>
      <c r="PE147"/>
      <c r="PF147"/>
      <c r="PG147"/>
      <c r="PH147"/>
      <c r="PI147"/>
      <c r="PJ147"/>
      <c r="PK147"/>
      <c r="PL147"/>
      <c r="PM147"/>
      <c r="PN147"/>
      <c r="PO147"/>
      <c r="PP147"/>
      <c r="PQ147"/>
      <c r="PR147"/>
      <c r="PS147"/>
      <c r="PT147"/>
      <c r="PU147"/>
      <c r="PV147"/>
      <c r="PW147"/>
      <c r="PX147"/>
      <c r="PY147"/>
      <c r="PZ147"/>
      <c r="QA147"/>
      <c r="QB147"/>
      <c r="QC147"/>
      <c r="QD147"/>
      <c r="QE147"/>
      <c r="QF147"/>
      <c r="QG147"/>
      <c r="QH147"/>
      <c r="QI147"/>
      <c r="QJ147"/>
      <c r="QK147"/>
      <c r="QL147"/>
      <c r="QM147"/>
      <c r="QN147"/>
      <c r="QO147"/>
      <c r="QP147"/>
      <c r="QQ147"/>
      <c r="QR147"/>
      <c r="QS147"/>
      <c r="QT147"/>
      <c r="QU147"/>
      <c r="QV147"/>
      <c r="QW147"/>
      <c r="QX147"/>
      <c r="QY147"/>
      <c r="QZ147"/>
      <c r="RA147"/>
      <c r="RB147"/>
      <c r="RC147"/>
      <c r="RD147"/>
      <c r="RE147"/>
      <c r="RF147"/>
      <c r="RG147"/>
      <c r="RH147"/>
      <c r="RI147"/>
      <c r="RJ147"/>
      <c r="RK147"/>
      <c r="RL147"/>
      <c r="RM147"/>
      <c r="RN147"/>
      <c r="RO147"/>
      <c r="RP147"/>
      <c r="RQ147"/>
      <c r="RR147"/>
      <c r="RS147"/>
      <c r="RT147"/>
      <c r="RU147"/>
      <c r="RV147"/>
      <c r="RW147"/>
      <c r="RX147"/>
      <c r="RY147"/>
      <c r="RZ147"/>
      <c r="SA147"/>
      <c r="SB147"/>
      <c r="SC147"/>
      <c r="SD147"/>
      <c r="SE147"/>
      <c r="SF147"/>
      <c r="SG147"/>
      <c r="SH147"/>
      <c r="SI147"/>
      <c r="SJ147"/>
      <c r="SK147"/>
      <c r="SL147"/>
      <c r="SM147"/>
      <c r="SN147"/>
      <c r="SO147"/>
      <c r="SP147"/>
      <c r="SQ147"/>
      <c r="SR147"/>
      <c r="SS147"/>
      <c r="ST147"/>
      <c r="SU147"/>
      <c r="SV147"/>
      <c r="SW147"/>
      <c r="SX147"/>
      <c r="SY147"/>
      <c r="SZ147"/>
      <c r="TA147"/>
      <c r="TB147"/>
      <c r="TC147"/>
      <c r="TD147"/>
      <c r="TE147"/>
      <c r="TF147"/>
      <c r="TG147"/>
      <c r="TH147"/>
      <c r="TI147"/>
      <c r="TJ147"/>
      <c r="TK147"/>
      <c r="TL147"/>
      <c r="TM147"/>
      <c r="TN147"/>
      <c r="TO147"/>
      <c r="TP147"/>
      <c r="TQ147"/>
      <c r="TR147"/>
      <c r="TS147"/>
      <c r="TT147"/>
      <c r="TU147"/>
      <c r="TV147"/>
      <c r="TW147"/>
      <c r="TX147"/>
      <c r="TY147"/>
      <c r="TZ147"/>
      <c r="UA147"/>
      <c r="UB147"/>
      <c r="UC147"/>
      <c r="UD147"/>
      <c r="UE147"/>
      <c r="UF147"/>
      <c r="UG147"/>
      <c r="UH147"/>
      <c r="UI147"/>
      <c r="UJ147"/>
      <c r="UK147"/>
      <c r="UL147"/>
      <c r="UM147"/>
      <c r="UN147"/>
      <c r="UO147"/>
      <c r="UP147"/>
      <c r="UQ147"/>
      <c r="UR147"/>
      <c r="US147"/>
      <c r="UT147"/>
      <c r="UU147"/>
      <c r="UV147"/>
      <c r="UW147"/>
      <c r="UX147"/>
      <c r="UY147"/>
      <c r="UZ147"/>
      <c r="VA147"/>
      <c r="VB147"/>
      <c r="VC147"/>
      <c r="VD147"/>
      <c r="VE147"/>
      <c r="VF147"/>
      <c r="VG147"/>
      <c r="VH147"/>
      <c r="VI147"/>
      <c r="VJ147"/>
      <c r="VK147"/>
      <c r="VL147"/>
      <c r="VM147"/>
      <c r="VN147"/>
      <c r="VO147"/>
      <c r="VP147"/>
      <c r="VQ147"/>
      <c r="VR147"/>
      <c r="VS147"/>
      <c r="VT147"/>
      <c r="VU147"/>
      <c r="VV147"/>
      <c r="VW147"/>
      <c r="VX147"/>
      <c r="VY147"/>
      <c r="VZ147"/>
      <c r="WA147"/>
      <c r="WB147"/>
      <c r="WC147"/>
      <c r="WD147"/>
      <c r="WE147"/>
      <c r="WF147"/>
      <c r="WG147"/>
      <c r="WH147"/>
      <c r="WI147"/>
      <c r="WJ147"/>
      <c r="WK147"/>
      <c r="WL147"/>
      <c r="WM147"/>
      <c r="WN147"/>
      <c r="WO147"/>
      <c r="WP147"/>
      <c r="WQ147"/>
      <c r="WR147"/>
      <c r="WS147"/>
      <c r="WT147"/>
      <c r="WU147"/>
      <c r="WV147"/>
      <c r="WW147"/>
    </row>
    <row r="148" spans="1:621" s="39" customFormat="1" ht="79.5" hidden="1" customHeight="1" x14ac:dyDescent="0.25">
      <c r="A148" s="996">
        <f>A145+1</f>
        <v>105</v>
      </c>
      <c r="B148" s="831" t="s">
        <v>77</v>
      </c>
      <c r="C148" s="878" t="s">
        <v>898</v>
      </c>
      <c r="D148" s="878" t="s">
        <v>899</v>
      </c>
      <c r="E148" s="878" t="s">
        <v>900</v>
      </c>
      <c r="F148" s="341" t="s">
        <v>901</v>
      </c>
      <c r="G148" s="869">
        <v>44591.21875</v>
      </c>
      <c r="H148" s="390">
        <v>44591.329861111109</v>
      </c>
      <c r="I148" s="869">
        <v>44591.329861111109</v>
      </c>
      <c r="J148" s="155">
        <f>H148-G148</f>
        <v>0.11111111110949423</v>
      </c>
      <c r="K148" s="341" t="s">
        <v>902</v>
      </c>
      <c r="L148" s="341"/>
      <c r="M148" s="341"/>
      <c r="N148" s="341"/>
      <c r="O148" s="341"/>
      <c r="P148" s="341">
        <v>1</v>
      </c>
      <c r="Q148" s="341"/>
      <c r="R148" s="878" t="s">
        <v>903</v>
      </c>
      <c r="S148" s="878" t="s">
        <v>904</v>
      </c>
      <c r="T148" s="878" t="s">
        <v>74</v>
      </c>
      <c r="U148" s="341">
        <v>300</v>
      </c>
      <c r="V148" s="878" t="s">
        <v>85</v>
      </c>
      <c r="W148" s="878">
        <v>0</v>
      </c>
      <c r="X148" s="863">
        <v>85</v>
      </c>
      <c r="Y148" s="129">
        <f t="shared" si="21"/>
        <v>2.6666666666278616</v>
      </c>
      <c r="Z148"/>
      <c r="AA148"/>
      <c r="AB148"/>
      <c r="AC148"/>
      <c r="AD148"/>
      <c r="AE148">
        <v>1</v>
      </c>
      <c r="AF148"/>
      <c r="AG148"/>
      <c r="AH148"/>
      <c r="AI148"/>
      <c r="AJ148"/>
      <c r="AK148"/>
      <c r="AL148"/>
      <c r="AM148"/>
      <c r="AN148">
        <v>1</v>
      </c>
      <c r="AO148"/>
      <c r="AP148"/>
      <c r="AQ148"/>
      <c r="AR148"/>
      <c r="AS148"/>
      <c r="AT148" s="2" t="s">
        <v>48</v>
      </c>
      <c r="AU148"/>
      <c r="AV148" s="34" t="s">
        <v>91</v>
      </c>
      <c r="AW148" s="34" t="s">
        <v>87</v>
      </c>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c r="IW148"/>
      <c r="IX148"/>
      <c r="IY148"/>
      <c r="IZ148"/>
      <c r="JA148"/>
      <c r="JB148"/>
      <c r="JC148"/>
      <c r="JD148"/>
      <c r="JE148"/>
      <c r="JF148"/>
      <c r="JG148"/>
      <c r="JH148"/>
      <c r="JI148"/>
      <c r="JJ148"/>
      <c r="JK148"/>
      <c r="JL148"/>
      <c r="JM148"/>
      <c r="JN148"/>
      <c r="JO148"/>
      <c r="JP148"/>
      <c r="JQ148"/>
      <c r="JR148"/>
      <c r="JS148"/>
      <c r="JT148"/>
      <c r="JU148"/>
      <c r="JV148"/>
      <c r="JW148"/>
      <c r="JX148"/>
      <c r="JY148"/>
      <c r="JZ148"/>
      <c r="KA148"/>
      <c r="KB148"/>
      <c r="KC148"/>
      <c r="KD148"/>
      <c r="KE148"/>
      <c r="KF148"/>
      <c r="KG148"/>
      <c r="KH148"/>
      <c r="KI148"/>
      <c r="KJ148"/>
      <c r="KK148"/>
      <c r="KL148"/>
      <c r="KM148"/>
      <c r="KN148"/>
      <c r="KO148"/>
      <c r="KP148"/>
      <c r="KQ148"/>
      <c r="KR148"/>
      <c r="KS148"/>
      <c r="KT148"/>
      <c r="KU148"/>
      <c r="KV148"/>
      <c r="KW148"/>
      <c r="KX148"/>
      <c r="KY148"/>
      <c r="KZ148"/>
      <c r="LA148"/>
      <c r="LB148"/>
      <c r="LC148"/>
      <c r="LD148"/>
      <c r="LE148"/>
      <c r="LF148"/>
      <c r="LG148"/>
      <c r="LH148"/>
      <c r="LI148"/>
      <c r="LJ148"/>
      <c r="LK148"/>
      <c r="LL148"/>
      <c r="LM148"/>
      <c r="LN148"/>
      <c r="LO148"/>
      <c r="LP148"/>
      <c r="LQ148"/>
      <c r="LR148"/>
      <c r="LS148"/>
      <c r="LT148"/>
      <c r="LU148"/>
      <c r="LV148"/>
      <c r="LW148"/>
      <c r="LX148"/>
      <c r="LY148"/>
      <c r="LZ148"/>
      <c r="MA148"/>
      <c r="MB148"/>
      <c r="MC148"/>
      <c r="MD148"/>
      <c r="ME148"/>
      <c r="MF148"/>
      <c r="MG148"/>
      <c r="MH148"/>
      <c r="MI148"/>
      <c r="MJ148"/>
      <c r="MK148"/>
      <c r="ML148"/>
      <c r="MM148"/>
      <c r="MN148"/>
      <c r="MO148"/>
      <c r="MP148"/>
      <c r="MQ148"/>
      <c r="MR148"/>
      <c r="MS148"/>
      <c r="MT148"/>
      <c r="MU148"/>
      <c r="MV148"/>
      <c r="MW148"/>
      <c r="MX148"/>
      <c r="MY148"/>
      <c r="MZ148"/>
      <c r="NA148"/>
      <c r="NB148"/>
      <c r="NC148"/>
      <c r="ND148"/>
      <c r="NE148"/>
      <c r="NF148"/>
      <c r="NG148"/>
      <c r="NH148"/>
      <c r="NI148"/>
      <c r="NJ148"/>
      <c r="NK148"/>
      <c r="NL148"/>
      <c r="NM148"/>
      <c r="NN148"/>
      <c r="NO148"/>
      <c r="NP148"/>
      <c r="NQ148"/>
      <c r="NR148"/>
      <c r="NS148"/>
      <c r="NT148"/>
      <c r="NU148"/>
      <c r="NV148"/>
      <c r="NW148"/>
      <c r="NX148"/>
      <c r="NY148"/>
      <c r="NZ148"/>
      <c r="OA148"/>
      <c r="OB148"/>
      <c r="OC148"/>
      <c r="OD148"/>
      <c r="OE148"/>
      <c r="OF148"/>
      <c r="OG148"/>
      <c r="OH148"/>
      <c r="OI148"/>
      <c r="OJ148"/>
      <c r="OK148"/>
      <c r="OL148"/>
      <c r="OM148"/>
      <c r="ON148"/>
      <c r="OO148"/>
      <c r="OP148"/>
      <c r="OQ148"/>
      <c r="OR148"/>
      <c r="OS148"/>
      <c r="OT148"/>
      <c r="OU148"/>
      <c r="OV148"/>
      <c r="OW148"/>
      <c r="OX148"/>
      <c r="OY148"/>
      <c r="OZ148"/>
      <c r="PA148"/>
      <c r="PB148"/>
      <c r="PC148"/>
      <c r="PD148"/>
      <c r="PE148"/>
      <c r="PF148"/>
      <c r="PG148"/>
      <c r="PH148"/>
      <c r="PI148"/>
      <c r="PJ148"/>
      <c r="PK148"/>
      <c r="PL148"/>
      <c r="PM148"/>
      <c r="PN148"/>
      <c r="PO148"/>
      <c r="PP148"/>
      <c r="PQ148"/>
      <c r="PR148"/>
      <c r="PS148"/>
      <c r="PT148"/>
      <c r="PU148"/>
      <c r="PV148"/>
      <c r="PW148"/>
      <c r="PX148"/>
      <c r="PY148"/>
      <c r="PZ148"/>
      <c r="QA148"/>
      <c r="QB148"/>
      <c r="QC148"/>
      <c r="QD148"/>
      <c r="QE148"/>
      <c r="QF148"/>
      <c r="QG148"/>
      <c r="QH148"/>
      <c r="QI148"/>
      <c r="QJ148"/>
      <c r="QK148"/>
      <c r="QL148"/>
      <c r="QM148"/>
      <c r="QN148"/>
      <c r="QO148"/>
      <c r="QP148"/>
      <c r="QQ148"/>
      <c r="QR148"/>
      <c r="QS148"/>
      <c r="QT148"/>
      <c r="QU148"/>
      <c r="QV148"/>
      <c r="QW148"/>
      <c r="QX148"/>
      <c r="QY148"/>
      <c r="QZ148"/>
      <c r="RA148"/>
      <c r="RB148"/>
      <c r="RC148"/>
      <c r="RD148"/>
      <c r="RE148"/>
      <c r="RF148"/>
      <c r="RG148"/>
      <c r="RH148"/>
      <c r="RI148"/>
      <c r="RJ148"/>
      <c r="RK148"/>
      <c r="RL148"/>
      <c r="RM148"/>
      <c r="RN148"/>
      <c r="RO148"/>
      <c r="RP148"/>
      <c r="RQ148"/>
      <c r="RR148"/>
      <c r="RS148"/>
      <c r="RT148"/>
      <c r="RU148"/>
      <c r="RV148"/>
      <c r="RW148"/>
      <c r="RX148"/>
      <c r="RY148"/>
      <c r="RZ148"/>
      <c r="SA148"/>
      <c r="SB148"/>
      <c r="SC148"/>
      <c r="SD148"/>
      <c r="SE148"/>
      <c r="SF148"/>
      <c r="SG148"/>
      <c r="SH148"/>
      <c r="SI148"/>
      <c r="SJ148"/>
      <c r="SK148"/>
      <c r="SL148"/>
      <c r="SM148"/>
      <c r="SN148"/>
      <c r="SO148"/>
      <c r="SP148"/>
      <c r="SQ148"/>
      <c r="SR148"/>
      <c r="SS148"/>
      <c r="ST148"/>
      <c r="SU148"/>
      <c r="SV148"/>
      <c r="SW148"/>
      <c r="SX148"/>
      <c r="SY148"/>
      <c r="SZ148"/>
      <c r="TA148"/>
      <c r="TB148"/>
      <c r="TC148"/>
      <c r="TD148"/>
      <c r="TE148"/>
      <c r="TF148"/>
      <c r="TG148"/>
      <c r="TH148"/>
      <c r="TI148"/>
      <c r="TJ148"/>
      <c r="TK148"/>
      <c r="TL148"/>
      <c r="TM148"/>
      <c r="TN148"/>
      <c r="TO148"/>
      <c r="TP148"/>
      <c r="TQ148"/>
      <c r="TR148"/>
      <c r="TS148"/>
      <c r="TT148"/>
      <c r="TU148"/>
      <c r="TV148"/>
      <c r="TW148"/>
      <c r="TX148"/>
      <c r="TY148"/>
      <c r="TZ148"/>
      <c r="UA148"/>
      <c r="UB148"/>
      <c r="UC148"/>
      <c r="UD148"/>
      <c r="UE148"/>
      <c r="UF148"/>
      <c r="UG148"/>
      <c r="UH148"/>
      <c r="UI148"/>
      <c r="UJ148"/>
      <c r="UK148"/>
      <c r="UL148"/>
      <c r="UM148"/>
      <c r="UN148"/>
      <c r="UO148"/>
      <c r="UP148"/>
      <c r="UQ148"/>
      <c r="UR148"/>
      <c r="US148"/>
      <c r="UT148"/>
      <c r="UU148"/>
      <c r="UV148"/>
      <c r="UW148"/>
      <c r="UX148"/>
      <c r="UY148"/>
      <c r="UZ148"/>
      <c r="VA148"/>
      <c r="VB148"/>
      <c r="VC148"/>
      <c r="VD148"/>
      <c r="VE148"/>
      <c r="VF148"/>
      <c r="VG148"/>
      <c r="VH148"/>
      <c r="VI148"/>
      <c r="VJ148"/>
      <c r="VK148"/>
      <c r="VL148"/>
      <c r="VM148"/>
      <c r="VN148"/>
      <c r="VO148"/>
      <c r="VP148"/>
      <c r="VQ148"/>
      <c r="VR148"/>
      <c r="VS148"/>
      <c r="VT148"/>
      <c r="VU148"/>
      <c r="VV148"/>
      <c r="VW148"/>
      <c r="VX148"/>
      <c r="VY148"/>
      <c r="VZ148"/>
      <c r="WA148"/>
      <c r="WB148"/>
      <c r="WC148"/>
      <c r="WD148"/>
      <c r="WE148"/>
      <c r="WF148"/>
      <c r="WG148"/>
      <c r="WH148"/>
      <c r="WI148"/>
      <c r="WJ148"/>
      <c r="WK148"/>
      <c r="WL148"/>
      <c r="WM148"/>
      <c r="WN148"/>
      <c r="WO148"/>
      <c r="WP148"/>
      <c r="WQ148"/>
      <c r="WR148"/>
      <c r="WS148"/>
      <c r="WT148"/>
      <c r="WU148"/>
      <c r="WV148"/>
      <c r="WW148"/>
    </row>
    <row r="149" spans="1:621" s="39" customFormat="1" ht="48.75" hidden="1" customHeight="1" x14ac:dyDescent="0.25">
      <c r="A149" s="998"/>
      <c r="B149" s="832"/>
      <c r="C149" s="878"/>
      <c r="D149" s="878"/>
      <c r="E149" s="878"/>
      <c r="F149" s="341" t="s">
        <v>905</v>
      </c>
      <c r="G149" s="878"/>
      <c r="H149" s="146" t="s">
        <v>906</v>
      </c>
      <c r="I149" s="878"/>
      <c r="J149" s="155">
        <v>0</v>
      </c>
      <c r="K149" s="341" t="s">
        <v>907</v>
      </c>
      <c r="L149" s="341"/>
      <c r="M149" s="341"/>
      <c r="N149" s="341"/>
      <c r="O149" s="341"/>
      <c r="P149" s="341">
        <v>1</v>
      </c>
      <c r="Q149" s="341"/>
      <c r="R149" s="878"/>
      <c r="S149" s="878"/>
      <c r="T149" s="878"/>
      <c r="U149" s="341">
        <v>0</v>
      </c>
      <c r="V149" s="878"/>
      <c r="W149" s="878"/>
      <c r="X149" s="816"/>
      <c r="Y149" s="129">
        <f t="shared" si="21"/>
        <v>0</v>
      </c>
      <c r="Z149"/>
      <c r="AA149"/>
      <c r="AB149"/>
      <c r="AC149"/>
      <c r="AD149"/>
      <c r="AE149"/>
      <c r="AF149"/>
      <c r="AG149"/>
      <c r="AH149"/>
      <c r="AI149"/>
      <c r="AJ149"/>
      <c r="AK149"/>
      <c r="AL149"/>
      <c r="AM149"/>
      <c r="AN149"/>
      <c r="AO149"/>
      <c r="AP149"/>
      <c r="AQ149"/>
      <c r="AR149"/>
      <c r="AS149"/>
      <c r="AT149" s="2" t="s">
        <v>48</v>
      </c>
      <c r="AU149"/>
      <c r="AV149" s="34"/>
      <c r="AW149" s="34"/>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c r="IW149"/>
      <c r="IX149"/>
      <c r="IY149"/>
      <c r="IZ149"/>
      <c r="JA149"/>
      <c r="JB149"/>
      <c r="JC149"/>
      <c r="JD149"/>
      <c r="JE149"/>
      <c r="JF149"/>
      <c r="JG149"/>
      <c r="JH149"/>
      <c r="JI149"/>
      <c r="JJ149"/>
      <c r="JK149"/>
      <c r="JL149"/>
      <c r="JM149"/>
      <c r="JN149"/>
      <c r="JO149"/>
      <c r="JP149"/>
      <c r="JQ149"/>
      <c r="JR149"/>
      <c r="JS149"/>
      <c r="JT149"/>
      <c r="JU149"/>
      <c r="JV149"/>
      <c r="JW149"/>
      <c r="JX149"/>
      <c r="JY149"/>
      <c r="JZ149"/>
      <c r="KA149"/>
      <c r="KB149"/>
      <c r="KC149"/>
      <c r="KD149"/>
      <c r="KE149"/>
      <c r="KF149"/>
      <c r="KG149"/>
      <c r="KH149"/>
      <c r="KI149"/>
      <c r="KJ149"/>
      <c r="KK149"/>
      <c r="KL149"/>
      <c r="KM149"/>
      <c r="KN149"/>
      <c r="KO149"/>
      <c r="KP149"/>
      <c r="KQ149"/>
      <c r="KR149"/>
      <c r="KS149"/>
      <c r="KT149"/>
      <c r="KU149"/>
      <c r="KV149"/>
      <c r="KW149"/>
      <c r="KX149"/>
      <c r="KY149"/>
      <c r="KZ149"/>
      <c r="LA149"/>
      <c r="LB149"/>
      <c r="LC149"/>
      <c r="LD149"/>
      <c r="LE149"/>
      <c r="LF149"/>
      <c r="LG149"/>
      <c r="LH149"/>
      <c r="LI149"/>
      <c r="LJ149"/>
      <c r="LK149"/>
      <c r="LL149"/>
      <c r="LM149"/>
      <c r="LN149"/>
      <c r="LO149"/>
      <c r="LP149"/>
      <c r="LQ149"/>
      <c r="LR149"/>
      <c r="LS149"/>
      <c r="LT149"/>
      <c r="LU149"/>
      <c r="LV149"/>
      <c r="LW149"/>
      <c r="LX149"/>
      <c r="LY149"/>
      <c r="LZ149"/>
      <c r="MA149"/>
      <c r="MB149"/>
      <c r="MC149"/>
      <c r="MD149"/>
      <c r="ME149"/>
      <c r="MF149"/>
      <c r="MG149"/>
      <c r="MH149"/>
      <c r="MI149"/>
      <c r="MJ149"/>
      <c r="MK149"/>
      <c r="ML149"/>
      <c r="MM149"/>
      <c r="MN149"/>
      <c r="MO149"/>
      <c r="MP149"/>
      <c r="MQ149"/>
      <c r="MR149"/>
      <c r="MS149"/>
      <c r="MT149"/>
      <c r="MU149"/>
      <c r="MV149"/>
      <c r="MW149"/>
      <c r="MX149"/>
      <c r="MY149"/>
      <c r="MZ149"/>
      <c r="NA149"/>
      <c r="NB149"/>
      <c r="NC149"/>
      <c r="ND149"/>
      <c r="NE149"/>
      <c r="NF149"/>
      <c r="NG149"/>
      <c r="NH149"/>
      <c r="NI149"/>
      <c r="NJ149"/>
      <c r="NK149"/>
      <c r="NL149"/>
      <c r="NM149"/>
      <c r="NN149"/>
      <c r="NO149"/>
      <c r="NP149"/>
      <c r="NQ149"/>
      <c r="NR149"/>
      <c r="NS149"/>
      <c r="NT149"/>
      <c r="NU149"/>
      <c r="NV149"/>
      <c r="NW149"/>
      <c r="NX149"/>
      <c r="NY149"/>
      <c r="NZ149"/>
      <c r="OA149"/>
      <c r="OB149"/>
      <c r="OC149"/>
      <c r="OD149"/>
      <c r="OE149"/>
      <c r="OF149"/>
      <c r="OG149"/>
      <c r="OH149"/>
      <c r="OI149"/>
      <c r="OJ149"/>
      <c r="OK149"/>
      <c r="OL149"/>
      <c r="OM149"/>
      <c r="ON149"/>
      <c r="OO149"/>
      <c r="OP149"/>
      <c r="OQ149"/>
      <c r="OR149"/>
      <c r="OS149"/>
      <c r="OT149"/>
      <c r="OU149"/>
      <c r="OV149"/>
      <c r="OW149"/>
      <c r="OX149"/>
      <c r="OY149"/>
      <c r="OZ149"/>
      <c r="PA149"/>
      <c r="PB149"/>
      <c r="PC149"/>
      <c r="PD149"/>
      <c r="PE149"/>
      <c r="PF149"/>
      <c r="PG149"/>
      <c r="PH149"/>
      <c r="PI149"/>
      <c r="PJ149"/>
      <c r="PK149"/>
      <c r="PL149"/>
      <c r="PM149"/>
      <c r="PN149"/>
      <c r="PO149"/>
      <c r="PP149"/>
      <c r="PQ149"/>
      <c r="PR149"/>
      <c r="PS149"/>
      <c r="PT149"/>
      <c r="PU149"/>
      <c r="PV149"/>
      <c r="PW149"/>
      <c r="PX149"/>
      <c r="PY149"/>
      <c r="PZ149"/>
      <c r="QA149"/>
      <c r="QB149"/>
      <c r="QC149"/>
      <c r="QD149"/>
      <c r="QE149"/>
      <c r="QF149"/>
      <c r="QG149"/>
      <c r="QH149"/>
      <c r="QI149"/>
      <c r="QJ149"/>
      <c r="QK149"/>
      <c r="QL149"/>
      <c r="QM149"/>
      <c r="QN149"/>
      <c r="QO149"/>
      <c r="QP149"/>
      <c r="QQ149"/>
      <c r="QR149"/>
      <c r="QS149"/>
      <c r="QT149"/>
      <c r="QU149"/>
      <c r="QV149"/>
      <c r="QW149"/>
      <c r="QX149"/>
      <c r="QY149"/>
      <c r="QZ149"/>
      <c r="RA149"/>
      <c r="RB149"/>
      <c r="RC149"/>
      <c r="RD149"/>
      <c r="RE149"/>
      <c r="RF149"/>
      <c r="RG149"/>
      <c r="RH149"/>
      <c r="RI149"/>
      <c r="RJ149"/>
      <c r="RK149"/>
      <c r="RL149"/>
      <c r="RM149"/>
      <c r="RN149"/>
      <c r="RO149"/>
      <c r="RP149"/>
      <c r="RQ149"/>
      <c r="RR149"/>
      <c r="RS149"/>
      <c r="RT149"/>
      <c r="RU149"/>
      <c r="RV149"/>
      <c r="RW149"/>
      <c r="RX149"/>
      <c r="RY149"/>
      <c r="RZ149"/>
      <c r="SA149"/>
      <c r="SB149"/>
      <c r="SC149"/>
      <c r="SD149"/>
      <c r="SE149"/>
      <c r="SF149"/>
      <c r="SG149"/>
      <c r="SH149"/>
      <c r="SI149"/>
      <c r="SJ149"/>
      <c r="SK149"/>
      <c r="SL149"/>
      <c r="SM149"/>
      <c r="SN149"/>
      <c r="SO149"/>
      <c r="SP149"/>
      <c r="SQ149"/>
      <c r="SR149"/>
      <c r="SS149"/>
      <c r="ST149"/>
      <c r="SU149"/>
      <c r="SV149"/>
      <c r="SW149"/>
      <c r="SX149"/>
      <c r="SY149"/>
      <c r="SZ149"/>
      <c r="TA149"/>
      <c r="TB149"/>
      <c r="TC149"/>
      <c r="TD149"/>
      <c r="TE149"/>
      <c r="TF149"/>
      <c r="TG149"/>
      <c r="TH149"/>
      <c r="TI149"/>
      <c r="TJ149"/>
      <c r="TK149"/>
      <c r="TL149"/>
      <c r="TM149"/>
      <c r="TN149"/>
      <c r="TO149"/>
      <c r="TP149"/>
      <c r="TQ149"/>
      <c r="TR149"/>
      <c r="TS149"/>
      <c r="TT149"/>
      <c r="TU149"/>
      <c r="TV149"/>
      <c r="TW149"/>
      <c r="TX149"/>
      <c r="TY149"/>
      <c r="TZ149"/>
      <c r="UA149"/>
      <c r="UB149"/>
      <c r="UC149"/>
      <c r="UD149"/>
      <c r="UE149"/>
      <c r="UF149"/>
      <c r="UG149"/>
      <c r="UH149"/>
      <c r="UI149"/>
      <c r="UJ149"/>
      <c r="UK149"/>
      <c r="UL149"/>
      <c r="UM149"/>
      <c r="UN149"/>
      <c r="UO149"/>
      <c r="UP149"/>
      <c r="UQ149"/>
      <c r="UR149"/>
      <c r="US149"/>
      <c r="UT149"/>
      <c r="UU149"/>
      <c r="UV149"/>
      <c r="UW149"/>
      <c r="UX149"/>
      <c r="UY149"/>
      <c r="UZ149"/>
      <c r="VA149"/>
      <c r="VB149"/>
      <c r="VC149"/>
      <c r="VD149"/>
      <c r="VE149"/>
      <c r="VF149"/>
      <c r="VG149"/>
      <c r="VH149"/>
      <c r="VI149"/>
      <c r="VJ149"/>
      <c r="VK149"/>
      <c r="VL149"/>
      <c r="VM149"/>
      <c r="VN149"/>
      <c r="VO149"/>
      <c r="VP149"/>
      <c r="VQ149"/>
      <c r="VR149"/>
      <c r="VS149"/>
      <c r="VT149"/>
      <c r="VU149"/>
      <c r="VV149"/>
      <c r="VW149"/>
      <c r="VX149"/>
      <c r="VY149"/>
      <c r="VZ149"/>
      <c r="WA149"/>
      <c r="WB149"/>
      <c r="WC149"/>
      <c r="WD149"/>
      <c r="WE149"/>
      <c r="WF149"/>
      <c r="WG149"/>
      <c r="WH149"/>
      <c r="WI149"/>
      <c r="WJ149"/>
      <c r="WK149"/>
      <c r="WL149"/>
      <c r="WM149"/>
      <c r="WN149"/>
      <c r="WO149"/>
      <c r="WP149"/>
      <c r="WQ149"/>
      <c r="WR149"/>
      <c r="WS149"/>
      <c r="WT149"/>
      <c r="WU149"/>
      <c r="WV149"/>
      <c r="WW149"/>
    </row>
    <row r="150" spans="1:621" s="82" customFormat="1" ht="90" hidden="1" customHeight="1" x14ac:dyDescent="0.25">
      <c r="A150" s="17">
        <f>A148+1</f>
        <v>106</v>
      </c>
      <c r="B150" s="379" t="s">
        <v>77</v>
      </c>
      <c r="C150" s="341" t="s">
        <v>908</v>
      </c>
      <c r="D150" s="341" t="s">
        <v>909</v>
      </c>
      <c r="E150" s="341" t="s">
        <v>910</v>
      </c>
      <c r="F150" s="341" t="s">
        <v>911</v>
      </c>
      <c r="G150" s="342">
        <v>44591.416666666664</v>
      </c>
      <c r="H150" s="390">
        <v>44591.625</v>
      </c>
      <c r="I150" s="342">
        <v>44591.625</v>
      </c>
      <c r="J150" s="155">
        <f>H150-G150</f>
        <v>0.20833333333575865</v>
      </c>
      <c r="K150" s="341" t="s">
        <v>912</v>
      </c>
      <c r="L150" s="341"/>
      <c r="M150" s="341"/>
      <c r="N150" s="341"/>
      <c r="O150" s="341">
        <v>1</v>
      </c>
      <c r="P150" s="341">
        <v>1</v>
      </c>
      <c r="Q150" s="341"/>
      <c r="R150" s="341" t="s">
        <v>913</v>
      </c>
      <c r="S150" s="341" t="s">
        <v>914</v>
      </c>
      <c r="T150" s="341" t="s">
        <v>74</v>
      </c>
      <c r="U150" s="341">
        <v>100</v>
      </c>
      <c r="V150" s="341" t="s">
        <v>84</v>
      </c>
      <c r="W150" s="341">
        <v>0</v>
      </c>
      <c r="X150" s="115">
        <v>86</v>
      </c>
      <c r="Y150" s="129">
        <f t="shared" si="21"/>
        <v>5.0000000000582077</v>
      </c>
      <c r="Z150"/>
      <c r="AA150"/>
      <c r="AB150"/>
      <c r="AC150"/>
      <c r="AD150"/>
      <c r="AE150">
        <v>1</v>
      </c>
      <c r="AF150"/>
      <c r="AG150"/>
      <c r="AH150"/>
      <c r="AI150"/>
      <c r="AJ150"/>
      <c r="AK150"/>
      <c r="AL150"/>
      <c r="AM150"/>
      <c r="AN150"/>
      <c r="AO150"/>
      <c r="AP150"/>
      <c r="AQ150"/>
      <c r="AR150"/>
      <c r="AS150"/>
      <c r="AT150" s="2" t="s">
        <v>48</v>
      </c>
      <c r="AU150"/>
      <c r="AV150" s="34" t="s">
        <v>92</v>
      </c>
      <c r="AW150" s="34" t="s">
        <v>87</v>
      </c>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c r="IW150"/>
      <c r="IX150"/>
      <c r="IY150"/>
      <c r="IZ150"/>
      <c r="JA150"/>
      <c r="JB150"/>
      <c r="JC150"/>
      <c r="JD150"/>
      <c r="JE150"/>
      <c r="JF150"/>
      <c r="JG150"/>
      <c r="JH150"/>
      <c r="JI150"/>
      <c r="JJ150"/>
      <c r="JK150"/>
      <c r="JL150"/>
      <c r="JM150"/>
      <c r="JN150"/>
      <c r="JO150"/>
      <c r="JP150"/>
      <c r="JQ150"/>
      <c r="JR150"/>
      <c r="JS150"/>
      <c r="JT150"/>
      <c r="JU150"/>
      <c r="JV150"/>
      <c r="JW150"/>
      <c r="JX150"/>
      <c r="JY150"/>
      <c r="JZ150"/>
      <c r="KA150"/>
      <c r="KB150"/>
      <c r="KC150"/>
      <c r="KD150"/>
      <c r="KE150"/>
      <c r="KF150"/>
      <c r="KG150"/>
      <c r="KH150"/>
      <c r="KI150"/>
      <c r="KJ150"/>
      <c r="KK150"/>
      <c r="KL150"/>
      <c r="KM150"/>
      <c r="KN150"/>
      <c r="KO150"/>
      <c r="KP150"/>
      <c r="KQ150"/>
      <c r="KR150"/>
      <c r="KS150"/>
      <c r="KT150"/>
      <c r="KU150"/>
      <c r="KV150"/>
      <c r="KW150"/>
      <c r="KX150"/>
      <c r="KY150"/>
      <c r="KZ150"/>
      <c r="LA150"/>
      <c r="LB150"/>
      <c r="LC150"/>
      <c r="LD150"/>
      <c r="LE150"/>
      <c r="LF150"/>
      <c r="LG150"/>
      <c r="LH150"/>
      <c r="LI150"/>
      <c r="LJ150"/>
      <c r="LK150"/>
      <c r="LL150"/>
      <c r="LM150"/>
      <c r="LN150"/>
      <c r="LO150"/>
      <c r="LP150"/>
      <c r="LQ150"/>
      <c r="LR150"/>
      <c r="LS150"/>
      <c r="LT150"/>
      <c r="LU150"/>
      <c r="LV150"/>
      <c r="LW150"/>
      <c r="LX150"/>
      <c r="LY150"/>
      <c r="LZ150"/>
      <c r="MA150"/>
      <c r="MB150"/>
      <c r="MC150"/>
      <c r="MD150"/>
      <c r="ME150"/>
      <c r="MF150"/>
      <c r="MG150"/>
      <c r="MH150"/>
      <c r="MI150"/>
      <c r="MJ150"/>
      <c r="MK150"/>
      <c r="ML150"/>
      <c r="MM150"/>
      <c r="MN150"/>
      <c r="MO150"/>
      <c r="MP150"/>
      <c r="MQ150"/>
      <c r="MR150"/>
      <c r="MS150"/>
      <c r="MT150"/>
      <c r="MU150"/>
      <c r="MV150"/>
      <c r="MW150"/>
      <c r="MX150"/>
      <c r="MY150"/>
      <c r="MZ150"/>
      <c r="NA150"/>
      <c r="NB150"/>
      <c r="NC150"/>
      <c r="ND150"/>
      <c r="NE150"/>
      <c r="NF150"/>
      <c r="NG150"/>
      <c r="NH150"/>
      <c r="NI150"/>
      <c r="NJ150"/>
      <c r="NK150"/>
      <c r="NL150"/>
      <c r="NM150"/>
      <c r="NN150"/>
      <c r="NO150"/>
      <c r="NP150"/>
      <c r="NQ150"/>
      <c r="NR150"/>
      <c r="NS150"/>
      <c r="NT150"/>
      <c r="NU150"/>
      <c r="NV150"/>
      <c r="NW150"/>
      <c r="NX150"/>
      <c r="NY150"/>
      <c r="NZ150"/>
      <c r="OA150"/>
      <c r="OB150"/>
      <c r="OC150"/>
      <c r="OD150"/>
      <c r="OE150"/>
      <c r="OF150"/>
      <c r="OG150"/>
      <c r="OH150"/>
      <c r="OI150"/>
      <c r="OJ150"/>
      <c r="OK150"/>
      <c r="OL150"/>
      <c r="OM150"/>
      <c r="ON150"/>
      <c r="OO150"/>
      <c r="OP150"/>
      <c r="OQ150"/>
      <c r="OR150"/>
      <c r="OS150"/>
      <c r="OT150"/>
      <c r="OU150"/>
      <c r="OV150"/>
      <c r="OW150"/>
      <c r="OX150"/>
      <c r="OY150"/>
      <c r="OZ150"/>
      <c r="PA150"/>
      <c r="PB150"/>
      <c r="PC150"/>
      <c r="PD150"/>
      <c r="PE150"/>
      <c r="PF150"/>
      <c r="PG150"/>
      <c r="PH150"/>
      <c r="PI150"/>
      <c r="PJ150"/>
      <c r="PK150"/>
      <c r="PL150"/>
      <c r="PM150"/>
      <c r="PN150"/>
      <c r="PO150"/>
      <c r="PP150"/>
      <c r="PQ150"/>
      <c r="PR150"/>
      <c r="PS150"/>
      <c r="PT150"/>
      <c r="PU150"/>
      <c r="PV150"/>
      <c r="PW150"/>
      <c r="PX150"/>
      <c r="PY150"/>
      <c r="PZ150"/>
      <c r="QA150"/>
      <c r="QB150"/>
      <c r="QC150"/>
      <c r="QD150"/>
      <c r="QE150"/>
      <c r="QF150"/>
      <c r="QG150"/>
      <c r="QH150"/>
      <c r="QI150"/>
      <c r="QJ150"/>
      <c r="QK150"/>
      <c r="QL150"/>
      <c r="QM150"/>
      <c r="QN150"/>
      <c r="QO150"/>
      <c r="QP150"/>
      <c r="QQ150"/>
      <c r="QR150"/>
      <c r="QS150"/>
      <c r="QT150"/>
      <c r="QU150"/>
      <c r="QV150"/>
      <c r="QW150"/>
      <c r="QX150"/>
      <c r="QY150"/>
      <c r="QZ150"/>
      <c r="RA150"/>
      <c r="RB150"/>
      <c r="RC150"/>
      <c r="RD150"/>
      <c r="RE150"/>
      <c r="RF150"/>
      <c r="RG150"/>
      <c r="RH150"/>
      <c r="RI150"/>
      <c r="RJ150"/>
      <c r="RK150"/>
      <c r="RL150"/>
      <c r="RM150"/>
      <c r="RN150"/>
      <c r="RO150"/>
      <c r="RP150"/>
      <c r="RQ150"/>
      <c r="RR150"/>
      <c r="RS150"/>
      <c r="RT150"/>
      <c r="RU150"/>
      <c r="RV150"/>
      <c r="RW150"/>
      <c r="RX150"/>
      <c r="RY150"/>
      <c r="RZ150"/>
      <c r="SA150"/>
      <c r="SB150"/>
      <c r="SC150"/>
      <c r="SD150"/>
      <c r="SE150"/>
      <c r="SF150"/>
      <c r="SG150"/>
      <c r="SH150"/>
      <c r="SI150"/>
      <c r="SJ150"/>
      <c r="SK150"/>
      <c r="SL150"/>
      <c r="SM150"/>
      <c r="SN150"/>
      <c r="SO150"/>
      <c r="SP150"/>
      <c r="SQ150"/>
      <c r="SR150"/>
      <c r="SS150"/>
      <c r="ST150"/>
      <c r="SU150"/>
      <c r="SV150"/>
      <c r="SW150"/>
      <c r="SX150"/>
      <c r="SY150"/>
      <c r="SZ150"/>
      <c r="TA150"/>
      <c r="TB150"/>
      <c r="TC150"/>
      <c r="TD150"/>
      <c r="TE150"/>
      <c r="TF150"/>
      <c r="TG150"/>
      <c r="TH150"/>
      <c r="TI150"/>
      <c r="TJ150"/>
      <c r="TK150"/>
      <c r="TL150"/>
      <c r="TM150"/>
      <c r="TN150"/>
      <c r="TO150"/>
      <c r="TP150"/>
      <c r="TQ150"/>
      <c r="TR150"/>
      <c r="TS150"/>
      <c r="TT150"/>
      <c r="TU150"/>
      <c r="TV150"/>
      <c r="TW150"/>
      <c r="TX150"/>
      <c r="TY150"/>
      <c r="TZ150"/>
      <c r="UA150"/>
      <c r="UB150"/>
      <c r="UC150"/>
      <c r="UD150"/>
      <c r="UE150"/>
      <c r="UF150"/>
      <c r="UG150"/>
      <c r="UH150"/>
      <c r="UI150"/>
      <c r="UJ150"/>
      <c r="UK150"/>
      <c r="UL150"/>
      <c r="UM150"/>
      <c r="UN150"/>
      <c r="UO150"/>
      <c r="UP150"/>
      <c r="UQ150"/>
      <c r="UR150"/>
      <c r="US150"/>
      <c r="UT150"/>
      <c r="UU150"/>
      <c r="UV150"/>
      <c r="UW150"/>
      <c r="UX150"/>
      <c r="UY150"/>
      <c r="UZ150"/>
      <c r="VA150"/>
      <c r="VB150"/>
      <c r="VC150"/>
      <c r="VD150"/>
      <c r="VE150"/>
      <c r="VF150"/>
      <c r="VG150"/>
      <c r="VH150"/>
      <c r="VI150"/>
      <c r="VJ150"/>
      <c r="VK150"/>
      <c r="VL150"/>
      <c r="VM150"/>
      <c r="VN150"/>
      <c r="VO150"/>
      <c r="VP150"/>
      <c r="VQ150"/>
      <c r="VR150"/>
      <c r="VS150"/>
      <c r="VT150"/>
      <c r="VU150"/>
      <c r="VV150"/>
      <c r="VW150"/>
      <c r="VX150"/>
      <c r="VY150"/>
      <c r="VZ150"/>
      <c r="WA150"/>
      <c r="WB150"/>
      <c r="WC150"/>
      <c r="WD150"/>
      <c r="WE150"/>
      <c r="WF150"/>
      <c r="WG150"/>
      <c r="WH150"/>
      <c r="WI150"/>
      <c r="WJ150"/>
      <c r="WK150"/>
      <c r="WL150"/>
      <c r="WM150"/>
      <c r="WN150"/>
      <c r="WO150"/>
      <c r="WP150"/>
      <c r="WQ150"/>
      <c r="WR150"/>
      <c r="WS150"/>
      <c r="WT150"/>
      <c r="WU150"/>
      <c r="WV150"/>
      <c r="WW150"/>
    </row>
    <row r="151" spans="1:621" s="82" customFormat="1" ht="52.5" hidden="1" customHeight="1" x14ac:dyDescent="0.25">
      <c r="A151" s="996">
        <f>A150+1</f>
        <v>107</v>
      </c>
      <c r="B151" s="831" t="s">
        <v>77</v>
      </c>
      <c r="C151" s="878" t="s">
        <v>915</v>
      </c>
      <c r="D151" s="878" t="s">
        <v>168</v>
      </c>
      <c r="E151" s="878" t="s">
        <v>916</v>
      </c>
      <c r="F151" s="341" t="s">
        <v>917</v>
      </c>
      <c r="G151" s="869">
        <v>44591.458333333336</v>
      </c>
      <c r="H151" s="132">
        <v>44591.538194444445</v>
      </c>
      <c r="I151" s="342">
        <v>44591.538194444445</v>
      </c>
      <c r="J151" s="155">
        <f>H151-G151</f>
        <v>7.9861111109494232E-2</v>
      </c>
      <c r="K151" s="341" t="s">
        <v>918</v>
      </c>
      <c r="L151" s="341"/>
      <c r="M151" s="341"/>
      <c r="N151" s="341"/>
      <c r="O151" s="341"/>
      <c r="P151" s="341"/>
      <c r="Q151" s="341"/>
      <c r="R151" s="878" t="s">
        <v>919</v>
      </c>
      <c r="S151" s="878" t="s">
        <v>920</v>
      </c>
      <c r="T151" s="860" t="s">
        <v>74</v>
      </c>
      <c r="U151" s="341">
        <v>200</v>
      </c>
      <c r="V151" s="878" t="s">
        <v>85</v>
      </c>
      <c r="W151" s="878">
        <v>0</v>
      </c>
      <c r="X151" s="863">
        <v>87</v>
      </c>
      <c r="Y151" s="129">
        <f t="shared" si="21"/>
        <v>1.9166666666278616</v>
      </c>
      <c r="Z151"/>
      <c r="AA151"/>
      <c r="AB151"/>
      <c r="AC151"/>
      <c r="AD151"/>
      <c r="AE151">
        <v>1</v>
      </c>
      <c r="AF151"/>
      <c r="AG151"/>
      <c r="AH151"/>
      <c r="AI151"/>
      <c r="AJ151"/>
      <c r="AK151"/>
      <c r="AL151"/>
      <c r="AM151"/>
      <c r="AN151"/>
      <c r="AO151"/>
      <c r="AP151"/>
      <c r="AQ151"/>
      <c r="AR151"/>
      <c r="AS151"/>
      <c r="AT151" s="2" t="s">
        <v>48</v>
      </c>
      <c r="AU151"/>
      <c r="AV151" s="34" t="s">
        <v>91</v>
      </c>
      <c r="AW151" s="34" t="s">
        <v>87</v>
      </c>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c r="IW151"/>
      <c r="IX151"/>
      <c r="IY151"/>
      <c r="IZ151"/>
      <c r="JA151"/>
      <c r="JB151"/>
      <c r="JC151"/>
      <c r="JD151"/>
      <c r="JE151"/>
      <c r="JF151"/>
      <c r="JG151"/>
      <c r="JH151"/>
      <c r="JI151"/>
      <c r="JJ151"/>
      <c r="JK151"/>
      <c r="JL151"/>
      <c r="JM151"/>
      <c r="JN151"/>
      <c r="JO151"/>
      <c r="JP151"/>
      <c r="JQ151"/>
      <c r="JR151"/>
      <c r="JS151"/>
      <c r="JT151"/>
      <c r="JU151"/>
      <c r="JV151"/>
      <c r="JW151"/>
      <c r="JX151"/>
      <c r="JY151"/>
      <c r="JZ151"/>
      <c r="KA151"/>
      <c r="KB151"/>
      <c r="KC151"/>
      <c r="KD151"/>
      <c r="KE151"/>
      <c r="KF151"/>
      <c r="KG151"/>
      <c r="KH151"/>
      <c r="KI151"/>
      <c r="KJ151"/>
      <c r="KK151"/>
      <c r="KL151"/>
      <c r="KM151"/>
      <c r="KN151"/>
      <c r="KO151"/>
      <c r="KP151"/>
      <c r="KQ151"/>
      <c r="KR151"/>
      <c r="KS151"/>
      <c r="KT151"/>
      <c r="KU151"/>
      <c r="KV151"/>
      <c r="KW151"/>
      <c r="KX151"/>
      <c r="KY151"/>
      <c r="KZ151"/>
      <c r="LA151"/>
      <c r="LB151"/>
      <c r="LC151"/>
      <c r="LD151"/>
      <c r="LE151"/>
      <c r="LF151"/>
      <c r="LG151"/>
      <c r="LH151"/>
      <c r="LI151"/>
      <c r="LJ151"/>
      <c r="LK151"/>
      <c r="LL151"/>
      <c r="LM151"/>
      <c r="LN151"/>
      <c r="LO151"/>
      <c r="LP151"/>
      <c r="LQ151"/>
      <c r="LR151"/>
      <c r="LS151"/>
      <c r="LT151"/>
      <c r="LU151"/>
      <c r="LV151"/>
      <c r="LW151"/>
      <c r="LX151"/>
      <c r="LY151"/>
      <c r="LZ151"/>
      <c r="MA151"/>
      <c r="MB151"/>
      <c r="MC151"/>
      <c r="MD151"/>
      <c r="ME151"/>
      <c r="MF151"/>
      <c r="MG151"/>
      <c r="MH151"/>
      <c r="MI151"/>
      <c r="MJ151"/>
      <c r="MK151"/>
      <c r="ML151"/>
      <c r="MM151"/>
      <c r="MN151"/>
      <c r="MO151"/>
      <c r="MP151"/>
      <c r="MQ151"/>
      <c r="MR151"/>
      <c r="MS151"/>
      <c r="MT151"/>
      <c r="MU151"/>
      <c r="MV151"/>
      <c r="MW151"/>
      <c r="MX151"/>
      <c r="MY151"/>
      <c r="MZ151"/>
      <c r="NA151"/>
      <c r="NB151"/>
      <c r="NC151"/>
      <c r="ND151"/>
      <c r="NE151"/>
      <c r="NF151"/>
      <c r="NG151"/>
      <c r="NH151"/>
      <c r="NI151"/>
      <c r="NJ151"/>
      <c r="NK151"/>
      <c r="NL151"/>
      <c r="NM151"/>
      <c r="NN151"/>
      <c r="NO151"/>
      <c r="NP151"/>
      <c r="NQ151"/>
      <c r="NR151"/>
      <c r="NS151"/>
      <c r="NT151"/>
      <c r="NU151"/>
      <c r="NV151"/>
      <c r="NW151"/>
      <c r="NX151"/>
      <c r="NY151"/>
      <c r="NZ151"/>
      <c r="OA151"/>
      <c r="OB151"/>
      <c r="OC151"/>
      <c r="OD151"/>
      <c r="OE151"/>
      <c r="OF151"/>
      <c r="OG151"/>
      <c r="OH151"/>
      <c r="OI151"/>
      <c r="OJ151"/>
      <c r="OK151"/>
      <c r="OL151"/>
      <c r="OM151"/>
      <c r="ON151"/>
      <c r="OO151"/>
      <c r="OP151"/>
      <c r="OQ151"/>
      <c r="OR151"/>
      <c r="OS151"/>
      <c r="OT151"/>
      <c r="OU151"/>
      <c r="OV151"/>
      <c r="OW151"/>
      <c r="OX151"/>
      <c r="OY151"/>
      <c r="OZ151"/>
      <c r="PA151"/>
      <c r="PB151"/>
      <c r="PC151"/>
      <c r="PD151"/>
      <c r="PE151"/>
      <c r="PF151"/>
      <c r="PG151"/>
      <c r="PH151"/>
      <c r="PI151"/>
      <c r="PJ151"/>
      <c r="PK151"/>
      <c r="PL151"/>
      <c r="PM151"/>
      <c r="PN151"/>
      <c r="PO151"/>
      <c r="PP151"/>
      <c r="PQ151"/>
      <c r="PR151"/>
      <c r="PS151"/>
      <c r="PT151"/>
      <c r="PU151"/>
      <c r="PV151"/>
      <c r="PW151"/>
      <c r="PX151"/>
      <c r="PY151"/>
      <c r="PZ151"/>
      <c r="QA151"/>
      <c r="QB151"/>
      <c r="QC151"/>
      <c r="QD151"/>
      <c r="QE151"/>
      <c r="QF151"/>
      <c r="QG151"/>
      <c r="QH151"/>
      <c r="QI151"/>
      <c r="QJ151"/>
      <c r="QK151"/>
      <c r="QL151"/>
      <c r="QM151"/>
      <c r="QN151"/>
      <c r="QO151"/>
      <c r="QP151"/>
      <c r="QQ151"/>
      <c r="QR151"/>
      <c r="QS151"/>
      <c r="QT151"/>
      <c r="QU151"/>
      <c r="QV151"/>
      <c r="QW151"/>
      <c r="QX151"/>
      <c r="QY151"/>
      <c r="QZ151"/>
      <c r="RA151"/>
      <c r="RB151"/>
      <c r="RC151"/>
      <c r="RD151"/>
      <c r="RE151"/>
      <c r="RF151"/>
      <c r="RG151"/>
      <c r="RH151"/>
      <c r="RI151"/>
      <c r="RJ151"/>
      <c r="RK151"/>
      <c r="RL151"/>
      <c r="RM151"/>
      <c r="RN151"/>
      <c r="RO151"/>
      <c r="RP151"/>
      <c r="RQ151"/>
      <c r="RR151"/>
      <c r="RS151"/>
      <c r="RT151"/>
      <c r="RU151"/>
      <c r="RV151"/>
      <c r="RW151"/>
      <c r="RX151"/>
      <c r="RY151"/>
      <c r="RZ151"/>
      <c r="SA151"/>
      <c r="SB151"/>
      <c r="SC151"/>
      <c r="SD151"/>
      <c r="SE151"/>
      <c r="SF151"/>
      <c r="SG151"/>
      <c r="SH151"/>
      <c r="SI151"/>
      <c r="SJ151"/>
      <c r="SK151"/>
      <c r="SL151"/>
      <c r="SM151"/>
      <c r="SN151"/>
      <c r="SO151"/>
      <c r="SP151"/>
      <c r="SQ151"/>
      <c r="SR151"/>
      <c r="SS151"/>
      <c r="ST151"/>
      <c r="SU151"/>
      <c r="SV151"/>
      <c r="SW151"/>
      <c r="SX151"/>
      <c r="SY151"/>
      <c r="SZ151"/>
      <c r="TA151"/>
      <c r="TB151"/>
      <c r="TC151"/>
      <c r="TD151"/>
      <c r="TE151"/>
      <c r="TF151"/>
      <c r="TG151"/>
      <c r="TH151"/>
      <c r="TI151"/>
      <c r="TJ151"/>
      <c r="TK151"/>
      <c r="TL151"/>
      <c r="TM151"/>
      <c r="TN151"/>
      <c r="TO151"/>
      <c r="TP151"/>
      <c r="TQ151"/>
      <c r="TR151"/>
      <c r="TS151"/>
      <c r="TT151"/>
      <c r="TU151"/>
      <c r="TV151"/>
      <c r="TW151"/>
      <c r="TX151"/>
      <c r="TY151"/>
      <c r="TZ151"/>
      <c r="UA151"/>
      <c r="UB151"/>
      <c r="UC151"/>
      <c r="UD151"/>
      <c r="UE151"/>
      <c r="UF151"/>
      <c r="UG151"/>
      <c r="UH151"/>
      <c r="UI151"/>
      <c r="UJ151"/>
      <c r="UK151"/>
      <c r="UL151"/>
      <c r="UM151"/>
      <c r="UN151"/>
      <c r="UO151"/>
      <c r="UP151"/>
      <c r="UQ151"/>
      <c r="UR151"/>
      <c r="US151"/>
      <c r="UT151"/>
      <c r="UU151"/>
      <c r="UV151"/>
      <c r="UW151"/>
      <c r="UX151"/>
      <c r="UY151"/>
      <c r="UZ151"/>
      <c r="VA151"/>
      <c r="VB151"/>
      <c r="VC151"/>
      <c r="VD151"/>
      <c r="VE151"/>
      <c r="VF151"/>
      <c r="VG151"/>
      <c r="VH151"/>
      <c r="VI151"/>
      <c r="VJ151"/>
      <c r="VK151"/>
      <c r="VL151"/>
      <c r="VM151"/>
      <c r="VN151"/>
      <c r="VO151"/>
      <c r="VP151"/>
      <c r="VQ151"/>
      <c r="VR151"/>
      <c r="VS151"/>
      <c r="VT151"/>
      <c r="VU151"/>
      <c r="VV151"/>
      <c r="VW151"/>
      <c r="VX151"/>
      <c r="VY151"/>
      <c r="VZ151"/>
      <c r="WA151"/>
      <c r="WB151"/>
      <c r="WC151"/>
      <c r="WD151"/>
      <c r="WE151"/>
      <c r="WF151"/>
      <c r="WG151"/>
      <c r="WH151"/>
      <c r="WI151"/>
      <c r="WJ151"/>
      <c r="WK151"/>
      <c r="WL151"/>
      <c r="WM151"/>
      <c r="WN151"/>
      <c r="WO151"/>
      <c r="WP151"/>
      <c r="WQ151"/>
      <c r="WR151"/>
      <c r="WS151"/>
      <c r="WT151"/>
      <c r="WU151"/>
      <c r="WV151"/>
      <c r="WW151"/>
    </row>
    <row r="152" spans="1:621" s="82" customFormat="1" ht="52.5" hidden="1" customHeight="1" x14ac:dyDescent="0.25">
      <c r="A152" s="997"/>
      <c r="B152" s="872"/>
      <c r="C152" s="878"/>
      <c r="D152" s="878"/>
      <c r="E152" s="878"/>
      <c r="F152" s="341" t="s">
        <v>921</v>
      </c>
      <c r="G152" s="920"/>
      <c r="H152" s="132">
        <v>44591.513888888891</v>
      </c>
      <c r="I152" s="342">
        <v>44591.513888888891</v>
      </c>
      <c r="J152" s="155">
        <f>H152-G151</f>
        <v>5.5555555554747116E-2</v>
      </c>
      <c r="K152" s="341" t="s">
        <v>922</v>
      </c>
      <c r="L152" s="341"/>
      <c r="M152" s="341"/>
      <c r="N152" s="341"/>
      <c r="O152" s="341"/>
      <c r="P152" s="341"/>
      <c r="Q152" s="341"/>
      <c r="R152" s="878"/>
      <c r="S152" s="878"/>
      <c r="T152" s="999"/>
      <c r="U152" s="341">
        <v>100</v>
      </c>
      <c r="V152" s="878"/>
      <c r="W152" s="878"/>
      <c r="X152" s="892"/>
      <c r="Y152" s="129">
        <f t="shared" si="21"/>
        <v>1.3333333333139308</v>
      </c>
      <c r="Z152"/>
      <c r="AA152"/>
      <c r="AB152"/>
      <c r="AC152"/>
      <c r="AD152"/>
      <c r="AE152"/>
      <c r="AF152"/>
      <c r="AG152"/>
      <c r="AH152"/>
      <c r="AI152"/>
      <c r="AJ152"/>
      <c r="AK152"/>
      <c r="AL152"/>
      <c r="AM152"/>
      <c r="AN152"/>
      <c r="AO152"/>
      <c r="AP152"/>
      <c r="AQ152"/>
      <c r="AR152"/>
      <c r="AS152"/>
      <c r="AT152" s="2" t="s">
        <v>48</v>
      </c>
      <c r="AU152"/>
      <c r="AV152" s="34"/>
      <c r="AW152" s="34"/>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c r="IW152"/>
      <c r="IX152"/>
      <c r="IY152"/>
      <c r="IZ152"/>
      <c r="JA152"/>
      <c r="JB152"/>
      <c r="JC152"/>
      <c r="JD152"/>
      <c r="JE152"/>
      <c r="JF152"/>
      <c r="JG152"/>
      <c r="JH152"/>
      <c r="JI152"/>
      <c r="JJ152"/>
      <c r="JK152"/>
      <c r="JL152"/>
      <c r="JM152"/>
      <c r="JN152"/>
      <c r="JO152"/>
      <c r="JP152"/>
      <c r="JQ152"/>
      <c r="JR152"/>
      <c r="JS152"/>
      <c r="JT152"/>
      <c r="JU152"/>
      <c r="JV152"/>
      <c r="JW152"/>
      <c r="JX152"/>
      <c r="JY152"/>
      <c r="JZ152"/>
      <c r="KA152"/>
      <c r="KB152"/>
      <c r="KC152"/>
      <c r="KD152"/>
      <c r="KE152"/>
      <c r="KF152"/>
      <c r="KG152"/>
      <c r="KH152"/>
      <c r="KI152"/>
      <c r="KJ152"/>
      <c r="KK152"/>
      <c r="KL152"/>
      <c r="KM152"/>
      <c r="KN152"/>
      <c r="KO152"/>
      <c r="KP152"/>
      <c r="KQ152"/>
      <c r="KR152"/>
      <c r="KS152"/>
      <c r="KT152"/>
      <c r="KU152"/>
      <c r="KV152"/>
      <c r="KW152"/>
      <c r="KX152"/>
      <c r="KY152"/>
      <c r="KZ152"/>
      <c r="LA152"/>
      <c r="LB152"/>
      <c r="LC152"/>
      <c r="LD152"/>
      <c r="LE152"/>
      <c r="LF152"/>
      <c r="LG152"/>
      <c r="LH152"/>
      <c r="LI152"/>
      <c r="LJ152"/>
      <c r="LK152"/>
      <c r="LL152"/>
      <c r="LM152"/>
      <c r="LN152"/>
      <c r="LO152"/>
      <c r="LP152"/>
      <c r="LQ152"/>
      <c r="LR152"/>
      <c r="LS152"/>
      <c r="LT152"/>
      <c r="LU152"/>
      <c r="LV152"/>
      <c r="LW152"/>
      <c r="LX152"/>
      <c r="LY152"/>
      <c r="LZ152"/>
      <c r="MA152"/>
      <c r="MB152"/>
      <c r="MC152"/>
      <c r="MD152"/>
      <c r="ME152"/>
      <c r="MF152"/>
      <c r="MG152"/>
      <c r="MH152"/>
      <c r="MI152"/>
      <c r="MJ152"/>
      <c r="MK152"/>
      <c r="ML152"/>
      <c r="MM152"/>
      <c r="MN152"/>
      <c r="MO152"/>
      <c r="MP152"/>
      <c r="MQ152"/>
      <c r="MR152"/>
      <c r="MS152"/>
      <c r="MT152"/>
      <c r="MU152"/>
      <c r="MV152"/>
      <c r="MW152"/>
      <c r="MX152"/>
      <c r="MY152"/>
      <c r="MZ152"/>
      <c r="NA152"/>
      <c r="NB152"/>
      <c r="NC152"/>
      <c r="ND152"/>
      <c r="NE152"/>
      <c r="NF152"/>
      <c r="NG152"/>
      <c r="NH152"/>
      <c r="NI152"/>
      <c r="NJ152"/>
      <c r="NK152"/>
      <c r="NL152"/>
      <c r="NM152"/>
      <c r="NN152"/>
      <c r="NO152"/>
      <c r="NP152"/>
      <c r="NQ152"/>
      <c r="NR152"/>
      <c r="NS152"/>
      <c r="NT152"/>
      <c r="NU152"/>
      <c r="NV152"/>
      <c r="NW152"/>
      <c r="NX152"/>
      <c r="NY152"/>
      <c r="NZ152"/>
      <c r="OA152"/>
      <c r="OB152"/>
      <c r="OC152"/>
      <c r="OD152"/>
      <c r="OE152"/>
      <c r="OF152"/>
      <c r="OG152"/>
      <c r="OH152"/>
      <c r="OI152"/>
      <c r="OJ152"/>
      <c r="OK152"/>
      <c r="OL152"/>
      <c r="OM152"/>
      <c r="ON152"/>
      <c r="OO152"/>
      <c r="OP152"/>
      <c r="OQ152"/>
      <c r="OR152"/>
      <c r="OS152"/>
      <c r="OT152"/>
      <c r="OU152"/>
      <c r="OV152"/>
      <c r="OW152"/>
      <c r="OX152"/>
      <c r="OY152"/>
      <c r="OZ152"/>
      <c r="PA152"/>
      <c r="PB152"/>
      <c r="PC152"/>
      <c r="PD152"/>
      <c r="PE152"/>
      <c r="PF152"/>
      <c r="PG152"/>
      <c r="PH152"/>
      <c r="PI152"/>
      <c r="PJ152"/>
      <c r="PK152"/>
      <c r="PL152"/>
      <c r="PM152"/>
      <c r="PN152"/>
      <c r="PO152"/>
      <c r="PP152"/>
      <c r="PQ152"/>
      <c r="PR152"/>
      <c r="PS152"/>
      <c r="PT152"/>
      <c r="PU152"/>
      <c r="PV152"/>
      <c r="PW152"/>
      <c r="PX152"/>
      <c r="PY152"/>
      <c r="PZ152"/>
      <c r="QA152"/>
      <c r="QB152"/>
      <c r="QC152"/>
      <c r="QD152"/>
      <c r="QE152"/>
      <c r="QF152"/>
      <c r="QG152"/>
      <c r="QH152"/>
      <c r="QI152"/>
      <c r="QJ152"/>
      <c r="QK152"/>
      <c r="QL152"/>
      <c r="QM152"/>
      <c r="QN152"/>
      <c r="QO152"/>
      <c r="QP152"/>
      <c r="QQ152"/>
      <c r="QR152"/>
      <c r="QS152"/>
      <c r="QT152"/>
      <c r="QU152"/>
      <c r="QV152"/>
      <c r="QW152"/>
      <c r="QX152"/>
      <c r="QY152"/>
      <c r="QZ152"/>
      <c r="RA152"/>
      <c r="RB152"/>
      <c r="RC152"/>
      <c r="RD152"/>
      <c r="RE152"/>
      <c r="RF152"/>
      <c r="RG152"/>
      <c r="RH152"/>
      <c r="RI152"/>
      <c r="RJ152"/>
      <c r="RK152"/>
      <c r="RL152"/>
      <c r="RM152"/>
      <c r="RN152"/>
      <c r="RO152"/>
      <c r="RP152"/>
      <c r="RQ152"/>
      <c r="RR152"/>
      <c r="RS152"/>
      <c r="RT152"/>
      <c r="RU152"/>
      <c r="RV152"/>
      <c r="RW152"/>
      <c r="RX152"/>
      <c r="RY152"/>
      <c r="RZ152"/>
      <c r="SA152"/>
      <c r="SB152"/>
      <c r="SC152"/>
      <c r="SD152"/>
      <c r="SE152"/>
      <c r="SF152"/>
      <c r="SG152"/>
      <c r="SH152"/>
      <c r="SI152"/>
      <c r="SJ152"/>
      <c r="SK152"/>
      <c r="SL152"/>
      <c r="SM152"/>
      <c r="SN152"/>
      <c r="SO152"/>
      <c r="SP152"/>
      <c r="SQ152"/>
      <c r="SR152"/>
      <c r="SS152"/>
      <c r="ST152"/>
      <c r="SU152"/>
      <c r="SV152"/>
      <c r="SW152"/>
      <c r="SX152"/>
      <c r="SY152"/>
      <c r="SZ152"/>
      <c r="TA152"/>
      <c r="TB152"/>
      <c r="TC152"/>
      <c r="TD152"/>
      <c r="TE152"/>
      <c r="TF152"/>
      <c r="TG152"/>
      <c r="TH152"/>
      <c r="TI152"/>
      <c r="TJ152"/>
      <c r="TK152"/>
      <c r="TL152"/>
      <c r="TM152"/>
      <c r="TN152"/>
      <c r="TO152"/>
      <c r="TP152"/>
      <c r="TQ152"/>
      <c r="TR152"/>
      <c r="TS152"/>
      <c r="TT152"/>
      <c r="TU152"/>
      <c r="TV152"/>
      <c r="TW152"/>
      <c r="TX152"/>
      <c r="TY152"/>
      <c r="TZ152"/>
      <c r="UA152"/>
      <c r="UB152"/>
      <c r="UC152"/>
      <c r="UD152"/>
      <c r="UE152"/>
      <c r="UF152"/>
      <c r="UG152"/>
      <c r="UH152"/>
      <c r="UI152"/>
      <c r="UJ152"/>
      <c r="UK152"/>
      <c r="UL152"/>
      <c r="UM152"/>
      <c r="UN152"/>
      <c r="UO152"/>
      <c r="UP152"/>
      <c r="UQ152"/>
      <c r="UR152"/>
      <c r="US152"/>
      <c r="UT152"/>
      <c r="UU152"/>
      <c r="UV152"/>
      <c r="UW152"/>
      <c r="UX152"/>
      <c r="UY152"/>
      <c r="UZ152"/>
      <c r="VA152"/>
      <c r="VB152"/>
      <c r="VC152"/>
      <c r="VD152"/>
      <c r="VE152"/>
      <c r="VF152"/>
      <c r="VG152"/>
      <c r="VH152"/>
      <c r="VI152"/>
      <c r="VJ152"/>
      <c r="VK152"/>
      <c r="VL152"/>
      <c r="VM152"/>
      <c r="VN152"/>
      <c r="VO152"/>
      <c r="VP152"/>
      <c r="VQ152"/>
      <c r="VR152"/>
      <c r="VS152"/>
      <c r="VT152"/>
      <c r="VU152"/>
      <c r="VV152"/>
      <c r="VW152"/>
      <c r="VX152"/>
      <c r="VY152"/>
      <c r="VZ152"/>
      <c r="WA152"/>
      <c r="WB152"/>
      <c r="WC152"/>
      <c r="WD152"/>
      <c r="WE152"/>
      <c r="WF152"/>
      <c r="WG152"/>
      <c r="WH152"/>
      <c r="WI152"/>
      <c r="WJ152"/>
      <c r="WK152"/>
      <c r="WL152"/>
      <c r="WM152"/>
      <c r="WN152"/>
      <c r="WO152"/>
      <c r="WP152"/>
      <c r="WQ152"/>
      <c r="WR152"/>
      <c r="WS152"/>
      <c r="WT152"/>
      <c r="WU152"/>
      <c r="WV152"/>
      <c r="WW152"/>
    </row>
    <row r="153" spans="1:621" s="39" customFormat="1" ht="32.25" hidden="1" customHeight="1" x14ac:dyDescent="0.25">
      <c r="A153" s="998"/>
      <c r="B153" s="832"/>
      <c r="C153" s="878"/>
      <c r="D153" s="878"/>
      <c r="E153" s="878"/>
      <c r="F153" s="341" t="s">
        <v>923</v>
      </c>
      <c r="G153" s="920"/>
      <c r="H153" s="390">
        <v>44591.677083333336</v>
      </c>
      <c r="I153" s="342">
        <v>44591.677083333336</v>
      </c>
      <c r="J153" s="155">
        <f>H153-G151</f>
        <v>0.21875</v>
      </c>
      <c r="K153" s="341" t="s">
        <v>924</v>
      </c>
      <c r="L153" s="341"/>
      <c r="M153" s="341"/>
      <c r="N153" s="341"/>
      <c r="O153" s="341"/>
      <c r="P153" s="341"/>
      <c r="Q153" s="341"/>
      <c r="R153" s="878"/>
      <c r="S153" s="878"/>
      <c r="T153" s="843"/>
      <c r="U153" s="341">
        <v>300</v>
      </c>
      <c r="V153" s="878"/>
      <c r="W153" s="878"/>
      <c r="X153" s="816"/>
      <c r="Y153" s="129">
        <f t="shared" si="21"/>
        <v>5.25</v>
      </c>
      <c r="Z153"/>
      <c r="AA153"/>
      <c r="AB153"/>
      <c r="AC153"/>
      <c r="AD153"/>
      <c r="AE153"/>
      <c r="AF153"/>
      <c r="AG153"/>
      <c r="AH153"/>
      <c r="AI153"/>
      <c r="AJ153"/>
      <c r="AK153"/>
      <c r="AL153"/>
      <c r="AM153"/>
      <c r="AN153"/>
      <c r="AO153"/>
      <c r="AP153"/>
      <c r="AQ153"/>
      <c r="AR153"/>
      <c r="AS153"/>
      <c r="AT153" s="2" t="s">
        <v>48</v>
      </c>
      <c r="AU153"/>
      <c r="AV153" s="34"/>
      <c r="AW153" s="34"/>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c r="IW153"/>
      <c r="IX153"/>
      <c r="IY153"/>
      <c r="IZ153"/>
      <c r="JA153"/>
      <c r="JB153"/>
      <c r="JC153"/>
      <c r="JD153"/>
      <c r="JE153"/>
      <c r="JF153"/>
      <c r="JG153"/>
      <c r="JH153"/>
      <c r="JI153"/>
      <c r="JJ153"/>
      <c r="JK153"/>
      <c r="JL153"/>
      <c r="JM153"/>
      <c r="JN153"/>
      <c r="JO153"/>
      <c r="JP153"/>
      <c r="JQ153"/>
      <c r="JR153"/>
      <c r="JS153"/>
      <c r="JT153"/>
      <c r="JU153"/>
      <c r="JV153"/>
      <c r="JW153"/>
      <c r="JX153"/>
      <c r="JY153"/>
      <c r="JZ153"/>
      <c r="KA153"/>
      <c r="KB153"/>
      <c r="KC153"/>
      <c r="KD153"/>
      <c r="KE153"/>
      <c r="KF153"/>
      <c r="KG153"/>
      <c r="KH153"/>
      <c r="KI153"/>
      <c r="KJ153"/>
      <c r="KK153"/>
      <c r="KL153"/>
      <c r="KM153"/>
      <c r="KN153"/>
      <c r="KO153"/>
      <c r="KP153"/>
      <c r="KQ153"/>
      <c r="KR153"/>
      <c r="KS153"/>
      <c r="KT153"/>
      <c r="KU153"/>
      <c r="KV153"/>
      <c r="KW153"/>
      <c r="KX153"/>
      <c r="KY153"/>
      <c r="KZ153"/>
      <c r="LA153"/>
      <c r="LB153"/>
      <c r="LC153"/>
      <c r="LD153"/>
      <c r="LE153"/>
      <c r="LF153"/>
      <c r="LG153"/>
      <c r="LH153"/>
      <c r="LI153"/>
      <c r="LJ153"/>
      <c r="LK153"/>
      <c r="LL153"/>
      <c r="LM153"/>
      <c r="LN153"/>
      <c r="LO153"/>
      <c r="LP153"/>
      <c r="LQ153"/>
      <c r="LR153"/>
      <c r="LS153"/>
      <c r="LT153"/>
      <c r="LU153"/>
      <c r="LV153"/>
      <c r="LW153"/>
      <c r="LX153"/>
      <c r="LY153"/>
      <c r="LZ153"/>
      <c r="MA153"/>
      <c r="MB153"/>
      <c r="MC153"/>
      <c r="MD153"/>
      <c r="ME153"/>
      <c r="MF153"/>
      <c r="MG153"/>
      <c r="MH153"/>
      <c r="MI153"/>
      <c r="MJ153"/>
      <c r="MK153"/>
      <c r="ML153"/>
      <c r="MM153"/>
      <c r="MN153"/>
      <c r="MO153"/>
      <c r="MP153"/>
      <c r="MQ153"/>
      <c r="MR153"/>
      <c r="MS153"/>
      <c r="MT153"/>
      <c r="MU153"/>
      <c r="MV153"/>
      <c r="MW153"/>
      <c r="MX153"/>
      <c r="MY153"/>
      <c r="MZ153"/>
      <c r="NA153"/>
      <c r="NB153"/>
      <c r="NC153"/>
      <c r="ND153"/>
      <c r="NE153"/>
      <c r="NF153"/>
      <c r="NG153"/>
      <c r="NH153"/>
      <c r="NI153"/>
      <c r="NJ153"/>
      <c r="NK153"/>
      <c r="NL153"/>
      <c r="NM153"/>
      <c r="NN153"/>
      <c r="NO153"/>
      <c r="NP153"/>
      <c r="NQ153"/>
      <c r="NR153"/>
      <c r="NS153"/>
      <c r="NT153"/>
      <c r="NU153"/>
      <c r="NV153"/>
      <c r="NW153"/>
      <c r="NX153"/>
      <c r="NY153"/>
      <c r="NZ153"/>
      <c r="OA153"/>
      <c r="OB153"/>
      <c r="OC153"/>
      <c r="OD153"/>
      <c r="OE153"/>
      <c r="OF153"/>
      <c r="OG153"/>
      <c r="OH153"/>
      <c r="OI153"/>
      <c r="OJ153"/>
      <c r="OK153"/>
      <c r="OL153"/>
      <c r="OM153"/>
      <c r="ON153"/>
      <c r="OO153"/>
      <c r="OP153"/>
      <c r="OQ153"/>
      <c r="OR153"/>
      <c r="OS153"/>
      <c r="OT153"/>
      <c r="OU153"/>
      <c r="OV153"/>
      <c r="OW153"/>
      <c r="OX153"/>
      <c r="OY153"/>
      <c r="OZ153"/>
      <c r="PA153"/>
      <c r="PB153"/>
      <c r="PC153"/>
      <c r="PD153"/>
      <c r="PE153"/>
      <c r="PF153"/>
      <c r="PG153"/>
      <c r="PH153"/>
      <c r="PI153"/>
      <c r="PJ153"/>
      <c r="PK153"/>
      <c r="PL153"/>
      <c r="PM153"/>
      <c r="PN153"/>
      <c r="PO153"/>
      <c r="PP153"/>
      <c r="PQ153"/>
      <c r="PR153"/>
      <c r="PS153"/>
      <c r="PT153"/>
      <c r="PU153"/>
      <c r="PV153"/>
      <c r="PW153"/>
      <c r="PX153"/>
      <c r="PY153"/>
      <c r="PZ153"/>
      <c r="QA153"/>
      <c r="QB153"/>
      <c r="QC153"/>
      <c r="QD153"/>
      <c r="QE153"/>
      <c r="QF153"/>
      <c r="QG153"/>
      <c r="QH153"/>
      <c r="QI153"/>
      <c r="QJ153"/>
      <c r="QK153"/>
      <c r="QL153"/>
      <c r="QM153"/>
      <c r="QN153"/>
      <c r="QO153"/>
      <c r="QP153"/>
      <c r="QQ153"/>
      <c r="QR153"/>
      <c r="QS153"/>
      <c r="QT153"/>
      <c r="QU153"/>
      <c r="QV153"/>
      <c r="QW153"/>
      <c r="QX153"/>
      <c r="QY153"/>
      <c r="QZ153"/>
      <c r="RA153"/>
      <c r="RB153"/>
      <c r="RC153"/>
      <c r="RD153"/>
      <c r="RE153"/>
      <c r="RF153"/>
      <c r="RG153"/>
      <c r="RH153"/>
      <c r="RI153"/>
      <c r="RJ153"/>
      <c r="RK153"/>
      <c r="RL153"/>
      <c r="RM153"/>
      <c r="RN153"/>
      <c r="RO153"/>
      <c r="RP153"/>
      <c r="RQ153"/>
      <c r="RR153"/>
      <c r="RS153"/>
      <c r="RT153"/>
      <c r="RU153"/>
      <c r="RV153"/>
      <c r="RW153"/>
      <c r="RX153"/>
      <c r="RY153"/>
      <c r="RZ153"/>
      <c r="SA153"/>
      <c r="SB153"/>
      <c r="SC153"/>
      <c r="SD153"/>
      <c r="SE153"/>
      <c r="SF153"/>
      <c r="SG153"/>
      <c r="SH153"/>
      <c r="SI153"/>
      <c r="SJ153"/>
      <c r="SK153"/>
      <c r="SL153"/>
      <c r="SM153"/>
      <c r="SN153"/>
      <c r="SO153"/>
      <c r="SP153"/>
      <c r="SQ153"/>
      <c r="SR153"/>
      <c r="SS153"/>
      <c r="ST153"/>
      <c r="SU153"/>
      <c r="SV153"/>
      <c r="SW153"/>
      <c r="SX153"/>
      <c r="SY153"/>
      <c r="SZ153"/>
      <c r="TA153"/>
      <c r="TB153"/>
      <c r="TC153"/>
      <c r="TD153"/>
      <c r="TE153"/>
      <c r="TF153"/>
      <c r="TG153"/>
      <c r="TH153"/>
      <c r="TI153"/>
      <c r="TJ153"/>
      <c r="TK153"/>
      <c r="TL153"/>
      <c r="TM153"/>
      <c r="TN153"/>
      <c r="TO153"/>
      <c r="TP153"/>
      <c r="TQ153"/>
      <c r="TR153"/>
      <c r="TS153"/>
      <c r="TT153"/>
      <c r="TU153"/>
      <c r="TV153"/>
      <c r="TW153"/>
      <c r="TX153"/>
      <c r="TY153"/>
      <c r="TZ153"/>
      <c r="UA153"/>
      <c r="UB153"/>
      <c r="UC153"/>
      <c r="UD153"/>
      <c r="UE153"/>
      <c r="UF153"/>
      <c r="UG153"/>
      <c r="UH153"/>
      <c r="UI153"/>
      <c r="UJ153"/>
      <c r="UK153"/>
      <c r="UL153"/>
      <c r="UM153"/>
      <c r="UN153"/>
      <c r="UO153"/>
      <c r="UP153"/>
      <c r="UQ153"/>
      <c r="UR153"/>
      <c r="US153"/>
      <c r="UT153"/>
      <c r="UU153"/>
      <c r="UV153"/>
      <c r="UW153"/>
      <c r="UX153"/>
      <c r="UY153"/>
      <c r="UZ153"/>
      <c r="VA153"/>
      <c r="VB153"/>
      <c r="VC153"/>
      <c r="VD153"/>
      <c r="VE153"/>
      <c r="VF153"/>
      <c r="VG153"/>
      <c r="VH153"/>
      <c r="VI153"/>
      <c r="VJ153"/>
      <c r="VK153"/>
      <c r="VL153"/>
      <c r="VM153"/>
      <c r="VN153"/>
      <c r="VO153"/>
      <c r="VP153"/>
      <c r="VQ153"/>
      <c r="VR153"/>
      <c r="VS153"/>
      <c r="VT153"/>
      <c r="VU153"/>
      <c r="VV153"/>
      <c r="VW153"/>
      <c r="VX153"/>
      <c r="VY153"/>
      <c r="VZ153"/>
      <c r="WA153"/>
      <c r="WB153"/>
      <c r="WC153"/>
      <c r="WD153"/>
      <c r="WE153"/>
      <c r="WF153"/>
      <c r="WG153"/>
      <c r="WH153"/>
      <c r="WI153"/>
      <c r="WJ153"/>
      <c r="WK153"/>
      <c r="WL153"/>
      <c r="WM153"/>
      <c r="WN153"/>
      <c r="WO153"/>
      <c r="WP153"/>
      <c r="WQ153"/>
      <c r="WR153"/>
      <c r="WS153"/>
      <c r="WT153"/>
      <c r="WU153"/>
      <c r="WV153"/>
      <c r="WW153"/>
    </row>
    <row r="154" spans="1:621" s="39" customFormat="1" ht="54.75" hidden="1" customHeight="1" x14ac:dyDescent="0.25">
      <c r="A154" s="17">
        <f>A151+1</f>
        <v>108</v>
      </c>
      <c r="B154" s="379" t="s">
        <v>94</v>
      </c>
      <c r="C154" s="341" t="s">
        <v>925</v>
      </c>
      <c r="D154" s="341" t="s">
        <v>926</v>
      </c>
      <c r="E154" s="341" t="s">
        <v>927</v>
      </c>
      <c r="F154" s="341" t="s">
        <v>82</v>
      </c>
      <c r="G154" s="342">
        <v>44591.517361111109</v>
      </c>
      <c r="H154" s="390">
        <v>44591.71875</v>
      </c>
      <c r="I154" s="342">
        <v>44591.71875</v>
      </c>
      <c r="J154" s="155">
        <f t="shared" ref="J154" si="22">H154-G154</f>
        <v>0.20138888889050577</v>
      </c>
      <c r="K154" s="341" t="s">
        <v>928</v>
      </c>
      <c r="L154" s="341"/>
      <c r="M154" s="341"/>
      <c r="N154" s="341"/>
      <c r="O154" s="341"/>
      <c r="P154" s="341"/>
      <c r="Q154" s="341"/>
      <c r="R154" s="341" t="s">
        <v>929</v>
      </c>
      <c r="S154" s="341" t="s">
        <v>930</v>
      </c>
      <c r="T154" s="341" t="s">
        <v>74</v>
      </c>
      <c r="U154" s="341">
        <v>30</v>
      </c>
      <c r="V154" s="341" t="s">
        <v>75</v>
      </c>
      <c r="W154" s="341">
        <v>1</v>
      </c>
      <c r="X154" s="115">
        <v>88</v>
      </c>
      <c r="Y154" s="129">
        <f t="shared" si="21"/>
        <v>4.8333333333721384</v>
      </c>
      <c r="Z154"/>
      <c r="AA154"/>
      <c r="AB154"/>
      <c r="AC154">
        <v>1</v>
      </c>
      <c r="AD154"/>
      <c r="AE154"/>
      <c r="AF154"/>
      <c r="AG154"/>
      <c r="AH154"/>
      <c r="AI154"/>
      <c r="AJ154"/>
      <c r="AK154"/>
      <c r="AL154"/>
      <c r="AM154"/>
      <c r="AN154"/>
      <c r="AO154"/>
      <c r="AP154"/>
      <c r="AQ154"/>
      <c r="AR154"/>
      <c r="AS154"/>
      <c r="AT154" s="2" t="s">
        <v>48</v>
      </c>
      <c r="AU154"/>
      <c r="AV154" s="34" t="s">
        <v>86</v>
      </c>
      <c r="AW154" s="34" t="s">
        <v>88</v>
      </c>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c r="IW154"/>
      <c r="IX154"/>
      <c r="IY154"/>
      <c r="IZ154"/>
      <c r="JA154"/>
      <c r="JB154"/>
      <c r="JC154"/>
      <c r="JD154"/>
      <c r="JE154"/>
      <c r="JF154"/>
      <c r="JG154"/>
      <c r="JH154"/>
      <c r="JI154"/>
      <c r="JJ154"/>
      <c r="JK154"/>
      <c r="JL154"/>
      <c r="JM154"/>
      <c r="JN154"/>
      <c r="JO154"/>
      <c r="JP154"/>
      <c r="JQ154"/>
      <c r="JR154"/>
      <c r="JS154"/>
      <c r="JT154"/>
      <c r="JU154"/>
      <c r="JV154"/>
      <c r="JW154"/>
      <c r="JX154"/>
      <c r="JY154"/>
      <c r="JZ154"/>
      <c r="KA154"/>
      <c r="KB154"/>
      <c r="KC154"/>
      <c r="KD154"/>
      <c r="KE154"/>
      <c r="KF154"/>
      <c r="KG154"/>
      <c r="KH154"/>
      <c r="KI154"/>
      <c r="KJ154"/>
      <c r="KK154"/>
      <c r="KL154"/>
      <c r="KM154"/>
      <c r="KN154"/>
      <c r="KO154"/>
      <c r="KP154"/>
      <c r="KQ154"/>
      <c r="KR154"/>
      <c r="KS154"/>
      <c r="KT154"/>
      <c r="KU154"/>
      <c r="KV154"/>
      <c r="KW154"/>
      <c r="KX154"/>
      <c r="KY154"/>
      <c r="KZ154"/>
      <c r="LA154"/>
      <c r="LB154"/>
      <c r="LC154"/>
      <c r="LD154"/>
      <c r="LE154"/>
      <c r="LF154"/>
      <c r="LG154"/>
      <c r="LH154"/>
      <c r="LI154"/>
      <c r="LJ154"/>
      <c r="LK154"/>
      <c r="LL154"/>
      <c r="LM154"/>
      <c r="LN154"/>
      <c r="LO154"/>
      <c r="LP154"/>
      <c r="LQ154"/>
      <c r="LR154"/>
      <c r="LS154"/>
      <c r="LT154"/>
      <c r="LU154"/>
      <c r="LV154"/>
      <c r="LW154"/>
      <c r="LX154"/>
      <c r="LY154"/>
      <c r="LZ154"/>
      <c r="MA154"/>
      <c r="MB154"/>
      <c r="MC154"/>
      <c r="MD154"/>
      <c r="ME154"/>
      <c r="MF154"/>
      <c r="MG154"/>
      <c r="MH154"/>
      <c r="MI154"/>
      <c r="MJ154"/>
      <c r="MK154"/>
      <c r="ML154"/>
      <c r="MM154"/>
      <c r="MN154"/>
      <c r="MO154"/>
      <c r="MP154"/>
      <c r="MQ154"/>
      <c r="MR154"/>
      <c r="MS154"/>
      <c r="MT154"/>
      <c r="MU154"/>
      <c r="MV154"/>
      <c r="MW154"/>
      <c r="MX154"/>
      <c r="MY154"/>
      <c r="MZ154"/>
      <c r="NA154"/>
      <c r="NB154"/>
      <c r="NC154"/>
      <c r="ND154"/>
      <c r="NE154"/>
      <c r="NF154"/>
      <c r="NG154"/>
      <c r="NH154"/>
      <c r="NI154"/>
      <c r="NJ154"/>
      <c r="NK154"/>
      <c r="NL154"/>
      <c r="NM154"/>
      <c r="NN154"/>
      <c r="NO154"/>
      <c r="NP154"/>
      <c r="NQ154"/>
      <c r="NR154"/>
      <c r="NS154"/>
      <c r="NT154"/>
      <c r="NU154"/>
      <c r="NV154"/>
      <c r="NW154"/>
      <c r="NX154"/>
      <c r="NY154"/>
      <c r="NZ154"/>
      <c r="OA154"/>
      <c r="OB154"/>
      <c r="OC154"/>
      <c r="OD154"/>
      <c r="OE154"/>
      <c r="OF154"/>
      <c r="OG154"/>
      <c r="OH154"/>
      <c r="OI154"/>
      <c r="OJ154"/>
      <c r="OK154"/>
      <c r="OL154"/>
      <c r="OM154"/>
      <c r="ON154"/>
      <c r="OO154"/>
      <c r="OP154"/>
      <c r="OQ154"/>
      <c r="OR154"/>
      <c r="OS154"/>
      <c r="OT154"/>
      <c r="OU154"/>
      <c r="OV154"/>
      <c r="OW154"/>
      <c r="OX154"/>
      <c r="OY154"/>
      <c r="OZ154"/>
      <c r="PA154"/>
      <c r="PB154"/>
      <c r="PC154"/>
      <c r="PD154"/>
      <c r="PE154"/>
      <c r="PF154"/>
      <c r="PG154"/>
      <c r="PH154"/>
      <c r="PI154"/>
      <c r="PJ154"/>
      <c r="PK154"/>
      <c r="PL154"/>
      <c r="PM154"/>
      <c r="PN154"/>
      <c r="PO154"/>
      <c r="PP154"/>
      <c r="PQ154"/>
      <c r="PR154"/>
      <c r="PS154"/>
      <c r="PT154"/>
      <c r="PU154"/>
      <c r="PV154"/>
      <c r="PW154"/>
      <c r="PX154"/>
      <c r="PY154"/>
      <c r="PZ154"/>
      <c r="QA154"/>
      <c r="QB154"/>
      <c r="QC154"/>
      <c r="QD154"/>
      <c r="QE154"/>
      <c r="QF154"/>
      <c r="QG154"/>
      <c r="QH154"/>
      <c r="QI154"/>
      <c r="QJ154"/>
      <c r="QK154"/>
      <c r="QL154"/>
      <c r="QM154"/>
      <c r="QN154"/>
      <c r="QO154"/>
      <c r="QP154"/>
      <c r="QQ154"/>
      <c r="QR154"/>
      <c r="QS154"/>
      <c r="QT154"/>
      <c r="QU154"/>
      <c r="QV154"/>
      <c r="QW154"/>
      <c r="QX154"/>
      <c r="QY154"/>
      <c r="QZ154"/>
      <c r="RA154"/>
      <c r="RB154"/>
      <c r="RC154"/>
      <c r="RD154"/>
      <c r="RE154"/>
      <c r="RF154"/>
      <c r="RG154"/>
      <c r="RH154"/>
      <c r="RI154"/>
      <c r="RJ154"/>
      <c r="RK154"/>
      <c r="RL154"/>
      <c r="RM154"/>
      <c r="RN154"/>
      <c r="RO154"/>
      <c r="RP154"/>
      <c r="RQ154"/>
      <c r="RR154"/>
      <c r="RS154"/>
      <c r="RT154"/>
      <c r="RU154"/>
      <c r="RV154"/>
      <c r="RW154"/>
      <c r="RX154"/>
      <c r="RY154"/>
      <c r="RZ154"/>
      <c r="SA154"/>
      <c r="SB154"/>
      <c r="SC154"/>
      <c r="SD154"/>
      <c r="SE154"/>
      <c r="SF154"/>
      <c r="SG154"/>
      <c r="SH154"/>
      <c r="SI154"/>
      <c r="SJ154"/>
      <c r="SK154"/>
      <c r="SL154"/>
      <c r="SM154"/>
      <c r="SN154"/>
      <c r="SO154"/>
      <c r="SP154"/>
      <c r="SQ154"/>
      <c r="SR154"/>
      <c r="SS154"/>
      <c r="ST154"/>
      <c r="SU154"/>
      <c r="SV154"/>
      <c r="SW154"/>
      <c r="SX154"/>
      <c r="SY154"/>
      <c r="SZ154"/>
      <c r="TA154"/>
      <c r="TB154"/>
      <c r="TC154"/>
      <c r="TD154"/>
      <c r="TE154"/>
      <c r="TF154"/>
      <c r="TG154"/>
      <c r="TH154"/>
      <c r="TI154"/>
      <c r="TJ154"/>
      <c r="TK154"/>
      <c r="TL154"/>
      <c r="TM154"/>
      <c r="TN154"/>
      <c r="TO154"/>
      <c r="TP154"/>
      <c r="TQ154"/>
      <c r="TR154"/>
      <c r="TS154"/>
      <c r="TT154"/>
      <c r="TU154"/>
      <c r="TV154"/>
      <c r="TW154"/>
      <c r="TX154"/>
      <c r="TY154"/>
      <c r="TZ154"/>
      <c r="UA154"/>
      <c r="UB154"/>
      <c r="UC154"/>
      <c r="UD154"/>
      <c r="UE154"/>
      <c r="UF154"/>
      <c r="UG154"/>
      <c r="UH154"/>
      <c r="UI154"/>
      <c r="UJ154"/>
      <c r="UK154"/>
      <c r="UL154"/>
      <c r="UM154"/>
      <c r="UN154"/>
      <c r="UO154"/>
      <c r="UP154"/>
      <c r="UQ154"/>
      <c r="UR154"/>
      <c r="US154"/>
      <c r="UT154"/>
      <c r="UU154"/>
      <c r="UV154"/>
      <c r="UW154"/>
      <c r="UX154"/>
      <c r="UY154"/>
      <c r="UZ154"/>
      <c r="VA154"/>
      <c r="VB154"/>
      <c r="VC154"/>
      <c r="VD154"/>
      <c r="VE154"/>
      <c r="VF154"/>
      <c r="VG154"/>
      <c r="VH154"/>
      <c r="VI154"/>
      <c r="VJ154"/>
      <c r="VK154"/>
      <c r="VL154"/>
      <c r="VM154"/>
      <c r="VN154"/>
      <c r="VO154"/>
      <c r="VP154"/>
      <c r="VQ154"/>
      <c r="VR154"/>
      <c r="VS154"/>
      <c r="VT154"/>
      <c r="VU154"/>
      <c r="VV154"/>
      <c r="VW154"/>
      <c r="VX154"/>
      <c r="VY154"/>
      <c r="VZ154"/>
      <c r="WA154"/>
      <c r="WB154"/>
      <c r="WC154"/>
      <c r="WD154"/>
      <c r="WE154"/>
      <c r="WF154"/>
      <c r="WG154"/>
      <c r="WH154"/>
      <c r="WI154"/>
      <c r="WJ154"/>
      <c r="WK154"/>
      <c r="WL154"/>
      <c r="WM154"/>
      <c r="WN154"/>
      <c r="WO154"/>
      <c r="WP154"/>
      <c r="WQ154"/>
      <c r="WR154"/>
      <c r="WS154"/>
      <c r="WT154"/>
      <c r="WU154"/>
      <c r="WV154"/>
      <c r="WW154"/>
    </row>
    <row r="155" spans="1:621" s="39" customFormat="1" ht="65.25" hidden="1" customHeight="1" x14ac:dyDescent="0.25">
      <c r="A155" s="17">
        <f>A154+1</f>
        <v>109</v>
      </c>
      <c r="B155" s="379" t="s">
        <v>94</v>
      </c>
      <c r="C155" s="341" t="s">
        <v>673</v>
      </c>
      <c r="D155" s="341" t="s">
        <v>931</v>
      </c>
      <c r="E155" s="341" t="s">
        <v>932</v>
      </c>
      <c r="F155" s="383" t="s">
        <v>933</v>
      </c>
      <c r="G155" s="342">
        <v>44592.09375</v>
      </c>
      <c r="H155" s="390">
        <v>44592.142361111109</v>
      </c>
      <c r="I155" s="342">
        <v>44592.142361111109</v>
      </c>
      <c r="J155" s="155">
        <f>H155-G155</f>
        <v>4.8611111109494232E-2</v>
      </c>
      <c r="K155" s="341" t="s">
        <v>934</v>
      </c>
      <c r="L155" s="341"/>
      <c r="M155" s="341"/>
      <c r="N155" s="341"/>
      <c r="O155" s="341"/>
      <c r="P155" s="341"/>
      <c r="Q155" s="341"/>
      <c r="R155" s="341" t="s">
        <v>935</v>
      </c>
      <c r="S155" s="341" t="s">
        <v>936</v>
      </c>
      <c r="T155" s="341" t="s">
        <v>74</v>
      </c>
      <c r="U155" s="341">
        <v>100</v>
      </c>
      <c r="V155" s="341" t="s">
        <v>75</v>
      </c>
      <c r="W155" s="341">
        <v>1</v>
      </c>
      <c r="X155" s="115">
        <v>89</v>
      </c>
      <c r="Y155" s="129">
        <f t="shared" si="21"/>
        <v>1.1666666666278616</v>
      </c>
      <c r="Z155"/>
      <c r="AA155"/>
      <c r="AB155"/>
      <c r="AC155"/>
      <c r="AD155"/>
      <c r="AE155">
        <v>1</v>
      </c>
      <c r="AF155"/>
      <c r="AG155"/>
      <c r="AH155"/>
      <c r="AI155"/>
      <c r="AJ155"/>
      <c r="AK155"/>
      <c r="AL155"/>
      <c r="AM155"/>
      <c r="AN155"/>
      <c r="AO155"/>
      <c r="AP155"/>
      <c r="AQ155"/>
      <c r="AR155"/>
      <c r="AS155"/>
      <c r="AT155" s="2" t="s">
        <v>48</v>
      </c>
      <c r="AU155"/>
      <c r="AV155" s="34" t="s">
        <v>86</v>
      </c>
      <c r="AW155" s="34" t="s">
        <v>88</v>
      </c>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c r="IW155"/>
      <c r="IX155"/>
      <c r="IY155"/>
      <c r="IZ155"/>
      <c r="JA155"/>
      <c r="JB155"/>
      <c r="JC155"/>
      <c r="JD155"/>
      <c r="JE155"/>
      <c r="JF155"/>
      <c r="JG155"/>
      <c r="JH155"/>
      <c r="JI155"/>
      <c r="JJ155"/>
      <c r="JK155"/>
      <c r="JL155"/>
      <c r="JM155"/>
      <c r="JN155"/>
      <c r="JO155"/>
      <c r="JP155"/>
      <c r="JQ155"/>
      <c r="JR155"/>
      <c r="JS155"/>
      <c r="JT155"/>
      <c r="JU155"/>
      <c r="JV155"/>
      <c r="JW155"/>
      <c r="JX155"/>
      <c r="JY155"/>
      <c r="JZ155"/>
      <c r="KA155"/>
      <c r="KB155"/>
      <c r="KC155"/>
      <c r="KD155"/>
      <c r="KE155"/>
      <c r="KF155"/>
      <c r="KG155"/>
      <c r="KH155"/>
      <c r="KI155"/>
      <c r="KJ155"/>
      <c r="KK155"/>
      <c r="KL155"/>
      <c r="KM155"/>
      <c r="KN155"/>
      <c r="KO155"/>
      <c r="KP155"/>
      <c r="KQ155"/>
      <c r="KR155"/>
      <c r="KS155"/>
      <c r="KT155"/>
      <c r="KU155"/>
      <c r="KV155"/>
      <c r="KW155"/>
      <c r="KX155"/>
      <c r="KY155"/>
      <c r="KZ155"/>
      <c r="LA155"/>
      <c r="LB155"/>
      <c r="LC155"/>
      <c r="LD155"/>
      <c r="LE155"/>
      <c r="LF155"/>
      <c r="LG155"/>
      <c r="LH155"/>
      <c r="LI155"/>
      <c r="LJ155"/>
      <c r="LK155"/>
      <c r="LL155"/>
      <c r="LM155"/>
      <c r="LN155"/>
      <c r="LO155"/>
      <c r="LP155"/>
      <c r="LQ155"/>
      <c r="LR155"/>
      <c r="LS155"/>
      <c r="LT155"/>
      <c r="LU155"/>
      <c r="LV155"/>
      <c r="LW155"/>
      <c r="LX155"/>
      <c r="LY155"/>
      <c r="LZ155"/>
      <c r="MA155"/>
      <c r="MB155"/>
      <c r="MC155"/>
      <c r="MD155"/>
      <c r="ME155"/>
      <c r="MF155"/>
      <c r="MG155"/>
      <c r="MH155"/>
      <c r="MI155"/>
      <c r="MJ155"/>
      <c r="MK155"/>
      <c r="ML155"/>
      <c r="MM155"/>
      <c r="MN155"/>
      <c r="MO155"/>
      <c r="MP155"/>
      <c r="MQ155"/>
      <c r="MR155"/>
      <c r="MS155"/>
      <c r="MT155"/>
      <c r="MU155"/>
      <c r="MV155"/>
      <c r="MW155"/>
      <c r="MX155"/>
      <c r="MY155"/>
      <c r="MZ155"/>
      <c r="NA155"/>
      <c r="NB155"/>
      <c r="NC155"/>
      <c r="ND155"/>
      <c r="NE155"/>
      <c r="NF155"/>
      <c r="NG155"/>
      <c r="NH155"/>
      <c r="NI155"/>
      <c r="NJ155"/>
      <c r="NK155"/>
      <c r="NL155"/>
      <c r="NM155"/>
      <c r="NN155"/>
      <c r="NO155"/>
      <c r="NP155"/>
      <c r="NQ155"/>
      <c r="NR155"/>
      <c r="NS155"/>
      <c r="NT155"/>
      <c r="NU155"/>
      <c r="NV155"/>
      <c r="NW155"/>
      <c r="NX155"/>
      <c r="NY155"/>
      <c r="NZ155"/>
      <c r="OA155"/>
      <c r="OB155"/>
      <c r="OC155"/>
      <c r="OD155"/>
      <c r="OE155"/>
      <c r="OF155"/>
      <c r="OG155"/>
      <c r="OH155"/>
      <c r="OI155"/>
      <c r="OJ155"/>
      <c r="OK155"/>
      <c r="OL155"/>
      <c r="OM155"/>
      <c r="ON155"/>
      <c r="OO155"/>
      <c r="OP155"/>
      <c r="OQ155"/>
      <c r="OR155"/>
      <c r="OS155"/>
      <c r="OT155"/>
      <c r="OU155"/>
      <c r="OV155"/>
      <c r="OW155"/>
      <c r="OX155"/>
      <c r="OY155"/>
      <c r="OZ155"/>
      <c r="PA155"/>
      <c r="PB155"/>
      <c r="PC155"/>
      <c r="PD155"/>
      <c r="PE155"/>
      <c r="PF155"/>
      <c r="PG155"/>
      <c r="PH155"/>
      <c r="PI155"/>
      <c r="PJ155"/>
      <c r="PK155"/>
      <c r="PL155"/>
      <c r="PM155"/>
      <c r="PN155"/>
      <c r="PO155"/>
      <c r="PP155"/>
      <c r="PQ155"/>
      <c r="PR155"/>
      <c r="PS155"/>
      <c r="PT155"/>
      <c r="PU155"/>
      <c r="PV155"/>
      <c r="PW155"/>
      <c r="PX155"/>
      <c r="PY155"/>
      <c r="PZ155"/>
      <c r="QA155"/>
      <c r="QB155"/>
      <c r="QC155"/>
      <c r="QD155"/>
      <c r="QE155"/>
      <c r="QF155"/>
      <c r="QG155"/>
      <c r="QH155"/>
      <c r="QI155"/>
      <c r="QJ155"/>
      <c r="QK155"/>
      <c r="QL155"/>
      <c r="QM155"/>
      <c r="QN155"/>
      <c r="QO155"/>
      <c r="QP155"/>
      <c r="QQ155"/>
      <c r="QR155"/>
      <c r="QS155"/>
      <c r="QT155"/>
      <c r="QU155"/>
      <c r="QV155"/>
      <c r="QW155"/>
      <c r="QX155"/>
      <c r="QY155"/>
      <c r="QZ155"/>
      <c r="RA155"/>
      <c r="RB155"/>
      <c r="RC155"/>
      <c r="RD155"/>
      <c r="RE155"/>
      <c r="RF155"/>
      <c r="RG155"/>
      <c r="RH155"/>
      <c r="RI155"/>
      <c r="RJ155"/>
      <c r="RK155"/>
      <c r="RL155"/>
      <c r="RM155"/>
      <c r="RN155"/>
      <c r="RO155"/>
      <c r="RP155"/>
      <c r="RQ155"/>
      <c r="RR155"/>
      <c r="RS155"/>
      <c r="RT155"/>
      <c r="RU155"/>
      <c r="RV155"/>
      <c r="RW155"/>
      <c r="RX155"/>
      <c r="RY155"/>
      <c r="RZ155"/>
      <c r="SA155"/>
      <c r="SB155"/>
      <c r="SC155"/>
      <c r="SD155"/>
      <c r="SE155"/>
      <c r="SF155"/>
      <c r="SG155"/>
      <c r="SH155"/>
      <c r="SI155"/>
      <c r="SJ155"/>
      <c r="SK155"/>
      <c r="SL155"/>
      <c r="SM155"/>
      <c r="SN155"/>
      <c r="SO155"/>
      <c r="SP155"/>
      <c r="SQ155"/>
      <c r="SR155"/>
      <c r="SS155"/>
      <c r="ST155"/>
      <c r="SU155"/>
      <c r="SV155"/>
      <c r="SW155"/>
      <c r="SX155"/>
      <c r="SY155"/>
      <c r="SZ155"/>
      <c r="TA155"/>
      <c r="TB155"/>
      <c r="TC155"/>
      <c r="TD155"/>
      <c r="TE155"/>
      <c r="TF155"/>
      <c r="TG155"/>
      <c r="TH155"/>
      <c r="TI155"/>
      <c r="TJ155"/>
      <c r="TK155"/>
      <c r="TL155"/>
      <c r="TM155"/>
      <c r="TN155"/>
      <c r="TO155"/>
      <c r="TP155"/>
      <c r="TQ155"/>
      <c r="TR155"/>
      <c r="TS155"/>
      <c r="TT155"/>
      <c r="TU155"/>
      <c r="TV155"/>
      <c r="TW155"/>
      <c r="TX155"/>
      <c r="TY155"/>
      <c r="TZ155"/>
      <c r="UA155"/>
      <c r="UB155"/>
      <c r="UC155"/>
      <c r="UD155"/>
      <c r="UE155"/>
      <c r="UF155"/>
      <c r="UG155"/>
      <c r="UH155"/>
      <c r="UI155"/>
      <c r="UJ155"/>
      <c r="UK155"/>
      <c r="UL155"/>
      <c r="UM155"/>
      <c r="UN155"/>
      <c r="UO155"/>
      <c r="UP155"/>
      <c r="UQ155"/>
      <c r="UR155"/>
      <c r="US155"/>
      <c r="UT155"/>
      <c r="UU155"/>
      <c r="UV155"/>
      <c r="UW155"/>
      <c r="UX155"/>
      <c r="UY155"/>
      <c r="UZ155"/>
      <c r="VA155"/>
      <c r="VB155"/>
      <c r="VC155"/>
      <c r="VD155"/>
      <c r="VE155"/>
      <c r="VF155"/>
      <c r="VG155"/>
      <c r="VH155"/>
      <c r="VI155"/>
      <c r="VJ155"/>
      <c r="VK155"/>
      <c r="VL155"/>
      <c r="VM155"/>
      <c r="VN155"/>
      <c r="VO155"/>
      <c r="VP155"/>
      <c r="VQ155"/>
      <c r="VR155"/>
      <c r="VS155"/>
      <c r="VT155"/>
      <c r="VU155"/>
      <c r="VV155"/>
      <c r="VW155"/>
      <c r="VX155"/>
      <c r="VY155"/>
      <c r="VZ155"/>
      <c r="WA155"/>
      <c r="WB155"/>
      <c r="WC155"/>
      <c r="WD155"/>
      <c r="WE155"/>
      <c r="WF155"/>
      <c r="WG155"/>
      <c r="WH155"/>
      <c r="WI155"/>
      <c r="WJ155"/>
      <c r="WK155"/>
      <c r="WL155"/>
      <c r="WM155"/>
      <c r="WN155"/>
      <c r="WO155"/>
      <c r="WP155"/>
      <c r="WQ155"/>
      <c r="WR155"/>
      <c r="WS155"/>
      <c r="WT155"/>
      <c r="WU155"/>
      <c r="WV155"/>
      <c r="WW155"/>
    </row>
    <row r="156" spans="1:621" s="39" customFormat="1" ht="127.5" hidden="1" customHeight="1" x14ac:dyDescent="0.2">
      <c r="A156" s="17">
        <f>A155+1</f>
        <v>110</v>
      </c>
      <c r="B156" s="379" t="s">
        <v>77</v>
      </c>
      <c r="C156" s="341" t="s">
        <v>915</v>
      </c>
      <c r="D156" s="341" t="s">
        <v>544</v>
      </c>
      <c r="E156" s="341" t="s">
        <v>545</v>
      </c>
      <c r="F156" s="341" t="s">
        <v>921</v>
      </c>
      <c r="G156" s="342">
        <v>44592.708333333336</v>
      </c>
      <c r="H156" s="132">
        <v>44592.748611111114</v>
      </c>
      <c r="I156" s="132">
        <v>44592.748611111114</v>
      </c>
      <c r="J156" s="286">
        <f>H156-G156</f>
        <v>4.0277777778101154E-2</v>
      </c>
      <c r="K156" s="341" t="s">
        <v>922</v>
      </c>
      <c r="L156" s="341"/>
      <c r="M156" s="341"/>
      <c r="N156" s="341"/>
      <c r="O156" s="341"/>
      <c r="P156" s="341"/>
      <c r="Q156" s="341"/>
      <c r="R156" s="341" t="s">
        <v>939</v>
      </c>
      <c r="S156" s="341" t="s">
        <v>940</v>
      </c>
      <c r="T156" s="406" t="s">
        <v>74</v>
      </c>
      <c r="U156" s="341">
        <v>50</v>
      </c>
      <c r="V156" s="341" t="s">
        <v>75</v>
      </c>
      <c r="W156" s="341">
        <v>0</v>
      </c>
      <c r="X156" s="115">
        <v>90</v>
      </c>
      <c r="Y156" s="129">
        <f t="shared" si="21"/>
        <v>0.96666666667442769</v>
      </c>
      <c r="Z156" s="86"/>
      <c r="AA156" s="86"/>
      <c r="AB156" s="86"/>
      <c r="AC156" s="86"/>
      <c r="AD156" s="86"/>
      <c r="AE156" s="86">
        <v>1</v>
      </c>
      <c r="AF156" s="86"/>
      <c r="AG156" s="86"/>
      <c r="AH156" s="86"/>
      <c r="AI156" s="86"/>
      <c r="AJ156" s="86"/>
      <c r="AK156" s="86"/>
      <c r="AL156" s="86"/>
      <c r="AM156" s="86"/>
      <c r="AN156" s="86">
        <v>1</v>
      </c>
      <c r="AO156" s="86">
        <v>1</v>
      </c>
      <c r="AP156" s="86"/>
      <c r="AQ156" s="86"/>
      <c r="AR156" s="86"/>
      <c r="AS156" s="86"/>
      <c r="AT156" s="2" t="s">
        <v>48</v>
      </c>
      <c r="AU156" s="86"/>
      <c r="AV156" s="34" t="s">
        <v>89</v>
      </c>
      <c r="AW156" s="34" t="s">
        <v>123</v>
      </c>
      <c r="AX156" s="86"/>
      <c r="AY156" s="86"/>
      <c r="AZ156" s="86"/>
      <c r="BA156" s="86"/>
      <c r="BB156" s="86"/>
      <c r="BC156" s="86"/>
      <c r="BD156" s="86"/>
      <c r="BE156" s="86"/>
      <c r="BF156" s="86"/>
      <c r="BG156" s="86"/>
      <c r="BH156" s="86"/>
      <c r="BI156" s="86"/>
      <c r="BJ156" s="86"/>
      <c r="BK156" s="86"/>
      <c r="BL156" s="86"/>
      <c r="BM156" s="86"/>
      <c r="BN156" s="86"/>
      <c r="BO156" s="86"/>
      <c r="BP156" s="86"/>
      <c r="BQ156" s="86"/>
      <c r="BR156" s="86"/>
      <c r="BS156" s="86"/>
      <c r="BT156" s="86"/>
      <c r="BU156" s="86"/>
      <c r="BV156" s="86"/>
      <c r="BW156" s="86"/>
      <c r="BX156" s="86"/>
      <c r="BY156" s="86"/>
      <c r="BZ156" s="86"/>
      <c r="CA156" s="86"/>
      <c r="CB156" s="86"/>
      <c r="CC156" s="86"/>
      <c r="CD156" s="86"/>
      <c r="CE156" s="86"/>
      <c r="CF156" s="86"/>
      <c r="CG156" s="86"/>
      <c r="CH156" s="86"/>
      <c r="CI156" s="86"/>
      <c r="CJ156" s="86"/>
      <c r="CK156" s="86"/>
      <c r="CL156" s="86"/>
      <c r="CM156" s="86"/>
      <c r="CN156" s="86"/>
      <c r="CO156" s="86"/>
      <c r="CP156" s="86"/>
      <c r="CQ156" s="86"/>
      <c r="CR156" s="86"/>
      <c r="CS156" s="86"/>
      <c r="CT156" s="86"/>
      <c r="CU156" s="86"/>
      <c r="CV156" s="86"/>
      <c r="CW156" s="86"/>
      <c r="CX156" s="86"/>
      <c r="CY156" s="86"/>
      <c r="CZ156" s="86"/>
      <c r="DA156" s="86"/>
      <c r="DB156" s="86"/>
      <c r="DC156" s="86"/>
      <c r="DD156" s="86"/>
      <c r="DE156" s="86"/>
      <c r="DF156" s="86"/>
      <c r="DG156" s="86"/>
      <c r="DH156" s="86"/>
      <c r="DI156" s="86"/>
      <c r="DJ156" s="86"/>
      <c r="DK156" s="86"/>
      <c r="DL156" s="86"/>
      <c r="DM156" s="86"/>
      <c r="DN156" s="86"/>
      <c r="DO156" s="86"/>
      <c r="DP156" s="86"/>
      <c r="DQ156" s="86"/>
      <c r="DR156" s="86"/>
      <c r="DS156" s="86"/>
      <c r="DT156" s="86"/>
      <c r="DU156" s="86"/>
      <c r="DV156" s="86"/>
      <c r="DW156" s="86"/>
      <c r="DX156" s="86"/>
      <c r="DY156" s="86"/>
      <c r="DZ156" s="86"/>
      <c r="EA156" s="86"/>
      <c r="EB156" s="86"/>
      <c r="EC156" s="86"/>
      <c r="ED156" s="86"/>
      <c r="EE156" s="86"/>
      <c r="EF156" s="86"/>
      <c r="EG156" s="86"/>
      <c r="EH156" s="86"/>
      <c r="EI156" s="86"/>
      <c r="EJ156" s="86"/>
      <c r="EK156" s="86"/>
      <c r="EL156" s="86"/>
      <c r="EM156" s="86"/>
      <c r="EN156" s="86"/>
      <c r="EO156" s="86"/>
      <c r="EP156" s="86"/>
      <c r="EQ156" s="86"/>
      <c r="ER156" s="86"/>
      <c r="ES156" s="86"/>
      <c r="ET156" s="86"/>
      <c r="EU156" s="86"/>
      <c r="EV156" s="86"/>
      <c r="EW156" s="86"/>
      <c r="EX156" s="86"/>
      <c r="EY156" s="86"/>
      <c r="EZ156" s="86"/>
      <c r="FA156" s="86"/>
      <c r="FB156" s="86"/>
      <c r="FC156" s="86"/>
      <c r="FD156" s="86"/>
      <c r="FE156" s="86"/>
      <c r="FF156" s="86"/>
      <c r="FG156" s="86"/>
      <c r="FH156" s="86"/>
      <c r="FI156" s="86"/>
      <c r="FJ156" s="86"/>
      <c r="FK156" s="86"/>
      <c r="FL156" s="86"/>
      <c r="FM156" s="86"/>
      <c r="FN156" s="86"/>
      <c r="FO156" s="86"/>
      <c r="FP156" s="86"/>
      <c r="FQ156" s="86"/>
      <c r="FR156" s="86"/>
      <c r="FS156" s="86"/>
      <c r="FT156" s="86"/>
      <c r="FU156" s="86"/>
      <c r="FV156" s="86"/>
      <c r="FW156" s="86"/>
      <c r="FX156" s="86"/>
      <c r="FY156" s="86"/>
      <c r="FZ156" s="86"/>
      <c r="GA156" s="86"/>
      <c r="GB156" s="86"/>
      <c r="GC156" s="86"/>
      <c r="GD156" s="86"/>
      <c r="GE156" s="86"/>
      <c r="GF156" s="86"/>
      <c r="GG156" s="86"/>
      <c r="GH156" s="86"/>
      <c r="GI156" s="86"/>
      <c r="GJ156" s="86"/>
      <c r="GK156" s="86"/>
      <c r="GL156" s="86"/>
      <c r="GM156" s="86"/>
      <c r="GN156" s="86"/>
      <c r="GO156" s="86"/>
      <c r="GP156" s="86"/>
      <c r="GQ156" s="86"/>
      <c r="GR156" s="86"/>
      <c r="GS156" s="86"/>
      <c r="GT156" s="86"/>
      <c r="GU156" s="86"/>
      <c r="GV156" s="86"/>
      <c r="GW156" s="86"/>
      <c r="GX156" s="86"/>
      <c r="GY156" s="86"/>
      <c r="GZ156" s="86"/>
      <c r="HA156" s="86"/>
      <c r="HB156" s="86"/>
      <c r="HC156" s="86"/>
      <c r="HD156" s="86"/>
      <c r="HE156" s="86"/>
      <c r="HF156" s="86"/>
      <c r="HG156" s="86"/>
      <c r="HH156" s="86"/>
      <c r="HI156" s="86"/>
      <c r="HJ156" s="86"/>
      <c r="HK156" s="86"/>
      <c r="HL156" s="86"/>
      <c r="HM156" s="86"/>
      <c r="HN156" s="86"/>
      <c r="HO156" s="86"/>
      <c r="HP156" s="86"/>
      <c r="HQ156" s="86"/>
      <c r="HR156" s="86"/>
      <c r="HS156" s="86"/>
      <c r="HT156" s="86"/>
      <c r="HU156" s="86"/>
      <c r="HV156" s="86"/>
      <c r="HW156" s="86"/>
      <c r="HX156" s="86"/>
      <c r="HY156" s="86"/>
      <c r="HZ156" s="86"/>
      <c r="IA156" s="86"/>
      <c r="IB156" s="86"/>
      <c r="IC156" s="86"/>
      <c r="ID156" s="86"/>
      <c r="IE156" s="86"/>
      <c r="IF156" s="86"/>
      <c r="IG156" s="86"/>
      <c r="IH156" s="86"/>
      <c r="II156" s="86"/>
      <c r="IJ156" s="86"/>
      <c r="IK156" s="86"/>
      <c r="IL156" s="86"/>
      <c r="IM156" s="86"/>
      <c r="IN156" s="86"/>
      <c r="IO156" s="86"/>
      <c r="IP156" s="86"/>
      <c r="IQ156" s="86"/>
      <c r="IR156" s="86"/>
      <c r="IS156" s="86"/>
      <c r="IT156" s="86"/>
      <c r="IU156" s="86"/>
      <c r="IV156" s="86"/>
      <c r="IW156" s="86"/>
      <c r="IX156" s="86"/>
      <c r="IY156" s="86"/>
      <c r="IZ156" s="86"/>
      <c r="JA156" s="86"/>
      <c r="JB156" s="86"/>
      <c r="JC156" s="86"/>
      <c r="JD156" s="86"/>
      <c r="JE156" s="86"/>
      <c r="JF156" s="86"/>
      <c r="JG156" s="86"/>
      <c r="JH156" s="86"/>
      <c r="JI156" s="86"/>
      <c r="JJ156" s="86"/>
      <c r="JK156" s="86"/>
      <c r="JL156" s="86"/>
      <c r="JM156" s="86"/>
      <c r="JN156" s="86"/>
      <c r="JO156" s="86"/>
      <c r="JP156" s="86"/>
      <c r="JQ156" s="86"/>
      <c r="JR156" s="86"/>
      <c r="JS156" s="86"/>
      <c r="JT156" s="86"/>
      <c r="JU156" s="86"/>
      <c r="JV156" s="86"/>
      <c r="JW156" s="86"/>
      <c r="JX156" s="86"/>
      <c r="JY156" s="86"/>
      <c r="JZ156" s="86"/>
      <c r="KA156" s="86"/>
      <c r="KB156" s="86"/>
      <c r="KC156" s="86"/>
      <c r="KD156" s="86"/>
      <c r="KE156" s="86"/>
      <c r="KF156" s="86"/>
      <c r="KG156" s="86"/>
      <c r="KH156" s="86"/>
      <c r="KI156" s="86"/>
      <c r="KJ156" s="86"/>
      <c r="KK156" s="86"/>
      <c r="KL156" s="86"/>
      <c r="KM156" s="86"/>
      <c r="KN156" s="86"/>
      <c r="KO156" s="86"/>
      <c r="KP156" s="86"/>
      <c r="KQ156" s="86"/>
      <c r="KR156" s="86"/>
      <c r="KS156" s="86"/>
      <c r="KT156" s="86"/>
      <c r="KU156" s="86"/>
      <c r="KV156" s="86"/>
      <c r="KW156" s="86"/>
      <c r="KX156" s="86"/>
      <c r="KY156" s="86"/>
      <c r="KZ156" s="86"/>
      <c r="LA156" s="86"/>
      <c r="LB156" s="86"/>
      <c r="LC156" s="86"/>
      <c r="LD156" s="86"/>
      <c r="LE156" s="86"/>
      <c r="LF156" s="86"/>
      <c r="LG156" s="86"/>
      <c r="LH156" s="86"/>
      <c r="LI156" s="86"/>
      <c r="LJ156" s="86"/>
      <c r="LK156" s="86"/>
      <c r="LL156" s="86"/>
      <c r="LM156" s="86"/>
      <c r="LN156" s="86"/>
      <c r="LO156" s="86"/>
      <c r="LP156" s="86"/>
      <c r="LQ156" s="86"/>
      <c r="LR156" s="86"/>
      <c r="LS156" s="86"/>
      <c r="LT156" s="86"/>
      <c r="LU156" s="86"/>
      <c r="LV156" s="86"/>
      <c r="LW156" s="86"/>
      <c r="LX156" s="86"/>
      <c r="LY156" s="86"/>
      <c r="LZ156" s="86"/>
      <c r="MA156" s="86"/>
      <c r="MB156" s="86"/>
      <c r="MC156" s="86"/>
      <c r="MD156" s="86"/>
      <c r="ME156" s="86"/>
      <c r="MF156" s="86"/>
      <c r="MG156" s="86"/>
      <c r="MH156" s="86"/>
      <c r="MI156" s="86"/>
      <c r="MJ156" s="86"/>
      <c r="MK156" s="86"/>
      <c r="ML156" s="86"/>
      <c r="MM156" s="86"/>
      <c r="MN156" s="86"/>
      <c r="MO156" s="86"/>
      <c r="MP156" s="86"/>
      <c r="MQ156" s="86"/>
      <c r="MR156" s="86"/>
      <c r="MS156" s="86"/>
      <c r="MT156" s="86"/>
      <c r="MU156" s="86"/>
      <c r="MV156" s="86"/>
      <c r="MW156" s="86"/>
      <c r="MX156" s="86"/>
      <c r="MY156" s="86"/>
      <c r="MZ156" s="86"/>
      <c r="NA156" s="86"/>
      <c r="NB156" s="86"/>
      <c r="NC156" s="86"/>
      <c r="ND156" s="86"/>
      <c r="NE156" s="86"/>
      <c r="NF156" s="86"/>
      <c r="NG156" s="86"/>
      <c r="NH156" s="86"/>
      <c r="NI156" s="86"/>
      <c r="NJ156" s="86"/>
      <c r="NK156" s="86"/>
      <c r="NL156" s="86"/>
      <c r="NM156" s="86"/>
      <c r="NN156" s="86"/>
      <c r="NO156" s="86"/>
      <c r="NP156" s="86"/>
      <c r="NQ156" s="86"/>
      <c r="NR156" s="86"/>
      <c r="NS156" s="86"/>
      <c r="NT156" s="86"/>
      <c r="NU156" s="86"/>
      <c r="NV156" s="86"/>
      <c r="NW156" s="86"/>
      <c r="NX156" s="86"/>
      <c r="NY156" s="86"/>
      <c r="NZ156" s="86"/>
      <c r="OA156" s="86"/>
      <c r="OB156" s="86"/>
      <c r="OC156" s="86"/>
      <c r="OD156" s="86"/>
      <c r="OE156" s="86"/>
      <c r="OF156" s="86"/>
      <c r="OG156" s="86"/>
      <c r="OH156" s="86"/>
      <c r="OI156" s="86"/>
      <c r="OJ156" s="86"/>
      <c r="OK156" s="86"/>
      <c r="OL156" s="86"/>
      <c r="OM156" s="86"/>
      <c r="ON156" s="86"/>
      <c r="OO156" s="86"/>
      <c r="OP156" s="86"/>
      <c r="OQ156" s="86"/>
      <c r="OR156" s="86"/>
      <c r="OS156" s="86"/>
      <c r="OT156" s="86"/>
      <c r="OU156" s="86"/>
      <c r="OV156" s="86"/>
      <c r="OW156" s="86"/>
      <c r="OX156" s="86"/>
      <c r="OY156" s="86"/>
      <c r="OZ156" s="86"/>
      <c r="PA156" s="86"/>
      <c r="PB156" s="86"/>
      <c r="PC156" s="86"/>
      <c r="PD156" s="86"/>
      <c r="PE156" s="86"/>
      <c r="PF156" s="86"/>
      <c r="PG156" s="86"/>
      <c r="PH156" s="86"/>
      <c r="PI156" s="86"/>
      <c r="PJ156" s="86"/>
      <c r="PK156" s="86"/>
      <c r="PL156" s="86"/>
      <c r="PM156" s="86"/>
      <c r="PN156" s="86"/>
      <c r="PO156" s="86"/>
      <c r="PP156" s="86"/>
      <c r="PQ156" s="86"/>
      <c r="PR156" s="86"/>
      <c r="PS156" s="86"/>
      <c r="PT156" s="86"/>
      <c r="PU156" s="86"/>
      <c r="PV156" s="86"/>
      <c r="PW156" s="86"/>
      <c r="PX156" s="86"/>
      <c r="PY156" s="86"/>
      <c r="PZ156" s="86"/>
      <c r="QA156" s="86"/>
      <c r="QB156" s="86"/>
      <c r="QC156" s="86"/>
      <c r="QD156" s="86"/>
      <c r="QE156" s="86"/>
      <c r="QF156" s="86"/>
      <c r="QG156" s="86"/>
      <c r="QH156" s="86"/>
      <c r="QI156" s="86"/>
      <c r="QJ156" s="86"/>
      <c r="QK156" s="86"/>
      <c r="QL156" s="86"/>
      <c r="QM156" s="86"/>
      <c r="QN156" s="86"/>
      <c r="QO156" s="86"/>
      <c r="QP156" s="86"/>
      <c r="QQ156" s="86"/>
      <c r="QR156" s="86"/>
      <c r="QS156" s="86"/>
      <c r="QT156" s="86"/>
      <c r="QU156" s="86"/>
      <c r="QV156" s="86"/>
      <c r="QW156" s="86"/>
      <c r="QX156" s="86"/>
      <c r="QY156" s="86"/>
      <c r="QZ156" s="86"/>
      <c r="RA156" s="86"/>
      <c r="RB156" s="86"/>
      <c r="RC156" s="86"/>
      <c r="RD156" s="86"/>
      <c r="RE156" s="86"/>
      <c r="RF156" s="86"/>
      <c r="RG156" s="86"/>
      <c r="RH156" s="86"/>
      <c r="RI156" s="86"/>
      <c r="RJ156" s="86"/>
      <c r="RK156" s="86"/>
      <c r="RL156" s="86"/>
      <c r="RM156" s="86"/>
      <c r="RN156" s="86"/>
      <c r="RO156" s="86"/>
      <c r="RP156" s="86"/>
      <c r="RQ156" s="86"/>
      <c r="RR156" s="86"/>
      <c r="RS156" s="86"/>
      <c r="RT156" s="86"/>
      <c r="RU156" s="86"/>
      <c r="RV156" s="86"/>
      <c r="RW156" s="86"/>
      <c r="RX156" s="86"/>
      <c r="RY156" s="86"/>
      <c r="RZ156" s="86"/>
      <c r="SA156" s="86"/>
      <c r="SB156" s="86"/>
      <c r="SC156" s="86"/>
      <c r="SD156" s="86"/>
      <c r="SE156" s="86"/>
      <c r="SF156" s="86"/>
      <c r="SG156" s="86"/>
      <c r="SH156" s="86"/>
      <c r="SI156" s="86"/>
      <c r="SJ156" s="86"/>
      <c r="SK156" s="86"/>
      <c r="SL156" s="86"/>
      <c r="SM156" s="86"/>
      <c r="SN156" s="86"/>
      <c r="SO156" s="86"/>
      <c r="SP156" s="86"/>
      <c r="SQ156" s="86"/>
      <c r="SR156" s="86"/>
      <c r="SS156" s="86"/>
      <c r="ST156" s="86"/>
      <c r="SU156" s="86"/>
      <c r="SV156" s="86"/>
      <c r="SW156" s="86"/>
      <c r="SX156" s="86"/>
      <c r="SY156" s="86"/>
      <c r="SZ156" s="86"/>
      <c r="TA156" s="86"/>
      <c r="TB156" s="86"/>
      <c r="TC156" s="86"/>
      <c r="TD156" s="86"/>
      <c r="TE156" s="86"/>
      <c r="TF156" s="86"/>
      <c r="TG156" s="86"/>
      <c r="TH156" s="86"/>
      <c r="TI156" s="86"/>
      <c r="TJ156" s="86"/>
      <c r="TK156" s="86"/>
      <c r="TL156" s="86"/>
      <c r="TM156" s="86"/>
      <c r="TN156" s="86"/>
      <c r="TO156" s="86"/>
      <c r="TP156" s="86"/>
      <c r="TQ156" s="86"/>
      <c r="TR156" s="86"/>
      <c r="TS156" s="86"/>
      <c r="TT156" s="86"/>
      <c r="TU156" s="86"/>
      <c r="TV156" s="86"/>
      <c r="TW156" s="86"/>
      <c r="TX156" s="86"/>
      <c r="TY156" s="86"/>
      <c r="TZ156" s="86"/>
      <c r="UA156" s="86"/>
      <c r="UB156" s="86"/>
      <c r="UC156" s="86"/>
      <c r="UD156" s="86"/>
      <c r="UE156" s="86"/>
      <c r="UF156" s="86"/>
      <c r="UG156" s="86"/>
      <c r="UH156" s="86"/>
      <c r="UI156" s="86"/>
      <c r="UJ156" s="86"/>
      <c r="UK156" s="86"/>
      <c r="UL156" s="86"/>
      <c r="UM156" s="86"/>
      <c r="UN156" s="86"/>
      <c r="UO156" s="86"/>
      <c r="UP156" s="86"/>
      <c r="UQ156" s="86"/>
      <c r="UR156" s="86"/>
      <c r="US156" s="86"/>
      <c r="UT156" s="86"/>
      <c r="UU156" s="86"/>
      <c r="UV156" s="86"/>
      <c r="UW156" s="86"/>
      <c r="UX156" s="86"/>
      <c r="UY156" s="86"/>
      <c r="UZ156" s="86"/>
      <c r="VA156" s="86"/>
      <c r="VB156" s="86"/>
      <c r="VC156" s="86"/>
      <c r="VD156" s="86"/>
      <c r="VE156" s="86"/>
      <c r="VF156" s="86"/>
      <c r="VG156" s="86"/>
      <c r="VH156" s="86"/>
      <c r="VI156" s="86"/>
      <c r="VJ156" s="86"/>
      <c r="VK156" s="86"/>
      <c r="VL156" s="86"/>
      <c r="VM156" s="86"/>
      <c r="VN156" s="86"/>
      <c r="VO156" s="86"/>
      <c r="VP156" s="86"/>
      <c r="VQ156" s="86"/>
      <c r="VR156" s="86"/>
      <c r="VS156" s="86"/>
      <c r="VT156" s="86"/>
      <c r="VU156" s="86"/>
      <c r="VV156" s="86"/>
      <c r="VW156" s="86"/>
      <c r="VX156" s="86"/>
      <c r="VY156" s="86"/>
      <c r="VZ156" s="86"/>
      <c r="WA156" s="86"/>
      <c r="WB156" s="86"/>
      <c r="WC156" s="86"/>
      <c r="WD156" s="86"/>
      <c r="WE156" s="86"/>
      <c r="WF156" s="86"/>
      <c r="WG156" s="86"/>
      <c r="WH156" s="86"/>
      <c r="WI156" s="86"/>
      <c r="WJ156" s="86"/>
      <c r="WK156" s="86"/>
      <c r="WL156" s="86"/>
      <c r="WM156" s="86"/>
      <c r="WN156" s="86"/>
      <c r="WO156" s="86"/>
      <c r="WP156" s="86"/>
      <c r="WQ156" s="86"/>
      <c r="WR156" s="86"/>
      <c r="WS156" s="86"/>
      <c r="WT156" s="86"/>
      <c r="WU156" s="86"/>
      <c r="WV156" s="86"/>
      <c r="WW156" s="86"/>
    </row>
    <row r="157" spans="1:621" s="39" customFormat="1" ht="99.75" hidden="1" customHeight="1" x14ac:dyDescent="0.2">
      <c r="A157" s="17">
        <f>A156+1</f>
        <v>111</v>
      </c>
      <c r="B157" s="379" t="s">
        <v>77</v>
      </c>
      <c r="C157" s="341" t="s">
        <v>941</v>
      </c>
      <c r="D157" s="341" t="s">
        <v>942</v>
      </c>
      <c r="E157" s="341" t="s">
        <v>943</v>
      </c>
      <c r="F157" s="341" t="s">
        <v>537</v>
      </c>
      <c r="G157" s="342">
        <v>44592.861111111109</v>
      </c>
      <c r="H157" s="156" t="s">
        <v>944</v>
      </c>
      <c r="I157" s="342">
        <v>44593.159722222219</v>
      </c>
      <c r="J157" s="286">
        <v>0.10069444444444443</v>
      </c>
      <c r="K157" s="341" t="s">
        <v>945</v>
      </c>
      <c r="L157" s="341"/>
      <c r="M157" s="341"/>
      <c r="N157" s="341"/>
      <c r="O157" s="341">
        <v>1</v>
      </c>
      <c r="P157" s="341">
        <v>1</v>
      </c>
      <c r="Q157" s="341"/>
      <c r="R157" s="341" t="s">
        <v>946</v>
      </c>
      <c r="S157" s="341" t="s">
        <v>947</v>
      </c>
      <c r="T157" s="341" t="s">
        <v>74</v>
      </c>
      <c r="U157" s="341"/>
      <c r="V157" s="341" t="s">
        <v>136</v>
      </c>
      <c r="W157" s="341">
        <v>1</v>
      </c>
      <c r="X157" s="115">
        <v>91</v>
      </c>
      <c r="Y157" s="129">
        <f t="shared" si="21"/>
        <v>2.4166666666666665</v>
      </c>
      <c r="Z157" s="86"/>
      <c r="AA157" s="86"/>
      <c r="AB157" s="86"/>
      <c r="AC157" s="86"/>
      <c r="AD157" s="86"/>
      <c r="AE157" s="86">
        <v>1</v>
      </c>
      <c r="AF157" s="86"/>
      <c r="AG157" s="86"/>
      <c r="AH157" s="86"/>
      <c r="AI157" s="86"/>
      <c r="AJ157" s="86"/>
      <c r="AK157" s="86"/>
      <c r="AL157" s="86"/>
      <c r="AM157" s="86"/>
      <c r="AN157" s="86"/>
      <c r="AO157" s="86"/>
      <c r="AP157" s="86"/>
      <c r="AQ157" s="86"/>
      <c r="AR157" s="86"/>
      <c r="AS157" s="86"/>
      <c r="AT157" s="2" t="s">
        <v>48</v>
      </c>
      <c r="AU157" s="86"/>
      <c r="AV157" s="34" t="s">
        <v>86</v>
      </c>
      <c r="AW157" s="34" t="s">
        <v>88</v>
      </c>
      <c r="AX157" s="86"/>
      <c r="AY157" s="86"/>
      <c r="AZ157" s="86"/>
      <c r="BA157" s="86"/>
      <c r="BB157" s="86"/>
      <c r="BC157" s="86"/>
      <c r="BD157" s="86"/>
      <c r="BE157" s="86"/>
      <c r="BF157" s="86"/>
      <c r="BG157" s="86"/>
      <c r="BH157" s="86"/>
      <c r="BI157" s="86"/>
      <c r="BJ157" s="86"/>
      <c r="BK157" s="86"/>
      <c r="BL157" s="86"/>
      <c r="BM157" s="86"/>
      <c r="BN157" s="86"/>
      <c r="BO157" s="86"/>
      <c r="BP157" s="86"/>
      <c r="BQ157" s="86"/>
      <c r="BR157" s="86"/>
      <c r="BS157" s="86"/>
      <c r="BT157" s="86"/>
      <c r="BU157" s="86"/>
      <c r="BV157" s="86"/>
      <c r="BW157" s="86"/>
      <c r="BX157" s="86"/>
      <c r="BY157" s="86"/>
      <c r="BZ157" s="86"/>
      <c r="CA157" s="86"/>
      <c r="CB157" s="86"/>
      <c r="CC157" s="86"/>
      <c r="CD157" s="86"/>
      <c r="CE157" s="86"/>
      <c r="CF157" s="86"/>
      <c r="CG157" s="86"/>
      <c r="CH157" s="86"/>
      <c r="CI157" s="86"/>
      <c r="CJ157" s="86"/>
      <c r="CK157" s="86"/>
      <c r="CL157" s="86"/>
      <c r="CM157" s="86"/>
      <c r="CN157" s="86"/>
      <c r="CO157" s="86"/>
      <c r="CP157" s="86"/>
      <c r="CQ157" s="86"/>
      <c r="CR157" s="86"/>
      <c r="CS157" s="86"/>
      <c r="CT157" s="86"/>
      <c r="CU157" s="86"/>
      <c r="CV157" s="86"/>
      <c r="CW157" s="86"/>
      <c r="CX157" s="86"/>
      <c r="CY157" s="86"/>
      <c r="CZ157" s="86"/>
      <c r="DA157" s="86"/>
      <c r="DB157" s="86"/>
      <c r="DC157" s="86"/>
      <c r="DD157" s="86"/>
      <c r="DE157" s="86"/>
      <c r="DF157" s="86"/>
      <c r="DG157" s="86"/>
      <c r="DH157" s="86"/>
      <c r="DI157" s="86"/>
      <c r="DJ157" s="86"/>
      <c r="DK157" s="86"/>
      <c r="DL157" s="86"/>
      <c r="DM157" s="86"/>
      <c r="DN157" s="86"/>
      <c r="DO157" s="86"/>
      <c r="DP157" s="86"/>
      <c r="DQ157" s="86"/>
      <c r="DR157" s="86"/>
      <c r="DS157" s="86"/>
      <c r="DT157" s="86"/>
      <c r="DU157" s="86"/>
      <c r="DV157" s="86"/>
      <c r="DW157" s="86"/>
      <c r="DX157" s="86"/>
      <c r="DY157" s="86"/>
      <c r="DZ157" s="86"/>
      <c r="EA157" s="86"/>
      <c r="EB157" s="86"/>
      <c r="EC157" s="86"/>
      <c r="ED157" s="86"/>
      <c r="EE157" s="86"/>
      <c r="EF157" s="86"/>
      <c r="EG157" s="86"/>
      <c r="EH157" s="86"/>
      <c r="EI157" s="86"/>
      <c r="EJ157" s="86"/>
      <c r="EK157" s="86"/>
      <c r="EL157" s="86"/>
      <c r="EM157" s="86"/>
      <c r="EN157" s="86"/>
      <c r="EO157" s="86"/>
      <c r="EP157" s="86"/>
      <c r="EQ157" s="86"/>
      <c r="ER157" s="86"/>
      <c r="ES157" s="86"/>
      <c r="ET157" s="86"/>
      <c r="EU157" s="86"/>
      <c r="EV157" s="86"/>
      <c r="EW157" s="86"/>
      <c r="EX157" s="86"/>
      <c r="EY157" s="86"/>
      <c r="EZ157" s="86"/>
      <c r="FA157" s="86"/>
      <c r="FB157" s="86"/>
      <c r="FC157" s="86"/>
      <c r="FD157" s="86"/>
      <c r="FE157" s="86"/>
      <c r="FF157" s="86"/>
      <c r="FG157" s="86"/>
      <c r="FH157" s="86"/>
      <c r="FI157" s="86"/>
      <c r="FJ157" s="86"/>
      <c r="FK157" s="86"/>
      <c r="FL157" s="86"/>
      <c r="FM157" s="86"/>
      <c r="FN157" s="86"/>
      <c r="FO157" s="86"/>
      <c r="FP157" s="86"/>
      <c r="FQ157" s="86"/>
      <c r="FR157" s="86"/>
      <c r="FS157" s="86"/>
      <c r="FT157" s="86"/>
      <c r="FU157" s="86"/>
      <c r="FV157" s="86"/>
      <c r="FW157" s="86"/>
      <c r="FX157" s="86"/>
      <c r="FY157" s="86"/>
      <c r="FZ157" s="86"/>
      <c r="GA157" s="86"/>
      <c r="GB157" s="86"/>
      <c r="GC157" s="86"/>
      <c r="GD157" s="86"/>
      <c r="GE157" s="86"/>
      <c r="GF157" s="86"/>
      <c r="GG157" s="86"/>
      <c r="GH157" s="86"/>
      <c r="GI157" s="86"/>
      <c r="GJ157" s="86"/>
      <c r="GK157" s="86"/>
      <c r="GL157" s="86"/>
      <c r="GM157" s="86"/>
      <c r="GN157" s="86"/>
      <c r="GO157" s="86"/>
      <c r="GP157" s="86"/>
      <c r="GQ157" s="86"/>
      <c r="GR157" s="86"/>
      <c r="GS157" s="86"/>
      <c r="GT157" s="86"/>
      <c r="GU157" s="86"/>
      <c r="GV157" s="86"/>
      <c r="GW157" s="86"/>
      <c r="GX157" s="86"/>
      <c r="GY157" s="86"/>
      <c r="GZ157" s="86"/>
      <c r="HA157" s="86"/>
      <c r="HB157" s="86"/>
      <c r="HC157" s="86"/>
      <c r="HD157" s="86"/>
      <c r="HE157" s="86"/>
      <c r="HF157" s="86"/>
      <c r="HG157" s="86"/>
      <c r="HH157" s="86"/>
      <c r="HI157" s="86"/>
      <c r="HJ157" s="86"/>
      <c r="HK157" s="86"/>
      <c r="HL157" s="86"/>
      <c r="HM157" s="86"/>
      <c r="HN157" s="86"/>
      <c r="HO157" s="86"/>
      <c r="HP157" s="86"/>
      <c r="HQ157" s="86"/>
      <c r="HR157" s="86"/>
      <c r="HS157" s="86"/>
      <c r="HT157" s="86"/>
      <c r="HU157" s="86"/>
      <c r="HV157" s="86"/>
      <c r="HW157" s="86"/>
      <c r="HX157" s="86"/>
      <c r="HY157" s="86"/>
      <c r="HZ157" s="86"/>
      <c r="IA157" s="86"/>
      <c r="IB157" s="86"/>
      <c r="IC157" s="86"/>
      <c r="ID157" s="86"/>
      <c r="IE157" s="86"/>
      <c r="IF157" s="86"/>
      <c r="IG157" s="86"/>
      <c r="IH157" s="86"/>
      <c r="II157" s="86"/>
      <c r="IJ157" s="86"/>
      <c r="IK157" s="86"/>
      <c r="IL157" s="86"/>
      <c r="IM157" s="86"/>
      <c r="IN157" s="86"/>
      <c r="IO157" s="86"/>
      <c r="IP157" s="86"/>
      <c r="IQ157" s="86"/>
      <c r="IR157" s="86"/>
      <c r="IS157" s="86"/>
      <c r="IT157" s="86"/>
      <c r="IU157" s="86"/>
      <c r="IV157" s="86"/>
      <c r="IW157" s="86"/>
      <c r="IX157" s="86"/>
      <c r="IY157" s="86"/>
      <c r="IZ157" s="86"/>
      <c r="JA157" s="86"/>
      <c r="JB157" s="86"/>
      <c r="JC157" s="86"/>
      <c r="JD157" s="86"/>
      <c r="JE157" s="86"/>
      <c r="JF157" s="86"/>
      <c r="JG157" s="86"/>
      <c r="JH157" s="86"/>
      <c r="JI157" s="86"/>
      <c r="JJ157" s="86"/>
      <c r="JK157" s="86"/>
      <c r="JL157" s="86"/>
      <c r="JM157" s="86"/>
      <c r="JN157" s="86"/>
      <c r="JO157" s="86"/>
      <c r="JP157" s="86"/>
      <c r="JQ157" s="86"/>
      <c r="JR157" s="86"/>
      <c r="JS157" s="86"/>
      <c r="JT157" s="86"/>
      <c r="JU157" s="86"/>
      <c r="JV157" s="86"/>
      <c r="JW157" s="86"/>
      <c r="JX157" s="86"/>
      <c r="JY157" s="86"/>
      <c r="JZ157" s="86"/>
      <c r="KA157" s="86"/>
      <c r="KB157" s="86"/>
      <c r="KC157" s="86"/>
      <c r="KD157" s="86"/>
      <c r="KE157" s="86"/>
      <c r="KF157" s="86"/>
      <c r="KG157" s="86"/>
      <c r="KH157" s="86"/>
      <c r="KI157" s="86"/>
      <c r="KJ157" s="86"/>
      <c r="KK157" s="86"/>
      <c r="KL157" s="86"/>
      <c r="KM157" s="86"/>
      <c r="KN157" s="86"/>
      <c r="KO157" s="86"/>
      <c r="KP157" s="86"/>
      <c r="KQ157" s="86"/>
      <c r="KR157" s="86"/>
      <c r="KS157" s="86"/>
      <c r="KT157" s="86"/>
      <c r="KU157" s="86"/>
      <c r="KV157" s="86"/>
      <c r="KW157" s="86"/>
      <c r="KX157" s="86"/>
      <c r="KY157" s="86"/>
      <c r="KZ157" s="86"/>
      <c r="LA157" s="86"/>
      <c r="LB157" s="86"/>
      <c r="LC157" s="86"/>
      <c r="LD157" s="86"/>
      <c r="LE157" s="86"/>
      <c r="LF157" s="86"/>
      <c r="LG157" s="86"/>
      <c r="LH157" s="86"/>
      <c r="LI157" s="86"/>
      <c r="LJ157" s="86"/>
      <c r="LK157" s="86"/>
      <c r="LL157" s="86"/>
      <c r="LM157" s="86"/>
      <c r="LN157" s="86"/>
      <c r="LO157" s="86"/>
      <c r="LP157" s="86"/>
      <c r="LQ157" s="86"/>
      <c r="LR157" s="86"/>
      <c r="LS157" s="86"/>
      <c r="LT157" s="86"/>
      <c r="LU157" s="86"/>
      <c r="LV157" s="86"/>
      <c r="LW157" s="86"/>
      <c r="LX157" s="86"/>
      <c r="LY157" s="86"/>
      <c r="LZ157" s="86"/>
      <c r="MA157" s="86"/>
      <c r="MB157" s="86"/>
      <c r="MC157" s="86"/>
      <c r="MD157" s="86"/>
      <c r="ME157" s="86"/>
      <c r="MF157" s="86"/>
      <c r="MG157" s="86"/>
      <c r="MH157" s="86"/>
      <c r="MI157" s="86"/>
      <c r="MJ157" s="86"/>
      <c r="MK157" s="86"/>
      <c r="ML157" s="86"/>
      <c r="MM157" s="86"/>
      <c r="MN157" s="86"/>
      <c r="MO157" s="86"/>
      <c r="MP157" s="86"/>
      <c r="MQ157" s="86"/>
      <c r="MR157" s="86"/>
      <c r="MS157" s="86"/>
      <c r="MT157" s="86"/>
      <c r="MU157" s="86"/>
      <c r="MV157" s="86"/>
      <c r="MW157" s="86"/>
      <c r="MX157" s="86"/>
      <c r="MY157" s="86"/>
      <c r="MZ157" s="86"/>
      <c r="NA157" s="86"/>
      <c r="NB157" s="86"/>
      <c r="NC157" s="86"/>
      <c r="ND157" s="86"/>
      <c r="NE157" s="86"/>
      <c r="NF157" s="86"/>
      <c r="NG157" s="86"/>
      <c r="NH157" s="86"/>
      <c r="NI157" s="86"/>
      <c r="NJ157" s="86"/>
      <c r="NK157" s="86"/>
      <c r="NL157" s="86"/>
      <c r="NM157" s="86"/>
      <c r="NN157" s="86"/>
      <c r="NO157" s="86"/>
      <c r="NP157" s="86"/>
      <c r="NQ157" s="86"/>
      <c r="NR157" s="86"/>
      <c r="NS157" s="86"/>
      <c r="NT157" s="86"/>
      <c r="NU157" s="86"/>
      <c r="NV157" s="86"/>
      <c r="NW157" s="86"/>
      <c r="NX157" s="86"/>
      <c r="NY157" s="86"/>
      <c r="NZ157" s="86"/>
      <c r="OA157" s="86"/>
      <c r="OB157" s="86"/>
      <c r="OC157" s="86"/>
      <c r="OD157" s="86"/>
      <c r="OE157" s="86"/>
      <c r="OF157" s="86"/>
      <c r="OG157" s="86"/>
      <c r="OH157" s="86"/>
      <c r="OI157" s="86"/>
      <c r="OJ157" s="86"/>
      <c r="OK157" s="86"/>
      <c r="OL157" s="86"/>
      <c r="OM157" s="86"/>
      <c r="ON157" s="86"/>
      <c r="OO157" s="86"/>
      <c r="OP157" s="86"/>
      <c r="OQ157" s="86"/>
      <c r="OR157" s="86"/>
      <c r="OS157" s="86"/>
      <c r="OT157" s="86"/>
      <c r="OU157" s="86"/>
      <c r="OV157" s="86"/>
      <c r="OW157" s="86"/>
      <c r="OX157" s="86"/>
      <c r="OY157" s="86"/>
      <c r="OZ157" s="86"/>
      <c r="PA157" s="86"/>
      <c r="PB157" s="86"/>
      <c r="PC157" s="86"/>
      <c r="PD157" s="86"/>
      <c r="PE157" s="86"/>
      <c r="PF157" s="86"/>
      <c r="PG157" s="86"/>
      <c r="PH157" s="86"/>
      <c r="PI157" s="86"/>
      <c r="PJ157" s="86"/>
      <c r="PK157" s="86"/>
      <c r="PL157" s="86"/>
      <c r="PM157" s="86"/>
      <c r="PN157" s="86"/>
      <c r="PO157" s="86"/>
      <c r="PP157" s="86"/>
      <c r="PQ157" s="86"/>
      <c r="PR157" s="86"/>
      <c r="PS157" s="86"/>
      <c r="PT157" s="86"/>
      <c r="PU157" s="86"/>
      <c r="PV157" s="86"/>
      <c r="PW157" s="86"/>
      <c r="PX157" s="86"/>
      <c r="PY157" s="86"/>
      <c r="PZ157" s="86"/>
      <c r="QA157" s="86"/>
      <c r="QB157" s="86"/>
      <c r="QC157" s="86"/>
      <c r="QD157" s="86"/>
      <c r="QE157" s="86"/>
      <c r="QF157" s="86"/>
      <c r="QG157" s="86"/>
      <c r="QH157" s="86"/>
      <c r="QI157" s="86"/>
      <c r="QJ157" s="86"/>
      <c r="QK157" s="86"/>
      <c r="QL157" s="86"/>
      <c r="QM157" s="86"/>
      <c r="QN157" s="86"/>
      <c r="QO157" s="86"/>
      <c r="QP157" s="86"/>
      <c r="QQ157" s="86"/>
      <c r="QR157" s="86"/>
      <c r="QS157" s="86"/>
      <c r="QT157" s="86"/>
      <c r="QU157" s="86"/>
      <c r="QV157" s="86"/>
      <c r="QW157" s="86"/>
      <c r="QX157" s="86"/>
      <c r="QY157" s="86"/>
      <c r="QZ157" s="86"/>
      <c r="RA157" s="86"/>
      <c r="RB157" s="86"/>
      <c r="RC157" s="86"/>
      <c r="RD157" s="86"/>
      <c r="RE157" s="86"/>
      <c r="RF157" s="86"/>
      <c r="RG157" s="86"/>
      <c r="RH157" s="86"/>
      <c r="RI157" s="86"/>
      <c r="RJ157" s="86"/>
      <c r="RK157" s="86"/>
      <c r="RL157" s="86"/>
      <c r="RM157" s="86"/>
      <c r="RN157" s="86"/>
      <c r="RO157" s="86"/>
      <c r="RP157" s="86"/>
      <c r="RQ157" s="86"/>
      <c r="RR157" s="86"/>
      <c r="RS157" s="86"/>
      <c r="RT157" s="86"/>
      <c r="RU157" s="86"/>
      <c r="RV157" s="86"/>
      <c r="RW157" s="86"/>
      <c r="RX157" s="86"/>
      <c r="RY157" s="86"/>
      <c r="RZ157" s="86"/>
      <c r="SA157" s="86"/>
      <c r="SB157" s="86"/>
      <c r="SC157" s="86"/>
      <c r="SD157" s="86"/>
      <c r="SE157" s="86"/>
      <c r="SF157" s="86"/>
      <c r="SG157" s="86"/>
      <c r="SH157" s="86"/>
      <c r="SI157" s="86"/>
      <c r="SJ157" s="86"/>
      <c r="SK157" s="86"/>
      <c r="SL157" s="86"/>
      <c r="SM157" s="86"/>
      <c r="SN157" s="86"/>
      <c r="SO157" s="86"/>
      <c r="SP157" s="86"/>
      <c r="SQ157" s="86"/>
      <c r="SR157" s="86"/>
      <c r="SS157" s="86"/>
      <c r="ST157" s="86"/>
      <c r="SU157" s="86"/>
      <c r="SV157" s="86"/>
      <c r="SW157" s="86"/>
      <c r="SX157" s="86"/>
      <c r="SY157" s="86"/>
      <c r="SZ157" s="86"/>
      <c r="TA157" s="86"/>
      <c r="TB157" s="86"/>
      <c r="TC157" s="86"/>
      <c r="TD157" s="86"/>
      <c r="TE157" s="86"/>
      <c r="TF157" s="86"/>
      <c r="TG157" s="86"/>
      <c r="TH157" s="86"/>
      <c r="TI157" s="86"/>
      <c r="TJ157" s="86"/>
      <c r="TK157" s="86"/>
      <c r="TL157" s="86"/>
      <c r="TM157" s="86"/>
      <c r="TN157" s="86"/>
      <c r="TO157" s="86"/>
      <c r="TP157" s="86"/>
      <c r="TQ157" s="86"/>
      <c r="TR157" s="86"/>
      <c r="TS157" s="86"/>
      <c r="TT157" s="86"/>
      <c r="TU157" s="86"/>
      <c r="TV157" s="86"/>
      <c r="TW157" s="86"/>
      <c r="TX157" s="86"/>
      <c r="TY157" s="86"/>
      <c r="TZ157" s="86"/>
      <c r="UA157" s="86"/>
      <c r="UB157" s="86"/>
      <c r="UC157" s="86"/>
      <c r="UD157" s="86"/>
      <c r="UE157" s="86"/>
      <c r="UF157" s="86"/>
      <c r="UG157" s="86"/>
      <c r="UH157" s="86"/>
      <c r="UI157" s="86"/>
      <c r="UJ157" s="86"/>
      <c r="UK157" s="86"/>
      <c r="UL157" s="86"/>
      <c r="UM157" s="86"/>
      <c r="UN157" s="86"/>
      <c r="UO157" s="86"/>
      <c r="UP157" s="86"/>
      <c r="UQ157" s="86"/>
      <c r="UR157" s="86"/>
      <c r="US157" s="86"/>
      <c r="UT157" s="86"/>
      <c r="UU157" s="86"/>
      <c r="UV157" s="86"/>
      <c r="UW157" s="86"/>
      <c r="UX157" s="86"/>
      <c r="UY157" s="86"/>
      <c r="UZ157" s="86"/>
      <c r="VA157" s="86"/>
      <c r="VB157" s="86"/>
      <c r="VC157" s="86"/>
      <c r="VD157" s="86"/>
      <c r="VE157" s="86"/>
      <c r="VF157" s="86"/>
      <c r="VG157" s="86"/>
      <c r="VH157" s="86"/>
      <c r="VI157" s="86"/>
      <c r="VJ157" s="86"/>
      <c r="VK157" s="86"/>
      <c r="VL157" s="86"/>
      <c r="VM157" s="86"/>
      <c r="VN157" s="86"/>
      <c r="VO157" s="86"/>
      <c r="VP157" s="86"/>
      <c r="VQ157" s="86"/>
      <c r="VR157" s="86"/>
      <c r="VS157" s="86"/>
      <c r="VT157" s="86"/>
      <c r="VU157" s="86"/>
      <c r="VV157" s="86"/>
      <c r="VW157" s="86"/>
      <c r="VX157" s="86"/>
      <c r="VY157" s="86"/>
      <c r="VZ157" s="86"/>
      <c r="WA157" s="86"/>
      <c r="WB157" s="86"/>
      <c r="WC157" s="86"/>
      <c r="WD157" s="86"/>
      <c r="WE157" s="86"/>
      <c r="WF157" s="86"/>
      <c r="WG157" s="86"/>
      <c r="WH157" s="86"/>
      <c r="WI157" s="86"/>
      <c r="WJ157" s="86"/>
      <c r="WK157" s="86"/>
      <c r="WL157" s="86"/>
      <c r="WM157" s="86"/>
      <c r="WN157" s="86"/>
      <c r="WO157" s="86"/>
      <c r="WP157" s="86"/>
      <c r="WQ157" s="86"/>
      <c r="WR157" s="86"/>
      <c r="WS157" s="86"/>
      <c r="WT157" s="86"/>
      <c r="WU157" s="86"/>
      <c r="WV157" s="86"/>
      <c r="WW157" s="86"/>
    </row>
    <row r="158" spans="1:621" s="39" customFormat="1" ht="120.75" hidden="1" customHeight="1" x14ac:dyDescent="0.2">
      <c r="A158" s="989">
        <f>A157+1</f>
        <v>112</v>
      </c>
      <c r="B158" s="831" t="s">
        <v>77</v>
      </c>
      <c r="C158" s="860" t="s">
        <v>948</v>
      </c>
      <c r="D158" s="860" t="s">
        <v>942</v>
      </c>
      <c r="E158" s="860" t="s">
        <v>943</v>
      </c>
      <c r="F158" s="341" t="s">
        <v>949</v>
      </c>
      <c r="G158" s="864">
        <v>44593.010416666664</v>
      </c>
      <c r="H158" s="132">
        <v>44593.101388888892</v>
      </c>
      <c r="I158" s="864">
        <v>44593.159722222219</v>
      </c>
      <c r="J158" s="286">
        <f>H158-G158</f>
        <v>9.0972222227719612E-2</v>
      </c>
      <c r="K158" s="341" t="s">
        <v>950</v>
      </c>
      <c r="L158" s="341"/>
      <c r="M158" s="341"/>
      <c r="N158" s="341"/>
      <c r="O158" s="341"/>
      <c r="P158" s="341">
        <v>2</v>
      </c>
      <c r="Q158" s="341"/>
      <c r="R158" s="860" t="s">
        <v>951</v>
      </c>
      <c r="S158" s="860" t="s">
        <v>952</v>
      </c>
      <c r="T158" s="860" t="s">
        <v>74</v>
      </c>
      <c r="U158" s="341">
        <v>200</v>
      </c>
      <c r="V158" s="860" t="s">
        <v>136</v>
      </c>
      <c r="W158" s="860">
        <v>0</v>
      </c>
      <c r="X158" s="863">
        <v>92</v>
      </c>
      <c r="Y158" s="129">
        <f t="shared" si="21"/>
        <v>2.1833333334652707</v>
      </c>
      <c r="Z158" s="86"/>
      <c r="AA158" s="86"/>
      <c r="AB158" s="86"/>
      <c r="AC158" s="86"/>
      <c r="AD158" s="86"/>
      <c r="AE158" s="86">
        <v>1</v>
      </c>
      <c r="AF158" s="86"/>
      <c r="AG158" s="86"/>
      <c r="AH158" s="86"/>
      <c r="AI158" s="86"/>
      <c r="AJ158" s="86"/>
      <c r="AK158" s="86"/>
      <c r="AL158" s="86"/>
      <c r="AM158" s="86"/>
      <c r="AN158" s="86">
        <v>1</v>
      </c>
      <c r="AO158" s="86"/>
      <c r="AP158" s="86"/>
      <c r="AQ158" s="86"/>
      <c r="AR158" s="86"/>
      <c r="AS158" s="86"/>
      <c r="AT158" s="2" t="s">
        <v>48</v>
      </c>
      <c r="AU158" s="86"/>
      <c r="AV158" s="34" t="s">
        <v>89</v>
      </c>
      <c r="AW158" s="34" t="s">
        <v>88</v>
      </c>
      <c r="AX158" s="86"/>
      <c r="AY158" s="86"/>
      <c r="AZ158" s="86"/>
      <c r="BA158" s="86"/>
      <c r="BB158" s="86"/>
      <c r="BC158" s="86"/>
      <c r="BD158" s="86"/>
      <c r="BE158" s="86"/>
      <c r="BF158" s="86"/>
      <c r="BG158" s="86"/>
      <c r="BH158" s="86"/>
      <c r="BI158" s="86"/>
      <c r="BJ158" s="86"/>
      <c r="BK158" s="86"/>
      <c r="BL158" s="86"/>
      <c r="BM158" s="86"/>
      <c r="BN158" s="86"/>
      <c r="BO158" s="86"/>
      <c r="BP158" s="86"/>
      <c r="BQ158" s="86"/>
      <c r="BR158" s="86"/>
      <c r="BS158" s="86"/>
      <c r="BT158" s="86"/>
      <c r="BU158" s="86"/>
      <c r="BV158" s="86"/>
      <c r="BW158" s="86"/>
      <c r="BX158" s="86"/>
      <c r="BY158" s="86"/>
      <c r="BZ158" s="86"/>
      <c r="CA158" s="86"/>
      <c r="CB158" s="86"/>
      <c r="CC158" s="86"/>
      <c r="CD158" s="86"/>
      <c r="CE158" s="86"/>
      <c r="CF158" s="86"/>
      <c r="CG158" s="86"/>
      <c r="CH158" s="86"/>
      <c r="CI158" s="86"/>
      <c r="CJ158" s="86"/>
      <c r="CK158" s="86"/>
      <c r="CL158" s="86"/>
      <c r="CM158" s="86"/>
      <c r="CN158" s="86"/>
      <c r="CO158" s="86"/>
      <c r="CP158" s="86"/>
      <c r="CQ158" s="86"/>
      <c r="CR158" s="86"/>
      <c r="CS158" s="86"/>
      <c r="CT158" s="86"/>
      <c r="CU158" s="86"/>
      <c r="CV158" s="86"/>
      <c r="CW158" s="86"/>
      <c r="CX158" s="86"/>
      <c r="CY158" s="86"/>
      <c r="CZ158" s="86"/>
      <c r="DA158" s="86"/>
      <c r="DB158" s="86"/>
      <c r="DC158" s="86"/>
      <c r="DD158" s="86"/>
      <c r="DE158" s="86"/>
      <c r="DF158" s="86"/>
      <c r="DG158" s="86"/>
      <c r="DH158" s="86"/>
      <c r="DI158" s="86"/>
      <c r="DJ158" s="86"/>
      <c r="DK158" s="86"/>
      <c r="DL158" s="86"/>
      <c r="DM158" s="86"/>
      <c r="DN158" s="86"/>
      <c r="DO158" s="86"/>
      <c r="DP158" s="86"/>
      <c r="DQ158" s="86"/>
      <c r="DR158" s="86"/>
      <c r="DS158" s="86"/>
      <c r="DT158" s="86"/>
      <c r="DU158" s="86"/>
      <c r="DV158" s="86"/>
      <c r="DW158" s="86"/>
      <c r="DX158" s="86"/>
      <c r="DY158" s="86"/>
      <c r="DZ158" s="86"/>
      <c r="EA158" s="86"/>
      <c r="EB158" s="86"/>
      <c r="EC158" s="86"/>
      <c r="ED158" s="86"/>
      <c r="EE158" s="86"/>
      <c r="EF158" s="86"/>
      <c r="EG158" s="86"/>
      <c r="EH158" s="86"/>
      <c r="EI158" s="86"/>
      <c r="EJ158" s="86"/>
      <c r="EK158" s="86"/>
      <c r="EL158" s="86"/>
      <c r="EM158" s="86"/>
      <c r="EN158" s="86"/>
      <c r="EO158" s="86"/>
      <c r="EP158" s="86"/>
      <c r="EQ158" s="86"/>
      <c r="ER158" s="86"/>
      <c r="ES158" s="86"/>
      <c r="ET158" s="86"/>
      <c r="EU158" s="86"/>
      <c r="EV158" s="86"/>
      <c r="EW158" s="86"/>
      <c r="EX158" s="86"/>
      <c r="EY158" s="86"/>
      <c r="EZ158" s="86"/>
      <c r="FA158" s="86"/>
      <c r="FB158" s="86"/>
      <c r="FC158" s="86"/>
      <c r="FD158" s="86"/>
      <c r="FE158" s="86"/>
      <c r="FF158" s="86"/>
      <c r="FG158" s="86"/>
      <c r="FH158" s="86"/>
      <c r="FI158" s="86"/>
      <c r="FJ158" s="86"/>
      <c r="FK158" s="86"/>
      <c r="FL158" s="86"/>
      <c r="FM158" s="86"/>
      <c r="FN158" s="86"/>
      <c r="FO158" s="86"/>
      <c r="FP158" s="86"/>
      <c r="FQ158" s="86"/>
      <c r="FR158" s="86"/>
      <c r="FS158" s="86"/>
      <c r="FT158" s="86"/>
      <c r="FU158" s="86"/>
      <c r="FV158" s="86"/>
      <c r="FW158" s="86"/>
      <c r="FX158" s="86"/>
      <c r="FY158" s="86"/>
      <c r="FZ158" s="86"/>
      <c r="GA158" s="86"/>
      <c r="GB158" s="86"/>
      <c r="GC158" s="86"/>
      <c r="GD158" s="86"/>
      <c r="GE158" s="86"/>
      <c r="GF158" s="86"/>
      <c r="GG158" s="86"/>
      <c r="GH158" s="86"/>
      <c r="GI158" s="86"/>
      <c r="GJ158" s="86"/>
      <c r="GK158" s="86"/>
      <c r="GL158" s="86"/>
      <c r="GM158" s="86"/>
      <c r="GN158" s="86"/>
      <c r="GO158" s="86"/>
      <c r="GP158" s="86"/>
      <c r="GQ158" s="86"/>
      <c r="GR158" s="86"/>
      <c r="GS158" s="86"/>
      <c r="GT158" s="86"/>
      <c r="GU158" s="86"/>
      <c r="GV158" s="86"/>
      <c r="GW158" s="86"/>
      <c r="GX158" s="86"/>
      <c r="GY158" s="86"/>
      <c r="GZ158" s="86"/>
      <c r="HA158" s="86"/>
      <c r="HB158" s="86"/>
      <c r="HC158" s="86"/>
      <c r="HD158" s="86"/>
      <c r="HE158" s="86"/>
      <c r="HF158" s="86"/>
      <c r="HG158" s="86"/>
      <c r="HH158" s="86"/>
      <c r="HI158" s="86"/>
      <c r="HJ158" s="86"/>
      <c r="HK158" s="86"/>
      <c r="HL158" s="86"/>
      <c r="HM158" s="86"/>
      <c r="HN158" s="86"/>
      <c r="HO158" s="86"/>
      <c r="HP158" s="86"/>
      <c r="HQ158" s="86"/>
      <c r="HR158" s="86"/>
      <c r="HS158" s="86"/>
      <c r="HT158" s="86"/>
      <c r="HU158" s="86"/>
      <c r="HV158" s="86"/>
      <c r="HW158" s="86"/>
      <c r="HX158" s="86"/>
      <c r="HY158" s="86"/>
      <c r="HZ158" s="86"/>
      <c r="IA158" s="86"/>
      <c r="IB158" s="86"/>
      <c r="IC158" s="86"/>
      <c r="ID158" s="86"/>
      <c r="IE158" s="86"/>
      <c r="IF158" s="86"/>
      <c r="IG158" s="86"/>
      <c r="IH158" s="86"/>
      <c r="II158" s="86"/>
      <c r="IJ158" s="86"/>
      <c r="IK158" s="86"/>
      <c r="IL158" s="86"/>
      <c r="IM158" s="86"/>
      <c r="IN158" s="86"/>
      <c r="IO158" s="86"/>
      <c r="IP158" s="86"/>
      <c r="IQ158" s="86"/>
      <c r="IR158" s="86"/>
      <c r="IS158" s="86"/>
      <c r="IT158" s="86"/>
      <c r="IU158" s="86"/>
      <c r="IV158" s="86"/>
      <c r="IW158" s="86"/>
      <c r="IX158" s="86"/>
      <c r="IY158" s="86"/>
      <c r="IZ158" s="86"/>
      <c r="JA158" s="86"/>
      <c r="JB158" s="86"/>
      <c r="JC158" s="86"/>
      <c r="JD158" s="86"/>
      <c r="JE158" s="86"/>
      <c r="JF158" s="86"/>
      <c r="JG158" s="86"/>
      <c r="JH158" s="86"/>
      <c r="JI158" s="86"/>
      <c r="JJ158" s="86"/>
      <c r="JK158" s="86"/>
      <c r="JL158" s="86"/>
      <c r="JM158" s="86"/>
      <c r="JN158" s="86"/>
      <c r="JO158" s="86"/>
      <c r="JP158" s="86"/>
      <c r="JQ158" s="86"/>
      <c r="JR158" s="86"/>
      <c r="JS158" s="86"/>
      <c r="JT158" s="86"/>
      <c r="JU158" s="86"/>
      <c r="JV158" s="86"/>
      <c r="JW158" s="86"/>
      <c r="JX158" s="86"/>
      <c r="JY158" s="86"/>
      <c r="JZ158" s="86"/>
      <c r="KA158" s="86"/>
      <c r="KB158" s="86"/>
      <c r="KC158" s="86"/>
      <c r="KD158" s="86"/>
      <c r="KE158" s="86"/>
      <c r="KF158" s="86"/>
      <c r="KG158" s="86"/>
      <c r="KH158" s="86"/>
      <c r="KI158" s="86"/>
      <c r="KJ158" s="86"/>
      <c r="KK158" s="86"/>
      <c r="KL158" s="86"/>
      <c r="KM158" s="86"/>
      <c r="KN158" s="86"/>
      <c r="KO158" s="86"/>
      <c r="KP158" s="86"/>
      <c r="KQ158" s="86"/>
      <c r="KR158" s="86"/>
      <c r="KS158" s="86"/>
      <c r="KT158" s="86"/>
      <c r="KU158" s="86"/>
      <c r="KV158" s="86"/>
      <c r="KW158" s="86"/>
      <c r="KX158" s="86"/>
      <c r="KY158" s="86"/>
      <c r="KZ158" s="86"/>
      <c r="LA158" s="86"/>
      <c r="LB158" s="86"/>
      <c r="LC158" s="86"/>
      <c r="LD158" s="86"/>
      <c r="LE158" s="86"/>
      <c r="LF158" s="86"/>
      <c r="LG158" s="86"/>
      <c r="LH158" s="86"/>
      <c r="LI158" s="86"/>
      <c r="LJ158" s="86"/>
      <c r="LK158" s="86"/>
      <c r="LL158" s="86"/>
      <c r="LM158" s="86"/>
      <c r="LN158" s="86"/>
      <c r="LO158" s="86"/>
      <c r="LP158" s="86"/>
      <c r="LQ158" s="86"/>
      <c r="LR158" s="86"/>
      <c r="LS158" s="86"/>
      <c r="LT158" s="86"/>
      <c r="LU158" s="86"/>
      <c r="LV158" s="86"/>
      <c r="LW158" s="86"/>
      <c r="LX158" s="86"/>
      <c r="LY158" s="86"/>
      <c r="LZ158" s="86"/>
      <c r="MA158" s="86"/>
      <c r="MB158" s="86"/>
      <c r="MC158" s="86"/>
      <c r="MD158" s="86"/>
      <c r="ME158" s="86"/>
      <c r="MF158" s="86"/>
      <c r="MG158" s="86"/>
      <c r="MH158" s="86"/>
      <c r="MI158" s="86"/>
      <c r="MJ158" s="86"/>
      <c r="MK158" s="86"/>
      <c r="ML158" s="86"/>
      <c r="MM158" s="86"/>
      <c r="MN158" s="86"/>
      <c r="MO158" s="86"/>
      <c r="MP158" s="86"/>
      <c r="MQ158" s="86"/>
      <c r="MR158" s="86"/>
      <c r="MS158" s="86"/>
      <c r="MT158" s="86"/>
      <c r="MU158" s="86"/>
      <c r="MV158" s="86"/>
      <c r="MW158" s="86"/>
      <c r="MX158" s="86"/>
      <c r="MY158" s="86"/>
      <c r="MZ158" s="86"/>
      <c r="NA158" s="86"/>
      <c r="NB158" s="86"/>
      <c r="NC158" s="86"/>
      <c r="ND158" s="86"/>
      <c r="NE158" s="86"/>
      <c r="NF158" s="86"/>
      <c r="NG158" s="86"/>
      <c r="NH158" s="86"/>
      <c r="NI158" s="86"/>
      <c r="NJ158" s="86"/>
      <c r="NK158" s="86"/>
      <c r="NL158" s="86"/>
      <c r="NM158" s="86"/>
      <c r="NN158" s="86"/>
      <c r="NO158" s="86"/>
      <c r="NP158" s="86"/>
      <c r="NQ158" s="86"/>
      <c r="NR158" s="86"/>
      <c r="NS158" s="86"/>
      <c r="NT158" s="86"/>
      <c r="NU158" s="86"/>
      <c r="NV158" s="86"/>
      <c r="NW158" s="86"/>
      <c r="NX158" s="86"/>
      <c r="NY158" s="86"/>
      <c r="NZ158" s="86"/>
      <c r="OA158" s="86"/>
      <c r="OB158" s="86"/>
      <c r="OC158" s="86"/>
      <c r="OD158" s="86"/>
      <c r="OE158" s="86"/>
      <c r="OF158" s="86"/>
      <c r="OG158" s="86"/>
      <c r="OH158" s="86"/>
      <c r="OI158" s="86"/>
      <c r="OJ158" s="86"/>
      <c r="OK158" s="86"/>
      <c r="OL158" s="86"/>
      <c r="OM158" s="86"/>
      <c r="ON158" s="86"/>
      <c r="OO158" s="86"/>
      <c r="OP158" s="86"/>
      <c r="OQ158" s="86"/>
      <c r="OR158" s="86"/>
      <c r="OS158" s="86"/>
      <c r="OT158" s="86"/>
      <c r="OU158" s="86"/>
      <c r="OV158" s="86"/>
      <c r="OW158" s="86"/>
      <c r="OX158" s="86"/>
      <c r="OY158" s="86"/>
      <c r="OZ158" s="86"/>
      <c r="PA158" s="86"/>
      <c r="PB158" s="86"/>
      <c r="PC158" s="86"/>
      <c r="PD158" s="86"/>
      <c r="PE158" s="86"/>
      <c r="PF158" s="86"/>
      <c r="PG158" s="86"/>
      <c r="PH158" s="86"/>
      <c r="PI158" s="86"/>
      <c r="PJ158" s="86"/>
      <c r="PK158" s="86"/>
      <c r="PL158" s="86"/>
      <c r="PM158" s="86"/>
      <c r="PN158" s="86"/>
      <c r="PO158" s="86"/>
      <c r="PP158" s="86"/>
      <c r="PQ158" s="86"/>
      <c r="PR158" s="86"/>
      <c r="PS158" s="86"/>
      <c r="PT158" s="86"/>
      <c r="PU158" s="86"/>
      <c r="PV158" s="86"/>
      <c r="PW158" s="86"/>
      <c r="PX158" s="86"/>
      <c r="PY158" s="86"/>
      <c r="PZ158" s="86"/>
      <c r="QA158" s="86"/>
      <c r="QB158" s="86"/>
      <c r="QC158" s="86"/>
      <c r="QD158" s="86"/>
      <c r="QE158" s="86"/>
      <c r="QF158" s="86"/>
      <c r="QG158" s="86"/>
      <c r="QH158" s="86"/>
      <c r="QI158" s="86"/>
      <c r="QJ158" s="86"/>
      <c r="QK158" s="86"/>
      <c r="QL158" s="86"/>
      <c r="QM158" s="86"/>
      <c r="QN158" s="86"/>
      <c r="QO158" s="86"/>
      <c r="QP158" s="86"/>
      <c r="QQ158" s="86"/>
      <c r="QR158" s="86"/>
      <c r="QS158" s="86"/>
      <c r="QT158" s="86"/>
      <c r="QU158" s="86"/>
      <c r="QV158" s="86"/>
      <c r="QW158" s="86"/>
      <c r="QX158" s="86"/>
      <c r="QY158" s="86"/>
      <c r="QZ158" s="86"/>
      <c r="RA158" s="86"/>
      <c r="RB158" s="86"/>
      <c r="RC158" s="86"/>
      <c r="RD158" s="86"/>
      <c r="RE158" s="86"/>
      <c r="RF158" s="86"/>
      <c r="RG158" s="86"/>
      <c r="RH158" s="86"/>
      <c r="RI158" s="86"/>
      <c r="RJ158" s="86"/>
      <c r="RK158" s="86"/>
      <c r="RL158" s="86"/>
      <c r="RM158" s="86"/>
      <c r="RN158" s="86"/>
      <c r="RO158" s="86"/>
      <c r="RP158" s="86"/>
      <c r="RQ158" s="86"/>
      <c r="RR158" s="86"/>
      <c r="RS158" s="86"/>
      <c r="RT158" s="86"/>
      <c r="RU158" s="86"/>
      <c r="RV158" s="86"/>
      <c r="RW158" s="86"/>
      <c r="RX158" s="86"/>
      <c r="RY158" s="86"/>
      <c r="RZ158" s="86"/>
      <c r="SA158" s="86"/>
      <c r="SB158" s="86"/>
      <c r="SC158" s="86"/>
      <c r="SD158" s="86"/>
      <c r="SE158" s="86"/>
      <c r="SF158" s="86"/>
      <c r="SG158" s="86"/>
      <c r="SH158" s="86"/>
      <c r="SI158" s="86"/>
      <c r="SJ158" s="86"/>
      <c r="SK158" s="86"/>
      <c r="SL158" s="86"/>
      <c r="SM158" s="86"/>
      <c r="SN158" s="86"/>
      <c r="SO158" s="86"/>
      <c r="SP158" s="86"/>
      <c r="SQ158" s="86"/>
      <c r="SR158" s="86"/>
      <c r="SS158" s="86"/>
      <c r="ST158" s="86"/>
      <c r="SU158" s="86"/>
      <c r="SV158" s="86"/>
      <c r="SW158" s="86"/>
      <c r="SX158" s="86"/>
      <c r="SY158" s="86"/>
      <c r="SZ158" s="86"/>
      <c r="TA158" s="86"/>
      <c r="TB158" s="86"/>
      <c r="TC158" s="86"/>
      <c r="TD158" s="86"/>
      <c r="TE158" s="86"/>
      <c r="TF158" s="86"/>
      <c r="TG158" s="86"/>
      <c r="TH158" s="86"/>
      <c r="TI158" s="86"/>
      <c r="TJ158" s="86"/>
      <c r="TK158" s="86"/>
      <c r="TL158" s="86"/>
      <c r="TM158" s="86"/>
      <c r="TN158" s="86"/>
      <c r="TO158" s="86"/>
      <c r="TP158" s="86"/>
      <c r="TQ158" s="86"/>
      <c r="TR158" s="86"/>
      <c r="TS158" s="86"/>
      <c r="TT158" s="86"/>
      <c r="TU158" s="86"/>
      <c r="TV158" s="86"/>
      <c r="TW158" s="86"/>
      <c r="TX158" s="86"/>
      <c r="TY158" s="86"/>
      <c r="TZ158" s="86"/>
      <c r="UA158" s="86"/>
      <c r="UB158" s="86"/>
      <c r="UC158" s="86"/>
      <c r="UD158" s="86"/>
      <c r="UE158" s="86"/>
      <c r="UF158" s="86"/>
      <c r="UG158" s="86"/>
      <c r="UH158" s="86"/>
      <c r="UI158" s="86"/>
      <c r="UJ158" s="86"/>
      <c r="UK158" s="86"/>
      <c r="UL158" s="86"/>
      <c r="UM158" s="86"/>
      <c r="UN158" s="86"/>
      <c r="UO158" s="86"/>
      <c r="UP158" s="86"/>
      <c r="UQ158" s="86"/>
      <c r="UR158" s="86"/>
      <c r="US158" s="86"/>
      <c r="UT158" s="86"/>
      <c r="UU158" s="86"/>
      <c r="UV158" s="86"/>
      <c r="UW158" s="86"/>
      <c r="UX158" s="86"/>
      <c r="UY158" s="86"/>
      <c r="UZ158" s="86"/>
      <c r="VA158" s="86"/>
      <c r="VB158" s="86"/>
      <c r="VC158" s="86"/>
      <c r="VD158" s="86"/>
      <c r="VE158" s="86"/>
      <c r="VF158" s="86"/>
      <c r="VG158" s="86"/>
      <c r="VH158" s="86"/>
      <c r="VI158" s="86"/>
      <c r="VJ158" s="86"/>
      <c r="VK158" s="86"/>
      <c r="VL158" s="86"/>
      <c r="VM158" s="86"/>
      <c r="VN158" s="86"/>
      <c r="VO158" s="86"/>
      <c r="VP158" s="86"/>
      <c r="VQ158" s="86"/>
      <c r="VR158" s="86"/>
      <c r="VS158" s="86"/>
      <c r="VT158" s="86"/>
      <c r="VU158" s="86"/>
      <c r="VV158" s="86"/>
      <c r="VW158" s="86"/>
      <c r="VX158" s="86"/>
      <c r="VY158" s="86"/>
      <c r="VZ158" s="86"/>
      <c r="WA158" s="86"/>
      <c r="WB158" s="86"/>
      <c r="WC158" s="86"/>
      <c r="WD158" s="86"/>
      <c r="WE158" s="86"/>
      <c r="WF158" s="86"/>
      <c r="WG158" s="86"/>
      <c r="WH158" s="86"/>
      <c r="WI158" s="86"/>
      <c r="WJ158" s="86"/>
      <c r="WK158" s="86"/>
      <c r="WL158" s="86"/>
      <c r="WM158" s="86"/>
      <c r="WN158" s="86"/>
      <c r="WO158" s="86"/>
      <c r="WP158" s="86"/>
      <c r="WQ158" s="86"/>
      <c r="WR158" s="86"/>
      <c r="WS158" s="86"/>
      <c r="WT158" s="86"/>
      <c r="WU158" s="86"/>
      <c r="WV158" s="86"/>
      <c r="WW158" s="86"/>
    </row>
    <row r="159" spans="1:621" s="39" customFormat="1" ht="64.5" hidden="1" customHeight="1" x14ac:dyDescent="0.2">
      <c r="A159" s="990"/>
      <c r="B159" s="832"/>
      <c r="C159" s="843"/>
      <c r="D159" s="843"/>
      <c r="E159" s="843"/>
      <c r="F159" s="341" t="s">
        <v>953</v>
      </c>
      <c r="G159" s="818"/>
      <c r="H159" s="390">
        <v>44593.159722222219</v>
      </c>
      <c r="I159" s="843"/>
      <c r="J159" s="286">
        <f>H159-G158</f>
        <v>0.14930555555474712</v>
      </c>
      <c r="K159" s="341" t="s">
        <v>954</v>
      </c>
      <c r="L159" s="341"/>
      <c r="M159" s="341"/>
      <c r="N159" s="341"/>
      <c r="O159" s="341"/>
      <c r="P159" s="341"/>
      <c r="Q159" s="341"/>
      <c r="R159" s="843"/>
      <c r="S159" s="843"/>
      <c r="T159" s="843"/>
      <c r="U159" s="341">
        <v>150</v>
      </c>
      <c r="V159" s="843"/>
      <c r="W159" s="843"/>
      <c r="X159" s="816"/>
      <c r="Y159" s="129">
        <f t="shared" si="21"/>
        <v>3.5833333333139308</v>
      </c>
      <c r="Z159" s="86"/>
      <c r="AA159" s="86"/>
      <c r="AB159" s="86"/>
      <c r="AC159" s="86"/>
      <c r="AD159" s="86"/>
      <c r="AE159" s="86"/>
      <c r="AF159" s="86"/>
      <c r="AG159" s="86"/>
      <c r="AH159" s="86"/>
      <c r="AI159" s="86"/>
      <c r="AJ159" s="86"/>
      <c r="AK159" s="86"/>
      <c r="AL159" s="86"/>
      <c r="AM159" s="86"/>
      <c r="AN159" s="86"/>
      <c r="AO159" s="86"/>
      <c r="AP159" s="86"/>
      <c r="AQ159" s="86"/>
      <c r="AR159" s="86"/>
      <c r="AS159" s="86"/>
      <c r="AT159" s="2" t="s">
        <v>48</v>
      </c>
      <c r="AU159" s="86"/>
      <c r="AV159" s="34"/>
      <c r="AW159" s="34"/>
      <c r="AX159" s="86"/>
      <c r="AY159" s="86"/>
      <c r="AZ159" s="86"/>
      <c r="BA159" s="86"/>
      <c r="BB159" s="86"/>
      <c r="BC159" s="86"/>
      <c r="BD159" s="86"/>
      <c r="BE159" s="86"/>
      <c r="BF159" s="86"/>
      <c r="BG159" s="86"/>
      <c r="BH159" s="86"/>
      <c r="BI159" s="86"/>
      <c r="BJ159" s="86"/>
      <c r="BK159" s="86"/>
      <c r="BL159" s="86"/>
      <c r="BM159" s="86"/>
      <c r="BN159" s="86"/>
      <c r="BO159" s="86"/>
      <c r="BP159" s="86"/>
      <c r="BQ159" s="86"/>
      <c r="BR159" s="86"/>
      <c r="BS159" s="86"/>
      <c r="BT159" s="86"/>
      <c r="BU159" s="86"/>
      <c r="BV159" s="86"/>
      <c r="BW159" s="86"/>
      <c r="BX159" s="86"/>
      <c r="BY159" s="86"/>
      <c r="BZ159" s="86"/>
      <c r="CA159" s="86"/>
      <c r="CB159" s="86"/>
      <c r="CC159" s="86"/>
      <c r="CD159" s="86"/>
      <c r="CE159" s="86"/>
      <c r="CF159" s="86"/>
      <c r="CG159" s="86"/>
      <c r="CH159" s="86"/>
      <c r="CI159" s="86"/>
      <c r="CJ159" s="86"/>
      <c r="CK159" s="86"/>
      <c r="CL159" s="86"/>
      <c r="CM159" s="86"/>
      <c r="CN159" s="86"/>
      <c r="CO159" s="86"/>
      <c r="CP159" s="86"/>
      <c r="CQ159" s="86"/>
      <c r="CR159" s="86"/>
      <c r="CS159" s="86"/>
      <c r="CT159" s="86"/>
      <c r="CU159" s="86"/>
      <c r="CV159" s="86"/>
      <c r="CW159" s="86"/>
      <c r="CX159" s="86"/>
      <c r="CY159" s="86"/>
      <c r="CZ159" s="86"/>
      <c r="DA159" s="86"/>
      <c r="DB159" s="86"/>
      <c r="DC159" s="86"/>
      <c r="DD159" s="86"/>
      <c r="DE159" s="86"/>
      <c r="DF159" s="86"/>
      <c r="DG159" s="86"/>
      <c r="DH159" s="86"/>
      <c r="DI159" s="86"/>
      <c r="DJ159" s="86"/>
      <c r="DK159" s="86"/>
      <c r="DL159" s="86"/>
      <c r="DM159" s="86"/>
      <c r="DN159" s="86"/>
      <c r="DO159" s="86"/>
      <c r="DP159" s="86"/>
      <c r="DQ159" s="86"/>
      <c r="DR159" s="86"/>
      <c r="DS159" s="86"/>
      <c r="DT159" s="86"/>
      <c r="DU159" s="86"/>
      <c r="DV159" s="86"/>
      <c r="DW159" s="86"/>
      <c r="DX159" s="86"/>
      <c r="DY159" s="86"/>
      <c r="DZ159" s="86"/>
      <c r="EA159" s="86"/>
      <c r="EB159" s="86"/>
      <c r="EC159" s="86"/>
      <c r="ED159" s="86"/>
      <c r="EE159" s="86"/>
      <c r="EF159" s="86"/>
      <c r="EG159" s="86"/>
      <c r="EH159" s="86"/>
      <c r="EI159" s="86"/>
      <c r="EJ159" s="86"/>
      <c r="EK159" s="86"/>
      <c r="EL159" s="86"/>
      <c r="EM159" s="86"/>
      <c r="EN159" s="86"/>
      <c r="EO159" s="86"/>
      <c r="EP159" s="86"/>
      <c r="EQ159" s="86"/>
      <c r="ER159" s="86"/>
      <c r="ES159" s="86"/>
      <c r="ET159" s="86"/>
      <c r="EU159" s="86"/>
      <c r="EV159" s="86"/>
      <c r="EW159" s="86"/>
      <c r="EX159" s="86"/>
      <c r="EY159" s="86"/>
      <c r="EZ159" s="86"/>
      <c r="FA159" s="86"/>
      <c r="FB159" s="86"/>
      <c r="FC159" s="86"/>
      <c r="FD159" s="86"/>
      <c r="FE159" s="86"/>
      <c r="FF159" s="86"/>
      <c r="FG159" s="86"/>
      <c r="FH159" s="86"/>
      <c r="FI159" s="86"/>
      <c r="FJ159" s="86"/>
      <c r="FK159" s="86"/>
      <c r="FL159" s="86"/>
      <c r="FM159" s="86"/>
      <c r="FN159" s="86"/>
      <c r="FO159" s="86"/>
      <c r="FP159" s="86"/>
      <c r="FQ159" s="86"/>
      <c r="FR159" s="86"/>
      <c r="FS159" s="86"/>
      <c r="FT159" s="86"/>
      <c r="FU159" s="86"/>
      <c r="FV159" s="86"/>
      <c r="FW159" s="86"/>
      <c r="FX159" s="86"/>
      <c r="FY159" s="86"/>
      <c r="FZ159" s="86"/>
      <c r="GA159" s="86"/>
      <c r="GB159" s="86"/>
      <c r="GC159" s="86"/>
      <c r="GD159" s="86"/>
      <c r="GE159" s="86"/>
      <c r="GF159" s="86"/>
      <c r="GG159" s="86"/>
      <c r="GH159" s="86"/>
      <c r="GI159" s="86"/>
      <c r="GJ159" s="86"/>
      <c r="GK159" s="86"/>
      <c r="GL159" s="86"/>
      <c r="GM159" s="86"/>
      <c r="GN159" s="86"/>
      <c r="GO159" s="86"/>
      <c r="GP159" s="86"/>
      <c r="GQ159" s="86"/>
      <c r="GR159" s="86"/>
      <c r="GS159" s="86"/>
      <c r="GT159" s="86"/>
      <c r="GU159" s="86"/>
      <c r="GV159" s="86"/>
      <c r="GW159" s="86"/>
      <c r="GX159" s="86"/>
      <c r="GY159" s="86"/>
      <c r="GZ159" s="86"/>
      <c r="HA159" s="86"/>
      <c r="HB159" s="86"/>
      <c r="HC159" s="86"/>
      <c r="HD159" s="86"/>
      <c r="HE159" s="86"/>
      <c r="HF159" s="86"/>
      <c r="HG159" s="86"/>
      <c r="HH159" s="86"/>
      <c r="HI159" s="86"/>
      <c r="HJ159" s="86"/>
      <c r="HK159" s="86"/>
      <c r="HL159" s="86"/>
      <c r="HM159" s="86"/>
      <c r="HN159" s="86"/>
      <c r="HO159" s="86"/>
      <c r="HP159" s="86"/>
      <c r="HQ159" s="86"/>
      <c r="HR159" s="86"/>
      <c r="HS159" s="86"/>
      <c r="HT159" s="86"/>
      <c r="HU159" s="86"/>
      <c r="HV159" s="86"/>
      <c r="HW159" s="86"/>
      <c r="HX159" s="86"/>
      <c r="HY159" s="86"/>
      <c r="HZ159" s="86"/>
      <c r="IA159" s="86"/>
      <c r="IB159" s="86"/>
      <c r="IC159" s="86"/>
      <c r="ID159" s="86"/>
      <c r="IE159" s="86"/>
      <c r="IF159" s="86"/>
      <c r="IG159" s="86"/>
      <c r="IH159" s="86"/>
      <c r="II159" s="86"/>
      <c r="IJ159" s="86"/>
      <c r="IK159" s="86"/>
      <c r="IL159" s="86"/>
      <c r="IM159" s="86"/>
      <c r="IN159" s="86"/>
      <c r="IO159" s="86"/>
      <c r="IP159" s="86"/>
      <c r="IQ159" s="86"/>
      <c r="IR159" s="86"/>
      <c r="IS159" s="86"/>
      <c r="IT159" s="86"/>
      <c r="IU159" s="86"/>
      <c r="IV159" s="86"/>
      <c r="IW159" s="86"/>
      <c r="IX159" s="86"/>
      <c r="IY159" s="86"/>
      <c r="IZ159" s="86"/>
      <c r="JA159" s="86"/>
      <c r="JB159" s="86"/>
      <c r="JC159" s="86"/>
      <c r="JD159" s="86"/>
      <c r="JE159" s="86"/>
      <c r="JF159" s="86"/>
      <c r="JG159" s="86"/>
      <c r="JH159" s="86"/>
      <c r="JI159" s="86"/>
      <c r="JJ159" s="86"/>
      <c r="JK159" s="86"/>
      <c r="JL159" s="86"/>
      <c r="JM159" s="86"/>
      <c r="JN159" s="86"/>
      <c r="JO159" s="86"/>
      <c r="JP159" s="86"/>
      <c r="JQ159" s="86"/>
      <c r="JR159" s="86"/>
      <c r="JS159" s="86"/>
      <c r="JT159" s="86"/>
      <c r="JU159" s="86"/>
      <c r="JV159" s="86"/>
      <c r="JW159" s="86"/>
      <c r="JX159" s="86"/>
      <c r="JY159" s="86"/>
      <c r="JZ159" s="86"/>
      <c r="KA159" s="86"/>
      <c r="KB159" s="86"/>
      <c r="KC159" s="86"/>
      <c r="KD159" s="86"/>
      <c r="KE159" s="86"/>
      <c r="KF159" s="86"/>
      <c r="KG159" s="86"/>
      <c r="KH159" s="86"/>
      <c r="KI159" s="86"/>
      <c r="KJ159" s="86"/>
      <c r="KK159" s="86"/>
      <c r="KL159" s="86"/>
      <c r="KM159" s="86"/>
      <c r="KN159" s="86"/>
      <c r="KO159" s="86"/>
      <c r="KP159" s="86"/>
      <c r="KQ159" s="86"/>
      <c r="KR159" s="86"/>
      <c r="KS159" s="86"/>
      <c r="KT159" s="86"/>
      <c r="KU159" s="86"/>
      <c r="KV159" s="86"/>
      <c r="KW159" s="86"/>
      <c r="KX159" s="86"/>
      <c r="KY159" s="86"/>
      <c r="KZ159" s="86"/>
      <c r="LA159" s="86"/>
      <c r="LB159" s="86"/>
      <c r="LC159" s="86"/>
      <c r="LD159" s="86"/>
      <c r="LE159" s="86"/>
      <c r="LF159" s="86"/>
      <c r="LG159" s="86"/>
      <c r="LH159" s="86"/>
      <c r="LI159" s="86"/>
      <c r="LJ159" s="86"/>
      <c r="LK159" s="86"/>
      <c r="LL159" s="86"/>
      <c r="LM159" s="86"/>
      <c r="LN159" s="86"/>
      <c r="LO159" s="86"/>
      <c r="LP159" s="86"/>
      <c r="LQ159" s="86"/>
      <c r="LR159" s="86"/>
      <c r="LS159" s="86"/>
      <c r="LT159" s="86"/>
      <c r="LU159" s="86"/>
      <c r="LV159" s="86"/>
      <c r="LW159" s="86"/>
      <c r="LX159" s="86"/>
      <c r="LY159" s="86"/>
      <c r="LZ159" s="86"/>
      <c r="MA159" s="86"/>
      <c r="MB159" s="86"/>
      <c r="MC159" s="86"/>
      <c r="MD159" s="86"/>
      <c r="ME159" s="86"/>
      <c r="MF159" s="86"/>
      <c r="MG159" s="86"/>
      <c r="MH159" s="86"/>
      <c r="MI159" s="86"/>
      <c r="MJ159" s="86"/>
      <c r="MK159" s="86"/>
      <c r="ML159" s="86"/>
      <c r="MM159" s="86"/>
      <c r="MN159" s="86"/>
      <c r="MO159" s="86"/>
      <c r="MP159" s="86"/>
      <c r="MQ159" s="86"/>
      <c r="MR159" s="86"/>
      <c r="MS159" s="86"/>
      <c r="MT159" s="86"/>
      <c r="MU159" s="86"/>
      <c r="MV159" s="86"/>
      <c r="MW159" s="86"/>
      <c r="MX159" s="86"/>
      <c r="MY159" s="86"/>
      <c r="MZ159" s="86"/>
      <c r="NA159" s="86"/>
      <c r="NB159" s="86"/>
      <c r="NC159" s="86"/>
      <c r="ND159" s="86"/>
      <c r="NE159" s="86"/>
      <c r="NF159" s="86"/>
      <c r="NG159" s="86"/>
      <c r="NH159" s="86"/>
      <c r="NI159" s="86"/>
      <c r="NJ159" s="86"/>
      <c r="NK159" s="86"/>
      <c r="NL159" s="86"/>
      <c r="NM159" s="86"/>
      <c r="NN159" s="86"/>
      <c r="NO159" s="86"/>
      <c r="NP159" s="86"/>
      <c r="NQ159" s="86"/>
      <c r="NR159" s="86"/>
      <c r="NS159" s="86"/>
      <c r="NT159" s="86"/>
      <c r="NU159" s="86"/>
      <c r="NV159" s="86"/>
      <c r="NW159" s="86"/>
      <c r="NX159" s="86"/>
      <c r="NY159" s="86"/>
      <c r="NZ159" s="86"/>
      <c r="OA159" s="86"/>
      <c r="OB159" s="86"/>
      <c r="OC159" s="86"/>
      <c r="OD159" s="86"/>
      <c r="OE159" s="86"/>
      <c r="OF159" s="86"/>
      <c r="OG159" s="86"/>
      <c r="OH159" s="86"/>
      <c r="OI159" s="86"/>
      <c r="OJ159" s="86"/>
      <c r="OK159" s="86"/>
      <c r="OL159" s="86"/>
      <c r="OM159" s="86"/>
      <c r="ON159" s="86"/>
      <c r="OO159" s="86"/>
      <c r="OP159" s="86"/>
      <c r="OQ159" s="86"/>
      <c r="OR159" s="86"/>
      <c r="OS159" s="86"/>
      <c r="OT159" s="86"/>
      <c r="OU159" s="86"/>
      <c r="OV159" s="86"/>
      <c r="OW159" s="86"/>
      <c r="OX159" s="86"/>
      <c r="OY159" s="86"/>
      <c r="OZ159" s="86"/>
      <c r="PA159" s="86"/>
      <c r="PB159" s="86"/>
      <c r="PC159" s="86"/>
      <c r="PD159" s="86"/>
      <c r="PE159" s="86"/>
      <c r="PF159" s="86"/>
      <c r="PG159" s="86"/>
      <c r="PH159" s="86"/>
      <c r="PI159" s="86"/>
      <c r="PJ159" s="86"/>
      <c r="PK159" s="86"/>
      <c r="PL159" s="86"/>
      <c r="PM159" s="86"/>
      <c r="PN159" s="86"/>
      <c r="PO159" s="86"/>
      <c r="PP159" s="86"/>
      <c r="PQ159" s="86"/>
      <c r="PR159" s="86"/>
      <c r="PS159" s="86"/>
      <c r="PT159" s="86"/>
      <c r="PU159" s="86"/>
      <c r="PV159" s="86"/>
      <c r="PW159" s="86"/>
      <c r="PX159" s="86"/>
      <c r="PY159" s="86"/>
      <c r="PZ159" s="86"/>
      <c r="QA159" s="86"/>
      <c r="QB159" s="86"/>
      <c r="QC159" s="86"/>
      <c r="QD159" s="86"/>
      <c r="QE159" s="86"/>
      <c r="QF159" s="86"/>
      <c r="QG159" s="86"/>
      <c r="QH159" s="86"/>
      <c r="QI159" s="86"/>
      <c r="QJ159" s="86"/>
      <c r="QK159" s="86"/>
      <c r="QL159" s="86"/>
      <c r="QM159" s="86"/>
      <c r="QN159" s="86"/>
      <c r="QO159" s="86"/>
      <c r="QP159" s="86"/>
      <c r="QQ159" s="86"/>
      <c r="QR159" s="86"/>
      <c r="QS159" s="86"/>
      <c r="QT159" s="86"/>
      <c r="QU159" s="86"/>
      <c r="QV159" s="86"/>
      <c r="QW159" s="86"/>
      <c r="QX159" s="86"/>
      <c r="QY159" s="86"/>
      <c r="QZ159" s="86"/>
      <c r="RA159" s="86"/>
      <c r="RB159" s="86"/>
      <c r="RC159" s="86"/>
      <c r="RD159" s="86"/>
      <c r="RE159" s="86"/>
      <c r="RF159" s="86"/>
      <c r="RG159" s="86"/>
      <c r="RH159" s="86"/>
      <c r="RI159" s="86"/>
      <c r="RJ159" s="86"/>
      <c r="RK159" s="86"/>
      <c r="RL159" s="86"/>
      <c r="RM159" s="86"/>
      <c r="RN159" s="86"/>
      <c r="RO159" s="86"/>
      <c r="RP159" s="86"/>
      <c r="RQ159" s="86"/>
      <c r="RR159" s="86"/>
      <c r="RS159" s="86"/>
      <c r="RT159" s="86"/>
      <c r="RU159" s="86"/>
      <c r="RV159" s="86"/>
      <c r="RW159" s="86"/>
      <c r="RX159" s="86"/>
      <c r="RY159" s="86"/>
      <c r="RZ159" s="86"/>
      <c r="SA159" s="86"/>
      <c r="SB159" s="86"/>
      <c r="SC159" s="86"/>
      <c r="SD159" s="86"/>
      <c r="SE159" s="86"/>
      <c r="SF159" s="86"/>
      <c r="SG159" s="86"/>
      <c r="SH159" s="86"/>
      <c r="SI159" s="86"/>
      <c r="SJ159" s="86"/>
      <c r="SK159" s="86"/>
      <c r="SL159" s="86"/>
      <c r="SM159" s="86"/>
      <c r="SN159" s="86"/>
      <c r="SO159" s="86"/>
      <c r="SP159" s="86"/>
      <c r="SQ159" s="86"/>
      <c r="SR159" s="86"/>
      <c r="SS159" s="86"/>
      <c r="ST159" s="86"/>
      <c r="SU159" s="86"/>
      <c r="SV159" s="86"/>
      <c r="SW159" s="86"/>
      <c r="SX159" s="86"/>
      <c r="SY159" s="86"/>
      <c r="SZ159" s="86"/>
      <c r="TA159" s="86"/>
      <c r="TB159" s="86"/>
      <c r="TC159" s="86"/>
      <c r="TD159" s="86"/>
      <c r="TE159" s="86"/>
      <c r="TF159" s="86"/>
      <c r="TG159" s="86"/>
      <c r="TH159" s="86"/>
      <c r="TI159" s="86"/>
      <c r="TJ159" s="86"/>
      <c r="TK159" s="86"/>
      <c r="TL159" s="86"/>
      <c r="TM159" s="86"/>
      <c r="TN159" s="86"/>
      <c r="TO159" s="86"/>
      <c r="TP159" s="86"/>
      <c r="TQ159" s="86"/>
      <c r="TR159" s="86"/>
      <c r="TS159" s="86"/>
      <c r="TT159" s="86"/>
      <c r="TU159" s="86"/>
      <c r="TV159" s="86"/>
      <c r="TW159" s="86"/>
      <c r="TX159" s="86"/>
      <c r="TY159" s="86"/>
      <c r="TZ159" s="86"/>
      <c r="UA159" s="86"/>
      <c r="UB159" s="86"/>
      <c r="UC159" s="86"/>
      <c r="UD159" s="86"/>
      <c r="UE159" s="86"/>
      <c r="UF159" s="86"/>
      <c r="UG159" s="86"/>
      <c r="UH159" s="86"/>
      <c r="UI159" s="86"/>
      <c r="UJ159" s="86"/>
      <c r="UK159" s="86"/>
      <c r="UL159" s="86"/>
      <c r="UM159" s="86"/>
      <c r="UN159" s="86"/>
      <c r="UO159" s="86"/>
      <c r="UP159" s="86"/>
      <c r="UQ159" s="86"/>
      <c r="UR159" s="86"/>
      <c r="US159" s="86"/>
      <c r="UT159" s="86"/>
      <c r="UU159" s="86"/>
      <c r="UV159" s="86"/>
      <c r="UW159" s="86"/>
      <c r="UX159" s="86"/>
      <c r="UY159" s="86"/>
      <c r="UZ159" s="86"/>
      <c r="VA159" s="86"/>
      <c r="VB159" s="86"/>
      <c r="VC159" s="86"/>
      <c r="VD159" s="86"/>
      <c r="VE159" s="86"/>
      <c r="VF159" s="86"/>
      <c r="VG159" s="86"/>
      <c r="VH159" s="86"/>
      <c r="VI159" s="86"/>
      <c r="VJ159" s="86"/>
      <c r="VK159" s="86"/>
      <c r="VL159" s="86"/>
      <c r="VM159" s="86"/>
      <c r="VN159" s="86"/>
      <c r="VO159" s="86"/>
      <c r="VP159" s="86"/>
      <c r="VQ159" s="86"/>
      <c r="VR159" s="86"/>
      <c r="VS159" s="86"/>
      <c r="VT159" s="86"/>
      <c r="VU159" s="86"/>
      <c r="VV159" s="86"/>
      <c r="VW159" s="86"/>
      <c r="VX159" s="86"/>
      <c r="VY159" s="86"/>
      <c r="VZ159" s="86"/>
      <c r="WA159" s="86"/>
      <c r="WB159" s="86"/>
      <c r="WC159" s="86"/>
      <c r="WD159" s="86"/>
      <c r="WE159" s="86"/>
      <c r="WF159" s="86"/>
      <c r="WG159" s="86"/>
      <c r="WH159" s="86"/>
      <c r="WI159" s="86"/>
      <c r="WJ159" s="86"/>
      <c r="WK159" s="86"/>
      <c r="WL159" s="86"/>
      <c r="WM159" s="86"/>
      <c r="WN159" s="86"/>
      <c r="WO159" s="86"/>
      <c r="WP159" s="86"/>
      <c r="WQ159" s="86"/>
      <c r="WR159" s="86"/>
      <c r="WS159" s="86"/>
      <c r="WT159" s="86"/>
      <c r="WU159" s="86"/>
      <c r="WV159" s="86"/>
      <c r="WW159" s="86"/>
    </row>
    <row r="160" spans="1:621" s="39" customFormat="1" ht="54" hidden="1" customHeight="1" x14ac:dyDescent="0.2">
      <c r="A160" s="989">
        <f>A158+1</f>
        <v>113</v>
      </c>
      <c r="B160" s="831" t="s">
        <v>77</v>
      </c>
      <c r="C160" s="860" t="s">
        <v>948</v>
      </c>
      <c r="D160" s="860" t="s">
        <v>942</v>
      </c>
      <c r="E160" s="860" t="s">
        <v>943</v>
      </c>
      <c r="F160" s="341" t="s">
        <v>537</v>
      </c>
      <c r="G160" s="864">
        <v>44593.206250000003</v>
      </c>
      <c r="H160" s="145" t="s">
        <v>970</v>
      </c>
      <c r="I160" s="864">
        <v>44593.583333333336</v>
      </c>
      <c r="J160" s="286">
        <v>0</v>
      </c>
      <c r="K160" s="341" t="s">
        <v>945</v>
      </c>
      <c r="L160" s="341"/>
      <c r="M160" s="341"/>
      <c r="N160" s="341"/>
      <c r="O160" s="341">
        <v>1</v>
      </c>
      <c r="P160" s="341">
        <v>1</v>
      </c>
      <c r="Q160" s="341"/>
      <c r="R160" s="860" t="s">
        <v>971</v>
      </c>
      <c r="S160" s="860" t="s">
        <v>972</v>
      </c>
      <c r="T160" s="860" t="s">
        <v>74</v>
      </c>
      <c r="U160" s="341">
        <v>0</v>
      </c>
      <c r="V160" s="860" t="s">
        <v>136</v>
      </c>
      <c r="W160" s="860">
        <v>0</v>
      </c>
      <c r="X160" s="863">
        <v>93</v>
      </c>
      <c r="Y160" s="129">
        <f t="shared" si="21"/>
        <v>0</v>
      </c>
      <c r="Z160" s="86"/>
      <c r="AA160" s="86"/>
      <c r="AB160" s="86"/>
      <c r="AC160" s="86"/>
      <c r="AD160" s="86"/>
      <c r="AE160" s="86">
        <v>1</v>
      </c>
      <c r="AF160" s="86"/>
      <c r="AG160" s="86"/>
      <c r="AH160" s="86"/>
      <c r="AI160" s="86"/>
      <c r="AJ160" s="86"/>
      <c r="AK160" s="86"/>
      <c r="AL160" s="86"/>
      <c r="AM160" s="86"/>
      <c r="AN160" s="86">
        <v>1</v>
      </c>
      <c r="AO160" s="86"/>
      <c r="AP160" s="86"/>
      <c r="AQ160" s="86"/>
      <c r="AR160" s="86"/>
      <c r="AS160" s="86"/>
      <c r="AT160" s="2" t="s">
        <v>48</v>
      </c>
      <c r="AU160" s="86"/>
      <c r="AV160" s="34" t="s">
        <v>89</v>
      </c>
      <c r="AW160" s="34"/>
      <c r="AX160" s="86"/>
      <c r="AY160" s="86"/>
      <c r="AZ160" s="86"/>
      <c r="BA160" s="86"/>
      <c r="BB160" s="86"/>
      <c r="BC160" s="86"/>
      <c r="BD160" s="86"/>
      <c r="BE160" s="86"/>
      <c r="BF160" s="86"/>
      <c r="BG160" s="86"/>
      <c r="BH160" s="86"/>
      <c r="BI160" s="86"/>
      <c r="BJ160" s="86"/>
      <c r="BK160" s="86"/>
      <c r="BL160" s="86"/>
      <c r="BM160" s="86"/>
      <c r="BN160" s="86"/>
      <c r="BO160" s="86"/>
      <c r="BP160" s="86"/>
      <c r="BQ160" s="86"/>
      <c r="BR160" s="86"/>
      <c r="BS160" s="86"/>
      <c r="BT160" s="86"/>
      <c r="BU160" s="86"/>
      <c r="BV160" s="86"/>
      <c r="BW160" s="86"/>
      <c r="BX160" s="86"/>
      <c r="BY160" s="86"/>
      <c r="BZ160" s="86"/>
      <c r="CA160" s="86"/>
      <c r="CB160" s="86"/>
      <c r="CC160" s="86"/>
      <c r="CD160" s="86"/>
      <c r="CE160" s="86"/>
      <c r="CF160" s="86"/>
      <c r="CG160" s="86"/>
      <c r="CH160" s="86"/>
      <c r="CI160" s="86"/>
      <c r="CJ160" s="86"/>
      <c r="CK160" s="86"/>
      <c r="CL160" s="86"/>
      <c r="CM160" s="86"/>
      <c r="CN160" s="86"/>
      <c r="CO160" s="86"/>
      <c r="CP160" s="86"/>
      <c r="CQ160" s="86"/>
      <c r="CR160" s="86"/>
      <c r="CS160" s="86"/>
      <c r="CT160" s="86"/>
      <c r="CU160" s="86"/>
      <c r="CV160" s="86"/>
      <c r="CW160" s="86"/>
      <c r="CX160" s="86"/>
      <c r="CY160" s="86"/>
      <c r="CZ160" s="86"/>
      <c r="DA160" s="86"/>
      <c r="DB160" s="86"/>
      <c r="DC160" s="86"/>
      <c r="DD160" s="86"/>
      <c r="DE160" s="86"/>
      <c r="DF160" s="86"/>
      <c r="DG160" s="86"/>
      <c r="DH160" s="86"/>
      <c r="DI160" s="86"/>
      <c r="DJ160" s="86"/>
      <c r="DK160" s="86"/>
      <c r="DL160" s="86"/>
      <c r="DM160" s="86"/>
      <c r="DN160" s="86"/>
      <c r="DO160" s="86"/>
      <c r="DP160" s="86"/>
      <c r="DQ160" s="86"/>
      <c r="DR160" s="86"/>
      <c r="DS160" s="86"/>
      <c r="DT160" s="86"/>
      <c r="DU160" s="86"/>
      <c r="DV160" s="86"/>
      <c r="DW160" s="86"/>
      <c r="DX160" s="86"/>
      <c r="DY160" s="86"/>
      <c r="DZ160" s="86"/>
      <c r="EA160" s="86"/>
      <c r="EB160" s="86"/>
      <c r="EC160" s="86"/>
      <c r="ED160" s="86"/>
      <c r="EE160" s="86"/>
      <c r="EF160" s="86"/>
      <c r="EG160" s="86"/>
      <c r="EH160" s="86"/>
      <c r="EI160" s="86"/>
      <c r="EJ160" s="86"/>
      <c r="EK160" s="86"/>
      <c r="EL160" s="86"/>
      <c r="EM160" s="86"/>
      <c r="EN160" s="86"/>
      <c r="EO160" s="86"/>
      <c r="EP160" s="86"/>
      <c r="EQ160" s="86"/>
      <c r="ER160" s="86"/>
      <c r="ES160" s="86"/>
      <c r="ET160" s="86"/>
      <c r="EU160" s="86"/>
      <c r="EV160" s="86"/>
      <c r="EW160" s="86"/>
      <c r="EX160" s="86"/>
      <c r="EY160" s="86"/>
      <c r="EZ160" s="86"/>
      <c r="FA160" s="86"/>
      <c r="FB160" s="86"/>
      <c r="FC160" s="86"/>
      <c r="FD160" s="86"/>
      <c r="FE160" s="86"/>
      <c r="FF160" s="86"/>
      <c r="FG160" s="86"/>
      <c r="FH160" s="86"/>
      <c r="FI160" s="86"/>
      <c r="FJ160" s="86"/>
      <c r="FK160" s="86"/>
      <c r="FL160" s="86"/>
      <c r="FM160" s="86"/>
      <c r="FN160" s="86"/>
      <c r="FO160" s="86"/>
      <c r="FP160" s="86"/>
      <c r="FQ160" s="86"/>
      <c r="FR160" s="86"/>
      <c r="FS160" s="86"/>
      <c r="FT160" s="86"/>
      <c r="FU160" s="86"/>
      <c r="FV160" s="86"/>
      <c r="FW160" s="86"/>
      <c r="FX160" s="86"/>
      <c r="FY160" s="86"/>
      <c r="FZ160" s="86"/>
      <c r="GA160" s="86"/>
      <c r="GB160" s="86"/>
      <c r="GC160" s="86"/>
      <c r="GD160" s="86"/>
      <c r="GE160" s="86"/>
      <c r="GF160" s="86"/>
      <c r="GG160" s="86"/>
      <c r="GH160" s="86"/>
      <c r="GI160" s="86"/>
      <c r="GJ160" s="86"/>
      <c r="GK160" s="86"/>
      <c r="GL160" s="86"/>
      <c r="GM160" s="86"/>
      <c r="GN160" s="86"/>
      <c r="GO160" s="86"/>
      <c r="GP160" s="86"/>
      <c r="GQ160" s="86"/>
      <c r="GR160" s="86"/>
      <c r="GS160" s="86"/>
      <c r="GT160" s="86"/>
      <c r="GU160" s="86"/>
      <c r="GV160" s="86"/>
      <c r="GW160" s="86"/>
      <c r="GX160" s="86"/>
      <c r="GY160" s="86"/>
      <c r="GZ160" s="86"/>
      <c r="HA160" s="86"/>
      <c r="HB160" s="86"/>
      <c r="HC160" s="86"/>
      <c r="HD160" s="86"/>
      <c r="HE160" s="86"/>
      <c r="HF160" s="86"/>
      <c r="HG160" s="86"/>
      <c r="HH160" s="86"/>
      <c r="HI160" s="86"/>
      <c r="HJ160" s="86"/>
      <c r="HK160" s="86"/>
      <c r="HL160" s="86"/>
      <c r="HM160" s="86"/>
      <c r="HN160" s="86"/>
      <c r="HO160" s="86"/>
      <c r="HP160" s="86"/>
      <c r="HQ160" s="86"/>
      <c r="HR160" s="86"/>
      <c r="HS160" s="86"/>
      <c r="HT160" s="86"/>
      <c r="HU160" s="86"/>
      <c r="HV160" s="86"/>
      <c r="HW160" s="86"/>
      <c r="HX160" s="86"/>
      <c r="HY160" s="86"/>
      <c r="HZ160" s="86"/>
      <c r="IA160" s="86"/>
      <c r="IB160" s="86"/>
      <c r="IC160" s="86"/>
      <c r="ID160" s="86"/>
      <c r="IE160" s="86"/>
      <c r="IF160" s="86"/>
      <c r="IG160" s="86"/>
      <c r="IH160" s="86"/>
      <c r="II160" s="86"/>
      <c r="IJ160" s="86"/>
      <c r="IK160" s="86"/>
      <c r="IL160" s="86"/>
      <c r="IM160" s="86"/>
      <c r="IN160" s="86"/>
      <c r="IO160" s="86"/>
      <c r="IP160" s="86"/>
      <c r="IQ160" s="86"/>
      <c r="IR160" s="86"/>
      <c r="IS160" s="86"/>
      <c r="IT160" s="86"/>
      <c r="IU160" s="86"/>
      <c r="IV160" s="86"/>
      <c r="IW160" s="86"/>
      <c r="IX160" s="86"/>
      <c r="IY160" s="86"/>
      <c r="IZ160" s="86"/>
      <c r="JA160" s="86"/>
      <c r="JB160" s="86"/>
      <c r="JC160" s="86"/>
      <c r="JD160" s="86"/>
      <c r="JE160" s="86"/>
      <c r="JF160" s="86"/>
      <c r="JG160" s="86"/>
      <c r="JH160" s="86"/>
      <c r="JI160" s="86"/>
      <c r="JJ160" s="86"/>
      <c r="JK160" s="86"/>
      <c r="JL160" s="86"/>
      <c r="JM160" s="86"/>
      <c r="JN160" s="86"/>
      <c r="JO160" s="86"/>
      <c r="JP160" s="86"/>
      <c r="JQ160" s="86"/>
      <c r="JR160" s="86"/>
      <c r="JS160" s="86"/>
      <c r="JT160" s="86"/>
      <c r="JU160" s="86"/>
      <c r="JV160" s="86"/>
      <c r="JW160" s="86"/>
      <c r="JX160" s="86"/>
      <c r="JY160" s="86"/>
      <c r="JZ160" s="86"/>
      <c r="KA160" s="86"/>
      <c r="KB160" s="86"/>
      <c r="KC160" s="86"/>
      <c r="KD160" s="86"/>
      <c r="KE160" s="86"/>
      <c r="KF160" s="86"/>
      <c r="KG160" s="86"/>
      <c r="KH160" s="86"/>
      <c r="KI160" s="86"/>
      <c r="KJ160" s="86"/>
      <c r="KK160" s="86"/>
      <c r="KL160" s="86"/>
      <c r="KM160" s="86"/>
      <c r="KN160" s="86"/>
      <c r="KO160" s="86"/>
      <c r="KP160" s="86"/>
      <c r="KQ160" s="86"/>
      <c r="KR160" s="86"/>
      <c r="KS160" s="86"/>
      <c r="KT160" s="86"/>
      <c r="KU160" s="86"/>
      <c r="KV160" s="86"/>
      <c r="KW160" s="86"/>
      <c r="KX160" s="86"/>
      <c r="KY160" s="86"/>
      <c r="KZ160" s="86"/>
      <c r="LA160" s="86"/>
      <c r="LB160" s="86"/>
      <c r="LC160" s="86"/>
      <c r="LD160" s="86"/>
      <c r="LE160" s="86"/>
      <c r="LF160" s="86"/>
      <c r="LG160" s="86"/>
      <c r="LH160" s="86"/>
      <c r="LI160" s="86"/>
      <c r="LJ160" s="86"/>
      <c r="LK160" s="86"/>
      <c r="LL160" s="86"/>
      <c r="LM160" s="86"/>
      <c r="LN160" s="86"/>
      <c r="LO160" s="86"/>
      <c r="LP160" s="86"/>
      <c r="LQ160" s="86"/>
      <c r="LR160" s="86"/>
      <c r="LS160" s="86"/>
      <c r="LT160" s="86"/>
      <c r="LU160" s="86"/>
      <c r="LV160" s="86"/>
      <c r="LW160" s="86"/>
      <c r="LX160" s="86"/>
      <c r="LY160" s="86"/>
      <c r="LZ160" s="86"/>
      <c r="MA160" s="86"/>
      <c r="MB160" s="86"/>
      <c r="MC160" s="86"/>
      <c r="MD160" s="86"/>
      <c r="ME160" s="86"/>
      <c r="MF160" s="86"/>
      <c r="MG160" s="86"/>
      <c r="MH160" s="86"/>
      <c r="MI160" s="86"/>
      <c r="MJ160" s="86"/>
      <c r="MK160" s="86"/>
      <c r="ML160" s="86"/>
      <c r="MM160" s="86"/>
      <c r="MN160" s="86"/>
      <c r="MO160" s="86"/>
      <c r="MP160" s="86"/>
      <c r="MQ160" s="86"/>
      <c r="MR160" s="86"/>
      <c r="MS160" s="86"/>
      <c r="MT160" s="86"/>
      <c r="MU160" s="86"/>
      <c r="MV160" s="86"/>
      <c r="MW160" s="86"/>
      <c r="MX160" s="86"/>
      <c r="MY160" s="86"/>
      <c r="MZ160" s="86"/>
      <c r="NA160" s="86"/>
      <c r="NB160" s="86"/>
      <c r="NC160" s="86"/>
      <c r="ND160" s="86"/>
      <c r="NE160" s="86"/>
      <c r="NF160" s="86"/>
      <c r="NG160" s="86"/>
      <c r="NH160" s="86"/>
      <c r="NI160" s="86"/>
      <c r="NJ160" s="86"/>
      <c r="NK160" s="86"/>
      <c r="NL160" s="86"/>
      <c r="NM160" s="86"/>
      <c r="NN160" s="86"/>
      <c r="NO160" s="86"/>
      <c r="NP160" s="86"/>
      <c r="NQ160" s="86"/>
      <c r="NR160" s="86"/>
      <c r="NS160" s="86"/>
      <c r="NT160" s="86"/>
      <c r="NU160" s="86"/>
      <c r="NV160" s="86"/>
      <c r="NW160" s="86"/>
      <c r="NX160" s="86"/>
      <c r="NY160" s="86"/>
      <c r="NZ160" s="86"/>
      <c r="OA160" s="86"/>
      <c r="OB160" s="86"/>
      <c r="OC160" s="86"/>
      <c r="OD160" s="86"/>
      <c r="OE160" s="86"/>
      <c r="OF160" s="86"/>
      <c r="OG160" s="86"/>
      <c r="OH160" s="86"/>
      <c r="OI160" s="86"/>
      <c r="OJ160" s="86"/>
      <c r="OK160" s="86"/>
      <c r="OL160" s="86"/>
      <c r="OM160" s="86"/>
      <c r="ON160" s="86"/>
      <c r="OO160" s="86"/>
      <c r="OP160" s="86"/>
      <c r="OQ160" s="86"/>
      <c r="OR160" s="86"/>
      <c r="OS160" s="86"/>
      <c r="OT160" s="86"/>
      <c r="OU160" s="86"/>
      <c r="OV160" s="86"/>
      <c r="OW160" s="86"/>
      <c r="OX160" s="86"/>
      <c r="OY160" s="86"/>
      <c r="OZ160" s="86"/>
      <c r="PA160" s="86"/>
      <c r="PB160" s="86"/>
      <c r="PC160" s="86"/>
      <c r="PD160" s="86"/>
      <c r="PE160" s="86"/>
      <c r="PF160" s="86"/>
      <c r="PG160" s="86"/>
      <c r="PH160" s="86"/>
      <c r="PI160" s="86"/>
      <c r="PJ160" s="86"/>
      <c r="PK160" s="86"/>
      <c r="PL160" s="86"/>
      <c r="PM160" s="86"/>
      <c r="PN160" s="86"/>
      <c r="PO160" s="86"/>
      <c r="PP160" s="86"/>
      <c r="PQ160" s="86"/>
      <c r="PR160" s="86"/>
      <c r="PS160" s="86"/>
      <c r="PT160" s="86"/>
      <c r="PU160" s="86"/>
      <c r="PV160" s="86"/>
      <c r="PW160" s="86"/>
      <c r="PX160" s="86"/>
      <c r="PY160" s="86"/>
      <c r="PZ160" s="86"/>
      <c r="QA160" s="86"/>
      <c r="QB160" s="86"/>
      <c r="QC160" s="86"/>
      <c r="QD160" s="86"/>
      <c r="QE160" s="86"/>
      <c r="QF160" s="86"/>
      <c r="QG160" s="86"/>
      <c r="QH160" s="86"/>
      <c r="QI160" s="86"/>
      <c r="QJ160" s="86"/>
      <c r="QK160" s="86"/>
      <c r="QL160" s="86"/>
      <c r="QM160" s="86"/>
      <c r="QN160" s="86"/>
      <c r="QO160" s="86"/>
      <c r="QP160" s="86"/>
      <c r="QQ160" s="86"/>
      <c r="QR160" s="86"/>
      <c r="QS160" s="86"/>
      <c r="QT160" s="86"/>
      <c r="QU160" s="86"/>
      <c r="QV160" s="86"/>
      <c r="QW160" s="86"/>
      <c r="QX160" s="86"/>
      <c r="QY160" s="86"/>
      <c r="QZ160" s="86"/>
      <c r="RA160" s="86"/>
      <c r="RB160" s="86"/>
      <c r="RC160" s="86"/>
      <c r="RD160" s="86"/>
      <c r="RE160" s="86"/>
      <c r="RF160" s="86"/>
      <c r="RG160" s="86"/>
      <c r="RH160" s="86"/>
      <c r="RI160" s="86"/>
      <c r="RJ160" s="86"/>
      <c r="RK160" s="86"/>
      <c r="RL160" s="86"/>
      <c r="RM160" s="86"/>
      <c r="RN160" s="86"/>
      <c r="RO160" s="86"/>
      <c r="RP160" s="86"/>
      <c r="RQ160" s="86"/>
      <c r="RR160" s="86"/>
      <c r="RS160" s="86"/>
      <c r="RT160" s="86"/>
      <c r="RU160" s="86"/>
      <c r="RV160" s="86"/>
      <c r="RW160" s="86"/>
      <c r="RX160" s="86"/>
      <c r="RY160" s="86"/>
      <c r="RZ160" s="86"/>
      <c r="SA160" s="86"/>
      <c r="SB160" s="86"/>
      <c r="SC160" s="86"/>
      <c r="SD160" s="86"/>
      <c r="SE160" s="86"/>
      <c r="SF160" s="86"/>
      <c r="SG160" s="86"/>
      <c r="SH160" s="86"/>
      <c r="SI160" s="86"/>
      <c r="SJ160" s="86"/>
      <c r="SK160" s="86"/>
      <c r="SL160" s="86"/>
      <c r="SM160" s="86"/>
      <c r="SN160" s="86"/>
      <c r="SO160" s="86"/>
      <c r="SP160" s="86"/>
      <c r="SQ160" s="86"/>
      <c r="SR160" s="86"/>
      <c r="SS160" s="86"/>
      <c r="ST160" s="86"/>
      <c r="SU160" s="86"/>
      <c r="SV160" s="86"/>
      <c r="SW160" s="86"/>
      <c r="SX160" s="86"/>
      <c r="SY160" s="86"/>
      <c r="SZ160" s="86"/>
      <c r="TA160" s="86"/>
      <c r="TB160" s="86"/>
      <c r="TC160" s="86"/>
      <c r="TD160" s="86"/>
      <c r="TE160" s="86"/>
      <c r="TF160" s="86"/>
      <c r="TG160" s="86"/>
      <c r="TH160" s="86"/>
      <c r="TI160" s="86"/>
      <c r="TJ160" s="86"/>
      <c r="TK160" s="86"/>
      <c r="TL160" s="86"/>
      <c r="TM160" s="86"/>
      <c r="TN160" s="86"/>
      <c r="TO160" s="86"/>
      <c r="TP160" s="86"/>
      <c r="TQ160" s="86"/>
      <c r="TR160" s="86"/>
      <c r="TS160" s="86"/>
      <c r="TT160" s="86"/>
      <c r="TU160" s="86"/>
      <c r="TV160" s="86"/>
      <c r="TW160" s="86"/>
      <c r="TX160" s="86"/>
      <c r="TY160" s="86"/>
      <c r="TZ160" s="86"/>
      <c r="UA160" s="86"/>
      <c r="UB160" s="86"/>
      <c r="UC160" s="86"/>
      <c r="UD160" s="86"/>
      <c r="UE160" s="86"/>
      <c r="UF160" s="86"/>
      <c r="UG160" s="86"/>
      <c r="UH160" s="86"/>
      <c r="UI160" s="86"/>
      <c r="UJ160" s="86"/>
      <c r="UK160" s="86"/>
      <c r="UL160" s="86"/>
      <c r="UM160" s="86"/>
      <c r="UN160" s="86"/>
      <c r="UO160" s="86"/>
      <c r="UP160" s="86"/>
      <c r="UQ160" s="86"/>
      <c r="UR160" s="86"/>
      <c r="US160" s="86"/>
      <c r="UT160" s="86"/>
      <c r="UU160" s="86"/>
      <c r="UV160" s="86"/>
      <c r="UW160" s="86"/>
      <c r="UX160" s="86"/>
      <c r="UY160" s="86"/>
      <c r="UZ160" s="86"/>
      <c r="VA160" s="86"/>
      <c r="VB160" s="86"/>
      <c r="VC160" s="86"/>
      <c r="VD160" s="86"/>
      <c r="VE160" s="86"/>
      <c r="VF160" s="86"/>
      <c r="VG160" s="86"/>
      <c r="VH160" s="86"/>
      <c r="VI160" s="86"/>
      <c r="VJ160" s="86"/>
      <c r="VK160" s="86"/>
      <c r="VL160" s="86"/>
      <c r="VM160" s="86"/>
      <c r="VN160" s="86"/>
      <c r="VO160" s="86"/>
      <c r="VP160" s="86"/>
      <c r="VQ160" s="86"/>
      <c r="VR160" s="86"/>
      <c r="VS160" s="86"/>
      <c r="VT160" s="86"/>
      <c r="VU160" s="86"/>
      <c r="VV160" s="86"/>
      <c r="VW160" s="86"/>
      <c r="VX160" s="86"/>
      <c r="VY160" s="86"/>
      <c r="VZ160" s="86"/>
      <c r="WA160" s="86"/>
      <c r="WB160" s="86"/>
      <c r="WC160" s="86"/>
      <c r="WD160" s="86"/>
      <c r="WE160" s="86"/>
      <c r="WF160" s="86"/>
      <c r="WG160" s="86"/>
      <c r="WH160" s="86"/>
      <c r="WI160" s="86"/>
      <c r="WJ160" s="86"/>
      <c r="WK160" s="86"/>
      <c r="WL160" s="86"/>
      <c r="WM160" s="86"/>
      <c r="WN160" s="86"/>
      <c r="WO160" s="86"/>
      <c r="WP160" s="86"/>
      <c r="WQ160" s="86"/>
      <c r="WR160" s="86"/>
      <c r="WS160" s="86"/>
      <c r="WT160" s="86"/>
      <c r="WU160" s="86"/>
      <c r="WV160" s="86"/>
      <c r="WW160" s="86"/>
    </row>
    <row r="161" spans="1:621" s="39" customFormat="1" ht="62.25" hidden="1" customHeight="1" x14ac:dyDescent="0.2">
      <c r="A161" s="990"/>
      <c r="B161" s="832"/>
      <c r="C161" s="843"/>
      <c r="D161" s="843"/>
      <c r="E161" s="843"/>
      <c r="F161" s="341" t="s">
        <v>953</v>
      </c>
      <c r="G161" s="818"/>
      <c r="H161" s="390">
        <v>44593.583333333336</v>
      </c>
      <c r="I161" s="843"/>
      <c r="J161" s="286">
        <f>H161-G160</f>
        <v>0.37708333333284827</v>
      </c>
      <c r="K161" s="341" t="s">
        <v>954</v>
      </c>
      <c r="L161" s="341"/>
      <c r="M161" s="341"/>
      <c r="N161" s="341"/>
      <c r="O161" s="341"/>
      <c r="P161" s="341"/>
      <c r="Q161" s="341"/>
      <c r="R161" s="843"/>
      <c r="S161" s="843"/>
      <c r="T161" s="843"/>
      <c r="U161" s="341"/>
      <c r="V161" s="843"/>
      <c r="W161" s="843"/>
      <c r="X161" s="816"/>
      <c r="Y161" s="129">
        <f t="shared" si="21"/>
        <v>9.0499999999883585</v>
      </c>
      <c r="Z161" s="86"/>
      <c r="AA161" s="86"/>
      <c r="AB161" s="86"/>
      <c r="AC161" s="86"/>
      <c r="AD161" s="86"/>
      <c r="AE161" s="86"/>
      <c r="AF161" s="86"/>
      <c r="AG161" s="86"/>
      <c r="AH161" s="86"/>
      <c r="AI161" s="86"/>
      <c r="AJ161" s="86"/>
      <c r="AK161" s="86"/>
      <c r="AL161" s="86"/>
      <c r="AM161" s="86"/>
      <c r="AN161" s="86"/>
      <c r="AO161" s="86"/>
      <c r="AP161" s="86"/>
      <c r="AQ161" s="86"/>
      <c r="AR161" s="86"/>
      <c r="AS161" s="86"/>
      <c r="AT161" s="2" t="s">
        <v>48</v>
      </c>
      <c r="AU161" s="86"/>
      <c r="AV161" s="34"/>
      <c r="AW161" s="34"/>
      <c r="AX161" s="86"/>
      <c r="AY161" s="86"/>
      <c r="AZ161" s="86"/>
      <c r="BA161" s="86"/>
      <c r="BB161" s="86"/>
      <c r="BC161" s="86"/>
      <c r="BD161" s="86"/>
      <c r="BE161" s="86"/>
      <c r="BF161" s="86"/>
      <c r="BG161" s="86"/>
      <c r="BH161" s="86"/>
      <c r="BI161" s="86"/>
      <c r="BJ161" s="86"/>
      <c r="BK161" s="86"/>
      <c r="BL161" s="86"/>
      <c r="BM161" s="86"/>
      <c r="BN161" s="86"/>
      <c r="BO161" s="86"/>
      <c r="BP161" s="86"/>
      <c r="BQ161" s="86"/>
      <c r="BR161" s="86"/>
      <c r="BS161" s="86"/>
      <c r="BT161" s="86"/>
      <c r="BU161" s="86"/>
      <c r="BV161" s="86"/>
      <c r="BW161" s="86"/>
      <c r="BX161" s="86"/>
      <c r="BY161" s="86"/>
      <c r="BZ161" s="86"/>
      <c r="CA161" s="86"/>
      <c r="CB161" s="86"/>
      <c r="CC161" s="86"/>
      <c r="CD161" s="86"/>
      <c r="CE161" s="86"/>
      <c r="CF161" s="86"/>
      <c r="CG161" s="86"/>
      <c r="CH161" s="86"/>
      <c r="CI161" s="86"/>
      <c r="CJ161" s="86"/>
      <c r="CK161" s="86"/>
      <c r="CL161" s="86"/>
      <c r="CM161" s="86"/>
      <c r="CN161" s="86"/>
      <c r="CO161" s="86"/>
      <c r="CP161" s="86"/>
      <c r="CQ161" s="86"/>
      <c r="CR161" s="86"/>
      <c r="CS161" s="86"/>
      <c r="CT161" s="86"/>
      <c r="CU161" s="86"/>
      <c r="CV161" s="86"/>
      <c r="CW161" s="86"/>
      <c r="CX161" s="86"/>
      <c r="CY161" s="86"/>
      <c r="CZ161" s="86"/>
      <c r="DA161" s="86"/>
      <c r="DB161" s="86"/>
      <c r="DC161" s="86"/>
      <c r="DD161" s="86"/>
      <c r="DE161" s="86"/>
      <c r="DF161" s="86"/>
      <c r="DG161" s="86"/>
      <c r="DH161" s="86"/>
      <c r="DI161" s="86"/>
      <c r="DJ161" s="86"/>
      <c r="DK161" s="86"/>
      <c r="DL161" s="86"/>
      <c r="DM161" s="86"/>
      <c r="DN161" s="86"/>
      <c r="DO161" s="86"/>
      <c r="DP161" s="86"/>
      <c r="DQ161" s="86"/>
      <c r="DR161" s="86"/>
      <c r="DS161" s="86"/>
      <c r="DT161" s="86"/>
      <c r="DU161" s="86"/>
      <c r="DV161" s="86"/>
      <c r="DW161" s="86"/>
      <c r="DX161" s="86"/>
      <c r="DY161" s="86"/>
      <c r="DZ161" s="86"/>
      <c r="EA161" s="86"/>
      <c r="EB161" s="86"/>
      <c r="EC161" s="86"/>
      <c r="ED161" s="86"/>
      <c r="EE161" s="86"/>
      <c r="EF161" s="86"/>
      <c r="EG161" s="86"/>
      <c r="EH161" s="86"/>
      <c r="EI161" s="86"/>
      <c r="EJ161" s="86"/>
      <c r="EK161" s="86"/>
      <c r="EL161" s="86"/>
      <c r="EM161" s="86"/>
      <c r="EN161" s="86"/>
      <c r="EO161" s="86"/>
      <c r="EP161" s="86"/>
      <c r="EQ161" s="86"/>
      <c r="ER161" s="86"/>
      <c r="ES161" s="86"/>
      <c r="ET161" s="86"/>
      <c r="EU161" s="86"/>
      <c r="EV161" s="86"/>
      <c r="EW161" s="86"/>
      <c r="EX161" s="86"/>
      <c r="EY161" s="86"/>
      <c r="EZ161" s="86"/>
      <c r="FA161" s="86"/>
      <c r="FB161" s="86"/>
      <c r="FC161" s="86"/>
      <c r="FD161" s="86"/>
      <c r="FE161" s="86"/>
      <c r="FF161" s="86"/>
      <c r="FG161" s="86"/>
      <c r="FH161" s="86"/>
      <c r="FI161" s="86"/>
      <c r="FJ161" s="86"/>
      <c r="FK161" s="86"/>
      <c r="FL161" s="86"/>
      <c r="FM161" s="86"/>
      <c r="FN161" s="86"/>
      <c r="FO161" s="86"/>
      <c r="FP161" s="86"/>
      <c r="FQ161" s="86"/>
      <c r="FR161" s="86"/>
      <c r="FS161" s="86"/>
      <c r="FT161" s="86"/>
      <c r="FU161" s="86"/>
      <c r="FV161" s="86"/>
      <c r="FW161" s="86"/>
      <c r="FX161" s="86"/>
      <c r="FY161" s="86"/>
      <c r="FZ161" s="86"/>
      <c r="GA161" s="86"/>
      <c r="GB161" s="86"/>
      <c r="GC161" s="86"/>
      <c r="GD161" s="86"/>
      <c r="GE161" s="86"/>
      <c r="GF161" s="86"/>
      <c r="GG161" s="86"/>
      <c r="GH161" s="86"/>
      <c r="GI161" s="86"/>
      <c r="GJ161" s="86"/>
      <c r="GK161" s="86"/>
      <c r="GL161" s="86"/>
      <c r="GM161" s="86"/>
      <c r="GN161" s="86"/>
      <c r="GO161" s="86"/>
      <c r="GP161" s="86"/>
      <c r="GQ161" s="86"/>
      <c r="GR161" s="86"/>
      <c r="GS161" s="86"/>
      <c r="GT161" s="86"/>
      <c r="GU161" s="86"/>
      <c r="GV161" s="86"/>
      <c r="GW161" s="86"/>
      <c r="GX161" s="86"/>
      <c r="GY161" s="86"/>
      <c r="GZ161" s="86"/>
      <c r="HA161" s="86"/>
      <c r="HB161" s="86"/>
      <c r="HC161" s="86"/>
      <c r="HD161" s="86"/>
      <c r="HE161" s="86"/>
      <c r="HF161" s="86"/>
      <c r="HG161" s="86"/>
      <c r="HH161" s="86"/>
      <c r="HI161" s="86"/>
      <c r="HJ161" s="86"/>
      <c r="HK161" s="86"/>
      <c r="HL161" s="86"/>
      <c r="HM161" s="86"/>
      <c r="HN161" s="86"/>
      <c r="HO161" s="86"/>
      <c r="HP161" s="86"/>
      <c r="HQ161" s="86"/>
      <c r="HR161" s="86"/>
      <c r="HS161" s="86"/>
      <c r="HT161" s="86"/>
      <c r="HU161" s="86"/>
      <c r="HV161" s="86"/>
      <c r="HW161" s="86"/>
      <c r="HX161" s="86"/>
      <c r="HY161" s="86"/>
      <c r="HZ161" s="86"/>
      <c r="IA161" s="86"/>
      <c r="IB161" s="86"/>
      <c r="IC161" s="86"/>
      <c r="ID161" s="86"/>
      <c r="IE161" s="86"/>
      <c r="IF161" s="86"/>
      <c r="IG161" s="86"/>
      <c r="IH161" s="86"/>
      <c r="II161" s="86"/>
      <c r="IJ161" s="86"/>
      <c r="IK161" s="86"/>
      <c r="IL161" s="86"/>
      <c r="IM161" s="86"/>
      <c r="IN161" s="86"/>
      <c r="IO161" s="86"/>
      <c r="IP161" s="86"/>
      <c r="IQ161" s="86"/>
      <c r="IR161" s="86"/>
      <c r="IS161" s="86"/>
      <c r="IT161" s="86"/>
      <c r="IU161" s="86"/>
      <c r="IV161" s="86"/>
      <c r="IW161" s="86"/>
      <c r="IX161" s="86"/>
      <c r="IY161" s="86"/>
      <c r="IZ161" s="86"/>
      <c r="JA161" s="86"/>
      <c r="JB161" s="86"/>
      <c r="JC161" s="86"/>
      <c r="JD161" s="86"/>
      <c r="JE161" s="86"/>
      <c r="JF161" s="86"/>
      <c r="JG161" s="86"/>
      <c r="JH161" s="86"/>
      <c r="JI161" s="86"/>
      <c r="JJ161" s="86"/>
      <c r="JK161" s="86"/>
      <c r="JL161" s="86"/>
      <c r="JM161" s="86"/>
      <c r="JN161" s="86"/>
      <c r="JO161" s="86"/>
      <c r="JP161" s="86"/>
      <c r="JQ161" s="86"/>
      <c r="JR161" s="86"/>
      <c r="JS161" s="86"/>
      <c r="JT161" s="86"/>
      <c r="JU161" s="86"/>
      <c r="JV161" s="86"/>
      <c r="JW161" s="86"/>
      <c r="JX161" s="86"/>
      <c r="JY161" s="86"/>
      <c r="JZ161" s="86"/>
      <c r="KA161" s="86"/>
      <c r="KB161" s="86"/>
      <c r="KC161" s="86"/>
      <c r="KD161" s="86"/>
      <c r="KE161" s="86"/>
      <c r="KF161" s="86"/>
      <c r="KG161" s="86"/>
      <c r="KH161" s="86"/>
      <c r="KI161" s="86"/>
      <c r="KJ161" s="86"/>
      <c r="KK161" s="86"/>
      <c r="KL161" s="86"/>
      <c r="KM161" s="86"/>
      <c r="KN161" s="86"/>
      <c r="KO161" s="86"/>
      <c r="KP161" s="86"/>
      <c r="KQ161" s="86"/>
      <c r="KR161" s="86"/>
      <c r="KS161" s="86"/>
      <c r="KT161" s="86"/>
      <c r="KU161" s="86"/>
      <c r="KV161" s="86"/>
      <c r="KW161" s="86"/>
      <c r="KX161" s="86"/>
      <c r="KY161" s="86"/>
      <c r="KZ161" s="86"/>
      <c r="LA161" s="86"/>
      <c r="LB161" s="86"/>
      <c r="LC161" s="86"/>
      <c r="LD161" s="86"/>
      <c r="LE161" s="86"/>
      <c r="LF161" s="86"/>
      <c r="LG161" s="86"/>
      <c r="LH161" s="86"/>
      <c r="LI161" s="86"/>
      <c r="LJ161" s="86"/>
      <c r="LK161" s="86"/>
      <c r="LL161" s="86"/>
      <c r="LM161" s="86"/>
      <c r="LN161" s="86"/>
      <c r="LO161" s="86"/>
      <c r="LP161" s="86"/>
      <c r="LQ161" s="86"/>
      <c r="LR161" s="86"/>
      <c r="LS161" s="86"/>
      <c r="LT161" s="86"/>
      <c r="LU161" s="86"/>
      <c r="LV161" s="86"/>
      <c r="LW161" s="86"/>
      <c r="LX161" s="86"/>
      <c r="LY161" s="86"/>
      <c r="LZ161" s="86"/>
      <c r="MA161" s="86"/>
      <c r="MB161" s="86"/>
      <c r="MC161" s="86"/>
      <c r="MD161" s="86"/>
      <c r="ME161" s="86"/>
      <c r="MF161" s="86"/>
      <c r="MG161" s="86"/>
      <c r="MH161" s="86"/>
      <c r="MI161" s="86"/>
      <c r="MJ161" s="86"/>
      <c r="MK161" s="86"/>
      <c r="ML161" s="86"/>
      <c r="MM161" s="86"/>
      <c r="MN161" s="86"/>
      <c r="MO161" s="86"/>
      <c r="MP161" s="86"/>
      <c r="MQ161" s="86"/>
      <c r="MR161" s="86"/>
      <c r="MS161" s="86"/>
      <c r="MT161" s="86"/>
      <c r="MU161" s="86"/>
      <c r="MV161" s="86"/>
      <c r="MW161" s="86"/>
      <c r="MX161" s="86"/>
      <c r="MY161" s="86"/>
      <c r="MZ161" s="86"/>
      <c r="NA161" s="86"/>
      <c r="NB161" s="86"/>
      <c r="NC161" s="86"/>
      <c r="ND161" s="86"/>
      <c r="NE161" s="86"/>
      <c r="NF161" s="86"/>
      <c r="NG161" s="86"/>
      <c r="NH161" s="86"/>
      <c r="NI161" s="86"/>
      <c r="NJ161" s="86"/>
      <c r="NK161" s="86"/>
      <c r="NL161" s="86"/>
      <c r="NM161" s="86"/>
      <c r="NN161" s="86"/>
      <c r="NO161" s="86"/>
      <c r="NP161" s="86"/>
      <c r="NQ161" s="86"/>
      <c r="NR161" s="86"/>
      <c r="NS161" s="86"/>
      <c r="NT161" s="86"/>
      <c r="NU161" s="86"/>
      <c r="NV161" s="86"/>
      <c r="NW161" s="86"/>
      <c r="NX161" s="86"/>
      <c r="NY161" s="86"/>
      <c r="NZ161" s="86"/>
      <c r="OA161" s="86"/>
      <c r="OB161" s="86"/>
      <c r="OC161" s="86"/>
      <c r="OD161" s="86"/>
      <c r="OE161" s="86"/>
      <c r="OF161" s="86"/>
      <c r="OG161" s="86"/>
      <c r="OH161" s="86"/>
      <c r="OI161" s="86"/>
      <c r="OJ161" s="86"/>
      <c r="OK161" s="86"/>
      <c r="OL161" s="86"/>
      <c r="OM161" s="86"/>
      <c r="ON161" s="86"/>
      <c r="OO161" s="86"/>
      <c r="OP161" s="86"/>
      <c r="OQ161" s="86"/>
      <c r="OR161" s="86"/>
      <c r="OS161" s="86"/>
      <c r="OT161" s="86"/>
      <c r="OU161" s="86"/>
      <c r="OV161" s="86"/>
      <c r="OW161" s="86"/>
      <c r="OX161" s="86"/>
      <c r="OY161" s="86"/>
      <c r="OZ161" s="86"/>
      <c r="PA161" s="86"/>
      <c r="PB161" s="86"/>
      <c r="PC161" s="86"/>
      <c r="PD161" s="86"/>
      <c r="PE161" s="86"/>
      <c r="PF161" s="86"/>
      <c r="PG161" s="86"/>
      <c r="PH161" s="86"/>
      <c r="PI161" s="86"/>
      <c r="PJ161" s="86"/>
      <c r="PK161" s="86"/>
      <c r="PL161" s="86"/>
      <c r="PM161" s="86"/>
      <c r="PN161" s="86"/>
      <c r="PO161" s="86"/>
      <c r="PP161" s="86"/>
      <c r="PQ161" s="86"/>
      <c r="PR161" s="86"/>
      <c r="PS161" s="86"/>
      <c r="PT161" s="86"/>
      <c r="PU161" s="86"/>
      <c r="PV161" s="86"/>
      <c r="PW161" s="86"/>
      <c r="PX161" s="86"/>
      <c r="PY161" s="86"/>
      <c r="PZ161" s="86"/>
      <c r="QA161" s="86"/>
      <c r="QB161" s="86"/>
      <c r="QC161" s="86"/>
      <c r="QD161" s="86"/>
      <c r="QE161" s="86"/>
      <c r="QF161" s="86"/>
      <c r="QG161" s="86"/>
      <c r="QH161" s="86"/>
      <c r="QI161" s="86"/>
      <c r="QJ161" s="86"/>
      <c r="QK161" s="86"/>
      <c r="QL161" s="86"/>
      <c r="QM161" s="86"/>
      <c r="QN161" s="86"/>
      <c r="QO161" s="86"/>
      <c r="QP161" s="86"/>
      <c r="QQ161" s="86"/>
      <c r="QR161" s="86"/>
      <c r="QS161" s="86"/>
      <c r="QT161" s="86"/>
      <c r="QU161" s="86"/>
      <c r="QV161" s="86"/>
      <c r="QW161" s="86"/>
      <c r="QX161" s="86"/>
      <c r="QY161" s="86"/>
      <c r="QZ161" s="86"/>
      <c r="RA161" s="86"/>
      <c r="RB161" s="86"/>
      <c r="RC161" s="86"/>
      <c r="RD161" s="86"/>
      <c r="RE161" s="86"/>
      <c r="RF161" s="86"/>
      <c r="RG161" s="86"/>
      <c r="RH161" s="86"/>
      <c r="RI161" s="86"/>
      <c r="RJ161" s="86"/>
      <c r="RK161" s="86"/>
      <c r="RL161" s="86"/>
      <c r="RM161" s="86"/>
      <c r="RN161" s="86"/>
      <c r="RO161" s="86"/>
      <c r="RP161" s="86"/>
      <c r="RQ161" s="86"/>
      <c r="RR161" s="86"/>
      <c r="RS161" s="86"/>
      <c r="RT161" s="86"/>
      <c r="RU161" s="86"/>
      <c r="RV161" s="86"/>
      <c r="RW161" s="86"/>
      <c r="RX161" s="86"/>
      <c r="RY161" s="86"/>
      <c r="RZ161" s="86"/>
      <c r="SA161" s="86"/>
      <c r="SB161" s="86"/>
      <c r="SC161" s="86"/>
      <c r="SD161" s="86"/>
      <c r="SE161" s="86"/>
      <c r="SF161" s="86"/>
      <c r="SG161" s="86"/>
      <c r="SH161" s="86"/>
      <c r="SI161" s="86"/>
      <c r="SJ161" s="86"/>
      <c r="SK161" s="86"/>
      <c r="SL161" s="86"/>
      <c r="SM161" s="86"/>
      <c r="SN161" s="86"/>
      <c r="SO161" s="86"/>
      <c r="SP161" s="86"/>
      <c r="SQ161" s="86"/>
      <c r="SR161" s="86"/>
      <c r="SS161" s="86"/>
      <c r="ST161" s="86"/>
      <c r="SU161" s="86"/>
      <c r="SV161" s="86"/>
      <c r="SW161" s="86"/>
      <c r="SX161" s="86"/>
      <c r="SY161" s="86"/>
      <c r="SZ161" s="86"/>
      <c r="TA161" s="86"/>
      <c r="TB161" s="86"/>
      <c r="TC161" s="86"/>
      <c r="TD161" s="86"/>
      <c r="TE161" s="86"/>
      <c r="TF161" s="86"/>
      <c r="TG161" s="86"/>
      <c r="TH161" s="86"/>
      <c r="TI161" s="86"/>
      <c r="TJ161" s="86"/>
      <c r="TK161" s="86"/>
      <c r="TL161" s="86"/>
      <c r="TM161" s="86"/>
      <c r="TN161" s="86"/>
      <c r="TO161" s="86"/>
      <c r="TP161" s="86"/>
      <c r="TQ161" s="86"/>
      <c r="TR161" s="86"/>
      <c r="TS161" s="86"/>
      <c r="TT161" s="86"/>
      <c r="TU161" s="86"/>
      <c r="TV161" s="86"/>
      <c r="TW161" s="86"/>
      <c r="TX161" s="86"/>
      <c r="TY161" s="86"/>
      <c r="TZ161" s="86"/>
      <c r="UA161" s="86"/>
      <c r="UB161" s="86"/>
      <c r="UC161" s="86"/>
      <c r="UD161" s="86"/>
      <c r="UE161" s="86"/>
      <c r="UF161" s="86"/>
      <c r="UG161" s="86"/>
      <c r="UH161" s="86"/>
      <c r="UI161" s="86"/>
      <c r="UJ161" s="86"/>
      <c r="UK161" s="86"/>
      <c r="UL161" s="86"/>
      <c r="UM161" s="86"/>
      <c r="UN161" s="86"/>
      <c r="UO161" s="86"/>
      <c r="UP161" s="86"/>
      <c r="UQ161" s="86"/>
      <c r="UR161" s="86"/>
      <c r="US161" s="86"/>
      <c r="UT161" s="86"/>
      <c r="UU161" s="86"/>
      <c r="UV161" s="86"/>
      <c r="UW161" s="86"/>
      <c r="UX161" s="86"/>
      <c r="UY161" s="86"/>
      <c r="UZ161" s="86"/>
      <c r="VA161" s="86"/>
      <c r="VB161" s="86"/>
      <c r="VC161" s="86"/>
      <c r="VD161" s="86"/>
      <c r="VE161" s="86"/>
      <c r="VF161" s="86"/>
      <c r="VG161" s="86"/>
      <c r="VH161" s="86"/>
      <c r="VI161" s="86"/>
      <c r="VJ161" s="86"/>
      <c r="VK161" s="86"/>
      <c r="VL161" s="86"/>
      <c r="VM161" s="86"/>
      <c r="VN161" s="86"/>
      <c r="VO161" s="86"/>
      <c r="VP161" s="86"/>
      <c r="VQ161" s="86"/>
      <c r="VR161" s="86"/>
      <c r="VS161" s="86"/>
      <c r="VT161" s="86"/>
      <c r="VU161" s="86"/>
      <c r="VV161" s="86"/>
      <c r="VW161" s="86"/>
      <c r="VX161" s="86"/>
      <c r="VY161" s="86"/>
      <c r="VZ161" s="86"/>
      <c r="WA161" s="86"/>
      <c r="WB161" s="86"/>
      <c r="WC161" s="86"/>
      <c r="WD161" s="86"/>
      <c r="WE161" s="86"/>
      <c r="WF161" s="86"/>
      <c r="WG161" s="86"/>
      <c r="WH161" s="86"/>
      <c r="WI161" s="86"/>
      <c r="WJ161" s="86"/>
      <c r="WK161" s="86"/>
      <c r="WL161" s="86"/>
      <c r="WM161" s="86"/>
      <c r="WN161" s="86"/>
      <c r="WO161" s="86"/>
      <c r="WP161" s="86"/>
      <c r="WQ161" s="86"/>
      <c r="WR161" s="86"/>
      <c r="WS161" s="86"/>
      <c r="WT161" s="86"/>
      <c r="WU161" s="86"/>
      <c r="WV161" s="86"/>
      <c r="WW161" s="86"/>
    </row>
    <row r="162" spans="1:621" s="39" customFormat="1" ht="42" hidden="1" x14ac:dyDescent="0.25">
      <c r="A162" s="386">
        <f>A160+1</f>
        <v>114</v>
      </c>
      <c r="B162" s="379" t="s">
        <v>83</v>
      </c>
      <c r="C162" s="341" t="s">
        <v>955</v>
      </c>
      <c r="D162" s="341" t="s">
        <v>956</v>
      </c>
      <c r="E162" s="341" t="s">
        <v>957</v>
      </c>
      <c r="F162" s="341" t="s">
        <v>958</v>
      </c>
      <c r="G162" s="353">
        <v>44593.288194444445</v>
      </c>
      <c r="H162" s="353">
        <v>44593.333333333336</v>
      </c>
      <c r="I162" s="353">
        <v>44602.65625</v>
      </c>
      <c r="J162" s="134">
        <f>H162-G162</f>
        <v>4.5138888890505768E-2</v>
      </c>
      <c r="K162" s="355" t="s">
        <v>959</v>
      </c>
      <c r="L162" s="355"/>
      <c r="M162" s="355"/>
      <c r="N162" s="355"/>
      <c r="O162" s="355"/>
      <c r="P162" s="355"/>
      <c r="Q162" s="355"/>
      <c r="R162" s="355" t="s">
        <v>960</v>
      </c>
      <c r="S162" s="355" t="s">
        <v>1122</v>
      </c>
      <c r="T162" s="371" t="s">
        <v>74</v>
      </c>
      <c r="U162" s="355">
        <v>10</v>
      </c>
      <c r="V162" s="355" t="s">
        <v>75</v>
      </c>
      <c r="W162" s="355">
        <v>1</v>
      </c>
      <c r="X162" s="115">
        <v>94</v>
      </c>
      <c r="Y162" s="129">
        <f t="shared" si="21"/>
        <v>1.0833333333721384</v>
      </c>
      <c r="Z162"/>
      <c r="AA162"/>
      <c r="AB162">
        <v>1</v>
      </c>
      <c r="AC162"/>
      <c r="AD162"/>
      <c r="AE162"/>
      <c r="AF162"/>
      <c r="AG162"/>
      <c r="AH162"/>
      <c r="AI162"/>
      <c r="AJ162"/>
      <c r="AK162"/>
      <c r="AL162"/>
      <c r="AM162"/>
      <c r="AN162"/>
      <c r="AO162"/>
      <c r="AP162"/>
      <c r="AQ162"/>
      <c r="AR162"/>
      <c r="AS162"/>
      <c r="AT162" s="2" t="s">
        <v>48</v>
      </c>
      <c r="AU162"/>
      <c r="AV162" s="34" t="s">
        <v>86</v>
      </c>
      <c r="AW162" s="34" t="s">
        <v>88</v>
      </c>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c r="IW162"/>
      <c r="IX162"/>
      <c r="IY162"/>
      <c r="IZ162"/>
      <c r="JA162"/>
      <c r="JB162"/>
      <c r="JC162"/>
      <c r="JD162"/>
      <c r="JE162"/>
      <c r="JF162"/>
      <c r="JG162"/>
      <c r="JH162"/>
      <c r="JI162"/>
      <c r="JJ162"/>
      <c r="JK162"/>
      <c r="JL162"/>
      <c r="JM162"/>
      <c r="JN162"/>
      <c r="JO162"/>
      <c r="JP162"/>
      <c r="JQ162"/>
      <c r="JR162"/>
      <c r="JS162"/>
      <c r="JT162"/>
      <c r="JU162"/>
      <c r="JV162"/>
      <c r="JW162"/>
      <c r="JX162"/>
      <c r="JY162"/>
      <c r="JZ162"/>
      <c r="KA162"/>
      <c r="KB162"/>
      <c r="KC162"/>
      <c r="KD162"/>
      <c r="KE162"/>
      <c r="KF162"/>
      <c r="KG162"/>
      <c r="KH162"/>
      <c r="KI162"/>
      <c r="KJ162"/>
      <c r="KK162"/>
      <c r="KL162"/>
      <c r="KM162"/>
      <c r="KN162"/>
      <c r="KO162"/>
      <c r="KP162"/>
      <c r="KQ162"/>
      <c r="KR162"/>
      <c r="KS162"/>
      <c r="KT162"/>
      <c r="KU162"/>
      <c r="KV162"/>
      <c r="KW162"/>
      <c r="KX162"/>
      <c r="KY162"/>
      <c r="KZ162"/>
      <c r="LA162"/>
      <c r="LB162"/>
      <c r="LC162"/>
      <c r="LD162"/>
      <c r="LE162"/>
      <c r="LF162"/>
      <c r="LG162"/>
      <c r="LH162"/>
      <c r="LI162"/>
      <c r="LJ162"/>
      <c r="LK162"/>
      <c r="LL162"/>
      <c r="LM162"/>
      <c r="LN162"/>
      <c r="LO162"/>
      <c r="LP162"/>
      <c r="LQ162"/>
      <c r="LR162"/>
      <c r="LS162"/>
      <c r="LT162"/>
      <c r="LU162"/>
      <c r="LV162"/>
      <c r="LW162"/>
      <c r="LX162"/>
      <c r="LY162"/>
      <c r="LZ162"/>
      <c r="MA162"/>
      <c r="MB162"/>
      <c r="MC162"/>
      <c r="MD162"/>
      <c r="ME162"/>
      <c r="MF162"/>
      <c r="MG162"/>
      <c r="MH162"/>
      <c r="MI162"/>
      <c r="MJ162"/>
      <c r="MK162"/>
      <c r="ML162"/>
      <c r="MM162"/>
      <c r="MN162"/>
      <c r="MO162"/>
      <c r="MP162"/>
      <c r="MQ162"/>
      <c r="MR162"/>
      <c r="MS162"/>
      <c r="MT162"/>
      <c r="MU162"/>
      <c r="MV162"/>
      <c r="MW162"/>
      <c r="MX162"/>
      <c r="MY162"/>
      <c r="MZ162"/>
      <c r="NA162"/>
      <c r="NB162"/>
      <c r="NC162"/>
      <c r="ND162"/>
      <c r="NE162"/>
      <c r="NF162"/>
      <c r="NG162"/>
      <c r="NH162"/>
      <c r="NI162"/>
      <c r="NJ162"/>
      <c r="NK162"/>
      <c r="NL162"/>
      <c r="NM162"/>
      <c r="NN162"/>
      <c r="NO162"/>
      <c r="NP162"/>
      <c r="NQ162"/>
      <c r="NR162"/>
      <c r="NS162"/>
      <c r="NT162"/>
      <c r="NU162"/>
      <c r="NV162"/>
      <c r="NW162"/>
      <c r="NX162"/>
      <c r="NY162"/>
      <c r="NZ162"/>
      <c r="OA162"/>
      <c r="OB162"/>
      <c r="OC162"/>
      <c r="OD162"/>
      <c r="OE162"/>
      <c r="OF162"/>
      <c r="OG162"/>
      <c r="OH162"/>
      <c r="OI162"/>
      <c r="OJ162"/>
      <c r="OK162"/>
      <c r="OL162"/>
      <c r="OM162"/>
      <c r="ON162"/>
      <c r="OO162"/>
      <c r="OP162"/>
      <c r="OQ162"/>
      <c r="OR162"/>
      <c r="OS162"/>
      <c r="OT162"/>
      <c r="OU162"/>
      <c r="OV162"/>
      <c r="OW162"/>
      <c r="OX162"/>
      <c r="OY162"/>
      <c r="OZ162"/>
      <c r="PA162"/>
      <c r="PB162"/>
      <c r="PC162"/>
      <c r="PD162"/>
      <c r="PE162"/>
      <c r="PF162"/>
      <c r="PG162"/>
      <c r="PH162"/>
      <c r="PI162"/>
      <c r="PJ162"/>
      <c r="PK162"/>
      <c r="PL162"/>
      <c r="PM162"/>
      <c r="PN162"/>
      <c r="PO162"/>
      <c r="PP162"/>
      <c r="PQ162"/>
      <c r="PR162"/>
      <c r="PS162"/>
      <c r="PT162"/>
      <c r="PU162"/>
      <c r="PV162"/>
      <c r="PW162"/>
      <c r="PX162"/>
      <c r="PY162"/>
      <c r="PZ162"/>
      <c r="QA162"/>
      <c r="QB162"/>
      <c r="QC162"/>
      <c r="QD162"/>
      <c r="QE162"/>
      <c r="QF162"/>
      <c r="QG162"/>
      <c r="QH162"/>
      <c r="QI162"/>
      <c r="QJ162"/>
      <c r="QK162"/>
      <c r="QL162"/>
      <c r="QM162"/>
      <c r="QN162"/>
      <c r="QO162"/>
      <c r="QP162"/>
      <c r="QQ162"/>
      <c r="QR162"/>
      <c r="QS162"/>
      <c r="QT162"/>
      <c r="QU162"/>
      <c r="QV162"/>
      <c r="QW162"/>
      <c r="QX162"/>
      <c r="QY162"/>
      <c r="QZ162"/>
      <c r="RA162"/>
      <c r="RB162"/>
      <c r="RC162"/>
      <c r="RD162"/>
      <c r="RE162"/>
      <c r="RF162"/>
      <c r="RG162"/>
      <c r="RH162"/>
      <c r="RI162"/>
      <c r="RJ162"/>
      <c r="RK162"/>
      <c r="RL162"/>
      <c r="RM162"/>
      <c r="RN162"/>
      <c r="RO162"/>
      <c r="RP162"/>
      <c r="RQ162"/>
      <c r="RR162"/>
      <c r="RS162"/>
      <c r="RT162"/>
      <c r="RU162"/>
      <c r="RV162"/>
      <c r="RW162"/>
      <c r="RX162"/>
      <c r="RY162"/>
      <c r="RZ162"/>
      <c r="SA162"/>
      <c r="SB162"/>
      <c r="SC162"/>
      <c r="SD162"/>
      <c r="SE162"/>
      <c r="SF162"/>
      <c r="SG162"/>
      <c r="SH162"/>
      <c r="SI162"/>
      <c r="SJ162"/>
      <c r="SK162"/>
      <c r="SL162"/>
      <c r="SM162"/>
      <c r="SN162"/>
      <c r="SO162"/>
      <c r="SP162"/>
      <c r="SQ162"/>
      <c r="SR162"/>
      <c r="SS162"/>
      <c r="ST162"/>
      <c r="SU162"/>
      <c r="SV162"/>
      <c r="SW162"/>
      <c r="SX162"/>
      <c r="SY162"/>
      <c r="SZ162"/>
      <c r="TA162"/>
      <c r="TB162"/>
      <c r="TC162"/>
      <c r="TD162"/>
      <c r="TE162"/>
      <c r="TF162"/>
      <c r="TG162"/>
      <c r="TH162"/>
      <c r="TI162"/>
      <c r="TJ162"/>
      <c r="TK162"/>
      <c r="TL162"/>
      <c r="TM162"/>
      <c r="TN162"/>
      <c r="TO162"/>
      <c r="TP162"/>
      <c r="TQ162"/>
      <c r="TR162"/>
      <c r="TS162"/>
      <c r="TT162"/>
      <c r="TU162"/>
      <c r="TV162"/>
      <c r="TW162"/>
      <c r="TX162"/>
      <c r="TY162"/>
      <c r="TZ162"/>
      <c r="UA162"/>
      <c r="UB162"/>
      <c r="UC162"/>
      <c r="UD162"/>
      <c r="UE162"/>
      <c r="UF162"/>
      <c r="UG162"/>
      <c r="UH162"/>
      <c r="UI162"/>
      <c r="UJ162"/>
      <c r="UK162"/>
      <c r="UL162"/>
      <c r="UM162"/>
      <c r="UN162"/>
      <c r="UO162"/>
      <c r="UP162"/>
      <c r="UQ162"/>
      <c r="UR162"/>
      <c r="US162"/>
      <c r="UT162"/>
      <c r="UU162"/>
      <c r="UV162"/>
      <c r="UW162"/>
      <c r="UX162"/>
      <c r="UY162"/>
      <c r="UZ162"/>
      <c r="VA162"/>
      <c r="VB162"/>
      <c r="VC162"/>
      <c r="VD162"/>
      <c r="VE162"/>
      <c r="VF162"/>
      <c r="VG162"/>
      <c r="VH162"/>
      <c r="VI162"/>
      <c r="VJ162"/>
      <c r="VK162"/>
      <c r="VL162"/>
      <c r="VM162"/>
      <c r="VN162"/>
      <c r="VO162"/>
      <c r="VP162"/>
      <c r="VQ162"/>
      <c r="VR162"/>
      <c r="VS162"/>
      <c r="VT162"/>
      <c r="VU162"/>
      <c r="VV162"/>
      <c r="VW162"/>
      <c r="VX162"/>
      <c r="VY162"/>
      <c r="VZ162"/>
      <c r="WA162"/>
      <c r="WB162"/>
      <c r="WC162"/>
      <c r="WD162"/>
      <c r="WE162"/>
      <c r="WF162"/>
      <c r="WG162"/>
      <c r="WH162"/>
      <c r="WI162"/>
      <c r="WJ162"/>
      <c r="WK162"/>
      <c r="WL162"/>
      <c r="WM162"/>
      <c r="WN162"/>
      <c r="WO162"/>
      <c r="WP162"/>
      <c r="WQ162"/>
      <c r="WR162"/>
      <c r="WS162"/>
      <c r="WT162"/>
      <c r="WU162"/>
      <c r="WV162"/>
      <c r="WW162"/>
    </row>
    <row r="163" spans="1:621" s="39" customFormat="1" ht="57.75" hidden="1" customHeight="1" x14ac:dyDescent="0.2">
      <c r="A163" s="989">
        <f>A162+1</f>
        <v>115</v>
      </c>
      <c r="B163" s="831" t="s">
        <v>77</v>
      </c>
      <c r="C163" s="860" t="s">
        <v>948</v>
      </c>
      <c r="D163" s="860" t="s">
        <v>173</v>
      </c>
      <c r="E163" s="860" t="s">
        <v>961</v>
      </c>
      <c r="F163" s="341" t="s">
        <v>537</v>
      </c>
      <c r="G163" s="834">
        <v>44593.708333333336</v>
      </c>
      <c r="H163" s="362" t="s">
        <v>987</v>
      </c>
      <c r="I163" s="834">
        <v>44594.652777777781</v>
      </c>
      <c r="J163" s="41">
        <v>5.2083333333333336E-2</v>
      </c>
      <c r="K163" s="349" t="s">
        <v>945</v>
      </c>
      <c r="L163" s="349"/>
      <c r="M163" s="349"/>
      <c r="N163" s="349"/>
      <c r="O163" s="349">
        <v>1</v>
      </c>
      <c r="P163" s="349">
        <v>1</v>
      </c>
      <c r="Q163" s="349"/>
      <c r="R163" s="833" t="s">
        <v>962</v>
      </c>
      <c r="S163" s="833" t="s">
        <v>988</v>
      </c>
      <c r="T163" s="833" t="s">
        <v>74</v>
      </c>
      <c r="U163" s="349">
        <v>50</v>
      </c>
      <c r="V163" s="833" t="s">
        <v>136</v>
      </c>
      <c r="W163" s="833">
        <v>1</v>
      </c>
      <c r="X163" s="863">
        <v>95</v>
      </c>
      <c r="Y163" s="129">
        <f t="shared" si="21"/>
        <v>1.25</v>
      </c>
      <c r="Z163" s="86"/>
      <c r="AA163" s="86"/>
      <c r="AB163" s="86">
        <v>1</v>
      </c>
      <c r="AC163" s="86"/>
      <c r="AD163" s="86"/>
      <c r="AE163" s="86"/>
      <c r="AF163" s="86"/>
      <c r="AG163" s="86"/>
      <c r="AH163" s="86"/>
      <c r="AI163" s="86"/>
      <c r="AJ163" s="86"/>
      <c r="AK163" s="86"/>
      <c r="AL163" s="86"/>
      <c r="AM163" s="86"/>
      <c r="AN163" s="86"/>
      <c r="AO163" s="86"/>
      <c r="AP163" s="86"/>
      <c r="AQ163" s="86"/>
      <c r="AR163" s="86"/>
      <c r="AS163" s="86"/>
      <c r="AT163" s="2" t="s">
        <v>48</v>
      </c>
      <c r="AU163" s="86"/>
      <c r="AV163" s="34" t="s">
        <v>86</v>
      </c>
      <c r="AW163" s="34" t="s">
        <v>88</v>
      </c>
      <c r="AX163" s="86"/>
      <c r="AY163" s="86"/>
      <c r="AZ163" s="86"/>
      <c r="BA163" s="86"/>
      <c r="BB163" s="86"/>
      <c r="BC163" s="86"/>
      <c r="BD163" s="86"/>
      <c r="BE163" s="86"/>
      <c r="BF163" s="86"/>
      <c r="BG163" s="86"/>
      <c r="BH163" s="86"/>
      <c r="BI163" s="86"/>
      <c r="BJ163" s="86"/>
      <c r="BK163" s="86"/>
      <c r="BL163" s="86"/>
      <c r="BM163" s="86"/>
      <c r="BN163" s="86"/>
      <c r="BO163" s="86"/>
      <c r="BP163" s="86"/>
      <c r="BQ163" s="86"/>
      <c r="BR163" s="86"/>
      <c r="BS163" s="86"/>
      <c r="BT163" s="86"/>
      <c r="BU163" s="86"/>
      <c r="BV163" s="86"/>
      <c r="BW163" s="86"/>
      <c r="BX163" s="86"/>
      <c r="BY163" s="86"/>
      <c r="BZ163" s="86"/>
      <c r="CA163" s="86"/>
      <c r="CB163" s="86"/>
      <c r="CC163" s="86"/>
      <c r="CD163" s="86"/>
      <c r="CE163" s="86"/>
      <c r="CF163" s="86"/>
      <c r="CG163" s="86"/>
      <c r="CH163" s="86"/>
      <c r="CI163" s="86"/>
      <c r="CJ163" s="86"/>
      <c r="CK163" s="86"/>
      <c r="CL163" s="86"/>
      <c r="CM163" s="86"/>
      <c r="CN163" s="86"/>
      <c r="CO163" s="86"/>
      <c r="CP163" s="86"/>
      <c r="CQ163" s="86"/>
      <c r="CR163" s="86"/>
      <c r="CS163" s="86"/>
      <c r="CT163" s="86"/>
      <c r="CU163" s="86"/>
      <c r="CV163" s="86"/>
      <c r="CW163" s="86"/>
      <c r="CX163" s="86"/>
      <c r="CY163" s="86"/>
      <c r="CZ163" s="86"/>
      <c r="DA163" s="86"/>
      <c r="DB163" s="86"/>
      <c r="DC163" s="86"/>
      <c r="DD163" s="86"/>
      <c r="DE163" s="86"/>
      <c r="DF163" s="86"/>
      <c r="DG163" s="86"/>
      <c r="DH163" s="86"/>
      <c r="DI163" s="86"/>
      <c r="DJ163" s="86"/>
      <c r="DK163" s="86"/>
      <c r="DL163" s="86"/>
      <c r="DM163" s="86"/>
      <c r="DN163" s="86"/>
      <c r="DO163" s="86"/>
      <c r="DP163" s="86"/>
      <c r="DQ163" s="86"/>
      <c r="DR163" s="86"/>
      <c r="DS163" s="86"/>
      <c r="DT163" s="86"/>
      <c r="DU163" s="86"/>
      <c r="DV163" s="86"/>
      <c r="DW163" s="86"/>
      <c r="DX163" s="86"/>
      <c r="DY163" s="86"/>
      <c r="DZ163" s="86"/>
      <c r="EA163" s="86"/>
      <c r="EB163" s="86"/>
      <c r="EC163" s="86"/>
      <c r="ED163" s="86"/>
      <c r="EE163" s="86"/>
      <c r="EF163" s="86"/>
      <c r="EG163" s="86"/>
      <c r="EH163" s="86"/>
      <c r="EI163" s="86"/>
      <c r="EJ163" s="86"/>
      <c r="EK163" s="86"/>
      <c r="EL163" s="86"/>
      <c r="EM163" s="86"/>
      <c r="EN163" s="86"/>
      <c r="EO163" s="86"/>
      <c r="EP163" s="86"/>
      <c r="EQ163" s="86"/>
      <c r="ER163" s="86"/>
      <c r="ES163" s="86"/>
      <c r="ET163" s="86"/>
      <c r="EU163" s="86"/>
      <c r="EV163" s="86"/>
      <c r="EW163" s="86"/>
      <c r="EX163" s="86"/>
      <c r="EY163" s="86"/>
      <c r="EZ163" s="86"/>
      <c r="FA163" s="86"/>
      <c r="FB163" s="86"/>
      <c r="FC163" s="86"/>
      <c r="FD163" s="86"/>
      <c r="FE163" s="86"/>
      <c r="FF163" s="86"/>
      <c r="FG163" s="86"/>
      <c r="FH163" s="86"/>
      <c r="FI163" s="86"/>
      <c r="FJ163" s="86"/>
      <c r="FK163" s="86"/>
      <c r="FL163" s="86"/>
      <c r="FM163" s="86"/>
      <c r="FN163" s="86"/>
      <c r="FO163" s="86"/>
      <c r="FP163" s="86"/>
      <c r="FQ163" s="86"/>
      <c r="FR163" s="86"/>
      <c r="FS163" s="86"/>
      <c r="FT163" s="86"/>
      <c r="FU163" s="86"/>
      <c r="FV163" s="86"/>
      <c r="FW163" s="86"/>
      <c r="FX163" s="86"/>
      <c r="FY163" s="86"/>
      <c r="FZ163" s="86"/>
      <c r="GA163" s="86"/>
      <c r="GB163" s="86"/>
      <c r="GC163" s="86"/>
      <c r="GD163" s="86"/>
      <c r="GE163" s="86"/>
      <c r="GF163" s="86"/>
      <c r="GG163" s="86"/>
      <c r="GH163" s="86"/>
      <c r="GI163" s="86"/>
      <c r="GJ163" s="86"/>
      <c r="GK163" s="86"/>
      <c r="GL163" s="86"/>
      <c r="GM163" s="86"/>
      <c r="GN163" s="86"/>
      <c r="GO163" s="86"/>
      <c r="GP163" s="86"/>
      <c r="GQ163" s="86"/>
      <c r="GR163" s="86"/>
      <c r="GS163" s="86"/>
      <c r="GT163" s="86"/>
      <c r="GU163" s="86"/>
      <c r="GV163" s="86"/>
      <c r="GW163" s="86"/>
      <c r="GX163" s="86"/>
      <c r="GY163" s="86"/>
      <c r="GZ163" s="86"/>
      <c r="HA163" s="86"/>
      <c r="HB163" s="86"/>
      <c r="HC163" s="86"/>
      <c r="HD163" s="86"/>
      <c r="HE163" s="86"/>
      <c r="HF163" s="86"/>
      <c r="HG163" s="86"/>
      <c r="HH163" s="86"/>
      <c r="HI163" s="86"/>
      <c r="HJ163" s="86"/>
      <c r="HK163" s="86"/>
      <c r="HL163" s="86"/>
      <c r="HM163" s="86"/>
      <c r="HN163" s="86"/>
      <c r="HO163" s="86"/>
      <c r="HP163" s="86"/>
      <c r="HQ163" s="86"/>
      <c r="HR163" s="86"/>
      <c r="HS163" s="86"/>
      <c r="HT163" s="86"/>
      <c r="HU163" s="86"/>
      <c r="HV163" s="86"/>
      <c r="HW163" s="86"/>
      <c r="HX163" s="86"/>
      <c r="HY163" s="86"/>
      <c r="HZ163" s="86"/>
      <c r="IA163" s="86"/>
      <c r="IB163" s="86"/>
      <c r="IC163" s="86"/>
      <c r="ID163" s="86"/>
      <c r="IE163" s="86"/>
      <c r="IF163" s="86"/>
      <c r="IG163" s="86"/>
      <c r="IH163" s="86"/>
      <c r="II163" s="86"/>
      <c r="IJ163" s="86"/>
      <c r="IK163" s="86"/>
      <c r="IL163" s="86"/>
      <c r="IM163" s="86"/>
      <c r="IN163" s="86"/>
      <c r="IO163" s="86"/>
      <c r="IP163" s="86"/>
      <c r="IQ163" s="86"/>
      <c r="IR163" s="86"/>
      <c r="IS163" s="86"/>
      <c r="IT163" s="86"/>
      <c r="IU163" s="86"/>
      <c r="IV163" s="86"/>
      <c r="IW163" s="86"/>
      <c r="IX163" s="86"/>
      <c r="IY163" s="86"/>
      <c r="IZ163" s="86"/>
      <c r="JA163" s="86"/>
      <c r="JB163" s="86"/>
      <c r="JC163" s="86"/>
      <c r="JD163" s="86"/>
      <c r="JE163" s="86"/>
      <c r="JF163" s="86"/>
      <c r="JG163" s="86"/>
      <c r="JH163" s="86"/>
      <c r="JI163" s="86"/>
      <c r="JJ163" s="86"/>
      <c r="JK163" s="86"/>
      <c r="JL163" s="86"/>
      <c r="JM163" s="86"/>
      <c r="JN163" s="86"/>
      <c r="JO163" s="86"/>
      <c r="JP163" s="86"/>
      <c r="JQ163" s="86"/>
      <c r="JR163" s="86"/>
      <c r="JS163" s="86"/>
      <c r="JT163" s="86"/>
      <c r="JU163" s="86"/>
      <c r="JV163" s="86"/>
      <c r="JW163" s="86"/>
      <c r="JX163" s="86"/>
      <c r="JY163" s="86"/>
      <c r="JZ163" s="86"/>
      <c r="KA163" s="86"/>
      <c r="KB163" s="86"/>
      <c r="KC163" s="86"/>
      <c r="KD163" s="86"/>
      <c r="KE163" s="86"/>
      <c r="KF163" s="86"/>
      <c r="KG163" s="86"/>
      <c r="KH163" s="86"/>
      <c r="KI163" s="86"/>
      <c r="KJ163" s="86"/>
      <c r="KK163" s="86"/>
      <c r="KL163" s="86"/>
      <c r="KM163" s="86"/>
      <c r="KN163" s="86"/>
      <c r="KO163" s="86"/>
      <c r="KP163" s="86"/>
      <c r="KQ163" s="86"/>
      <c r="KR163" s="86"/>
      <c r="KS163" s="86"/>
      <c r="KT163" s="86"/>
      <c r="KU163" s="86"/>
      <c r="KV163" s="86"/>
      <c r="KW163" s="86"/>
      <c r="KX163" s="86"/>
      <c r="KY163" s="86"/>
      <c r="KZ163" s="86"/>
      <c r="LA163" s="86"/>
      <c r="LB163" s="86"/>
      <c r="LC163" s="86"/>
      <c r="LD163" s="86"/>
      <c r="LE163" s="86"/>
      <c r="LF163" s="86"/>
      <c r="LG163" s="86"/>
      <c r="LH163" s="86"/>
      <c r="LI163" s="86"/>
      <c r="LJ163" s="86"/>
      <c r="LK163" s="86"/>
      <c r="LL163" s="86"/>
      <c r="LM163" s="86"/>
      <c r="LN163" s="86"/>
      <c r="LO163" s="86"/>
      <c r="LP163" s="86"/>
      <c r="LQ163" s="86"/>
      <c r="LR163" s="86"/>
      <c r="LS163" s="86"/>
      <c r="LT163" s="86"/>
      <c r="LU163" s="86"/>
      <c r="LV163" s="86"/>
      <c r="LW163" s="86"/>
      <c r="LX163" s="86"/>
      <c r="LY163" s="86"/>
      <c r="LZ163" s="86"/>
      <c r="MA163" s="86"/>
      <c r="MB163" s="86"/>
      <c r="MC163" s="86"/>
      <c r="MD163" s="86"/>
      <c r="ME163" s="86"/>
      <c r="MF163" s="86"/>
      <c r="MG163" s="86"/>
      <c r="MH163" s="86"/>
      <c r="MI163" s="86"/>
      <c r="MJ163" s="86"/>
      <c r="MK163" s="86"/>
      <c r="ML163" s="86"/>
      <c r="MM163" s="86"/>
      <c r="MN163" s="86"/>
      <c r="MO163" s="86"/>
      <c r="MP163" s="86"/>
      <c r="MQ163" s="86"/>
      <c r="MR163" s="86"/>
      <c r="MS163" s="86"/>
      <c r="MT163" s="86"/>
      <c r="MU163" s="86"/>
      <c r="MV163" s="86"/>
      <c r="MW163" s="86"/>
      <c r="MX163" s="86"/>
      <c r="MY163" s="86"/>
      <c r="MZ163" s="86"/>
      <c r="NA163" s="86"/>
      <c r="NB163" s="86"/>
      <c r="NC163" s="86"/>
      <c r="ND163" s="86"/>
      <c r="NE163" s="86"/>
      <c r="NF163" s="86"/>
      <c r="NG163" s="86"/>
      <c r="NH163" s="86"/>
      <c r="NI163" s="86"/>
      <c r="NJ163" s="86"/>
      <c r="NK163" s="86"/>
      <c r="NL163" s="86"/>
      <c r="NM163" s="86"/>
      <c r="NN163" s="86"/>
      <c r="NO163" s="86"/>
      <c r="NP163" s="86"/>
      <c r="NQ163" s="86"/>
      <c r="NR163" s="86"/>
      <c r="NS163" s="86"/>
      <c r="NT163" s="86"/>
      <c r="NU163" s="86"/>
      <c r="NV163" s="86"/>
      <c r="NW163" s="86"/>
      <c r="NX163" s="86"/>
      <c r="NY163" s="86"/>
      <c r="NZ163" s="86"/>
      <c r="OA163" s="86"/>
      <c r="OB163" s="86"/>
      <c r="OC163" s="86"/>
      <c r="OD163" s="86"/>
      <c r="OE163" s="86"/>
      <c r="OF163" s="86"/>
      <c r="OG163" s="86"/>
      <c r="OH163" s="86"/>
      <c r="OI163" s="86"/>
      <c r="OJ163" s="86"/>
      <c r="OK163" s="86"/>
      <c r="OL163" s="86"/>
      <c r="OM163" s="86"/>
      <c r="ON163" s="86"/>
      <c r="OO163" s="86"/>
      <c r="OP163" s="86"/>
      <c r="OQ163" s="86"/>
      <c r="OR163" s="86"/>
      <c r="OS163" s="86"/>
      <c r="OT163" s="86"/>
      <c r="OU163" s="86"/>
      <c r="OV163" s="86"/>
      <c r="OW163" s="86"/>
      <c r="OX163" s="86"/>
      <c r="OY163" s="86"/>
      <c r="OZ163" s="86"/>
      <c r="PA163" s="86"/>
      <c r="PB163" s="86"/>
      <c r="PC163" s="86"/>
      <c r="PD163" s="86"/>
      <c r="PE163" s="86"/>
      <c r="PF163" s="86"/>
      <c r="PG163" s="86"/>
      <c r="PH163" s="86"/>
      <c r="PI163" s="86"/>
      <c r="PJ163" s="86"/>
      <c r="PK163" s="86"/>
      <c r="PL163" s="86"/>
      <c r="PM163" s="86"/>
      <c r="PN163" s="86"/>
      <c r="PO163" s="86"/>
      <c r="PP163" s="86"/>
      <c r="PQ163" s="86"/>
      <c r="PR163" s="86"/>
      <c r="PS163" s="86"/>
      <c r="PT163" s="86"/>
      <c r="PU163" s="86"/>
      <c r="PV163" s="86"/>
      <c r="PW163" s="86"/>
      <c r="PX163" s="86"/>
      <c r="PY163" s="86"/>
      <c r="PZ163" s="86"/>
      <c r="QA163" s="86"/>
      <c r="QB163" s="86"/>
      <c r="QC163" s="86"/>
      <c r="QD163" s="86"/>
      <c r="QE163" s="86"/>
      <c r="QF163" s="86"/>
      <c r="QG163" s="86"/>
      <c r="QH163" s="86"/>
      <c r="QI163" s="86"/>
      <c r="QJ163" s="86"/>
      <c r="QK163" s="86"/>
      <c r="QL163" s="86"/>
      <c r="QM163" s="86"/>
      <c r="QN163" s="86"/>
      <c r="QO163" s="86"/>
      <c r="QP163" s="86"/>
      <c r="QQ163" s="86"/>
      <c r="QR163" s="86"/>
      <c r="QS163" s="86"/>
      <c r="QT163" s="86"/>
      <c r="QU163" s="86"/>
      <c r="QV163" s="86"/>
      <c r="QW163" s="86"/>
      <c r="QX163" s="86"/>
      <c r="QY163" s="86"/>
      <c r="QZ163" s="86"/>
      <c r="RA163" s="86"/>
      <c r="RB163" s="86"/>
      <c r="RC163" s="86"/>
      <c r="RD163" s="86"/>
      <c r="RE163" s="86"/>
      <c r="RF163" s="86"/>
      <c r="RG163" s="86"/>
      <c r="RH163" s="86"/>
      <c r="RI163" s="86"/>
      <c r="RJ163" s="86"/>
      <c r="RK163" s="86"/>
      <c r="RL163" s="86"/>
      <c r="RM163" s="86"/>
      <c r="RN163" s="86"/>
      <c r="RO163" s="86"/>
      <c r="RP163" s="86"/>
      <c r="RQ163" s="86"/>
      <c r="RR163" s="86"/>
      <c r="RS163" s="86"/>
      <c r="RT163" s="86"/>
      <c r="RU163" s="86"/>
      <c r="RV163" s="86"/>
      <c r="RW163" s="86"/>
      <c r="RX163" s="86"/>
      <c r="RY163" s="86"/>
      <c r="RZ163" s="86"/>
      <c r="SA163" s="86"/>
      <c r="SB163" s="86"/>
      <c r="SC163" s="86"/>
      <c r="SD163" s="86"/>
      <c r="SE163" s="86"/>
      <c r="SF163" s="86"/>
      <c r="SG163" s="86"/>
      <c r="SH163" s="86"/>
      <c r="SI163" s="86"/>
      <c r="SJ163" s="86"/>
      <c r="SK163" s="86"/>
      <c r="SL163" s="86"/>
      <c r="SM163" s="86"/>
      <c r="SN163" s="86"/>
      <c r="SO163" s="86"/>
      <c r="SP163" s="86"/>
      <c r="SQ163" s="86"/>
      <c r="SR163" s="86"/>
      <c r="SS163" s="86"/>
      <c r="ST163" s="86"/>
      <c r="SU163" s="86"/>
      <c r="SV163" s="86"/>
      <c r="SW163" s="86"/>
      <c r="SX163" s="86"/>
      <c r="SY163" s="86"/>
      <c r="SZ163" s="86"/>
      <c r="TA163" s="86"/>
      <c r="TB163" s="86"/>
      <c r="TC163" s="86"/>
      <c r="TD163" s="86"/>
      <c r="TE163" s="86"/>
      <c r="TF163" s="86"/>
      <c r="TG163" s="86"/>
      <c r="TH163" s="86"/>
      <c r="TI163" s="86"/>
      <c r="TJ163" s="86"/>
      <c r="TK163" s="86"/>
      <c r="TL163" s="86"/>
      <c r="TM163" s="86"/>
      <c r="TN163" s="86"/>
      <c r="TO163" s="86"/>
      <c r="TP163" s="86"/>
      <c r="TQ163" s="86"/>
      <c r="TR163" s="86"/>
      <c r="TS163" s="86"/>
      <c r="TT163" s="86"/>
      <c r="TU163" s="86"/>
      <c r="TV163" s="86"/>
      <c r="TW163" s="86"/>
      <c r="TX163" s="86"/>
      <c r="TY163" s="86"/>
      <c r="TZ163" s="86"/>
      <c r="UA163" s="86"/>
      <c r="UB163" s="86"/>
      <c r="UC163" s="86"/>
      <c r="UD163" s="86"/>
      <c r="UE163" s="86"/>
      <c r="UF163" s="86"/>
      <c r="UG163" s="86"/>
      <c r="UH163" s="86"/>
      <c r="UI163" s="86"/>
      <c r="UJ163" s="86"/>
      <c r="UK163" s="86"/>
      <c r="UL163" s="86"/>
      <c r="UM163" s="86"/>
      <c r="UN163" s="86"/>
      <c r="UO163" s="86"/>
      <c r="UP163" s="86"/>
      <c r="UQ163" s="86"/>
      <c r="UR163" s="86"/>
      <c r="US163" s="86"/>
      <c r="UT163" s="86"/>
      <c r="UU163" s="86"/>
      <c r="UV163" s="86"/>
      <c r="UW163" s="86"/>
      <c r="UX163" s="86"/>
      <c r="UY163" s="86"/>
      <c r="UZ163" s="86"/>
      <c r="VA163" s="86"/>
      <c r="VB163" s="86"/>
      <c r="VC163" s="86"/>
      <c r="VD163" s="86"/>
      <c r="VE163" s="86"/>
      <c r="VF163" s="86"/>
      <c r="VG163" s="86"/>
      <c r="VH163" s="86"/>
      <c r="VI163" s="86"/>
      <c r="VJ163" s="86"/>
      <c r="VK163" s="86"/>
      <c r="VL163" s="86"/>
      <c r="VM163" s="86"/>
      <c r="VN163" s="86"/>
      <c r="VO163" s="86"/>
      <c r="VP163" s="86"/>
      <c r="VQ163" s="86"/>
      <c r="VR163" s="86"/>
      <c r="VS163" s="86"/>
      <c r="VT163" s="86"/>
      <c r="VU163" s="86"/>
      <c r="VV163" s="86"/>
      <c r="VW163" s="86"/>
      <c r="VX163" s="86"/>
      <c r="VY163" s="86"/>
      <c r="VZ163" s="86"/>
      <c r="WA163" s="86"/>
      <c r="WB163" s="86"/>
      <c r="WC163" s="86"/>
      <c r="WD163" s="86"/>
      <c r="WE163" s="86"/>
      <c r="WF163" s="86"/>
      <c r="WG163" s="86"/>
      <c r="WH163" s="86"/>
      <c r="WI163" s="86"/>
      <c r="WJ163" s="86"/>
      <c r="WK163" s="86"/>
      <c r="WL163" s="86"/>
      <c r="WM163" s="86"/>
      <c r="WN163" s="86"/>
      <c r="WO163" s="86"/>
      <c r="WP163" s="86"/>
      <c r="WQ163" s="86"/>
      <c r="WR163" s="86"/>
      <c r="WS163" s="86"/>
      <c r="WT163" s="86"/>
      <c r="WU163" s="86"/>
      <c r="WV163" s="86"/>
      <c r="WW163" s="86"/>
    </row>
    <row r="164" spans="1:621" s="39" customFormat="1" ht="46.5" hidden="1" customHeight="1" x14ac:dyDescent="0.2">
      <c r="A164" s="1035"/>
      <c r="B164" s="872"/>
      <c r="C164" s="999"/>
      <c r="D164" s="999"/>
      <c r="E164" s="999"/>
      <c r="F164" s="341" t="s">
        <v>963</v>
      </c>
      <c r="G164" s="873"/>
      <c r="H164" s="362">
        <v>44593.75</v>
      </c>
      <c r="I164" s="873"/>
      <c r="J164" s="41">
        <v>4.1666666666666664E-2</v>
      </c>
      <c r="K164" s="349" t="s">
        <v>989</v>
      </c>
      <c r="L164" s="349"/>
      <c r="M164" s="349"/>
      <c r="N164" s="349"/>
      <c r="O164" s="349"/>
      <c r="P164" s="349"/>
      <c r="Q164" s="349"/>
      <c r="R164" s="805"/>
      <c r="S164" s="805"/>
      <c r="T164" s="805"/>
      <c r="U164" s="349">
        <v>50</v>
      </c>
      <c r="V164" s="805"/>
      <c r="W164" s="805"/>
      <c r="X164" s="892"/>
      <c r="Y164" s="129">
        <f t="shared" si="21"/>
        <v>1</v>
      </c>
      <c r="Z164" s="86"/>
      <c r="AA164" s="86"/>
      <c r="AB164" s="86"/>
      <c r="AC164" s="86"/>
      <c r="AD164" s="86"/>
      <c r="AE164" s="86"/>
      <c r="AF164" s="86"/>
      <c r="AG164" s="86"/>
      <c r="AH164" s="86"/>
      <c r="AI164" s="86"/>
      <c r="AJ164" s="86"/>
      <c r="AK164" s="86"/>
      <c r="AL164" s="86"/>
      <c r="AM164" s="86"/>
      <c r="AN164" s="86"/>
      <c r="AO164" s="86"/>
      <c r="AP164" s="86"/>
      <c r="AQ164" s="86"/>
      <c r="AR164" s="86"/>
      <c r="AS164" s="86"/>
      <c r="AT164" s="2" t="s">
        <v>48</v>
      </c>
      <c r="AU164" s="86"/>
      <c r="AV164" s="34"/>
      <c r="AW164" s="34"/>
      <c r="AX164" s="86"/>
      <c r="AY164" s="86"/>
      <c r="AZ164" s="86"/>
      <c r="BA164" s="86"/>
      <c r="BB164" s="86"/>
      <c r="BC164" s="86"/>
      <c r="BD164" s="86"/>
      <c r="BE164" s="86"/>
      <c r="BF164" s="86"/>
      <c r="BG164" s="86"/>
      <c r="BH164" s="86"/>
      <c r="BI164" s="86"/>
      <c r="BJ164" s="86"/>
      <c r="BK164" s="86"/>
      <c r="BL164" s="86"/>
      <c r="BM164" s="86"/>
      <c r="BN164" s="86"/>
      <c r="BO164" s="86"/>
      <c r="BP164" s="86"/>
      <c r="BQ164" s="86"/>
      <c r="BR164" s="86"/>
      <c r="BS164" s="86"/>
      <c r="BT164" s="86"/>
      <c r="BU164" s="86"/>
      <c r="BV164" s="86"/>
      <c r="BW164" s="86"/>
      <c r="BX164" s="86"/>
      <c r="BY164" s="86"/>
      <c r="BZ164" s="86"/>
      <c r="CA164" s="86"/>
      <c r="CB164" s="86"/>
      <c r="CC164" s="86"/>
      <c r="CD164" s="86"/>
      <c r="CE164" s="86"/>
      <c r="CF164" s="86"/>
      <c r="CG164" s="86"/>
      <c r="CH164" s="86"/>
      <c r="CI164" s="86"/>
      <c r="CJ164" s="86"/>
      <c r="CK164" s="86"/>
      <c r="CL164" s="86"/>
      <c r="CM164" s="86"/>
      <c r="CN164" s="86"/>
      <c r="CO164" s="86"/>
      <c r="CP164" s="86"/>
      <c r="CQ164" s="86"/>
      <c r="CR164" s="86"/>
      <c r="CS164" s="86"/>
      <c r="CT164" s="86"/>
      <c r="CU164" s="86"/>
      <c r="CV164" s="86"/>
      <c r="CW164" s="86"/>
      <c r="CX164" s="86"/>
      <c r="CY164" s="86"/>
      <c r="CZ164" s="86"/>
      <c r="DA164" s="86"/>
      <c r="DB164" s="86"/>
      <c r="DC164" s="86"/>
      <c r="DD164" s="86"/>
      <c r="DE164" s="86"/>
      <c r="DF164" s="86"/>
      <c r="DG164" s="86"/>
      <c r="DH164" s="86"/>
      <c r="DI164" s="86"/>
      <c r="DJ164" s="86"/>
      <c r="DK164" s="86"/>
      <c r="DL164" s="86"/>
      <c r="DM164" s="86"/>
      <c r="DN164" s="86"/>
      <c r="DO164" s="86"/>
      <c r="DP164" s="86"/>
      <c r="DQ164" s="86"/>
      <c r="DR164" s="86"/>
      <c r="DS164" s="86"/>
      <c r="DT164" s="86"/>
      <c r="DU164" s="86"/>
      <c r="DV164" s="86"/>
      <c r="DW164" s="86"/>
      <c r="DX164" s="86"/>
      <c r="DY164" s="86"/>
      <c r="DZ164" s="86"/>
      <c r="EA164" s="86"/>
      <c r="EB164" s="86"/>
      <c r="EC164" s="86"/>
      <c r="ED164" s="86"/>
      <c r="EE164" s="86"/>
      <c r="EF164" s="86"/>
      <c r="EG164" s="86"/>
      <c r="EH164" s="86"/>
      <c r="EI164" s="86"/>
      <c r="EJ164" s="86"/>
      <c r="EK164" s="86"/>
      <c r="EL164" s="86"/>
      <c r="EM164" s="86"/>
      <c r="EN164" s="86"/>
      <c r="EO164" s="86"/>
      <c r="EP164" s="86"/>
      <c r="EQ164" s="86"/>
      <c r="ER164" s="86"/>
      <c r="ES164" s="86"/>
      <c r="ET164" s="86"/>
      <c r="EU164" s="86"/>
      <c r="EV164" s="86"/>
      <c r="EW164" s="86"/>
      <c r="EX164" s="86"/>
      <c r="EY164" s="86"/>
      <c r="EZ164" s="86"/>
      <c r="FA164" s="86"/>
      <c r="FB164" s="86"/>
      <c r="FC164" s="86"/>
      <c r="FD164" s="86"/>
      <c r="FE164" s="86"/>
      <c r="FF164" s="86"/>
      <c r="FG164" s="86"/>
      <c r="FH164" s="86"/>
      <c r="FI164" s="86"/>
      <c r="FJ164" s="86"/>
      <c r="FK164" s="86"/>
      <c r="FL164" s="86"/>
      <c r="FM164" s="86"/>
      <c r="FN164" s="86"/>
      <c r="FO164" s="86"/>
      <c r="FP164" s="86"/>
      <c r="FQ164" s="86"/>
      <c r="FR164" s="86"/>
      <c r="FS164" s="86"/>
      <c r="FT164" s="86"/>
      <c r="FU164" s="86"/>
      <c r="FV164" s="86"/>
      <c r="FW164" s="86"/>
      <c r="FX164" s="86"/>
      <c r="FY164" s="86"/>
      <c r="FZ164" s="86"/>
      <c r="GA164" s="86"/>
      <c r="GB164" s="86"/>
      <c r="GC164" s="86"/>
      <c r="GD164" s="86"/>
      <c r="GE164" s="86"/>
      <c r="GF164" s="86"/>
      <c r="GG164" s="86"/>
      <c r="GH164" s="86"/>
      <c r="GI164" s="86"/>
      <c r="GJ164" s="86"/>
      <c r="GK164" s="86"/>
      <c r="GL164" s="86"/>
      <c r="GM164" s="86"/>
      <c r="GN164" s="86"/>
      <c r="GO164" s="86"/>
      <c r="GP164" s="86"/>
      <c r="GQ164" s="86"/>
      <c r="GR164" s="86"/>
      <c r="GS164" s="86"/>
      <c r="GT164" s="86"/>
      <c r="GU164" s="86"/>
      <c r="GV164" s="86"/>
      <c r="GW164" s="86"/>
      <c r="GX164" s="86"/>
      <c r="GY164" s="86"/>
      <c r="GZ164" s="86"/>
      <c r="HA164" s="86"/>
      <c r="HB164" s="86"/>
      <c r="HC164" s="86"/>
      <c r="HD164" s="86"/>
      <c r="HE164" s="86"/>
      <c r="HF164" s="86"/>
      <c r="HG164" s="86"/>
      <c r="HH164" s="86"/>
      <c r="HI164" s="86"/>
      <c r="HJ164" s="86"/>
      <c r="HK164" s="86"/>
      <c r="HL164" s="86"/>
      <c r="HM164" s="86"/>
      <c r="HN164" s="86"/>
      <c r="HO164" s="86"/>
      <c r="HP164" s="86"/>
      <c r="HQ164" s="86"/>
      <c r="HR164" s="86"/>
      <c r="HS164" s="86"/>
      <c r="HT164" s="86"/>
      <c r="HU164" s="86"/>
      <c r="HV164" s="86"/>
      <c r="HW164" s="86"/>
      <c r="HX164" s="86"/>
      <c r="HY164" s="86"/>
      <c r="HZ164" s="86"/>
      <c r="IA164" s="86"/>
      <c r="IB164" s="86"/>
      <c r="IC164" s="86"/>
      <c r="ID164" s="86"/>
      <c r="IE164" s="86"/>
      <c r="IF164" s="86"/>
      <c r="IG164" s="86"/>
      <c r="IH164" s="86"/>
      <c r="II164" s="86"/>
      <c r="IJ164" s="86"/>
      <c r="IK164" s="86"/>
      <c r="IL164" s="86"/>
      <c r="IM164" s="86"/>
      <c r="IN164" s="86"/>
      <c r="IO164" s="86"/>
      <c r="IP164" s="86"/>
      <c r="IQ164" s="86"/>
      <c r="IR164" s="86"/>
      <c r="IS164" s="86"/>
      <c r="IT164" s="86"/>
      <c r="IU164" s="86"/>
      <c r="IV164" s="86"/>
      <c r="IW164" s="86"/>
      <c r="IX164" s="86"/>
      <c r="IY164" s="86"/>
      <c r="IZ164" s="86"/>
      <c r="JA164" s="86"/>
      <c r="JB164" s="86"/>
      <c r="JC164" s="86"/>
      <c r="JD164" s="86"/>
      <c r="JE164" s="86"/>
      <c r="JF164" s="86"/>
      <c r="JG164" s="86"/>
      <c r="JH164" s="86"/>
      <c r="JI164" s="86"/>
      <c r="JJ164" s="86"/>
      <c r="JK164" s="86"/>
      <c r="JL164" s="86"/>
      <c r="JM164" s="86"/>
      <c r="JN164" s="86"/>
      <c r="JO164" s="86"/>
      <c r="JP164" s="86"/>
      <c r="JQ164" s="86"/>
      <c r="JR164" s="86"/>
      <c r="JS164" s="86"/>
      <c r="JT164" s="86"/>
      <c r="JU164" s="86"/>
      <c r="JV164" s="86"/>
      <c r="JW164" s="86"/>
      <c r="JX164" s="86"/>
      <c r="JY164" s="86"/>
      <c r="JZ164" s="86"/>
      <c r="KA164" s="86"/>
      <c r="KB164" s="86"/>
      <c r="KC164" s="86"/>
      <c r="KD164" s="86"/>
      <c r="KE164" s="86"/>
      <c r="KF164" s="86"/>
      <c r="KG164" s="86"/>
      <c r="KH164" s="86"/>
      <c r="KI164" s="86"/>
      <c r="KJ164" s="86"/>
      <c r="KK164" s="86"/>
      <c r="KL164" s="86"/>
      <c r="KM164" s="86"/>
      <c r="KN164" s="86"/>
      <c r="KO164" s="86"/>
      <c r="KP164" s="86"/>
      <c r="KQ164" s="86"/>
      <c r="KR164" s="86"/>
      <c r="KS164" s="86"/>
      <c r="KT164" s="86"/>
      <c r="KU164" s="86"/>
      <c r="KV164" s="86"/>
      <c r="KW164" s="86"/>
      <c r="KX164" s="86"/>
      <c r="KY164" s="86"/>
      <c r="KZ164" s="86"/>
      <c r="LA164" s="86"/>
      <c r="LB164" s="86"/>
      <c r="LC164" s="86"/>
      <c r="LD164" s="86"/>
      <c r="LE164" s="86"/>
      <c r="LF164" s="86"/>
      <c r="LG164" s="86"/>
      <c r="LH164" s="86"/>
      <c r="LI164" s="86"/>
      <c r="LJ164" s="86"/>
      <c r="LK164" s="86"/>
      <c r="LL164" s="86"/>
      <c r="LM164" s="86"/>
      <c r="LN164" s="86"/>
      <c r="LO164" s="86"/>
      <c r="LP164" s="86"/>
      <c r="LQ164" s="86"/>
      <c r="LR164" s="86"/>
      <c r="LS164" s="86"/>
      <c r="LT164" s="86"/>
      <c r="LU164" s="86"/>
      <c r="LV164" s="86"/>
      <c r="LW164" s="86"/>
      <c r="LX164" s="86"/>
      <c r="LY164" s="86"/>
      <c r="LZ164" s="86"/>
      <c r="MA164" s="86"/>
      <c r="MB164" s="86"/>
      <c r="MC164" s="86"/>
      <c r="MD164" s="86"/>
      <c r="ME164" s="86"/>
      <c r="MF164" s="86"/>
      <c r="MG164" s="86"/>
      <c r="MH164" s="86"/>
      <c r="MI164" s="86"/>
      <c r="MJ164" s="86"/>
      <c r="MK164" s="86"/>
      <c r="ML164" s="86"/>
      <c r="MM164" s="86"/>
      <c r="MN164" s="86"/>
      <c r="MO164" s="86"/>
      <c r="MP164" s="86"/>
      <c r="MQ164" s="86"/>
      <c r="MR164" s="86"/>
      <c r="MS164" s="86"/>
      <c r="MT164" s="86"/>
      <c r="MU164" s="86"/>
      <c r="MV164" s="86"/>
      <c r="MW164" s="86"/>
      <c r="MX164" s="86"/>
      <c r="MY164" s="86"/>
      <c r="MZ164" s="86"/>
      <c r="NA164" s="86"/>
      <c r="NB164" s="86"/>
      <c r="NC164" s="86"/>
      <c r="ND164" s="86"/>
      <c r="NE164" s="86"/>
      <c r="NF164" s="86"/>
      <c r="NG164" s="86"/>
      <c r="NH164" s="86"/>
      <c r="NI164" s="86"/>
      <c r="NJ164" s="86"/>
      <c r="NK164" s="86"/>
      <c r="NL164" s="86"/>
      <c r="NM164" s="86"/>
      <c r="NN164" s="86"/>
      <c r="NO164" s="86"/>
      <c r="NP164" s="86"/>
      <c r="NQ164" s="86"/>
      <c r="NR164" s="86"/>
      <c r="NS164" s="86"/>
      <c r="NT164" s="86"/>
      <c r="NU164" s="86"/>
      <c r="NV164" s="86"/>
      <c r="NW164" s="86"/>
      <c r="NX164" s="86"/>
      <c r="NY164" s="86"/>
      <c r="NZ164" s="86"/>
      <c r="OA164" s="86"/>
      <c r="OB164" s="86"/>
      <c r="OC164" s="86"/>
      <c r="OD164" s="86"/>
      <c r="OE164" s="86"/>
      <c r="OF164" s="86"/>
      <c r="OG164" s="86"/>
      <c r="OH164" s="86"/>
      <c r="OI164" s="86"/>
      <c r="OJ164" s="86"/>
      <c r="OK164" s="86"/>
      <c r="OL164" s="86"/>
      <c r="OM164" s="86"/>
      <c r="ON164" s="86"/>
      <c r="OO164" s="86"/>
      <c r="OP164" s="86"/>
      <c r="OQ164" s="86"/>
      <c r="OR164" s="86"/>
      <c r="OS164" s="86"/>
      <c r="OT164" s="86"/>
      <c r="OU164" s="86"/>
      <c r="OV164" s="86"/>
      <c r="OW164" s="86"/>
      <c r="OX164" s="86"/>
      <c r="OY164" s="86"/>
      <c r="OZ164" s="86"/>
      <c r="PA164" s="86"/>
      <c r="PB164" s="86"/>
      <c r="PC164" s="86"/>
      <c r="PD164" s="86"/>
      <c r="PE164" s="86"/>
      <c r="PF164" s="86"/>
      <c r="PG164" s="86"/>
      <c r="PH164" s="86"/>
      <c r="PI164" s="86"/>
      <c r="PJ164" s="86"/>
      <c r="PK164" s="86"/>
      <c r="PL164" s="86"/>
      <c r="PM164" s="86"/>
      <c r="PN164" s="86"/>
      <c r="PO164" s="86"/>
      <c r="PP164" s="86"/>
      <c r="PQ164" s="86"/>
      <c r="PR164" s="86"/>
      <c r="PS164" s="86"/>
      <c r="PT164" s="86"/>
      <c r="PU164" s="86"/>
      <c r="PV164" s="86"/>
      <c r="PW164" s="86"/>
      <c r="PX164" s="86"/>
      <c r="PY164" s="86"/>
      <c r="PZ164" s="86"/>
      <c r="QA164" s="86"/>
      <c r="QB164" s="86"/>
      <c r="QC164" s="86"/>
      <c r="QD164" s="86"/>
      <c r="QE164" s="86"/>
      <c r="QF164" s="86"/>
      <c r="QG164" s="86"/>
      <c r="QH164" s="86"/>
      <c r="QI164" s="86"/>
      <c r="QJ164" s="86"/>
      <c r="QK164" s="86"/>
      <c r="QL164" s="86"/>
      <c r="QM164" s="86"/>
      <c r="QN164" s="86"/>
      <c r="QO164" s="86"/>
      <c r="QP164" s="86"/>
      <c r="QQ164" s="86"/>
      <c r="QR164" s="86"/>
      <c r="QS164" s="86"/>
      <c r="QT164" s="86"/>
      <c r="QU164" s="86"/>
      <c r="QV164" s="86"/>
      <c r="QW164" s="86"/>
      <c r="QX164" s="86"/>
      <c r="QY164" s="86"/>
      <c r="QZ164" s="86"/>
      <c r="RA164" s="86"/>
      <c r="RB164" s="86"/>
      <c r="RC164" s="86"/>
      <c r="RD164" s="86"/>
      <c r="RE164" s="86"/>
      <c r="RF164" s="86"/>
      <c r="RG164" s="86"/>
      <c r="RH164" s="86"/>
      <c r="RI164" s="86"/>
      <c r="RJ164" s="86"/>
      <c r="RK164" s="86"/>
      <c r="RL164" s="86"/>
      <c r="RM164" s="86"/>
      <c r="RN164" s="86"/>
      <c r="RO164" s="86"/>
      <c r="RP164" s="86"/>
      <c r="RQ164" s="86"/>
      <c r="RR164" s="86"/>
      <c r="RS164" s="86"/>
      <c r="RT164" s="86"/>
      <c r="RU164" s="86"/>
      <c r="RV164" s="86"/>
      <c r="RW164" s="86"/>
      <c r="RX164" s="86"/>
      <c r="RY164" s="86"/>
      <c r="RZ164" s="86"/>
      <c r="SA164" s="86"/>
      <c r="SB164" s="86"/>
      <c r="SC164" s="86"/>
      <c r="SD164" s="86"/>
      <c r="SE164" s="86"/>
      <c r="SF164" s="86"/>
      <c r="SG164" s="86"/>
      <c r="SH164" s="86"/>
      <c r="SI164" s="86"/>
      <c r="SJ164" s="86"/>
      <c r="SK164" s="86"/>
      <c r="SL164" s="86"/>
      <c r="SM164" s="86"/>
      <c r="SN164" s="86"/>
      <c r="SO164" s="86"/>
      <c r="SP164" s="86"/>
      <c r="SQ164" s="86"/>
      <c r="SR164" s="86"/>
      <c r="SS164" s="86"/>
      <c r="ST164" s="86"/>
      <c r="SU164" s="86"/>
      <c r="SV164" s="86"/>
      <c r="SW164" s="86"/>
      <c r="SX164" s="86"/>
      <c r="SY164" s="86"/>
      <c r="SZ164" s="86"/>
      <c r="TA164" s="86"/>
      <c r="TB164" s="86"/>
      <c r="TC164" s="86"/>
      <c r="TD164" s="86"/>
      <c r="TE164" s="86"/>
      <c r="TF164" s="86"/>
      <c r="TG164" s="86"/>
      <c r="TH164" s="86"/>
      <c r="TI164" s="86"/>
      <c r="TJ164" s="86"/>
      <c r="TK164" s="86"/>
      <c r="TL164" s="86"/>
      <c r="TM164" s="86"/>
      <c r="TN164" s="86"/>
      <c r="TO164" s="86"/>
      <c r="TP164" s="86"/>
      <c r="TQ164" s="86"/>
      <c r="TR164" s="86"/>
      <c r="TS164" s="86"/>
      <c r="TT164" s="86"/>
      <c r="TU164" s="86"/>
      <c r="TV164" s="86"/>
      <c r="TW164" s="86"/>
      <c r="TX164" s="86"/>
      <c r="TY164" s="86"/>
      <c r="TZ164" s="86"/>
      <c r="UA164" s="86"/>
      <c r="UB164" s="86"/>
      <c r="UC164" s="86"/>
      <c r="UD164" s="86"/>
      <c r="UE164" s="86"/>
      <c r="UF164" s="86"/>
      <c r="UG164" s="86"/>
      <c r="UH164" s="86"/>
      <c r="UI164" s="86"/>
      <c r="UJ164" s="86"/>
      <c r="UK164" s="86"/>
      <c r="UL164" s="86"/>
      <c r="UM164" s="86"/>
      <c r="UN164" s="86"/>
      <c r="UO164" s="86"/>
      <c r="UP164" s="86"/>
      <c r="UQ164" s="86"/>
      <c r="UR164" s="86"/>
      <c r="US164" s="86"/>
      <c r="UT164" s="86"/>
      <c r="UU164" s="86"/>
      <c r="UV164" s="86"/>
      <c r="UW164" s="86"/>
      <c r="UX164" s="86"/>
      <c r="UY164" s="86"/>
      <c r="UZ164" s="86"/>
      <c r="VA164" s="86"/>
      <c r="VB164" s="86"/>
      <c r="VC164" s="86"/>
      <c r="VD164" s="86"/>
      <c r="VE164" s="86"/>
      <c r="VF164" s="86"/>
      <c r="VG164" s="86"/>
      <c r="VH164" s="86"/>
      <c r="VI164" s="86"/>
      <c r="VJ164" s="86"/>
      <c r="VK164" s="86"/>
      <c r="VL164" s="86"/>
      <c r="VM164" s="86"/>
      <c r="VN164" s="86"/>
      <c r="VO164" s="86"/>
      <c r="VP164" s="86"/>
      <c r="VQ164" s="86"/>
      <c r="VR164" s="86"/>
      <c r="VS164" s="86"/>
      <c r="VT164" s="86"/>
      <c r="VU164" s="86"/>
      <c r="VV164" s="86"/>
      <c r="VW164" s="86"/>
      <c r="VX164" s="86"/>
      <c r="VY164" s="86"/>
      <c r="VZ164" s="86"/>
      <c r="WA164" s="86"/>
      <c r="WB164" s="86"/>
      <c r="WC164" s="86"/>
      <c r="WD164" s="86"/>
      <c r="WE164" s="86"/>
      <c r="WF164" s="86"/>
      <c r="WG164" s="86"/>
      <c r="WH164" s="86"/>
      <c r="WI164" s="86"/>
      <c r="WJ164" s="86"/>
      <c r="WK164" s="86"/>
      <c r="WL164" s="86"/>
      <c r="WM164" s="86"/>
      <c r="WN164" s="86"/>
      <c r="WO164" s="86"/>
      <c r="WP164" s="86"/>
      <c r="WQ164" s="86"/>
      <c r="WR164" s="86"/>
      <c r="WS164" s="86"/>
      <c r="WT164" s="86"/>
      <c r="WU164" s="86"/>
      <c r="WV164" s="86"/>
      <c r="WW164" s="86"/>
    </row>
    <row r="165" spans="1:621" s="39" customFormat="1" ht="29.25" hidden="1" customHeight="1" x14ac:dyDescent="0.2">
      <c r="A165" s="990"/>
      <c r="B165" s="832"/>
      <c r="C165" s="843"/>
      <c r="D165" s="843"/>
      <c r="E165" s="843"/>
      <c r="F165" s="341" t="s">
        <v>964</v>
      </c>
      <c r="G165" s="835"/>
      <c r="H165" s="362" t="s">
        <v>990</v>
      </c>
      <c r="I165" s="835"/>
      <c r="J165" s="41">
        <v>0</v>
      </c>
      <c r="K165" s="349" t="s">
        <v>965</v>
      </c>
      <c r="L165" s="349"/>
      <c r="M165" s="349"/>
      <c r="N165" s="349"/>
      <c r="O165" s="349"/>
      <c r="P165" s="349"/>
      <c r="Q165" s="349"/>
      <c r="R165" s="806"/>
      <c r="S165" s="806"/>
      <c r="T165" s="806"/>
      <c r="U165" s="349">
        <v>0</v>
      </c>
      <c r="V165" s="806"/>
      <c r="W165" s="806"/>
      <c r="X165" s="816"/>
      <c r="Y165" s="129">
        <f t="shared" si="21"/>
        <v>0</v>
      </c>
      <c r="Z165" s="86"/>
      <c r="AA165" s="86"/>
      <c r="AB165" s="86"/>
      <c r="AC165" s="86"/>
      <c r="AD165" s="86"/>
      <c r="AE165" s="86"/>
      <c r="AF165" s="86"/>
      <c r="AG165" s="86"/>
      <c r="AH165" s="86"/>
      <c r="AI165" s="86"/>
      <c r="AJ165" s="86"/>
      <c r="AK165" s="86"/>
      <c r="AL165" s="86"/>
      <c r="AM165" s="86"/>
      <c r="AN165" s="86"/>
      <c r="AO165" s="86"/>
      <c r="AP165" s="86"/>
      <c r="AQ165" s="86"/>
      <c r="AR165" s="86"/>
      <c r="AS165" s="86"/>
      <c r="AT165" s="2" t="s">
        <v>48</v>
      </c>
      <c r="AU165" s="86"/>
      <c r="AV165" s="34"/>
      <c r="AW165" s="34"/>
      <c r="AX165" s="86"/>
      <c r="AY165" s="86"/>
      <c r="AZ165" s="86"/>
      <c r="BA165" s="86"/>
      <c r="BB165" s="86"/>
      <c r="BC165" s="86"/>
      <c r="BD165" s="86"/>
      <c r="BE165" s="86"/>
      <c r="BF165" s="86"/>
      <c r="BG165" s="86"/>
      <c r="BH165" s="86"/>
      <c r="BI165" s="86"/>
      <c r="BJ165" s="86"/>
      <c r="BK165" s="86"/>
      <c r="BL165" s="86"/>
      <c r="BM165" s="86"/>
      <c r="BN165" s="86"/>
      <c r="BO165" s="86"/>
      <c r="BP165" s="86"/>
      <c r="BQ165" s="86"/>
      <c r="BR165" s="86"/>
      <c r="BS165" s="86"/>
      <c r="BT165" s="86"/>
      <c r="BU165" s="86"/>
      <c r="BV165" s="86"/>
      <c r="BW165" s="86"/>
      <c r="BX165" s="86"/>
      <c r="BY165" s="86"/>
      <c r="BZ165" s="86"/>
      <c r="CA165" s="86"/>
      <c r="CB165" s="86"/>
      <c r="CC165" s="86"/>
      <c r="CD165" s="86"/>
      <c r="CE165" s="86"/>
      <c r="CF165" s="86"/>
      <c r="CG165" s="86"/>
      <c r="CH165" s="86"/>
      <c r="CI165" s="86"/>
      <c r="CJ165" s="86"/>
      <c r="CK165" s="86"/>
      <c r="CL165" s="86"/>
      <c r="CM165" s="86"/>
      <c r="CN165" s="86"/>
      <c r="CO165" s="86"/>
      <c r="CP165" s="86"/>
      <c r="CQ165" s="86"/>
      <c r="CR165" s="86"/>
      <c r="CS165" s="86"/>
      <c r="CT165" s="86"/>
      <c r="CU165" s="86"/>
      <c r="CV165" s="86"/>
      <c r="CW165" s="86"/>
      <c r="CX165" s="86"/>
      <c r="CY165" s="86"/>
      <c r="CZ165" s="86"/>
      <c r="DA165" s="86"/>
      <c r="DB165" s="86"/>
      <c r="DC165" s="86"/>
      <c r="DD165" s="86"/>
      <c r="DE165" s="86"/>
      <c r="DF165" s="86"/>
      <c r="DG165" s="86"/>
      <c r="DH165" s="86"/>
      <c r="DI165" s="86"/>
      <c r="DJ165" s="86"/>
      <c r="DK165" s="86"/>
      <c r="DL165" s="86"/>
      <c r="DM165" s="86"/>
      <c r="DN165" s="86"/>
      <c r="DO165" s="86"/>
      <c r="DP165" s="86"/>
      <c r="DQ165" s="86"/>
      <c r="DR165" s="86"/>
      <c r="DS165" s="86"/>
      <c r="DT165" s="86"/>
      <c r="DU165" s="86"/>
      <c r="DV165" s="86"/>
      <c r="DW165" s="86"/>
      <c r="DX165" s="86"/>
      <c r="DY165" s="86"/>
      <c r="DZ165" s="86"/>
      <c r="EA165" s="86"/>
      <c r="EB165" s="86"/>
      <c r="EC165" s="86"/>
      <c r="ED165" s="86"/>
      <c r="EE165" s="86"/>
      <c r="EF165" s="86"/>
      <c r="EG165" s="86"/>
      <c r="EH165" s="86"/>
      <c r="EI165" s="86"/>
      <c r="EJ165" s="86"/>
      <c r="EK165" s="86"/>
      <c r="EL165" s="86"/>
      <c r="EM165" s="86"/>
      <c r="EN165" s="86"/>
      <c r="EO165" s="86"/>
      <c r="EP165" s="86"/>
      <c r="EQ165" s="86"/>
      <c r="ER165" s="86"/>
      <c r="ES165" s="86"/>
      <c r="ET165" s="86"/>
      <c r="EU165" s="86"/>
      <c r="EV165" s="86"/>
      <c r="EW165" s="86"/>
      <c r="EX165" s="86"/>
      <c r="EY165" s="86"/>
      <c r="EZ165" s="86"/>
      <c r="FA165" s="86"/>
      <c r="FB165" s="86"/>
      <c r="FC165" s="86"/>
      <c r="FD165" s="86"/>
      <c r="FE165" s="86"/>
      <c r="FF165" s="86"/>
      <c r="FG165" s="86"/>
      <c r="FH165" s="86"/>
      <c r="FI165" s="86"/>
      <c r="FJ165" s="86"/>
      <c r="FK165" s="86"/>
      <c r="FL165" s="86"/>
      <c r="FM165" s="86"/>
      <c r="FN165" s="86"/>
      <c r="FO165" s="86"/>
      <c r="FP165" s="86"/>
      <c r="FQ165" s="86"/>
      <c r="FR165" s="86"/>
      <c r="FS165" s="86"/>
      <c r="FT165" s="86"/>
      <c r="FU165" s="86"/>
      <c r="FV165" s="86"/>
      <c r="FW165" s="86"/>
      <c r="FX165" s="86"/>
      <c r="FY165" s="86"/>
      <c r="FZ165" s="86"/>
      <c r="GA165" s="86"/>
      <c r="GB165" s="86"/>
      <c r="GC165" s="86"/>
      <c r="GD165" s="86"/>
      <c r="GE165" s="86"/>
      <c r="GF165" s="86"/>
      <c r="GG165" s="86"/>
      <c r="GH165" s="86"/>
      <c r="GI165" s="86"/>
      <c r="GJ165" s="86"/>
      <c r="GK165" s="86"/>
      <c r="GL165" s="86"/>
      <c r="GM165" s="86"/>
      <c r="GN165" s="86"/>
      <c r="GO165" s="86"/>
      <c r="GP165" s="86"/>
      <c r="GQ165" s="86"/>
      <c r="GR165" s="86"/>
      <c r="GS165" s="86"/>
      <c r="GT165" s="86"/>
      <c r="GU165" s="86"/>
      <c r="GV165" s="86"/>
      <c r="GW165" s="86"/>
      <c r="GX165" s="86"/>
      <c r="GY165" s="86"/>
      <c r="GZ165" s="86"/>
      <c r="HA165" s="86"/>
      <c r="HB165" s="86"/>
      <c r="HC165" s="86"/>
      <c r="HD165" s="86"/>
      <c r="HE165" s="86"/>
      <c r="HF165" s="86"/>
      <c r="HG165" s="86"/>
      <c r="HH165" s="86"/>
      <c r="HI165" s="86"/>
      <c r="HJ165" s="86"/>
      <c r="HK165" s="86"/>
      <c r="HL165" s="86"/>
      <c r="HM165" s="86"/>
      <c r="HN165" s="86"/>
      <c r="HO165" s="86"/>
      <c r="HP165" s="86"/>
      <c r="HQ165" s="86"/>
      <c r="HR165" s="86"/>
      <c r="HS165" s="86"/>
      <c r="HT165" s="86"/>
      <c r="HU165" s="86"/>
      <c r="HV165" s="86"/>
      <c r="HW165" s="86"/>
      <c r="HX165" s="86"/>
      <c r="HY165" s="86"/>
      <c r="HZ165" s="86"/>
      <c r="IA165" s="86"/>
      <c r="IB165" s="86"/>
      <c r="IC165" s="86"/>
      <c r="ID165" s="86"/>
      <c r="IE165" s="86"/>
      <c r="IF165" s="86"/>
      <c r="IG165" s="86"/>
      <c r="IH165" s="86"/>
      <c r="II165" s="86"/>
      <c r="IJ165" s="86"/>
      <c r="IK165" s="86"/>
      <c r="IL165" s="86"/>
      <c r="IM165" s="86"/>
      <c r="IN165" s="86"/>
      <c r="IO165" s="86"/>
      <c r="IP165" s="86"/>
      <c r="IQ165" s="86"/>
      <c r="IR165" s="86"/>
      <c r="IS165" s="86"/>
      <c r="IT165" s="86"/>
      <c r="IU165" s="86"/>
      <c r="IV165" s="86"/>
      <c r="IW165" s="86"/>
      <c r="IX165" s="86"/>
      <c r="IY165" s="86"/>
      <c r="IZ165" s="86"/>
      <c r="JA165" s="86"/>
      <c r="JB165" s="86"/>
      <c r="JC165" s="86"/>
      <c r="JD165" s="86"/>
      <c r="JE165" s="86"/>
      <c r="JF165" s="86"/>
      <c r="JG165" s="86"/>
      <c r="JH165" s="86"/>
      <c r="JI165" s="86"/>
      <c r="JJ165" s="86"/>
      <c r="JK165" s="86"/>
      <c r="JL165" s="86"/>
      <c r="JM165" s="86"/>
      <c r="JN165" s="86"/>
      <c r="JO165" s="86"/>
      <c r="JP165" s="86"/>
      <c r="JQ165" s="86"/>
      <c r="JR165" s="86"/>
      <c r="JS165" s="86"/>
      <c r="JT165" s="86"/>
      <c r="JU165" s="86"/>
      <c r="JV165" s="86"/>
      <c r="JW165" s="86"/>
      <c r="JX165" s="86"/>
      <c r="JY165" s="86"/>
      <c r="JZ165" s="86"/>
      <c r="KA165" s="86"/>
      <c r="KB165" s="86"/>
      <c r="KC165" s="86"/>
      <c r="KD165" s="86"/>
      <c r="KE165" s="86"/>
      <c r="KF165" s="86"/>
      <c r="KG165" s="86"/>
      <c r="KH165" s="86"/>
      <c r="KI165" s="86"/>
      <c r="KJ165" s="86"/>
      <c r="KK165" s="86"/>
      <c r="KL165" s="86"/>
      <c r="KM165" s="86"/>
      <c r="KN165" s="86"/>
      <c r="KO165" s="86"/>
      <c r="KP165" s="86"/>
      <c r="KQ165" s="86"/>
      <c r="KR165" s="86"/>
      <c r="KS165" s="86"/>
      <c r="KT165" s="86"/>
      <c r="KU165" s="86"/>
      <c r="KV165" s="86"/>
      <c r="KW165" s="86"/>
      <c r="KX165" s="86"/>
      <c r="KY165" s="86"/>
      <c r="KZ165" s="86"/>
      <c r="LA165" s="86"/>
      <c r="LB165" s="86"/>
      <c r="LC165" s="86"/>
      <c r="LD165" s="86"/>
      <c r="LE165" s="86"/>
      <c r="LF165" s="86"/>
      <c r="LG165" s="86"/>
      <c r="LH165" s="86"/>
      <c r="LI165" s="86"/>
      <c r="LJ165" s="86"/>
      <c r="LK165" s="86"/>
      <c r="LL165" s="86"/>
      <c r="LM165" s="86"/>
      <c r="LN165" s="86"/>
      <c r="LO165" s="86"/>
      <c r="LP165" s="86"/>
      <c r="LQ165" s="86"/>
      <c r="LR165" s="86"/>
      <c r="LS165" s="86"/>
      <c r="LT165" s="86"/>
      <c r="LU165" s="86"/>
      <c r="LV165" s="86"/>
      <c r="LW165" s="86"/>
      <c r="LX165" s="86"/>
      <c r="LY165" s="86"/>
      <c r="LZ165" s="86"/>
      <c r="MA165" s="86"/>
      <c r="MB165" s="86"/>
      <c r="MC165" s="86"/>
      <c r="MD165" s="86"/>
      <c r="ME165" s="86"/>
      <c r="MF165" s="86"/>
      <c r="MG165" s="86"/>
      <c r="MH165" s="86"/>
      <c r="MI165" s="86"/>
      <c r="MJ165" s="86"/>
      <c r="MK165" s="86"/>
      <c r="ML165" s="86"/>
      <c r="MM165" s="86"/>
      <c r="MN165" s="86"/>
      <c r="MO165" s="86"/>
      <c r="MP165" s="86"/>
      <c r="MQ165" s="86"/>
      <c r="MR165" s="86"/>
      <c r="MS165" s="86"/>
      <c r="MT165" s="86"/>
      <c r="MU165" s="86"/>
      <c r="MV165" s="86"/>
      <c r="MW165" s="86"/>
      <c r="MX165" s="86"/>
      <c r="MY165" s="86"/>
      <c r="MZ165" s="86"/>
      <c r="NA165" s="86"/>
      <c r="NB165" s="86"/>
      <c r="NC165" s="86"/>
      <c r="ND165" s="86"/>
      <c r="NE165" s="86"/>
      <c r="NF165" s="86"/>
      <c r="NG165" s="86"/>
      <c r="NH165" s="86"/>
      <c r="NI165" s="86"/>
      <c r="NJ165" s="86"/>
      <c r="NK165" s="86"/>
      <c r="NL165" s="86"/>
      <c r="NM165" s="86"/>
      <c r="NN165" s="86"/>
      <c r="NO165" s="86"/>
      <c r="NP165" s="86"/>
      <c r="NQ165" s="86"/>
      <c r="NR165" s="86"/>
      <c r="NS165" s="86"/>
      <c r="NT165" s="86"/>
      <c r="NU165" s="86"/>
      <c r="NV165" s="86"/>
      <c r="NW165" s="86"/>
      <c r="NX165" s="86"/>
      <c r="NY165" s="86"/>
      <c r="NZ165" s="86"/>
      <c r="OA165" s="86"/>
      <c r="OB165" s="86"/>
      <c r="OC165" s="86"/>
      <c r="OD165" s="86"/>
      <c r="OE165" s="86"/>
      <c r="OF165" s="86"/>
      <c r="OG165" s="86"/>
      <c r="OH165" s="86"/>
      <c r="OI165" s="86"/>
      <c r="OJ165" s="86"/>
      <c r="OK165" s="86"/>
      <c r="OL165" s="86"/>
      <c r="OM165" s="86"/>
      <c r="ON165" s="86"/>
      <c r="OO165" s="86"/>
      <c r="OP165" s="86"/>
      <c r="OQ165" s="86"/>
      <c r="OR165" s="86"/>
      <c r="OS165" s="86"/>
      <c r="OT165" s="86"/>
      <c r="OU165" s="86"/>
      <c r="OV165" s="86"/>
      <c r="OW165" s="86"/>
      <c r="OX165" s="86"/>
      <c r="OY165" s="86"/>
      <c r="OZ165" s="86"/>
      <c r="PA165" s="86"/>
      <c r="PB165" s="86"/>
      <c r="PC165" s="86"/>
      <c r="PD165" s="86"/>
      <c r="PE165" s="86"/>
      <c r="PF165" s="86"/>
      <c r="PG165" s="86"/>
      <c r="PH165" s="86"/>
      <c r="PI165" s="86"/>
      <c r="PJ165" s="86"/>
      <c r="PK165" s="86"/>
      <c r="PL165" s="86"/>
      <c r="PM165" s="86"/>
      <c r="PN165" s="86"/>
      <c r="PO165" s="86"/>
      <c r="PP165" s="86"/>
      <c r="PQ165" s="86"/>
      <c r="PR165" s="86"/>
      <c r="PS165" s="86"/>
      <c r="PT165" s="86"/>
      <c r="PU165" s="86"/>
      <c r="PV165" s="86"/>
      <c r="PW165" s="86"/>
      <c r="PX165" s="86"/>
      <c r="PY165" s="86"/>
      <c r="PZ165" s="86"/>
      <c r="QA165" s="86"/>
      <c r="QB165" s="86"/>
      <c r="QC165" s="86"/>
      <c r="QD165" s="86"/>
      <c r="QE165" s="86"/>
      <c r="QF165" s="86"/>
      <c r="QG165" s="86"/>
      <c r="QH165" s="86"/>
      <c r="QI165" s="86"/>
      <c r="QJ165" s="86"/>
      <c r="QK165" s="86"/>
      <c r="QL165" s="86"/>
      <c r="QM165" s="86"/>
      <c r="QN165" s="86"/>
      <c r="QO165" s="86"/>
      <c r="QP165" s="86"/>
      <c r="QQ165" s="86"/>
      <c r="QR165" s="86"/>
      <c r="QS165" s="86"/>
      <c r="QT165" s="86"/>
      <c r="QU165" s="86"/>
      <c r="QV165" s="86"/>
      <c r="QW165" s="86"/>
      <c r="QX165" s="86"/>
      <c r="QY165" s="86"/>
      <c r="QZ165" s="86"/>
      <c r="RA165" s="86"/>
      <c r="RB165" s="86"/>
      <c r="RC165" s="86"/>
      <c r="RD165" s="86"/>
      <c r="RE165" s="86"/>
      <c r="RF165" s="86"/>
      <c r="RG165" s="86"/>
      <c r="RH165" s="86"/>
      <c r="RI165" s="86"/>
      <c r="RJ165" s="86"/>
      <c r="RK165" s="86"/>
      <c r="RL165" s="86"/>
      <c r="RM165" s="86"/>
      <c r="RN165" s="86"/>
      <c r="RO165" s="86"/>
      <c r="RP165" s="86"/>
      <c r="RQ165" s="86"/>
      <c r="RR165" s="86"/>
      <c r="RS165" s="86"/>
      <c r="RT165" s="86"/>
      <c r="RU165" s="86"/>
      <c r="RV165" s="86"/>
      <c r="RW165" s="86"/>
      <c r="RX165" s="86"/>
      <c r="RY165" s="86"/>
      <c r="RZ165" s="86"/>
      <c r="SA165" s="86"/>
      <c r="SB165" s="86"/>
      <c r="SC165" s="86"/>
      <c r="SD165" s="86"/>
      <c r="SE165" s="86"/>
      <c r="SF165" s="86"/>
      <c r="SG165" s="86"/>
      <c r="SH165" s="86"/>
      <c r="SI165" s="86"/>
      <c r="SJ165" s="86"/>
      <c r="SK165" s="86"/>
      <c r="SL165" s="86"/>
      <c r="SM165" s="86"/>
      <c r="SN165" s="86"/>
      <c r="SO165" s="86"/>
      <c r="SP165" s="86"/>
      <c r="SQ165" s="86"/>
      <c r="SR165" s="86"/>
      <c r="SS165" s="86"/>
      <c r="ST165" s="86"/>
      <c r="SU165" s="86"/>
      <c r="SV165" s="86"/>
      <c r="SW165" s="86"/>
      <c r="SX165" s="86"/>
      <c r="SY165" s="86"/>
      <c r="SZ165" s="86"/>
      <c r="TA165" s="86"/>
      <c r="TB165" s="86"/>
      <c r="TC165" s="86"/>
      <c r="TD165" s="86"/>
      <c r="TE165" s="86"/>
      <c r="TF165" s="86"/>
      <c r="TG165" s="86"/>
      <c r="TH165" s="86"/>
      <c r="TI165" s="86"/>
      <c r="TJ165" s="86"/>
      <c r="TK165" s="86"/>
      <c r="TL165" s="86"/>
      <c r="TM165" s="86"/>
      <c r="TN165" s="86"/>
      <c r="TO165" s="86"/>
      <c r="TP165" s="86"/>
      <c r="TQ165" s="86"/>
      <c r="TR165" s="86"/>
      <c r="TS165" s="86"/>
      <c r="TT165" s="86"/>
      <c r="TU165" s="86"/>
      <c r="TV165" s="86"/>
      <c r="TW165" s="86"/>
      <c r="TX165" s="86"/>
      <c r="TY165" s="86"/>
      <c r="TZ165" s="86"/>
      <c r="UA165" s="86"/>
      <c r="UB165" s="86"/>
      <c r="UC165" s="86"/>
      <c r="UD165" s="86"/>
      <c r="UE165" s="86"/>
      <c r="UF165" s="86"/>
      <c r="UG165" s="86"/>
      <c r="UH165" s="86"/>
      <c r="UI165" s="86"/>
      <c r="UJ165" s="86"/>
      <c r="UK165" s="86"/>
      <c r="UL165" s="86"/>
      <c r="UM165" s="86"/>
      <c r="UN165" s="86"/>
      <c r="UO165" s="86"/>
      <c r="UP165" s="86"/>
      <c r="UQ165" s="86"/>
      <c r="UR165" s="86"/>
      <c r="US165" s="86"/>
      <c r="UT165" s="86"/>
      <c r="UU165" s="86"/>
      <c r="UV165" s="86"/>
      <c r="UW165" s="86"/>
      <c r="UX165" s="86"/>
      <c r="UY165" s="86"/>
      <c r="UZ165" s="86"/>
      <c r="VA165" s="86"/>
      <c r="VB165" s="86"/>
      <c r="VC165" s="86"/>
      <c r="VD165" s="86"/>
      <c r="VE165" s="86"/>
      <c r="VF165" s="86"/>
      <c r="VG165" s="86"/>
      <c r="VH165" s="86"/>
      <c r="VI165" s="86"/>
      <c r="VJ165" s="86"/>
      <c r="VK165" s="86"/>
      <c r="VL165" s="86"/>
      <c r="VM165" s="86"/>
      <c r="VN165" s="86"/>
      <c r="VO165" s="86"/>
      <c r="VP165" s="86"/>
      <c r="VQ165" s="86"/>
      <c r="VR165" s="86"/>
      <c r="VS165" s="86"/>
      <c r="VT165" s="86"/>
      <c r="VU165" s="86"/>
      <c r="VV165" s="86"/>
      <c r="VW165" s="86"/>
      <c r="VX165" s="86"/>
      <c r="VY165" s="86"/>
      <c r="VZ165" s="86"/>
      <c r="WA165" s="86"/>
      <c r="WB165" s="86"/>
      <c r="WC165" s="86"/>
      <c r="WD165" s="86"/>
      <c r="WE165" s="86"/>
      <c r="WF165" s="86"/>
      <c r="WG165" s="86"/>
      <c r="WH165" s="86"/>
      <c r="WI165" s="86"/>
      <c r="WJ165" s="86"/>
      <c r="WK165" s="86"/>
      <c r="WL165" s="86"/>
      <c r="WM165" s="86"/>
      <c r="WN165" s="86"/>
      <c r="WO165" s="86"/>
      <c r="WP165" s="86"/>
      <c r="WQ165" s="86"/>
      <c r="WR165" s="86"/>
      <c r="WS165" s="86"/>
      <c r="WT165" s="86"/>
      <c r="WU165" s="86"/>
      <c r="WV165" s="86"/>
      <c r="WW165" s="86"/>
    </row>
    <row r="166" spans="1:621" s="82" customFormat="1" ht="284.25" hidden="1" customHeight="1" x14ac:dyDescent="0.25">
      <c r="A166" s="386">
        <f>A163+1</f>
        <v>116</v>
      </c>
      <c r="B166" s="393" t="s">
        <v>807</v>
      </c>
      <c r="C166" s="339" t="s">
        <v>169</v>
      </c>
      <c r="D166" s="339" t="s">
        <v>966</v>
      </c>
      <c r="E166" s="116" t="s">
        <v>984</v>
      </c>
      <c r="F166" s="116"/>
      <c r="G166" s="348">
        <v>44594.152777777781</v>
      </c>
      <c r="H166" s="348">
        <v>44594.152777777781</v>
      </c>
      <c r="I166" s="140">
        <v>44596.774305555555</v>
      </c>
      <c r="J166" s="163">
        <f>H166-G166</f>
        <v>0</v>
      </c>
      <c r="K166" s="116" t="s">
        <v>967</v>
      </c>
      <c r="L166" s="116"/>
      <c r="M166" s="116"/>
      <c r="N166" s="116"/>
      <c r="O166" s="116"/>
      <c r="P166" s="116"/>
      <c r="Q166" s="116"/>
      <c r="R166" s="116" t="s">
        <v>985</v>
      </c>
      <c r="S166" s="116" t="s">
        <v>1019</v>
      </c>
      <c r="T166" s="164" t="s">
        <v>74</v>
      </c>
      <c r="U166" s="116">
        <v>0</v>
      </c>
      <c r="V166" s="116" t="s">
        <v>75</v>
      </c>
      <c r="W166" s="116">
        <v>0</v>
      </c>
      <c r="X166" s="115" t="s">
        <v>124</v>
      </c>
      <c r="Y166" s="129">
        <f t="shared" si="21"/>
        <v>0</v>
      </c>
      <c r="Z166"/>
      <c r="AA166"/>
      <c r="AB166"/>
      <c r="AC166"/>
      <c r="AD166"/>
      <c r="AE166"/>
      <c r="AF166">
        <v>1</v>
      </c>
      <c r="AG166"/>
      <c r="AH166"/>
      <c r="AI166"/>
      <c r="AJ166"/>
      <c r="AK166"/>
      <c r="AL166"/>
      <c r="AM166"/>
      <c r="AN166"/>
      <c r="AO166"/>
      <c r="AP166"/>
      <c r="AQ166"/>
      <c r="AR166"/>
      <c r="AS166"/>
      <c r="AT166" s="2" t="s">
        <v>3679</v>
      </c>
      <c r="AU166"/>
      <c r="AV166" s="34" t="s">
        <v>86</v>
      </c>
      <c r="AW166" s="34"/>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c r="IZ166"/>
      <c r="JA166"/>
      <c r="JB166"/>
      <c r="JC166"/>
      <c r="JD166"/>
      <c r="JE166"/>
      <c r="JF166"/>
      <c r="JG166"/>
      <c r="JH166"/>
      <c r="JI166"/>
      <c r="JJ166"/>
      <c r="JK166"/>
      <c r="JL166"/>
      <c r="JM166"/>
      <c r="JN166"/>
      <c r="JO166"/>
      <c r="JP166"/>
      <c r="JQ166"/>
      <c r="JR166"/>
      <c r="JS166"/>
      <c r="JT166"/>
      <c r="JU166"/>
      <c r="JV166"/>
      <c r="JW166"/>
      <c r="JX166"/>
      <c r="JY166"/>
      <c r="JZ166"/>
      <c r="KA166"/>
      <c r="KB166"/>
      <c r="KC166"/>
      <c r="KD166"/>
      <c r="KE166"/>
      <c r="KF166"/>
      <c r="KG166"/>
      <c r="KH166"/>
      <c r="KI166"/>
      <c r="KJ166"/>
      <c r="KK166"/>
      <c r="KL166"/>
      <c r="KM166"/>
      <c r="KN166"/>
      <c r="KO166"/>
      <c r="KP166"/>
      <c r="KQ166"/>
      <c r="KR166"/>
      <c r="KS166"/>
      <c r="KT166"/>
      <c r="KU166"/>
      <c r="KV166"/>
      <c r="KW166"/>
      <c r="KX166"/>
      <c r="KY166"/>
      <c r="KZ166"/>
      <c r="LA166"/>
      <c r="LB166"/>
      <c r="LC166"/>
      <c r="LD166"/>
      <c r="LE166"/>
      <c r="LF166"/>
      <c r="LG166"/>
      <c r="LH166"/>
      <c r="LI166"/>
      <c r="LJ166"/>
      <c r="LK166"/>
      <c r="LL166"/>
      <c r="LM166"/>
      <c r="LN166"/>
      <c r="LO166"/>
      <c r="LP166"/>
      <c r="LQ166"/>
      <c r="LR166"/>
      <c r="LS166"/>
      <c r="LT166"/>
      <c r="LU166"/>
      <c r="LV166"/>
      <c r="LW166"/>
      <c r="LX166"/>
      <c r="LY166"/>
      <c r="LZ166"/>
      <c r="MA166"/>
      <c r="MB166"/>
      <c r="MC166"/>
      <c r="MD166"/>
      <c r="ME166"/>
      <c r="MF166"/>
      <c r="MG166"/>
      <c r="MH166"/>
      <c r="MI166"/>
      <c r="MJ166"/>
      <c r="MK166"/>
      <c r="ML166"/>
      <c r="MM166"/>
      <c r="MN166"/>
      <c r="MO166"/>
      <c r="MP166"/>
      <c r="MQ166"/>
      <c r="MR166"/>
      <c r="MS166"/>
      <c r="MT166"/>
      <c r="MU166"/>
      <c r="MV166"/>
      <c r="MW166"/>
      <c r="MX166"/>
      <c r="MY166"/>
      <c r="MZ166"/>
      <c r="NA166"/>
      <c r="NB166"/>
      <c r="NC166"/>
      <c r="ND166"/>
      <c r="NE166"/>
      <c r="NF166"/>
      <c r="NG166"/>
      <c r="NH166"/>
      <c r="NI166"/>
      <c r="NJ166"/>
      <c r="NK166"/>
      <c r="NL166"/>
      <c r="NM166"/>
      <c r="NN166"/>
      <c r="NO166"/>
      <c r="NP166"/>
      <c r="NQ166"/>
      <c r="NR166"/>
      <c r="NS166"/>
      <c r="NT166"/>
      <c r="NU166"/>
      <c r="NV166"/>
      <c r="NW166"/>
      <c r="NX166"/>
      <c r="NY166"/>
      <c r="NZ166"/>
      <c r="OA166"/>
      <c r="OB166"/>
      <c r="OC166"/>
      <c r="OD166"/>
      <c r="OE166"/>
      <c r="OF166"/>
      <c r="OG166"/>
      <c r="OH166"/>
      <c r="OI166"/>
      <c r="OJ166"/>
      <c r="OK166"/>
      <c r="OL166"/>
      <c r="OM166"/>
      <c r="ON166"/>
      <c r="OO166"/>
      <c r="OP166"/>
      <c r="OQ166"/>
      <c r="OR166"/>
      <c r="OS166"/>
      <c r="OT166"/>
      <c r="OU166"/>
      <c r="OV166"/>
      <c r="OW166"/>
      <c r="OX166"/>
      <c r="OY166"/>
      <c r="OZ166"/>
      <c r="PA166"/>
      <c r="PB166"/>
      <c r="PC166"/>
      <c r="PD166"/>
      <c r="PE166"/>
      <c r="PF166"/>
      <c r="PG166"/>
      <c r="PH166"/>
      <c r="PI166"/>
      <c r="PJ166"/>
      <c r="PK166"/>
      <c r="PL166"/>
      <c r="PM166"/>
      <c r="PN166"/>
      <c r="PO166"/>
      <c r="PP166"/>
      <c r="PQ166"/>
      <c r="PR166"/>
      <c r="PS166"/>
      <c r="PT166"/>
      <c r="PU166"/>
      <c r="PV166"/>
      <c r="PW166"/>
      <c r="PX166"/>
      <c r="PY166"/>
      <c r="PZ166"/>
      <c r="QA166"/>
      <c r="QB166"/>
      <c r="QC166"/>
      <c r="QD166"/>
      <c r="QE166"/>
      <c r="QF166"/>
      <c r="QG166"/>
      <c r="QH166"/>
      <c r="QI166"/>
      <c r="QJ166"/>
      <c r="QK166"/>
      <c r="QL166"/>
      <c r="QM166"/>
      <c r="QN166"/>
      <c r="QO166"/>
      <c r="QP166"/>
      <c r="QQ166"/>
      <c r="QR166"/>
      <c r="QS166"/>
      <c r="QT166"/>
      <c r="QU166"/>
      <c r="QV166"/>
      <c r="QW166"/>
      <c r="QX166"/>
      <c r="QY166"/>
      <c r="QZ166"/>
      <c r="RA166"/>
      <c r="RB166"/>
      <c r="RC166"/>
      <c r="RD166"/>
      <c r="RE166"/>
      <c r="RF166"/>
      <c r="RG166"/>
      <c r="RH166"/>
      <c r="RI166"/>
      <c r="RJ166"/>
      <c r="RK166"/>
      <c r="RL166"/>
      <c r="RM166"/>
      <c r="RN166"/>
      <c r="RO166"/>
      <c r="RP166"/>
      <c r="RQ166"/>
      <c r="RR166"/>
      <c r="RS166"/>
      <c r="RT166"/>
      <c r="RU166"/>
      <c r="RV166"/>
      <c r="RW166"/>
      <c r="RX166"/>
      <c r="RY166"/>
      <c r="RZ166"/>
      <c r="SA166"/>
      <c r="SB166"/>
      <c r="SC166"/>
      <c r="SD166"/>
      <c r="SE166"/>
      <c r="SF166"/>
      <c r="SG166"/>
      <c r="SH166"/>
      <c r="SI166"/>
      <c r="SJ166"/>
      <c r="SK166"/>
      <c r="SL166"/>
      <c r="SM166"/>
      <c r="SN166"/>
      <c r="SO166"/>
      <c r="SP166"/>
      <c r="SQ166"/>
      <c r="SR166"/>
      <c r="SS166"/>
      <c r="ST166"/>
      <c r="SU166"/>
      <c r="SV166"/>
      <c r="SW166"/>
      <c r="SX166"/>
      <c r="SY166"/>
      <c r="SZ166"/>
      <c r="TA166"/>
      <c r="TB166"/>
      <c r="TC166"/>
      <c r="TD166"/>
      <c r="TE166"/>
      <c r="TF166"/>
      <c r="TG166"/>
      <c r="TH166"/>
      <c r="TI166"/>
      <c r="TJ166"/>
      <c r="TK166"/>
      <c r="TL166"/>
      <c r="TM166"/>
      <c r="TN166"/>
      <c r="TO166"/>
      <c r="TP166"/>
      <c r="TQ166"/>
      <c r="TR166"/>
      <c r="TS166"/>
      <c r="TT166"/>
      <c r="TU166"/>
      <c r="TV166"/>
      <c r="TW166"/>
      <c r="TX166"/>
      <c r="TY166"/>
      <c r="TZ166"/>
      <c r="UA166"/>
      <c r="UB166"/>
      <c r="UC166"/>
      <c r="UD166"/>
      <c r="UE166"/>
      <c r="UF166"/>
      <c r="UG166"/>
      <c r="UH166"/>
      <c r="UI166"/>
      <c r="UJ166"/>
      <c r="UK166"/>
      <c r="UL166"/>
      <c r="UM166"/>
      <c r="UN166"/>
      <c r="UO166"/>
      <c r="UP166"/>
      <c r="UQ166"/>
      <c r="UR166"/>
      <c r="US166"/>
      <c r="UT166"/>
      <c r="UU166"/>
      <c r="UV166"/>
      <c r="UW166"/>
      <c r="UX166"/>
      <c r="UY166"/>
      <c r="UZ166"/>
      <c r="VA166"/>
      <c r="VB166"/>
      <c r="VC166"/>
      <c r="VD166"/>
      <c r="VE166"/>
      <c r="VF166"/>
      <c r="VG166"/>
      <c r="VH166"/>
      <c r="VI166"/>
      <c r="VJ166"/>
      <c r="VK166"/>
      <c r="VL166"/>
      <c r="VM166"/>
      <c r="VN166"/>
      <c r="VO166"/>
      <c r="VP166"/>
      <c r="VQ166"/>
      <c r="VR166"/>
      <c r="VS166"/>
      <c r="VT166"/>
      <c r="VU166"/>
      <c r="VV166"/>
      <c r="VW166"/>
      <c r="VX166"/>
      <c r="VY166"/>
      <c r="VZ166"/>
      <c r="WA166"/>
      <c r="WB166"/>
      <c r="WC166"/>
      <c r="WD166"/>
      <c r="WE166"/>
      <c r="WF166"/>
      <c r="WG166"/>
      <c r="WH166"/>
      <c r="WI166"/>
      <c r="WJ166"/>
      <c r="WK166"/>
      <c r="WL166"/>
      <c r="WM166"/>
      <c r="WN166"/>
      <c r="WO166"/>
      <c r="WP166"/>
      <c r="WQ166"/>
      <c r="WR166"/>
      <c r="WS166"/>
      <c r="WT166"/>
      <c r="WU166"/>
      <c r="WV166"/>
      <c r="WW166"/>
    </row>
    <row r="167" spans="1:621" s="49" customFormat="1" ht="60" hidden="1" customHeight="1" x14ac:dyDescent="0.25">
      <c r="A167" s="386">
        <f>A166+1</f>
        <v>117</v>
      </c>
      <c r="B167" s="204" t="s">
        <v>147</v>
      </c>
      <c r="C167" s="355" t="s">
        <v>973</v>
      </c>
      <c r="D167" s="355" t="s">
        <v>974</v>
      </c>
      <c r="E167" s="355" t="s">
        <v>975</v>
      </c>
      <c r="F167" s="355" t="s">
        <v>82</v>
      </c>
      <c r="G167" s="353">
        <v>44594.418749999997</v>
      </c>
      <c r="H167" s="353">
        <v>44594.422222222223</v>
      </c>
      <c r="I167" s="353">
        <v>44602.585416666669</v>
      </c>
      <c r="J167" s="134">
        <f>H167-G167</f>
        <v>3.4722222262644209E-3</v>
      </c>
      <c r="K167" s="355" t="s">
        <v>976</v>
      </c>
      <c r="L167" s="355"/>
      <c r="M167" s="355"/>
      <c r="N167" s="355"/>
      <c r="O167" s="355"/>
      <c r="P167" s="355"/>
      <c r="Q167" s="355"/>
      <c r="R167" s="355" t="s">
        <v>977</v>
      </c>
      <c r="S167" s="355" t="s">
        <v>1121</v>
      </c>
      <c r="T167" s="371" t="s">
        <v>74</v>
      </c>
      <c r="U167" s="355">
        <v>10</v>
      </c>
      <c r="V167" s="355" t="s">
        <v>75</v>
      </c>
      <c r="W167" s="355">
        <v>1</v>
      </c>
      <c r="X167" s="115">
        <v>96</v>
      </c>
      <c r="Y167" s="129">
        <f t="shared" si="21"/>
        <v>8.3333333430346102E-2</v>
      </c>
      <c r="Z167" s="55">
        <v>1</v>
      </c>
      <c r="AA167" s="55"/>
      <c r="AB167" s="55"/>
      <c r="AC167" s="55"/>
      <c r="AD167" s="55"/>
      <c r="AE167" s="55"/>
      <c r="AF167" s="55"/>
      <c r="AG167" s="55"/>
      <c r="AH167" s="55"/>
      <c r="AI167" s="55"/>
      <c r="AJ167" s="55"/>
      <c r="AK167" s="55"/>
      <c r="AL167" s="55"/>
      <c r="AM167" s="55"/>
      <c r="AN167" s="55"/>
      <c r="AO167" s="55"/>
      <c r="AP167" s="55"/>
      <c r="AQ167" s="55"/>
      <c r="AR167" s="55"/>
      <c r="AS167" s="55"/>
      <c r="AT167" s="2" t="s">
        <v>47</v>
      </c>
      <c r="AU167" s="55"/>
      <c r="AV167" s="34" t="s">
        <v>86</v>
      </c>
      <c r="AW167" s="34" t="s">
        <v>88</v>
      </c>
      <c r="AX167" s="55"/>
      <c r="AY167" s="55"/>
      <c r="AZ167" s="55"/>
      <c r="BA167" s="55"/>
      <c r="BB167" s="55"/>
      <c r="BC167" s="55"/>
      <c r="BD167" s="55"/>
      <c r="BE167" s="55"/>
      <c r="BF167" s="55"/>
      <c r="BG167" s="55"/>
      <c r="BH167" s="55"/>
      <c r="BI167" s="55"/>
      <c r="BJ167" s="55"/>
      <c r="BK167" s="55"/>
      <c r="BL167" s="55"/>
      <c r="BM167" s="55"/>
      <c r="BN167" s="55"/>
      <c r="BO167" s="55"/>
      <c r="BP167" s="55"/>
      <c r="BQ167" s="55"/>
      <c r="BR167" s="55"/>
      <c r="BS167" s="55"/>
      <c r="BT167" s="55"/>
      <c r="BU167" s="55"/>
      <c r="BV167" s="55"/>
      <c r="BW167" s="55"/>
      <c r="BX167" s="55"/>
      <c r="BY167" s="55"/>
      <c r="BZ167" s="55"/>
      <c r="CA167" s="55"/>
      <c r="CB167" s="55"/>
      <c r="CC167" s="55"/>
      <c r="CD167" s="55"/>
      <c r="CE167" s="55"/>
      <c r="CF167" s="55"/>
      <c r="CG167" s="55"/>
      <c r="CH167" s="55"/>
      <c r="CI167" s="55"/>
      <c r="CJ167" s="55"/>
      <c r="CK167" s="55"/>
      <c r="CL167" s="55"/>
      <c r="CM167" s="55"/>
      <c r="CN167" s="55"/>
      <c r="CO167" s="55"/>
      <c r="CP167" s="55"/>
      <c r="CQ167" s="55"/>
      <c r="CR167" s="55"/>
      <c r="CS167" s="55"/>
      <c r="CT167" s="55"/>
      <c r="CU167" s="55"/>
      <c r="CV167" s="55"/>
      <c r="CW167" s="55"/>
      <c r="CX167" s="55"/>
      <c r="CY167" s="55"/>
      <c r="CZ167" s="55"/>
      <c r="DA167" s="55"/>
      <c r="DB167" s="55"/>
      <c r="DC167" s="55"/>
      <c r="DD167" s="55"/>
      <c r="DE167" s="55"/>
      <c r="DF167" s="55"/>
      <c r="DG167" s="55"/>
      <c r="DH167" s="55"/>
      <c r="DI167" s="55"/>
      <c r="DJ167" s="55"/>
      <c r="DK167" s="55"/>
      <c r="DL167" s="55"/>
      <c r="DM167" s="55"/>
      <c r="DN167" s="55"/>
      <c r="DO167" s="55"/>
      <c r="DP167" s="55"/>
      <c r="DQ167" s="55"/>
      <c r="DR167" s="55"/>
      <c r="DS167" s="55"/>
      <c r="DT167" s="55"/>
      <c r="DU167" s="55"/>
      <c r="DV167" s="55"/>
      <c r="DW167" s="55"/>
      <c r="DX167" s="55"/>
      <c r="DY167" s="55"/>
      <c r="DZ167" s="55"/>
      <c r="EA167" s="55"/>
      <c r="EB167" s="55"/>
      <c r="EC167" s="55"/>
      <c r="ED167" s="55"/>
      <c r="EE167" s="55"/>
      <c r="EF167" s="55"/>
      <c r="EG167" s="55"/>
      <c r="EH167" s="55"/>
      <c r="EI167" s="55"/>
      <c r="EJ167" s="55"/>
      <c r="EK167" s="55"/>
      <c r="EL167" s="55"/>
      <c r="EM167" s="55"/>
      <c r="EN167" s="55"/>
      <c r="EO167" s="55"/>
      <c r="EP167" s="55"/>
      <c r="EQ167" s="55"/>
      <c r="ER167" s="55"/>
      <c r="ES167" s="55"/>
      <c r="ET167" s="55"/>
      <c r="EU167" s="55"/>
      <c r="EV167" s="55"/>
      <c r="EW167" s="55"/>
      <c r="EX167" s="55"/>
      <c r="EY167" s="55"/>
      <c r="EZ167" s="55"/>
      <c r="FA167" s="55"/>
      <c r="FB167" s="55"/>
      <c r="FC167" s="55"/>
      <c r="FD167" s="55"/>
      <c r="FE167" s="55"/>
      <c r="FF167" s="55"/>
      <c r="FG167" s="55"/>
      <c r="FH167" s="55"/>
      <c r="FI167" s="55"/>
      <c r="FJ167" s="55"/>
      <c r="FK167" s="55"/>
      <c r="FL167" s="55"/>
      <c r="FM167" s="55"/>
      <c r="FN167" s="55"/>
      <c r="FO167" s="55"/>
      <c r="FP167" s="55"/>
      <c r="FQ167" s="55"/>
      <c r="FR167" s="55"/>
      <c r="FS167" s="55"/>
      <c r="FT167" s="55"/>
      <c r="FU167" s="55"/>
      <c r="FV167" s="55"/>
      <c r="FW167" s="55"/>
      <c r="FX167" s="55"/>
      <c r="FY167" s="55"/>
      <c r="FZ167" s="55"/>
      <c r="GA167" s="55"/>
      <c r="GB167" s="55"/>
      <c r="GC167" s="55"/>
      <c r="GD167" s="55"/>
      <c r="GE167" s="55"/>
      <c r="GF167" s="55"/>
      <c r="GG167" s="55"/>
      <c r="GH167" s="55"/>
      <c r="GI167" s="55"/>
      <c r="GJ167" s="55"/>
      <c r="GK167" s="55"/>
      <c r="GL167" s="55"/>
      <c r="GM167" s="55"/>
      <c r="GN167" s="55"/>
      <c r="GO167" s="55"/>
      <c r="GP167" s="55"/>
      <c r="GQ167" s="55"/>
      <c r="GR167" s="55"/>
      <c r="GS167" s="55"/>
      <c r="GT167" s="55"/>
      <c r="GU167" s="55"/>
      <c r="GV167" s="55"/>
      <c r="GW167" s="55"/>
      <c r="GX167" s="55"/>
      <c r="GY167" s="55"/>
      <c r="GZ167" s="55"/>
      <c r="HA167" s="55"/>
      <c r="HB167" s="55"/>
      <c r="HC167" s="55"/>
      <c r="HD167" s="55"/>
      <c r="HE167" s="55"/>
      <c r="HF167" s="55"/>
      <c r="HG167" s="55"/>
      <c r="HH167" s="55"/>
      <c r="HI167" s="55"/>
      <c r="HJ167" s="55"/>
      <c r="HK167" s="55"/>
      <c r="HL167" s="55"/>
      <c r="HM167" s="55"/>
      <c r="HN167" s="55"/>
      <c r="HO167" s="55"/>
      <c r="HP167" s="55"/>
      <c r="HQ167" s="55"/>
      <c r="HR167" s="55"/>
      <c r="HS167" s="55"/>
      <c r="HT167" s="55"/>
      <c r="HU167" s="55"/>
      <c r="HV167" s="55"/>
      <c r="HW167" s="55"/>
      <c r="HX167" s="55"/>
      <c r="HY167" s="55"/>
      <c r="HZ167" s="55"/>
      <c r="IA167" s="55"/>
      <c r="IB167" s="55"/>
      <c r="IC167" s="55"/>
      <c r="ID167" s="55"/>
      <c r="IE167" s="55"/>
      <c r="IF167" s="55"/>
      <c r="IG167" s="55"/>
      <c r="IH167" s="55"/>
      <c r="II167" s="55"/>
      <c r="IJ167" s="55"/>
      <c r="IK167" s="55"/>
      <c r="IL167" s="55"/>
      <c r="IM167" s="55"/>
      <c r="IN167" s="55"/>
      <c r="IO167" s="55"/>
      <c r="IP167" s="55"/>
      <c r="IQ167" s="55"/>
      <c r="IR167" s="55"/>
      <c r="IS167" s="55"/>
      <c r="IT167" s="55"/>
      <c r="IU167" s="55"/>
      <c r="IV167" s="55"/>
      <c r="IW167" s="55"/>
      <c r="IX167" s="55"/>
      <c r="IY167" s="55"/>
      <c r="IZ167" s="55"/>
      <c r="JA167" s="55"/>
      <c r="JB167" s="55"/>
      <c r="JC167" s="55"/>
      <c r="JD167" s="55"/>
      <c r="JE167" s="55"/>
      <c r="JF167" s="55"/>
      <c r="JG167" s="55"/>
      <c r="JH167" s="55"/>
      <c r="JI167" s="55"/>
      <c r="JJ167" s="55"/>
      <c r="JK167" s="55"/>
      <c r="JL167" s="55"/>
      <c r="JM167" s="55"/>
      <c r="JN167" s="55"/>
      <c r="JO167" s="55"/>
      <c r="JP167" s="55"/>
      <c r="JQ167" s="55"/>
      <c r="JR167" s="55"/>
      <c r="JS167" s="55"/>
      <c r="JT167" s="55"/>
      <c r="JU167" s="55"/>
      <c r="JV167" s="55"/>
      <c r="JW167" s="55"/>
      <c r="JX167" s="55"/>
      <c r="JY167" s="55"/>
      <c r="JZ167" s="55"/>
      <c r="KA167" s="55"/>
      <c r="KB167" s="55"/>
      <c r="KC167" s="55"/>
      <c r="KD167" s="55"/>
      <c r="KE167" s="55"/>
      <c r="KF167" s="55"/>
      <c r="KG167" s="55"/>
      <c r="KH167" s="55"/>
      <c r="KI167" s="55"/>
      <c r="KJ167" s="55"/>
      <c r="KK167" s="55"/>
      <c r="KL167" s="55"/>
      <c r="KM167" s="55"/>
      <c r="KN167" s="55"/>
      <c r="KO167" s="55"/>
      <c r="KP167" s="55"/>
      <c r="KQ167" s="55"/>
      <c r="KR167" s="55"/>
      <c r="KS167" s="55"/>
      <c r="KT167" s="55"/>
      <c r="KU167" s="55"/>
      <c r="KV167" s="55"/>
      <c r="KW167" s="55"/>
      <c r="KX167" s="55"/>
      <c r="KY167" s="55"/>
      <c r="KZ167" s="55"/>
      <c r="LA167" s="55"/>
      <c r="LB167" s="55"/>
      <c r="LC167" s="55"/>
      <c r="LD167" s="55"/>
      <c r="LE167" s="55"/>
      <c r="LF167" s="55"/>
      <c r="LG167" s="55"/>
      <c r="LH167" s="55"/>
      <c r="LI167" s="55"/>
      <c r="LJ167" s="55"/>
      <c r="LK167" s="55"/>
      <c r="LL167" s="55"/>
      <c r="LM167" s="55"/>
      <c r="LN167" s="55"/>
      <c r="LO167" s="55"/>
      <c r="LP167" s="55"/>
      <c r="LQ167" s="55"/>
      <c r="LR167" s="55"/>
      <c r="LS167" s="55"/>
      <c r="LT167" s="55"/>
      <c r="LU167" s="55"/>
      <c r="LV167" s="55"/>
      <c r="LW167" s="55"/>
      <c r="LX167" s="55"/>
      <c r="LY167" s="55"/>
      <c r="LZ167" s="55"/>
      <c r="MA167" s="55"/>
      <c r="MB167" s="55"/>
      <c r="MC167" s="55"/>
      <c r="MD167" s="55"/>
      <c r="ME167" s="55"/>
      <c r="MF167" s="55"/>
      <c r="MG167" s="55"/>
      <c r="MH167" s="55"/>
      <c r="MI167" s="55"/>
      <c r="MJ167" s="55"/>
      <c r="MK167" s="55"/>
      <c r="ML167" s="55"/>
      <c r="MM167" s="55"/>
      <c r="MN167" s="55"/>
      <c r="MO167" s="55"/>
      <c r="MP167" s="55"/>
      <c r="MQ167" s="55"/>
      <c r="MR167" s="55"/>
      <c r="MS167" s="55"/>
      <c r="MT167" s="55"/>
      <c r="MU167" s="55"/>
      <c r="MV167" s="55"/>
      <c r="MW167" s="55"/>
      <c r="MX167" s="55"/>
      <c r="MY167" s="55"/>
      <c r="MZ167" s="55"/>
      <c r="NA167" s="55"/>
      <c r="NB167" s="55"/>
      <c r="NC167" s="55"/>
      <c r="ND167" s="55"/>
      <c r="NE167" s="55"/>
      <c r="NF167" s="55"/>
      <c r="NG167" s="55"/>
      <c r="NH167" s="55"/>
      <c r="NI167" s="55"/>
      <c r="NJ167" s="55"/>
      <c r="NK167" s="55"/>
      <c r="NL167" s="55"/>
      <c r="NM167" s="55"/>
      <c r="NN167" s="55"/>
      <c r="NO167" s="55"/>
      <c r="NP167" s="55"/>
      <c r="NQ167" s="55"/>
      <c r="NR167" s="55"/>
      <c r="NS167" s="55"/>
      <c r="NT167" s="55"/>
      <c r="NU167" s="55"/>
      <c r="NV167" s="55"/>
      <c r="NW167" s="55"/>
      <c r="NX167" s="55"/>
      <c r="NY167" s="55"/>
      <c r="NZ167" s="55"/>
      <c r="OA167" s="55"/>
      <c r="OB167" s="55"/>
      <c r="OC167" s="55"/>
      <c r="OD167" s="55"/>
      <c r="OE167" s="55"/>
      <c r="OF167" s="55"/>
      <c r="OG167" s="55"/>
      <c r="OH167" s="55"/>
      <c r="OI167" s="55"/>
      <c r="OJ167" s="55"/>
      <c r="OK167" s="55"/>
      <c r="OL167" s="55"/>
      <c r="OM167" s="55"/>
      <c r="ON167" s="55"/>
      <c r="OO167" s="55"/>
      <c r="OP167" s="55"/>
      <c r="OQ167" s="55"/>
      <c r="OR167" s="55"/>
      <c r="OS167" s="55"/>
      <c r="OT167" s="55"/>
      <c r="OU167" s="55"/>
      <c r="OV167" s="55"/>
      <c r="OW167" s="55"/>
      <c r="OX167" s="55"/>
      <c r="OY167" s="55"/>
      <c r="OZ167" s="55"/>
      <c r="PA167" s="55"/>
      <c r="PB167" s="55"/>
      <c r="PC167" s="55"/>
      <c r="PD167" s="55"/>
      <c r="PE167" s="55"/>
      <c r="PF167" s="55"/>
      <c r="PG167" s="55"/>
      <c r="PH167" s="55"/>
      <c r="PI167" s="55"/>
      <c r="PJ167" s="55"/>
      <c r="PK167" s="55"/>
      <c r="PL167" s="55"/>
      <c r="PM167" s="55"/>
      <c r="PN167" s="55"/>
      <c r="PO167" s="55"/>
      <c r="PP167" s="55"/>
      <c r="PQ167" s="55"/>
      <c r="PR167" s="55"/>
      <c r="PS167" s="55"/>
      <c r="PT167" s="55"/>
      <c r="PU167" s="55"/>
      <c r="PV167" s="55"/>
      <c r="PW167" s="55"/>
      <c r="PX167" s="55"/>
      <c r="PY167" s="55"/>
      <c r="PZ167" s="55"/>
      <c r="QA167" s="55"/>
      <c r="QB167" s="55"/>
      <c r="QC167" s="55"/>
      <c r="QD167" s="55"/>
      <c r="QE167" s="55"/>
      <c r="QF167" s="55"/>
      <c r="QG167" s="55"/>
      <c r="QH167" s="55"/>
      <c r="QI167" s="55"/>
      <c r="QJ167" s="55"/>
      <c r="QK167" s="55"/>
      <c r="QL167" s="55"/>
      <c r="QM167" s="55"/>
      <c r="QN167" s="55"/>
      <c r="QO167" s="55"/>
      <c r="QP167" s="55"/>
      <c r="QQ167" s="55"/>
      <c r="QR167" s="55"/>
      <c r="QS167" s="55"/>
      <c r="QT167" s="55"/>
      <c r="QU167" s="55"/>
      <c r="QV167" s="55"/>
      <c r="QW167" s="55"/>
      <c r="QX167" s="55"/>
      <c r="QY167" s="55"/>
      <c r="QZ167" s="55"/>
      <c r="RA167" s="55"/>
      <c r="RB167" s="55"/>
      <c r="RC167" s="55"/>
      <c r="RD167" s="55"/>
      <c r="RE167" s="55"/>
      <c r="RF167" s="55"/>
      <c r="RG167" s="55"/>
      <c r="RH167" s="55"/>
      <c r="RI167" s="55"/>
      <c r="RJ167" s="55"/>
      <c r="RK167" s="55"/>
      <c r="RL167" s="55"/>
      <c r="RM167" s="55"/>
      <c r="RN167" s="55"/>
      <c r="RO167" s="55"/>
      <c r="RP167" s="55"/>
      <c r="RQ167" s="55"/>
      <c r="RR167" s="55"/>
      <c r="RS167" s="55"/>
      <c r="RT167" s="55"/>
      <c r="RU167" s="55"/>
      <c r="RV167" s="55"/>
      <c r="RW167" s="55"/>
      <c r="RX167" s="55"/>
      <c r="RY167" s="55"/>
      <c r="RZ167" s="55"/>
      <c r="SA167" s="55"/>
      <c r="SB167" s="55"/>
      <c r="SC167" s="55"/>
      <c r="SD167" s="55"/>
      <c r="SE167" s="55"/>
      <c r="SF167" s="55"/>
      <c r="SG167" s="55"/>
      <c r="SH167" s="55"/>
      <c r="SI167" s="55"/>
      <c r="SJ167" s="55"/>
      <c r="SK167" s="55"/>
      <c r="SL167" s="55"/>
      <c r="SM167" s="55"/>
      <c r="SN167" s="55"/>
      <c r="SO167" s="55"/>
      <c r="SP167" s="55"/>
      <c r="SQ167" s="55"/>
      <c r="SR167" s="55"/>
      <c r="SS167" s="55"/>
      <c r="ST167" s="55"/>
      <c r="SU167" s="55"/>
      <c r="SV167" s="55"/>
      <c r="SW167" s="55"/>
      <c r="SX167" s="55"/>
      <c r="SY167" s="55"/>
      <c r="SZ167" s="55"/>
      <c r="TA167" s="55"/>
      <c r="TB167" s="55"/>
      <c r="TC167" s="55"/>
      <c r="TD167" s="55"/>
      <c r="TE167" s="55"/>
      <c r="TF167" s="55"/>
      <c r="TG167" s="55"/>
      <c r="TH167" s="55"/>
      <c r="TI167" s="55"/>
      <c r="TJ167" s="55"/>
      <c r="TK167" s="55"/>
      <c r="TL167" s="55"/>
      <c r="TM167" s="55"/>
      <c r="TN167" s="55"/>
      <c r="TO167" s="55"/>
      <c r="TP167" s="55"/>
      <c r="TQ167" s="55"/>
      <c r="TR167" s="55"/>
      <c r="TS167" s="55"/>
      <c r="TT167" s="55"/>
      <c r="TU167" s="55"/>
      <c r="TV167" s="55"/>
      <c r="TW167" s="55"/>
      <c r="TX167" s="55"/>
      <c r="TY167" s="55"/>
      <c r="TZ167" s="55"/>
    </row>
    <row r="168" spans="1:621" ht="126.75" hidden="1" customHeight="1" x14ac:dyDescent="0.25">
      <c r="A168" s="989">
        <f>A167+1</f>
        <v>118</v>
      </c>
      <c r="B168" s="820" t="s">
        <v>137</v>
      </c>
      <c r="C168" s="897" t="s">
        <v>169</v>
      </c>
      <c r="D168" s="897" t="s">
        <v>978</v>
      </c>
      <c r="E168" s="897" t="s">
        <v>979</v>
      </c>
      <c r="F168" s="116" t="s">
        <v>980</v>
      </c>
      <c r="G168" s="834">
        <v>44594.532638888886</v>
      </c>
      <c r="H168" s="348">
        <v>44594.642361111109</v>
      </c>
      <c r="I168" s="834">
        <v>44596.89166666667</v>
      </c>
      <c r="J168" s="41">
        <v>0.10972222222335404</v>
      </c>
      <c r="K168" s="344" t="s">
        <v>981</v>
      </c>
      <c r="L168" s="345">
        <v>2</v>
      </c>
      <c r="M168" s="345"/>
      <c r="N168" s="345">
        <v>1</v>
      </c>
      <c r="O168" s="345"/>
      <c r="P168" s="345">
        <v>2</v>
      </c>
      <c r="Q168" s="345">
        <v>2</v>
      </c>
      <c r="R168" s="861" t="s">
        <v>982</v>
      </c>
      <c r="S168" s="833" t="s">
        <v>1181</v>
      </c>
      <c r="T168" s="970" t="s">
        <v>74</v>
      </c>
      <c r="U168" s="345">
        <v>2300</v>
      </c>
      <c r="V168" s="861" t="s">
        <v>75</v>
      </c>
      <c r="W168" s="861">
        <v>1</v>
      </c>
      <c r="X168" s="863" t="s">
        <v>124</v>
      </c>
      <c r="Y168" s="129">
        <f t="shared" si="21"/>
        <v>2.6333333333604969</v>
      </c>
      <c r="Z168" s="2"/>
      <c r="AA168" s="2">
        <v>1</v>
      </c>
      <c r="AB168" s="2"/>
      <c r="AC168" s="2"/>
      <c r="AD168" s="2"/>
      <c r="AE168" s="2"/>
      <c r="AF168" s="2"/>
      <c r="AG168" s="2"/>
      <c r="AH168" s="2"/>
      <c r="AI168" s="2"/>
      <c r="AJ168" s="2"/>
      <c r="AK168" s="2"/>
      <c r="AL168" s="2"/>
      <c r="AM168" s="2"/>
      <c r="AN168" s="2"/>
      <c r="AO168" s="2"/>
      <c r="AP168" s="2"/>
      <c r="AQ168" s="2"/>
      <c r="AR168" s="2"/>
      <c r="AS168" s="2"/>
      <c r="AT168" s="2" t="s">
        <v>3679</v>
      </c>
      <c r="AU168" s="2"/>
      <c r="AV168" s="34" t="s">
        <v>86</v>
      </c>
      <c r="AW168" s="34" t="s">
        <v>88</v>
      </c>
    </row>
    <row r="169" spans="1:621" ht="191.25" hidden="1" customHeight="1" x14ac:dyDescent="0.25">
      <c r="A169" s="990"/>
      <c r="B169" s="821"/>
      <c r="C169" s="898"/>
      <c r="D169" s="898"/>
      <c r="E169" s="898"/>
      <c r="F169" s="116" t="s">
        <v>983</v>
      </c>
      <c r="G169" s="835"/>
      <c r="H169" s="348">
        <v>44594.697916666664</v>
      </c>
      <c r="I169" s="835"/>
      <c r="J169" s="41">
        <v>0.16527777777810115</v>
      </c>
      <c r="K169" s="344" t="s">
        <v>150</v>
      </c>
      <c r="L169" s="345"/>
      <c r="M169" s="345"/>
      <c r="N169" s="345"/>
      <c r="O169" s="345"/>
      <c r="P169" s="345"/>
      <c r="Q169" s="345"/>
      <c r="R169" s="862"/>
      <c r="S169" s="806"/>
      <c r="T169" s="877"/>
      <c r="U169" s="345">
        <v>240</v>
      </c>
      <c r="V169" s="862"/>
      <c r="W169" s="862"/>
      <c r="X169" s="816"/>
      <c r="Y169" s="129">
        <f t="shared" si="21"/>
        <v>3.9666666666744277</v>
      </c>
      <c r="Z169" s="2"/>
      <c r="AA169" s="2"/>
      <c r="AB169" s="2"/>
      <c r="AC169" s="2"/>
      <c r="AD169" s="2"/>
      <c r="AE169" s="2"/>
      <c r="AF169" s="2"/>
      <c r="AG169" s="2"/>
      <c r="AH169" s="2"/>
      <c r="AI169" s="2"/>
      <c r="AJ169" s="2"/>
      <c r="AK169" s="2"/>
      <c r="AL169" s="2"/>
      <c r="AM169" s="2"/>
      <c r="AN169" s="2"/>
      <c r="AO169" s="2"/>
      <c r="AP169" s="2"/>
      <c r="AQ169" s="2"/>
      <c r="AR169" s="2"/>
      <c r="AS169" s="2"/>
      <c r="AT169" s="2" t="s">
        <v>3679</v>
      </c>
      <c r="AU169" s="2"/>
      <c r="AW169" s="34"/>
    </row>
    <row r="170" spans="1:621" s="9" customFormat="1" ht="127.5" hidden="1" customHeight="1" x14ac:dyDescent="0.25">
      <c r="A170" s="386">
        <f>A168+1</f>
        <v>119</v>
      </c>
      <c r="B170" s="379" t="s">
        <v>77</v>
      </c>
      <c r="C170" s="374" t="s">
        <v>991</v>
      </c>
      <c r="D170" s="357" t="s">
        <v>992</v>
      </c>
      <c r="E170" s="357" t="s">
        <v>910</v>
      </c>
      <c r="F170" s="380" t="s">
        <v>911</v>
      </c>
      <c r="G170" s="269">
        <v>44597.381944444445</v>
      </c>
      <c r="H170" s="269">
        <v>44597.784722222219</v>
      </c>
      <c r="I170" s="269"/>
      <c r="J170" s="157">
        <f>H170-G170</f>
        <v>0.40277777777373558</v>
      </c>
      <c r="K170" s="380" t="s">
        <v>993</v>
      </c>
      <c r="L170" s="380"/>
      <c r="M170" s="380"/>
      <c r="N170" s="380"/>
      <c r="O170" s="380">
        <v>1</v>
      </c>
      <c r="P170" s="380">
        <v>1</v>
      </c>
      <c r="Q170" s="380"/>
      <c r="R170" s="380" t="s">
        <v>994</v>
      </c>
      <c r="S170" s="380" t="s">
        <v>995</v>
      </c>
      <c r="T170" s="347" t="s">
        <v>74</v>
      </c>
      <c r="U170" s="380"/>
      <c r="V170" s="374" t="s">
        <v>84</v>
      </c>
      <c r="W170" s="380">
        <v>0</v>
      </c>
      <c r="X170" s="115">
        <v>97</v>
      </c>
      <c r="Y170" s="129">
        <f t="shared" si="21"/>
        <v>9.6666666665696539</v>
      </c>
      <c r="AC170" s="9">
        <v>1</v>
      </c>
      <c r="AT170" s="2" t="s">
        <v>48</v>
      </c>
      <c r="AV170" s="34" t="s">
        <v>92</v>
      </c>
      <c r="AW170" s="34" t="s">
        <v>87</v>
      </c>
    </row>
    <row r="171" spans="1:621" s="9" customFormat="1" ht="64.5" hidden="1" customHeight="1" x14ac:dyDescent="0.25">
      <c r="A171" s="989">
        <f>A170+1</f>
        <v>120</v>
      </c>
      <c r="B171" s="831" t="s">
        <v>77</v>
      </c>
      <c r="C171" s="833" t="s">
        <v>996</v>
      </c>
      <c r="D171" s="833" t="s">
        <v>997</v>
      </c>
      <c r="E171" s="833" t="s">
        <v>801</v>
      </c>
      <c r="F171" s="349" t="s">
        <v>802</v>
      </c>
      <c r="G171" s="834">
        <v>44597.444444444445</v>
      </c>
      <c r="H171" s="344">
        <v>44597.699305555558</v>
      </c>
      <c r="I171" s="834">
        <v>44597.699305555558</v>
      </c>
      <c r="J171" s="41">
        <f>H171-G171</f>
        <v>0.25486111111240461</v>
      </c>
      <c r="K171" s="349" t="s">
        <v>998</v>
      </c>
      <c r="L171" s="349"/>
      <c r="M171" s="349"/>
      <c r="N171" s="349"/>
      <c r="O171" s="345"/>
      <c r="P171" s="345"/>
      <c r="Q171" s="349"/>
      <c r="R171" s="833" t="s">
        <v>999</v>
      </c>
      <c r="S171" s="833" t="s">
        <v>1000</v>
      </c>
      <c r="T171" s="838" t="s">
        <v>1001</v>
      </c>
      <c r="U171" s="349"/>
      <c r="V171" s="833" t="s">
        <v>136</v>
      </c>
      <c r="W171" s="833">
        <v>0</v>
      </c>
      <c r="X171" s="863">
        <v>98</v>
      </c>
      <c r="Y171" s="129">
        <f t="shared" si="21"/>
        <v>6.1166666666977108</v>
      </c>
      <c r="AE171" s="9">
        <v>1</v>
      </c>
      <c r="AN171" s="9">
        <v>1</v>
      </c>
      <c r="AT171" s="2" t="s">
        <v>48</v>
      </c>
      <c r="AV171" s="34" t="s">
        <v>89</v>
      </c>
      <c r="AW171" s="34" t="s">
        <v>123</v>
      </c>
    </row>
    <row r="172" spans="1:621" s="9" customFormat="1" ht="95.25" hidden="1" customHeight="1" x14ac:dyDescent="0.25">
      <c r="A172" s="990"/>
      <c r="B172" s="832"/>
      <c r="C172" s="806"/>
      <c r="D172" s="806"/>
      <c r="E172" s="806"/>
      <c r="F172" s="349" t="s">
        <v>133</v>
      </c>
      <c r="G172" s="835"/>
      <c r="H172" s="348" t="s">
        <v>1002</v>
      </c>
      <c r="I172" s="835"/>
      <c r="J172" s="41">
        <v>5.9027777777777783E-2</v>
      </c>
      <c r="K172" s="349" t="s">
        <v>1003</v>
      </c>
      <c r="L172" s="349"/>
      <c r="M172" s="349"/>
      <c r="N172" s="349"/>
      <c r="O172" s="345"/>
      <c r="P172" s="345"/>
      <c r="Q172" s="349"/>
      <c r="R172" s="806"/>
      <c r="S172" s="806"/>
      <c r="T172" s="809"/>
      <c r="U172" s="349">
        <v>45</v>
      </c>
      <c r="V172" s="806"/>
      <c r="W172" s="806"/>
      <c r="X172" s="816"/>
      <c r="Y172" s="129">
        <f t="shared" si="21"/>
        <v>1.4166666666666667</v>
      </c>
      <c r="AT172" s="2" t="s">
        <v>48</v>
      </c>
      <c r="AV172" s="34"/>
      <c r="AW172" s="34"/>
    </row>
    <row r="173" spans="1:621" s="9" customFormat="1" ht="93" hidden="1" customHeight="1" x14ac:dyDescent="0.25">
      <c r="A173" s="386">
        <f>A171+1</f>
        <v>121</v>
      </c>
      <c r="B173" s="379" t="s">
        <v>77</v>
      </c>
      <c r="C173" s="374" t="s">
        <v>877</v>
      </c>
      <c r="D173" s="357" t="s">
        <v>1004</v>
      </c>
      <c r="E173" s="357" t="s">
        <v>1005</v>
      </c>
      <c r="F173" s="380" t="s">
        <v>1006</v>
      </c>
      <c r="G173" s="375">
        <v>44598.420138888891</v>
      </c>
      <c r="H173" s="313">
        <v>44598.5625</v>
      </c>
      <c r="I173" s="269">
        <v>44598.5625</v>
      </c>
      <c r="J173" s="157">
        <f>H173-G173</f>
        <v>0.14236111110949423</v>
      </c>
      <c r="K173" s="380" t="s">
        <v>881</v>
      </c>
      <c r="L173" s="380"/>
      <c r="M173" s="380"/>
      <c r="N173" s="380"/>
      <c r="O173" s="380">
        <v>1</v>
      </c>
      <c r="P173" s="380">
        <v>1</v>
      </c>
      <c r="Q173" s="380"/>
      <c r="R173" s="374" t="s">
        <v>882</v>
      </c>
      <c r="S173" s="374" t="s">
        <v>1007</v>
      </c>
      <c r="T173" s="374" t="s">
        <v>74</v>
      </c>
      <c r="U173" s="380">
        <v>70</v>
      </c>
      <c r="V173" s="374" t="s">
        <v>84</v>
      </c>
      <c r="W173" s="374">
        <v>0</v>
      </c>
      <c r="X173" s="115">
        <v>99</v>
      </c>
      <c r="Y173" s="129">
        <f t="shared" si="21"/>
        <v>3.4166666666278616</v>
      </c>
      <c r="AE173" s="9">
        <v>1</v>
      </c>
      <c r="AT173" s="2" t="s">
        <v>48</v>
      </c>
      <c r="AV173" s="34" t="s">
        <v>92</v>
      </c>
      <c r="AW173" s="34" t="s">
        <v>87</v>
      </c>
    </row>
    <row r="174" spans="1:621" s="9" customFormat="1" ht="84" hidden="1" x14ac:dyDescent="0.25">
      <c r="A174" s="386">
        <f>A173+1</f>
        <v>122</v>
      </c>
      <c r="B174" s="379" t="s">
        <v>77</v>
      </c>
      <c r="C174" s="374" t="s">
        <v>877</v>
      </c>
      <c r="D174" s="357" t="s">
        <v>1004</v>
      </c>
      <c r="E174" s="357" t="s">
        <v>1008</v>
      </c>
      <c r="F174" s="380" t="s">
        <v>1006</v>
      </c>
      <c r="G174" s="415">
        <v>44598.829861111109</v>
      </c>
      <c r="H174" s="416">
        <v>44600.854166666664</v>
      </c>
      <c r="I174" s="416">
        <v>44600.854166666664</v>
      </c>
      <c r="J174" s="417">
        <f>H174-G174</f>
        <v>2.0243055555547471</v>
      </c>
      <c r="K174" s="407" t="s">
        <v>1009</v>
      </c>
      <c r="L174" s="407"/>
      <c r="M174" s="407"/>
      <c r="N174" s="407"/>
      <c r="O174" s="407">
        <v>1</v>
      </c>
      <c r="P174" s="407"/>
      <c r="Q174" s="407"/>
      <c r="R174" s="407" t="s">
        <v>1010</v>
      </c>
      <c r="S174" s="407" t="s">
        <v>1090</v>
      </c>
      <c r="T174" s="407" t="s">
        <v>74</v>
      </c>
      <c r="U174" s="407">
        <v>500</v>
      </c>
      <c r="V174" s="407" t="s">
        <v>84</v>
      </c>
      <c r="W174" s="407">
        <v>0</v>
      </c>
      <c r="X174" s="115">
        <v>100</v>
      </c>
      <c r="Y174" s="129">
        <f t="shared" si="21"/>
        <v>48.583333333313931</v>
      </c>
      <c r="AE174" s="9">
        <v>1</v>
      </c>
      <c r="AT174" s="2" t="s">
        <v>48</v>
      </c>
      <c r="AV174" s="34" t="s">
        <v>92</v>
      </c>
      <c r="AW174" s="34" t="s">
        <v>87</v>
      </c>
    </row>
    <row r="175" spans="1:621" s="9" customFormat="1" ht="68.25" hidden="1" customHeight="1" x14ac:dyDescent="0.25">
      <c r="A175" s="989">
        <f>A174+1</f>
        <v>123</v>
      </c>
      <c r="B175" s="831" t="s">
        <v>77</v>
      </c>
      <c r="C175" s="828" t="s">
        <v>1011</v>
      </c>
      <c r="D175" s="833" t="s">
        <v>173</v>
      </c>
      <c r="E175" s="833" t="s">
        <v>943</v>
      </c>
      <c r="F175" s="380" t="s">
        <v>537</v>
      </c>
      <c r="G175" s="985">
        <v>44598.972222222219</v>
      </c>
      <c r="H175" s="372" t="s">
        <v>1058</v>
      </c>
      <c r="I175" s="985">
        <v>44599.458333333336</v>
      </c>
      <c r="J175" s="168">
        <v>9.0277777777777776E-2</v>
      </c>
      <c r="K175" s="371" t="s">
        <v>945</v>
      </c>
      <c r="L175" s="371"/>
      <c r="M175" s="371"/>
      <c r="N175" s="371"/>
      <c r="O175" s="371">
        <v>1</v>
      </c>
      <c r="P175" s="371">
        <v>1</v>
      </c>
      <c r="Q175" s="371"/>
      <c r="R175" s="828" t="s">
        <v>1012</v>
      </c>
      <c r="S175" s="828" t="s">
        <v>1059</v>
      </c>
      <c r="T175" s="910" t="s">
        <v>74</v>
      </c>
      <c r="U175" s="380">
        <v>40</v>
      </c>
      <c r="V175" s="828" t="s">
        <v>136</v>
      </c>
      <c r="W175" s="828">
        <v>0</v>
      </c>
      <c r="X175" s="863">
        <v>101</v>
      </c>
      <c r="Y175" s="129">
        <f t="shared" si="21"/>
        <v>2.1666666666666665</v>
      </c>
      <c r="AE175" s="9">
        <v>1</v>
      </c>
      <c r="AN175" s="9">
        <v>1</v>
      </c>
      <c r="AT175" s="2" t="s">
        <v>48</v>
      </c>
      <c r="AV175" s="34" t="s">
        <v>89</v>
      </c>
      <c r="AW175" s="34"/>
    </row>
    <row r="176" spans="1:621" s="9" customFormat="1" ht="58.5" hidden="1" customHeight="1" x14ac:dyDescent="0.25">
      <c r="A176" s="990"/>
      <c r="B176" s="832"/>
      <c r="C176" s="829"/>
      <c r="D176" s="806"/>
      <c r="E176" s="806"/>
      <c r="F176" s="349" t="s">
        <v>953</v>
      </c>
      <c r="G176" s="995"/>
      <c r="H176" s="390">
        <v>44599.458333333336</v>
      </c>
      <c r="I176" s="995"/>
      <c r="J176" s="286">
        <f>H176-G175</f>
        <v>0.48611111111677019</v>
      </c>
      <c r="K176" s="341" t="s">
        <v>954</v>
      </c>
      <c r="L176" s="341"/>
      <c r="M176" s="341"/>
      <c r="N176" s="341"/>
      <c r="O176" s="341"/>
      <c r="P176" s="341"/>
      <c r="Q176" s="341"/>
      <c r="R176" s="829"/>
      <c r="S176" s="829"/>
      <c r="T176" s="912"/>
      <c r="U176" s="341">
        <v>120</v>
      </c>
      <c r="V176" s="829"/>
      <c r="W176" s="829"/>
      <c r="X176" s="816"/>
      <c r="Y176" s="129">
        <f t="shared" si="21"/>
        <v>11.666666666802485</v>
      </c>
      <c r="AT176" s="2" t="s">
        <v>48</v>
      </c>
      <c r="AV176" s="34"/>
      <c r="AW176" s="34"/>
    </row>
    <row r="177" spans="1:66" s="49" customFormat="1" ht="85.5" hidden="1" customHeight="1" x14ac:dyDescent="0.25">
      <c r="A177" s="386">
        <f>A175+1</f>
        <v>124</v>
      </c>
      <c r="B177" s="379" t="s">
        <v>78</v>
      </c>
      <c r="C177" s="374" t="s">
        <v>1020</v>
      </c>
      <c r="D177" s="335" t="s">
        <v>1021</v>
      </c>
      <c r="E177" s="335" t="s">
        <v>1022</v>
      </c>
      <c r="F177" s="371" t="s">
        <v>1023</v>
      </c>
      <c r="G177" s="269">
        <v>44599.510416666664</v>
      </c>
      <c r="H177" s="380" t="s">
        <v>1091</v>
      </c>
      <c r="I177" s="269">
        <v>44600.8125</v>
      </c>
      <c r="J177" s="41">
        <v>0.48958333333333331</v>
      </c>
      <c r="K177" s="380" t="s">
        <v>1024</v>
      </c>
      <c r="L177" s="380"/>
      <c r="M177" s="380"/>
      <c r="N177" s="380"/>
      <c r="O177" s="380"/>
      <c r="P177" s="380"/>
      <c r="Q177" s="380"/>
      <c r="R177" s="380" t="s">
        <v>1025</v>
      </c>
      <c r="S177" s="380" t="s">
        <v>1092</v>
      </c>
      <c r="T177" s="380" t="s">
        <v>74</v>
      </c>
      <c r="U177" s="380">
        <v>100</v>
      </c>
      <c r="V177" s="380" t="s">
        <v>84</v>
      </c>
      <c r="W177" s="380">
        <v>0</v>
      </c>
      <c r="X177" s="115">
        <v>102</v>
      </c>
      <c r="Y177" s="129">
        <f t="shared" si="21"/>
        <v>11.75</v>
      </c>
      <c r="Z177" s="9"/>
      <c r="AA177" s="9"/>
      <c r="AB177" s="9"/>
      <c r="AC177" s="9"/>
      <c r="AD177" s="9"/>
      <c r="AE177" s="9">
        <v>1</v>
      </c>
      <c r="AF177" s="9"/>
      <c r="AG177" s="9"/>
      <c r="AH177" s="9"/>
      <c r="AI177" s="9"/>
      <c r="AJ177" s="9"/>
      <c r="AK177" s="9"/>
      <c r="AL177" s="9"/>
      <c r="AM177" s="9"/>
      <c r="AN177" s="9"/>
      <c r="AO177" s="9"/>
      <c r="AP177" s="9"/>
      <c r="AQ177" s="9"/>
      <c r="AR177" s="9"/>
      <c r="AS177" s="9"/>
      <c r="AT177" s="2" t="s">
        <v>48</v>
      </c>
      <c r="AU177" s="9"/>
      <c r="AV177" s="34" t="s">
        <v>92</v>
      </c>
      <c r="AW177" s="34" t="s">
        <v>87</v>
      </c>
      <c r="AX177" s="9"/>
      <c r="AY177" s="9"/>
      <c r="AZ177" s="9"/>
      <c r="BA177" s="9"/>
      <c r="BB177" s="9"/>
      <c r="BC177" s="9"/>
      <c r="BD177" s="9"/>
      <c r="BE177" s="9"/>
      <c r="BF177" s="9"/>
      <c r="BG177" s="9"/>
      <c r="BH177" s="9"/>
      <c r="BI177" s="9"/>
      <c r="BJ177" s="9"/>
      <c r="BK177" s="9"/>
      <c r="BL177" s="9"/>
      <c r="BM177" s="9"/>
      <c r="BN177" s="9"/>
    </row>
    <row r="178" spans="1:66" s="49" customFormat="1" ht="71.25" hidden="1" customHeight="1" x14ac:dyDescent="0.25">
      <c r="A178" s="989">
        <f>A177+1</f>
        <v>125</v>
      </c>
      <c r="B178" s="831" t="s">
        <v>78</v>
      </c>
      <c r="C178" s="828" t="s">
        <v>1026</v>
      </c>
      <c r="D178" s="860" t="s">
        <v>1027</v>
      </c>
      <c r="E178" s="860" t="s">
        <v>1028</v>
      </c>
      <c r="F178" s="371" t="s">
        <v>1029</v>
      </c>
      <c r="G178" s="985">
        <v>44599.666666666664</v>
      </c>
      <c r="H178" s="377">
        <v>44599.777777777781</v>
      </c>
      <c r="I178" s="985">
        <v>44599.777777777781</v>
      </c>
      <c r="J178" s="166">
        <v>0.1111111111111111</v>
      </c>
      <c r="K178" s="910" t="s">
        <v>1869</v>
      </c>
      <c r="L178" s="351"/>
      <c r="M178" s="351"/>
      <c r="N178" s="351"/>
      <c r="O178" s="351"/>
      <c r="P178" s="351"/>
      <c r="Q178" s="351"/>
      <c r="R178" s="828" t="s">
        <v>1030</v>
      </c>
      <c r="S178" s="828" t="s">
        <v>1031</v>
      </c>
      <c r="T178" s="910" t="s">
        <v>74</v>
      </c>
      <c r="U178" s="374">
        <v>500</v>
      </c>
      <c r="V178" s="828" t="s">
        <v>85</v>
      </c>
      <c r="W178" s="828">
        <v>0</v>
      </c>
      <c r="X178" s="115">
        <v>103</v>
      </c>
      <c r="Y178" s="129">
        <f t="shared" si="21"/>
        <v>2.6666666666666665</v>
      </c>
      <c r="Z178" s="9"/>
      <c r="AA178" s="9"/>
      <c r="AB178" s="9"/>
      <c r="AC178" s="9"/>
      <c r="AD178" s="9"/>
      <c r="AE178" s="9"/>
      <c r="AF178" s="9"/>
      <c r="AG178" s="9"/>
      <c r="AH178" s="9">
        <v>1</v>
      </c>
      <c r="AI178" s="9"/>
      <c r="AJ178" s="9"/>
      <c r="AK178" s="9"/>
      <c r="AL178" s="9"/>
      <c r="AM178" s="9"/>
      <c r="AN178" s="9"/>
      <c r="AO178" s="9"/>
      <c r="AP178" s="9"/>
      <c r="AQ178" s="9"/>
      <c r="AR178" s="9"/>
      <c r="AS178" s="9"/>
      <c r="AT178" s="2" t="s">
        <v>48</v>
      </c>
      <c r="AU178" s="9"/>
      <c r="AV178" s="34" t="s">
        <v>91</v>
      </c>
      <c r="AW178" s="34" t="s">
        <v>87</v>
      </c>
      <c r="AX178" s="9"/>
      <c r="AY178" s="9"/>
      <c r="AZ178" s="9"/>
      <c r="BA178" s="9"/>
      <c r="BB178" s="9"/>
      <c r="BC178" s="9"/>
      <c r="BD178" s="9"/>
      <c r="BE178" s="9"/>
      <c r="BF178" s="9"/>
      <c r="BG178" s="9"/>
      <c r="BH178" s="9"/>
      <c r="BI178" s="9"/>
      <c r="BJ178" s="9"/>
      <c r="BK178" s="9"/>
      <c r="BL178" s="9"/>
      <c r="BM178" s="9"/>
      <c r="BN178" s="9"/>
    </row>
    <row r="179" spans="1:66" s="49" customFormat="1" ht="32.25" hidden="1" customHeight="1" x14ac:dyDescent="0.25">
      <c r="A179" s="990"/>
      <c r="B179" s="832"/>
      <c r="C179" s="829"/>
      <c r="D179" s="843"/>
      <c r="E179" s="843"/>
      <c r="F179" s="371" t="s">
        <v>1032</v>
      </c>
      <c r="G179" s="995"/>
      <c r="H179" s="381">
        <v>44599.677083333336</v>
      </c>
      <c r="I179" s="912"/>
      <c r="J179" s="165">
        <v>1.0416666666666666E-2</v>
      </c>
      <c r="K179" s="912"/>
      <c r="L179" s="371"/>
      <c r="M179" s="371"/>
      <c r="N179" s="371">
        <v>1</v>
      </c>
      <c r="O179" s="371">
        <v>1</v>
      </c>
      <c r="P179" s="371">
        <v>1</v>
      </c>
      <c r="Q179" s="371"/>
      <c r="R179" s="829"/>
      <c r="S179" s="829"/>
      <c r="T179" s="912"/>
      <c r="U179" s="380">
        <v>100</v>
      </c>
      <c r="V179" s="829"/>
      <c r="W179" s="829"/>
      <c r="X179" s="115"/>
      <c r="Y179" s="129">
        <f t="shared" si="21"/>
        <v>0.25</v>
      </c>
      <c r="Z179" s="9"/>
      <c r="AA179" s="9"/>
      <c r="AB179" s="9"/>
      <c r="AC179" s="9"/>
      <c r="AD179" s="9"/>
      <c r="AE179" s="9"/>
      <c r="AF179" s="9"/>
      <c r="AG179" s="9"/>
      <c r="AH179" s="9"/>
      <c r="AI179" s="9"/>
      <c r="AJ179" s="9"/>
      <c r="AK179" s="9"/>
      <c r="AL179" s="9"/>
      <c r="AM179" s="9"/>
      <c r="AN179" s="9"/>
      <c r="AO179" s="9"/>
      <c r="AP179" s="9"/>
      <c r="AQ179" s="9"/>
      <c r="AR179" s="9"/>
      <c r="AS179" s="9"/>
      <c r="AT179" s="2" t="s">
        <v>48</v>
      </c>
      <c r="AU179" s="9"/>
      <c r="AV179" s="34"/>
      <c r="AW179" s="34"/>
      <c r="AX179" s="9"/>
      <c r="AY179" s="9"/>
      <c r="AZ179" s="9"/>
      <c r="BA179" s="9"/>
      <c r="BB179" s="9"/>
      <c r="BC179" s="9"/>
      <c r="BD179" s="9"/>
      <c r="BE179" s="9"/>
      <c r="BF179" s="9"/>
      <c r="BG179" s="9"/>
      <c r="BH179" s="9"/>
      <c r="BI179" s="9"/>
      <c r="BJ179" s="9"/>
      <c r="BK179" s="9"/>
      <c r="BL179" s="9"/>
      <c r="BM179" s="9"/>
      <c r="BN179" s="9"/>
    </row>
    <row r="180" spans="1:66" s="49" customFormat="1" ht="63.75" hidden="1" customHeight="1" x14ac:dyDescent="0.25">
      <c r="A180" s="386">
        <f>A178+1</f>
        <v>126</v>
      </c>
      <c r="B180" s="379" t="s">
        <v>77</v>
      </c>
      <c r="C180" s="374" t="s">
        <v>1033</v>
      </c>
      <c r="D180" s="335" t="s">
        <v>1034</v>
      </c>
      <c r="E180" s="335" t="s">
        <v>1035</v>
      </c>
      <c r="F180" s="371" t="s">
        <v>1036</v>
      </c>
      <c r="G180" s="348">
        <v>44599.694444444445</v>
      </c>
      <c r="H180" s="54" t="s">
        <v>1080</v>
      </c>
      <c r="I180" s="348">
        <v>44600.840277777781</v>
      </c>
      <c r="J180" s="41">
        <v>0</v>
      </c>
      <c r="K180" s="380" t="s">
        <v>1037</v>
      </c>
      <c r="L180" s="380"/>
      <c r="M180" s="380"/>
      <c r="N180" s="380"/>
      <c r="O180" s="380"/>
      <c r="P180" s="380"/>
      <c r="Q180" s="380"/>
      <c r="R180" s="374" t="s">
        <v>1038</v>
      </c>
      <c r="S180" s="374" t="s">
        <v>1081</v>
      </c>
      <c r="T180" s="374" t="s">
        <v>74</v>
      </c>
      <c r="U180" s="380">
        <v>0</v>
      </c>
      <c r="V180" s="374" t="s">
        <v>85</v>
      </c>
      <c r="W180" s="374">
        <v>0</v>
      </c>
      <c r="X180" s="115">
        <v>104</v>
      </c>
      <c r="Y180" s="129">
        <f t="shared" si="21"/>
        <v>0</v>
      </c>
      <c r="Z180" s="9"/>
      <c r="AA180" s="9"/>
      <c r="AB180" s="9"/>
      <c r="AC180" s="9"/>
      <c r="AD180" s="9"/>
      <c r="AE180" s="9">
        <v>1</v>
      </c>
      <c r="AF180" s="9"/>
      <c r="AG180" s="9"/>
      <c r="AH180" s="9"/>
      <c r="AI180" s="9"/>
      <c r="AJ180" s="9"/>
      <c r="AK180" s="9"/>
      <c r="AL180" s="9"/>
      <c r="AM180" s="9"/>
      <c r="AN180" s="9"/>
      <c r="AO180" s="9"/>
      <c r="AP180" s="9"/>
      <c r="AQ180" s="9"/>
      <c r="AR180" s="9"/>
      <c r="AS180" s="9"/>
      <c r="AT180" s="2" t="s">
        <v>48</v>
      </c>
      <c r="AU180" s="9"/>
      <c r="AV180" s="34" t="s">
        <v>91</v>
      </c>
      <c r="AW180" s="34" t="s">
        <v>87</v>
      </c>
      <c r="AX180" s="9"/>
      <c r="AY180" s="9"/>
      <c r="AZ180" s="9"/>
      <c r="BA180" s="9"/>
      <c r="BB180" s="9"/>
      <c r="BC180" s="9"/>
      <c r="BD180" s="9"/>
      <c r="BE180" s="9"/>
      <c r="BF180" s="9"/>
      <c r="BG180" s="9"/>
      <c r="BH180" s="9"/>
      <c r="BI180" s="9"/>
      <c r="BJ180" s="9"/>
      <c r="BK180" s="9"/>
      <c r="BL180" s="9"/>
      <c r="BM180" s="9"/>
      <c r="BN180" s="9"/>
    </row>
    <row r="181" spans="1:66" s="49" customFormat="1" ht="73.5" hidden="1" x14ac:dyDescent="0.25">
      <c r="A181" s="386">
        <f>A180+1</f>
        <v>127</v>
      </c>
      <c r="B181" s="204" t="s">
        <v>93</v>
      </c>
      <c r="C181" s="370" t="s">
        <v>1039</v>
      </c>
      <c r="D181" s="371" t="s">
        <v>1040</v>
      </c>
      <c r="E181" s="167" t="s">
        <v>1041</v>
      </c>
      <c r="F181" s="371" t="s">
        <v>1042</v>
      </c>
      <c r="G181" s="60">
        <v>44599.822916666664</v>
      </c>
      <c r="H181" s="60">
        <v>44599.956944444442</v>
      </c>
      <c r="I181" s="60">
        <v>44599.956944444442</v>
      </c>
      <c r="J181" s="134">
        <f t="shared" ref="J181:J182" si="23">H181-G181</f>
        <v>0.13402777777810115</v>
      </c>
      <c r="K181" s="371" t="s">
        <v>1043</v>
      </c>
      <c r="L181" s="371">
        <v>1</v>
      </c>
      <c r="M181" s="371"/>
      <c r="N181" s="371">
        <v>1</v>
      </c>
      <c r="O181" s="371">
        <v>1</v>
      </c>
      <c r="P181" s="371">
        <v>1</v>
      </c>
      <c r="Q181" s="371"/>
      <c r="R181" s="371" t="s">
        <v>1044</v>
      </c>
      <c r="S181" s="371" t="s">
        <v>1045</v>
      </c>
      <c r="T181" s="371" t="s">
        <v>74</v>
      </c>
      <c r="U181" s="371">
        <v>510</v>
      </c>
      <c r="V181" s="371" t="s">
        <v>85</v>
      </c>
      <c r="W181" s="371">
        <v>0</v>
      </c>
      <c r="X181" s="115">
        <v>105</v>
      </c>
      <c r="Y181" s="129">
        <f t="shared" si="21"/>
        <v>3.2166666666744277</v>
      </c>
      <c r="Z181" s="9"/>
      <c r="AA181" s="9"/>
      <c r="AB181" s="9"/>
      <c r="AC181" s="9"/>
      <c r="AD181" s="9"/>
      <c r="AE181" s="9"/>
      <c r="AF181" s="9">
        <v>1</v>
      </c>
      <c r="AG181" s="9"/>
      <c r="AH181" s="9"/>
      <c r="AI181" s="9"/>
      <c r="AJ181" s="9"/>
      <c r="AK181" s="9"/>
      <c r="AL181" s="9"/>
      <c r="AM181" s="9"/>
      <c r="AN181" s="9"/>
      <c r="AO181" s="9"/>
      <c r="AP181" s="9"/>
      <c r="AQ181" s="9"/>
      <c r="AR181" s="9"/>
      <c r="AS181" s="9"/>
      <c r="AT181" s="2" t="s">
        <v>47</v>
      </c>
      <c r="AU181" s="9"/>
      <c r="AV181" s="34" t="s">
        <v>91</v>
      </c>
      <c r="AW181" s="34" t="s">
        <v>87</v>
      </c>
      <c r="AX181" s="9"/>
      <c r="AY181" s="9"/>
      <c r="AZ181" s="9"/>
      <c r="BA181" s="9"/>
      <c r="BB181" s="9"/>
      <c r="BC181" s="9"/>
      <c r="BD181" s="9"/>
      <c r="BE181" s="9"/>
      <c r="BF181" s="9"/>
      <c r="BG181" s="9"/>
      <c r="BH181" s="9"/>
      <c r="BI181" s="9"/>
      <c r="BJ181" s="9"/>
      <c r="BK181" s="9"/>
      <c r="BL181" s="9"/>
      <c r="BM181" s="9"/>
      <c r="BN181" s="9"/>
    </row>
    <row r="182" spans="1:66" s="49" customFormat="1" ht="73.5" hidden="1" x14ac:dyDescent="0.25">
      <c r="A182" s="386">
        <f>A181+1</f>
        <v>128</v>
      </c>
      <c r="B182" s="204" t="s">
        <v>93</v>
      </c>
      <c r="C182" s="370" t="s">
        <v>1046</v>
      </c>
      <c r="D182" s="371" t="s">
        <v>1047</v>
      </c>
      <c r="E182" s="167" t="s">
        <v>1041</v>
      </c>
      <c r="F182" s="371" t="s">
        <v>1048</v>
      </c>
      <c r="G182" s="60">
        <v>44599.822916666664</v>
      </c>
      <c r="H182" s="60">
        <v>44599.972222222219</v>
      </c>
      <c r="I182" s="60">
        <v>44599.972222222219</v>
      </c>
      <c r="J182" s="134">
        <f t="shared" si="23"/>
        <v>0.14930555555474712</v>
      </c>
      <c r="K182" s="371" t="s">
        <v>1049</v>
      </c>
      <c r="L182" s="371"/>
      <c r="M182" s="371"/>
      <c r="N182" s="371"/>
      <c r="O182" s="371"/>
      <c r="P182" s="371"/>
      <c r="Q182" s="371"/>
      <c r="R182" s="371" t="s">
        <v>1050</v>
      </c>
      <c r="S182" s="371" t="s">
        <v>1051</v>
      </c>
      <c r="T182" s="371" t="s">
        <v>74</v>
      </c>
      <c r="U182" s="371">
        <v>80</v>
      </c>
      <c r="V182" s="371" t="s">
        <v>85</v>
      </c>
      <c r="W182" s="371">
        <v>0</v>
      </c>
      <c r="X182" s="115">
        <v>106</v>
      </c>
      <c r="Y182" s="129">
        <f t="shared" si="21"/>
        <v>3.5833333333139308</v>
      </c>
      <c r="Z182" s="9"/>
      <c r="AA182" s="9"/>
      <c r="AB182" s="9"/>
      <c r="AC182" s="9"/>
      <c r="AD182" s="9"/>
      <c r="AE182" s="9">
        <v>1</v>
      </c>
      <c r="AF182" s="9"/>
      <c r="AG182" s="9"/>
      <c r="AH182" s="9"/>
      <c r="AI182" s="9"/>
      <c r="AJ182" s="9"/>
      <c r="AK182" s="9"/>
      <c r="AL182" s="9"/>
      <c r="AM182" s="9"/>
      <c r="AN182" s="9"/>
      <c r="AO182" s="9"/>
      <c r="AP182" s="9"/>
      <c r="AQ182" s="9"/>
      <c r="AR182" s="9"/>
      <c r="AS182" s="9"/>
      <c r="AT182" s="2" t="s">
        <v>47</v>
      </c>
      <c r="AU182" s="9"/>
      <c r="AV182" s="34" t="s">
        <v>91</v>
      </c>
      <c r="AW182" s="34" t="s">
        <v>87</v>
      </c>
      <c r="AX182" s="9"/>
      <c r="AY182" s="9"/>
      <c r="AZ182" s="9"/>
      <c r="BA182" s="9"/>
      <c r="BB182" s="9"/>
      <c r="BC182" s="9"/>
      <c r="BD182" s="9"/>
      <c r="BE182" s="9"/>
      <c r="BF182" s="9"/>
      <c r="BG182" s="9"/>
      <c r="BH182" s="9"/>
      <c r="BI182" s="9"/>
      <c r="BJ182" s="9"/>
      <c r="BK182" s="9"/>
      <c r="BL182" s="9"/>
      <c r="BM182" s="9"/>
      <c r="BN182" s="9"/>
    </row>
    <row r="183" spans="1:66" s="49" customFormat="1" ht="63" hidden="1" x14ac:dyDescent="0.25">
      <c r="A183" s="386">
        <f>A182+1</f>
        <v>129</v>
      </c>
      <c r="B183" s="379" t="s">
        <v>78</v>
      </c>
      <c r="C183" s="374" t="s">
        <v>1060</v>
      </c>
      <c r="D183" s="335" t="s">
        <v>1052</v>
      </c>
      <c r="E183" s="335" t="s">
        <v>1053</v>
      </c>
      <c r="F183" s="371" t="s">
        <v>1054</v>
      </c>
      <c r="G183" s="344">
        <v>44599.989583333336</v>
      </c>
      <c r="H183" s="381">
        <v>44600.013888888891</v>
      </c>
      <c r="I183" s="381">
        <v>44687.618055555555</v>
      </c>
      <c r="J183" s="251">
        <f>H183-G183</f>
        <v>2.4305555554747116E-2</v>
      </c>
      <c r="K183" s="371" t="s">
        <v>2049</v>
      </c>
      <c r="L183" s="371"/>
      <c r="M183" s="371"/>
      <c r="N183" s="371"/>
      <c r="O183" s="371"/>
      <c r="P183" s="371"/>
      <c r="Q183" s="371"/>
      <c r="R183" s="380" t="s">
        <v>1055</v>
      </c>
      <c r="S183" s="347" t="s">
        <v>2050</v>
      </c>
      <c r="T183" s="371" t="s">
        <v>74</v>
      </c>
      <c r="U183" s="380">
        <v>150</v>
      </c>
      <c r="V183" s="380" t="s">
        <v>75</v>
      </c>
      <c r="W183" s="380">
        <v>1</v>
      </c>
      <c r="X183" s="115">
        <v>107</v>
      </c>
      <c r="Y183" s="129">
        <f t="shared" si="21"/>
        <v>0.58333333331393078</v>
      </c>
      <c r="Z183" s="9"/>
      <c r="AA183" s="9"/>
      <c r="AB183" s="9">
        <v>1</v>
      </c>
      <c r="AC183" s="9"/>
      <c r="AD183" s="9"/>
      <c r="AE183" s="9"/>
      <c r="AF183" s="9"/>
      <c r="AG183" s="9"/>
      <c r="AH183" s="9"/>
      <c r="AI183" s="9"/>
      <c r="AJ183" s="9"/>
      <c r="AK183" s="9"/>
      <c r="AL183" s="9"/>
      <c r="AM183" s="9"/>
      <c r="AN183" s="9"/>
      <c r="AO183" s="9"/>
      <c r="AP183" s="9"/>
      <c r="AQ183" s="9"/>
      <c r="AR183" s="9"/>
      <c r="AS183" s="9"/>
      <c r="AT183" s="2" t="s">
        <v>48</v>
      </c>
      <c r="AU183" s="9"/>
      <c r="AV183" s="34" t="s">
        <v>86</v>
      </c>
      <c r="AW183" s="34" t="s">
        <v>88</v>
      </c>
      <c r="AX183" s="9"/>
      <c r="AY183" s="9"/>
      <c r="AZ183" s="9"/>
      <c r="BA183" s="9"/>
      <c r="BB183" s="9"/>
      <c r="BC183" s="9"/>
      <c r="BD183" s="9"/>
      <c r="BE183" s="9"/>
      <c r="BF183" s="9"/>
      <c r="BG183" s="9"/>
      <c r="BH183" s="9"/>
      <c r="BI183" s="9"/>
      <c r="BJ183" s="9"/>
      <c r="BK183" s="9"/>
      <c r="BL183" s="9"/>
      <c r="BM183" s="9"/>
      <c r="BN183" s="9"/>
    </row>
    <row r="184" spans="1:66" s="9" customFormat="1" ht="42" hidden="1" customHeight="1" x14ac:dyDescent="0.25">
      <c r="A184" s="989">
        <f>A183+1</f>
        <v>130</v>
      </c>
      <c r="B184" s="831" t="s">
        <v>77</v>
      </c>
      <c r="C184" s="828" t="s">
        <v>1082</v>
      </c>
      <c r="D184" s="833" t="s">
        <v>1056</v>
      </c>
      <c r="E184" s="833" t="s">
        <v>1057</v>
      </c>
      <c r="F184" s="380" t="s">
        <v>1083</v>
      </c>
      <c r="G184" s="929">
        <v>44600.145833333336</v>
      </c>
      <c r="H184" s="158" t="s">
        <v>1084</v>
      </c>
      <c r="I184" s="929">
        <v>44600.682638888888</v>
      </c>
      <c r="J184" s="41">
        <v>0.22916666666666666</v>
      </c>
      <c r="K184" s="380" t="s">
        <v>1085</v>
      </c>
      <c r="L184" s="380"/>
      <c r="M184" s="380"/>
      <c r="N184" s="380"/>
      <c r="O184" s="380">
        <v>1</v>
      </c>
      <c r="P184" s="380">
        <v>1</v>
      </c>
      <c r="Q184" s="380"/>
      <c r="R184" s="828" t="s">
        <v>1086</v>
      </c>
      <c r="S184" s="828" t="s">
        <v>1087</v>
      </c>
      <c r="T184" s="828" t="s">
        <v>74</v>
      </c>
      <c r="U184" s="380">
        <v>300</v>
      </c>
      <c r="V184" s="828" t="s">
        <v>75</v>
      </c>
      <c r="W184" s="828">
        <v>0</v>
      </c>
      <c r="X184" s="863">
        <v>108</v>
      </c>
      <c r="Y184" s="129">
        <f t="shared" si="21"/>
        <v>5.5</v>
      </c>
      <c r="AB184" s="9">
        <v>1</v>
      </c>
      <c r="AN184" s="9">
        <v>1</v>
      </c>
      <c r="AO184" s="9">
        <v>1</v>
      </c>
      <c r="AT184" s="2" t="s">
        <v>48</v>
      </c>
      <c r="AV184" s="34" t="s">
        <v>89</v>
      </c>
      <c r="AW184" s="34" t="s">
        <v>123</v>
      </c>
      <c r="AX184" s="34"/>
    </row>
    <row r="185" spans="1:66" s="9" customFormat="1" ht="70.5" hidden="1" customHeight="1" x14ac:dyDescent="0.25">
      <c r="A185" s="990"/>
      <c r="B185" s="832"/>
      <c r="C185" s="829"/>
      <c r="D185" s="806"/>
      <c r="E185" s="806"/>
      <c r="F185" s="407" t="s">
        <v>1088</v>
      </c>
      <c r="G185" s="930"/>
      <c r="H185" s="348">
        <v>44600.682638888888</v>
      </c>
      <c r="I185" s="930"/>
      <c r="J185" s="41">
        <f>H185-G184</f>
        <v>0.53680555555183673</v>
      </c>
      <c r="K185" s="407" t="s">
        <v>1089</v>
      </c>
      <c r="L185" s="407"/>
      <c r="M185" s="407"/>
      <c r="N185" s="407"/>
      <c r="O185" s="407"/>
      <c r="P185" s="407"/>
      <c r="Q185" s="407"/>
      <c r="R185" s="829"/>
      <c r="S185" s="829"/>
      <c r="T185" s="829"/>
      <c r="U185" s="407"/>
      <c r="V185" s="829"/>
      <c r="W185" s="829"/>
      <c r="X185" s="816"/>
      <c r="Y185" s="129">
        <f t="shared" si="21"/>
        <v>12.883333333244082</v>
      </c>
      <c r="AT185" s="2" t="s">
        <v>48</v>
      </c>
      <c r="AV185" s="34"/>
      <c r="AW185" s="34"/>
    </row>
    <row r="186" spans="1:66" s="9" customFormat="1" ht="63" hidden="1" x14ac:dyDescent="0.25">
      <c r="A186" s="989">
        <f>A184+1</f>
        <v>131</v>
      </c>
      <c r="B186" s="831" t="s">
        <v>480</v>
      </c>
      <c r="C186" s="833" t="s">
        <v>1061</v>
      </c>
      <c r="D186" s="833" t="s">
        <v>1062</v>
      </c>
      <c r="E186" s="833" t="s">
        <v>1063</v>
      </c>
      <c r="F186" s="349" t="s">
        <v>1064</v>
      </c>
      <c r="G186" s="834">
        <v>44600.548611111109</v>
      </c>
      <c r="H186" s="348">
        <v>44600.600694444445</v>
      </c>
      <c r="I186" s="929">
        <v>44600.680555555555</v>
      </c>
      <c r="J186" s="41">
        <f>H186-G186</f>
        <v>5.2083333335758653E-2</v>
      </c>
      <c r="K186" s="349" t="s">
        <v>1065</v>
      </c>
      <c r="L186" s="349"/>
      <c r="M186" s="349"/>
      <c r="N186" s="349">
        <v>1</v>
      </c>
      <c r="O186" s="349">
        <v>1</v>
      </c>
      <c r="P186" s="349"/>
      <c r="Q186" s="349"/>
      <c r="R186" s="833" t="s">
        <v>1066</v>
      </c>
      <c r="S186" s="833" t="s">
        <v>1067</v>
      </c>
      <c r="T186" s="833" t="s">
        <v>74</v>
      </c>
      <c r="U186" s="349">
        <v>200</v>
      </c>
      <c r="V186" s="833" t="s">
        <v>75</v>
      </c>
      <c r="W186" s="833">
        <v>0</v>
      </c>
      <c r="X186" s="863">
        <v>109</v>
      </c>
      <c r="Y186" s="129">
        <f t="shared" si="21"/>
        <v>1.2500000000582077</v>
      </c>
      <c r="AE186" s="9">
        <v>1</v>
      </c>
      <c r="AO186" s="9">
        <v>1</v>
      </c>
      <c r="AT186" s="2" t="s">
        <v>48</v>
      </c>
      <c r="AV186" s="34" t="s">
        <v>86</v>
      </c>
      <c r="AW186" s="34" t="s">
        <v>123</v>
      </c>
    </row>
    <row r="187" spans="1:66" s="9" customFormat="1" ht="25.5" hidden="1" customHeight="1" x14ac:dyDescent="0.25">
      <c r="A187" s="990"/>
      <c r="B187" s="832"/>
      <c r="C187" s="806"/>
      <c r="D187" s="806"/>
      <c r="E187" s="806"/>
      <c r="F187" s="380" t="s">
        <v>1068</v>
      </c>
      <c r="G187" s="835"/>
      <c r="H187" s="348" t="s">
        <v>1069</v>
      </c>
      <c r="I187" s="930"/>
      <c r="J187" s="41">
        <v>0</v>
      </c>
      <c r="K187" s="380" t="s">
        <v>1070</v>
      </c>
      <c r="L187" s="380"/>
      <c r="M187" s="380"/>
      <c r="N187" s="380"/>
      <c r="O187" s="380"/>
      <c r="P187" s="380"/>
      <c r="Q187" s="380"/>
      <c r="R187" s="806"/>
      <c r="S187" s="806"/>
      <c r="T187" s="806"/>
      <c r="U187" s="380">
        <v>0</v>
      </c>
      <c r="V187" s="806"/>
      <c r="W187" s="806"/>
      <c r="X187" s="816"/>
      <c r="Y187" s="129">
        <f t="shared" si="21"/>
        <v>0</v>
      </c>
      <c r="AT187" s="2" t="s">
        <v>48</v>
      </c>
      <c r="AV187" s="34"/>
      <c r="AW187" s="34"/>
    </row>
    <row r="188" spans="1:66" s="9" customFormat="1" ht="99" hidden="1" customHeight="1" x14ac:dyDescent="0.25">
      <c r="A188" s="386">
        <f>A186+1</f>
        <v>132</v>
      </c>
      <c r="B188" s="204" t="s">
        <v>93</v>
      </c>
      <c r="C188" s="347" t="s">
        <v>1039</v>
      </c>
      <c r="D188" s="380" t="s">
        <v>1040</v>
      </c>
      <c r="E188" s="53" t="s">
        <v>82</v>
      </c>
      <c r="F188" s="380" t="s">
        <v>1042</v>
      </c>
      <c r="G188" s="348">
        <v>44600.556250000001</v>
      </c>
      <c r="H188" s="348">
        <v>44600.666666666664</v>
      </c>
      <c r="I188" s="348">
        <v>44600.666666666664</v>
      </c>
      <c r="J188" s="52">
        <f>H188-G188</f>
        <v>0.11041666666278616</v>
      </c>
      <c r="K188" s="380" t="s">
        <v>1043</v>
      </c>
      <c r="L188" s="380">
        <v>1</v>
      </c>
      <c r="M188" s="380"/>
      <c r="N188" s="380">
        <v>1</v>
      </c>
      <c r="O188" s="380">
        <v>1</v>
      </c>
      <c r="P188" s="380">
        <v>1</v>
      </c>
      <c r="Q188" s="380"/>
      <c r="R188" s="380" t="s">
        <v>1071</v>
      </c>
      <c r="S188" s="380" t="s">
        <v>1072</v>
      </c>
      <c r="T188" s="380" t="s">
        <v>74</v>
      </c>
      <c r="U188" s="380">
        <v>250</v>
      </c>
      <c r="V188" s="380" t="s">
        <v>85</v>
      </c>
      <c r="W188" s="380">
        <v>0</v>
      </c>
      <c r="X188" s="115">
        <v>110</v>
      </c>
      <c r="Y188" s="129">
        <f t="shared" si="21"/>
        <v>2.6499999999068677</v>
      </c>
      <c r="AT188" s="2" t="s">
        <v>47</v>
      </c>
      <c r="AV188" s="34" t="s">
        <v>91</v>
      </c>
      <c r="AW188" s="34" t="s">
        <v>87</v>
      </c>
    </row>
    <row r="189" spans="1:66" s="385" customFormat="1" ht="83.25" hidden="1" customHeight="1" x14ac:dyDescent="0.25">
      <c r="A189" s="386">
        <f>A188+1</f>
        <v>133</v>
      </c>
      <c r="B189" s="379" t="s">
        <v>78</v>
      </c>
      <c r="C189" s="380" t="s">
        <v>1020</v>
      </c>
      <c r="D189" s="349" t="s">
        <v>1073</v>
      </c>
      <c r="E189" s="349" t="s">
        <v>1022</v>
      </c>
      <c r="F189" s="380" t="s">
        <v>1023</v>
      </c>
      <c r="G189" s="381">
        <v>44600.951388888891</v>
      </c>
      <c r="H189" s="370" t="s">
        <v>1119</v>
      </c>
      <c r="I189" s="381">
        <v>44602.572916666664</v>
      </c>
      <c r="J189" s="165">
        <v>1.3888888888888888E-2</v>
      </c>
      <c r="K189" s="371" t="s">
        <v>1024</v>
      </c>
      <c r="L189" s="371"/>
      <c r="M189" s="371"/>
      <c r="N189" s="371"/>
      <c r="O189" s="371"/>
      <c r="P189" s="371"/>
      <c r="Q189" s="371"/>
      <c r="R189" s="371" t="s">
        <v>1025</v>
      </c>
      <c r="S189" s="370" t="s">
        <v>1120</v>
      </c>
      <c r="T189" s="371" t="s">
        <v>74</v>
      </c>
      <c r="U189" s="371">
        <v>50</v>
      </c>
      <c r="V189" s="371" t="s">
        <v>75</v>
      </c>
      <c r="W189" s="371">
        <v>1</v>
      </c>
      <c r="X189" s="115">
        <v>111</v>
      </c>
      <c r="Y189" s="129">
        <f t="shared" si="21"/>
        <v>0.33333333333333331</v>
      </c>
      <c r="AE189" s="385">
        <v>1</v>
      </c>
      <c r="AT189" s="2" t="s">
        <v>48</v>
      </c>
      <c r="AV189" s="34" t="s">
        <v>86</v>
      </c>
      <c r="AW189" s="34"/>
    </row>
    <row r="190" spans="1:66" s="385" customFormat="1" ht="52.5" hidden="1" x14ac:dyDescent="0.25">
      <c r="A190" s="386">
        <f>A189+1</f>
        <v>134</v>
      </c>
      <c r="B190" s="379" t="s">
        <v>77</v>
      </c>
      <c r="C190" s="374" t="s">
        <v>1074</v>
      </c>
      <c r="D190" s="357" t="s">
        <v>1075</v>
      </c>
      <c r="E190" s="357" t="s">
        <v>1076</v>
      </c>
      <c r="F190" s="380" t="s">
        <v>1036</v>
      </c>
      <c r="G190" s="348">
        <v>44600.979166666664</v>
      </c>
      <c r="H190" s="54" t="s">
        <v>1077</v>
      </c>
      <c r="I190" s="269">
        <v>44601.159722222219</v>
      </c>
      <c r="J190" s="41">
        <v>0</v>
      </c>
      <c r="K190" s="380" t="s">
        <v>1037</v>
      </c>
      <c r="L190" s="380"/>
      <c r="M190" s="380"/>
      <c r="N190" s="380"/>
      <c r="O190" s="380"/>
      <c r="P190" s="380"/>
      <c r="Q190" s="380"/>
      <c r="R190" s="374" t="s">
        <v>1078</v>
      </c>
      <c r="S190" s="374" t="s">
        <v>1079</v>
      </c>
      <c r="T190" s="374" t="s">
        <v>74</v>
      </c>
      <c r="U190" s="380">
        <v>0</v>
      </c>
      <c r="V190" s="374" t="s">
        <v>75</v>
      </c>
      <c r="W190" s="374">
        <v>0</v>
      </c>
      <c r="X190" s="115">
        <v>112</v>
      </c>
      <c r="Y190" s="129">
        <f t="shared" si="21"/>
        <v>0</v>
      </c>
      <c r="AE190" s="385">
        <v>1</v>
      </c>
      <c r="AN190" s="385">
        <v>1</v>
      </c>
      <c r="AO190" s="385">
        <v>1</v>
      </c>
      <c r="AT190" s="2" t="s">
        <v>48</v>
      </c>
      <c r="AV190" s="34" t="s">
        <v>89</v>
      </c>
      <c r="AW190" s="34" t="s">
        <v>123</v>
      </c>
    </row>
    <row r="191" spans="1:66" s="84" customFormat="1" ht="63" hidden="1" customHeight="1" x14ac:dyDescent="0.25">
      <c r="A191" s="989">
        <f>A190+1</f>
        <v>135</v>
      </c>
      <c r="B191" s="831" t="s">
        <v>77</v>
      </c>
      <c r="C191" s="828" t="s">
        <v>1093</v>
      </c>
      <c r="D191" s="833" t="s">
        <v>942</v>
      </c>
      <c r="E191" s="833" t="s">
        <v>943</v>
      </c>
      <c r="F191" s="380" t="s">
        <v>537</v>
      </c>
      <c r="G191" s="834">
        <v>44601.340277777781</v>
      </c>
      <c r="H191" s="313" t="s">
        <v>1094</v>
      </c>
      <c r="I191" s="929">
        <v>44601.699305555558</v>
      </c>
      <c r="J191" s="41">
        <v>5.9027777777777783E-2</v>
      </c>
      <c r="K191" s="380" t="s">
        <v>945</v>
      </c>
      <c r="L191" s="380"/>
      <c r="M191" s="380"/>
      <c r="N191" s="380"/>
      <c r="O191" s="380">
        <v>1</v>
      </c>
      <c r="P191" s="380">
        <v>1</v>
      </c>
      <c r="Q191" s="380"/>
      <c r="R191" s="828" t="s">
        <v>971</v>
      </c>
      <c r="S191" s="838" t="s">
        <v>1095</v>
      </c>
      <c r="T191" s="828" t="s">
        <v>74</v>
      </c>
      <c r="U191" s="380">
        <v>0</v>
      </c>
      <c r="V191" s="1015" t="s">
        <v>136</v>
      </c>
      <c r="W191" s="1015">
        <v>0</v>
      </c>
      <c r="X191" s="863">
        <v>113</v>
      </c>
      <c r="Y191" s="129">
        <f t="shared" si="21"/>
        <v>1.4166666666666667</v>
      </c>
      <c r="AE191" s="84">
        <v>1</v>
      </c>
      <c r="AN191" s="84">
        <v>1</v>
      </c>
      <c r="AT191" s="2" t="s">
        <v>48</v>
      </c>
      <c r="AV191" s="34" t="s">
        <v>89</v>
      </c>
      <c r="AW191" s="34" t="s">
        <v>90</v>
      </c>
    </row>
    <row r="192" spans="1:66" s="84" customFormat="1" ht="113.25" hidden="1" customHeight="1" x14ac:dyDescent="0.25">
      <c r="A192" s="990"/>
      <c r="B192" s="832"/>
      <c r="C192" s="829"/>
      <c r="D192" s="806"/>
      <c r="E192" s="806"/>
      <c r="F192" s="380" t="s">
        <v>953</v>
      </c>
      <c r="G192" s="835"/>
      <c r="H192" s="344">
        <v>44601.699305555558</v>
      </c>
      <c r="I192" s="930"/>
      <c r="J192" s="157">
        <f>H192-G191</f>
        <v>0.35902777777664596</v>
      </c>
      <c r="K192" s="380" t="s">
        <v>954</v>
      </c>
      <c r="L192" s="380"/>
      <c r="M192" s="380"/>
      <c r="N192" s="380"/>
      <c r="O192" s="380"/>
      <c r="P192" s="380"/>
      <c r="Q192" s="380"/>
      <c r="R192" s="829"/>
      <c r="S192" s="809"/>
      <c r="T192" s="829"/>
      <c r="U192" s="380"/>
      <c r="V192" s="1015"/>
      <c r="W192" s="1015"/>
      <c r="X192" s="816"/>
      <c r="Y192" s="129">
        <f t="shared" si="21"/>
        <v>8.6166666666395031</v>
      </c>
      <c r="AT192" s="2" t="s">
        <v>48</v>
      </c>
      <c r="AV192" s="34"/>
      <c r="AW192" s="34"/>
    </row>
    <row r="193" spans="1:615" s="9" customFormat="1" ht="111.75" hidden="1" customHeight="1" x14ac:dyDescent="0.25">
      <c r="A193" s="386">
        <f>A191+1</f>
        <v>136</v>
      </c>
      <c r="B193" s="379" t="s">
        <v>77</v>
      </c>
      <c r="C193" s="349" t="s">
        <v>915</v>
      </c>
      <c r="D193" s="349" t="s">
        <v>544</v>
      </c>
      <c r="E193" s="349" t="s">
        <v>545</v>
      </c>
      <c r="F193" s="349" t="s">
        <v>1096</v>
      </c>
      <c r="G193" s="344">
        <v>44601.350694444445</v>
      </c>
      <c r="H193" s="348">
        <v>44601.805555555555</v>
      </c>
      <c r="I193" s="348">
        <v>44601.805555555555</v>
      </c>
      <c r="J193" s="197">
        <f>H193-G193</f>
        <v>0.45486111110949423</v>
      </c>
      <c r="K193" s="349" t="s">
        <v>922</v>
      </c>
      <c r="L193" s="349"/>
      <c r="M193" s="349"/>
      <c r="N193" s="349"/>
      <c r="O193" s="349"/>
      <c r="P193" s="349"/>
      <c r="Q193" s="349"/>
      <c r="R193" s="349" t="s">
        <v>1097</v>
      </c>
      <c r="S193" s="347" t="s">
        <v>1098</v>
      </c>
      <c r="T193" s="349" t="s">
        <v>74</v>
      </c>
      <c r="U193" s="349"/>
      <c r="V193" s="349" t="s">
        <v>75</v>
      </c>
      <c r="W193" s="349">
        <v>0</v>
      </c>
      <c r="X193" s="115">
        <v>114</v>
      </c>
      <c r="Y193" s="129">
        <f t="shared" si="21"/>
        <v>10.916666666627862</v>
      </c>
      <c r="AE193" s="9">
        <v>1</v>
      </c>
      <c r="AN193" s="9">
        <v>1</v>
      </c>
      <c r="AO193" s="9">
        <v>1</v>
      </c>
      <c r="AT193" s="2" t="s">
        <v>48</v>
      </c>
      <c r="AV193" s="34" t="s">
        <v>89</v>
      </c>
      <c r="AW193" s="34" t="s">
        <v>90</v>
      </c>
    </row>
    <row r="194" spans="1:615" s="84" customFormat="1" ht="63.75" hidden="1" customHeight="1" x14ac:dyDescent="0.25">
      <c r="A194" s="989">
        <f>A193+1</f>
        <v>137</v>
      </c>
      <c r="B194" s="831" t="s">
        <v>77</v>
      </c>
      <c r="C194" s="828" t="s">
        <v>1093</v>
      </c>
      <c r="D194" s="833" t="s">
        <v>942</v>
      </c>
      <c r="E194" s="833" t="s">
        <v>943</v>
      </c>
      <c r="F194" s="380" t="s">
        <v>537</v>
      </c>
      <c r="G194" s="1037">
        <v>44602.15625</v>
      </c>
      <c r="H194" s="381" t="s">
        <v>1127</v>
      </c>
      <c r="I194" s="1037">
        <v>44602.8</v>
      </c>
      <c r="J194" s="134">
        <v>3.8194444444444441E-2</v>
      </c>
      <c r="K194" s="371" t="s">
        <v>945</v>
      </c>
      <c r="L194" s="371"/>
      <c r="M194" s="371"/>
      <c r="N194" s="371"/>
      <c r="O194" s="371">
        <v>1</v>
      </c>
      <c r="P194" s="371">
        <v>1</v>
      </c>
      <c r="Q194" s="371"/>
      <c r="R194" s="933" t="s">
        <v>1128</v>
      </c>
      <c r="S194" s="1038" t="s">
        <v>1129</v>
      </c>
      <c r="T194" s="933" t="s">
        <v>74</v>
      </c>
      <c r="U194" s="371">
        <v>10</v>
      </c>
      <c r="V194" s="933" t="s">
        <v>136</v>
      </c>
      <c r="W194" s="933">
        <v>0</v>
      </c>
      <c r="X194" s="863">
        <v>115</v>
      </c>
      <c r="Y194" s="129">
        <f t="shared" si="21"/>
        <v>0.91666666666666652</v>
      </c>
      <c r="AE194" s="84">
        <v>1</v>
      </c>
      <c r="AN194" s="84">
        <v>1</v>
      </c>
      <c r="AT194" s="2" t="s">
        <v>48</v>
      </c>
      <c r="AV194" s="34" t="s">
        <v>89</v>
      </c>
      <c r="AW194" s="34" t="s">
        <v>123</v>
      </c>
    </row>
    <row r="195" spans="1:615" s="84" customFormat="1" ht="49.5" hidden="1" customHeight="1" x14ac:dyDescent="0.25">
      <c r="A195" s="990"/>
      <c r="B195" s="832"/>
      <c r="C195" s="829"/>
      <c r="D195" s="806"/>
      <c r="E195" s="806"/>
      <c r="F195" s="380" t="s">
        <v>953</v>
      </c>
      <c r="G195" s="1037"/>
      <c r="H195" s="372">
        <v>44602.8</v>
      </c>
      <c r="I195" s="933"/>
      <c r="J195" s="165">
        <v>0.64374999999999993</v>
      </c>
      <c r="K195" s="371" t="s">
        <v>954</v>
      </c>
      <c r="L195" s="371"/>
      <c r="M195" s="371"/>
      <c r="N195" s="371"/>
      <c r="O195" s="371"/>
      <c r="P195" s="371"/>
      <c r="Q195" s="371"/>
      <c r="R195" s="933"/>
      <c r="S195" s="1038"/>
      <c r="T195" s="933"/>
      <c r="U195" s="371">
        <v>150</v>
      </c>
      <c r="V195" s="933"/>
      <c r="W195" s="933"/>
      <c r="X195" s="816"/>
      <c r="Y195" s="129">
        <f t="shared" si="21"/>
        <v>15.45</v>
      </c>
      <c r="AT195" s="2" t="s">
        <v>48</v>
      </c>
      <c r="AV195" s="34"/>
      <c r="AW195" s="34"/>
    </row>
    <row r="196" spans="1:615" s="9" customFormat="1" ht="59.25" hidden="1" customHeight="1" x14ac:dyDescent="0.25">
      <c r="A196" s="989">
        <f>A194+1</f>
        <v>138</v>
      </c>
      <c r="B196" s="1036" t="s">
        <v>77</v>
      </c>
      <c r="C196" s="1015" t="s">
        <v>1099</v>
      </c>
      <c r="D196" s="901" t="s">
        <v>1056</v>
      </c>
      <c r="E196" s="901" t="s">
        <v>1057</v>
      </c>
      <c r="F196" s="380" t="s">
        <v>1083</v>
      </c>
      <c r="G196" s="1037">
        <v>44602.194444444445</v>
      </c>
      <c r="H196" s="171" t="s">
        <v>1123</v>
      </c>
      <c r="I196" s="985">
        <v>44602.792361111111</v>
      </c>
      <c r="J196" s="165">
        <v>6.5972222222222224E-2</v>
      </c>
      <c r="K196" s="371" t="s">
        <v>1085</v>
      </c>
      <c r="L196" s="371"/>
      <c r="M196" s="371"/>
      <c r="N196" s="371"/>
      <c r="O196" s="371">
        <v>1</v>
      </c>
      <c r="P196" s="371">
        <v>1</v>
      </c>
      <c r="Q196" s="371"/>
      <c r="R196" s="933" t="s">
        <v>1124</v>
      </c>
      <c r="S196" s="1038" t="s">
        <v>1125</v>
      </c>
      <c r="T196" s="933" t="s">
        <v>74</v>
      </c>
      <c r="U196" s="371"/>
      <c r="V196" s="933" t="s">
        <v>75</v>
      </c>
      <c r="W196" s="933">
        <v>0</v>
      </c>
      <c r="X196" s="863">
        <v>116</v>
      </c>
      <c r="Y196" s="129">
        <f t="shared" si="21"/>
        <v>1.5833333333333335</v>
      </c>
      <c r="AN196" s="9">
        <v>1</v>
      </c>
      <c r="AT196" s="2" t="s">
        <v>48</v>
      </c>
      <c r="AV196" s="34" t="s">
        <v>89</v>
      </c>
      <c r="AW196" s="34" t="s">
        <v>123</v>
      </c>
    </row>
    <row r="197" spans="1:615" s="9" customFormat="1" ht="84" hidden="1" customHeight="1" x14ac:dyDescent="0.25">
      <c r="A197" s="990"/>
      <c r="B197" s="1036"/>
      <c r="C197" s="1015"/>
      <c r="D197" s="901"/>
      <c r="E197" s="901"/>
      <c r="F197" s="380" t="s">
        <v>1088</v>
      </c>
      <c r="G197" s="1037"/>
      <c r="H197" s="372">
        <v>44602.792361111111</v>
      </c>
      <c r="I197" s="995"/>
      <c r="J197" s="165">
        <f>H197-G196</f>
        <v>0.59791666666569654</v>
      </c>
      <c r="K197" s="371" t="s">
        <v>1126</v>
      </c>
      <c r="L197" s="371"/>
      <c r="M197" s="371"/>
      <c r="N197" s="371"/>
      <c r="O197" s="371"/>
      <c r="P197" s="371"/>
      <c r="Q197" s="371"/>
      <c r="R197" s="933"/>
      <c r="S197" s="1038"/>
      <c r="T197" s="933"/>
      <c r="U197" s="371">
        <v>350</v>
      </c>
      <c r="V197" s="933"/>
      <c r="W197" s="933"/>
      <c r="X197" s="816"/>
      <c r="Y197" s="129">
        <f t="shared" si="21"/>
        <v>14.349999999976717</v>
      </c>
      <c r="AT197" s="2" t="s">
        <v>48</v>
      </c>
      <c r="AV197" s="34"/>
      <c r="AW197" s="34"/>
    </row>
    <row r="198" spans="1:615" s="385" customFormat="1" ht="105" hidden="1" customHeight="1" x14ac:dyDescent="0.25">
      <c r="A198" s="386">
        <f>A196+1</f>
        <v>139</v>
      </c>
      <c r="B198" s="379" t="s">
        <v>77</v>
      </c>
      <c r="C198" s="373" t="s">
        <v>1102</v>
      </c>
      <c r="D198" s="373" t="s">
        <v>1103</v>
      </c>
      <c r="E198" s="373" t="s">
        <v>432</v>
      </c>
      <c r="F198" s="373" t="s">
        <v>433</v>
      </c>
      <c r="G198" s="376">
        <v>44602.270833333336</v>
      </c>
      <c r="H198" s="376">
        <v>44602.649305555555</v>
      </c>
      <c r="I198" s="376">
        <v>44602.649305555555</v>
      </c>
      <c r="J198" s="134">
        <v>0.37847222222222227</v>
      </c>
      <c r="K198" s="373" t="s">
        <v>1104</v>
      </c>
      <c r="L198" s="373"/>
      <c r="M198" s="373"/>
      <c r="N198" s="373"/>
      <c r="O198" s="373"/>
      <c r="P198" s="373"/>
      <c r="Q198" s="373"/>
      <c r="R198" s="373" t="s">
        <v>1105</v>
      </c>
      <c r="S198" s="373" t="s">
        <v>1106</v>
      </c>
      <c r="T198" s="373" t="s">
        <v>74</v>
      </c>
      <c r="U198" s="373">
        <v>350</v>
      </c>
      <c r="V198" s="373" t="s">
        <v>75</v>
      </c>
      <c r="W198" s="373">
        <v>0</v>
      </c>
      <c r="X198" s="115">
        <v>117</v>
      </c>
      <c r="Y198" s="129">
        <f t="shared" si="21"/>
        <v>9.0833333333333339</v>
      </c>
      <c r="AE198" s="385">
        <v>1</v>
      </c>
      <c r="AN198" s="385">
        <v>1</v>
      </c>
      <c r="AO198" s="385">
        <v>1</v>
      </c>
      <c r="AT198" s="2" t="s">
        <v>48</v>
      </c>
      <c r="AV198" s="34" t="s">
        <v>89</v>
      </c>
      <c r="AW198" s="34" t="s">
        <v>123</v>
      </c>
    </row>
    <row r="199" spans="1:615" s="385" customFormat="1" ht="126.75" hidden="1" customHeight="1" x14ac:dyDescent="0.25">
      <c r="A199" s="386">
        <f>A198+1</f>
        <v>140</v>
      </c>
      <c r="B199" s="379" t="s">
        <v>77</v>
      </c>
      <c r="C199" s="373" t="s">
        <v>1107</v>
      </c>
      <c r="D199" s="373" t="s">
        <v>1108</v>
      </c>
      <c r="E199" s="373" t="s">
        <v>1109</v>
      </c>
      <c r="F199" s="373" t="s">
        <v>793</v>
      </c>
      <c r="G199" s="376">
        <v>44602.326388888891</v>
      </c>
      <c r="H199" s="373" t="s">
        <v>1110</v>
      </c>
      <c r="I199" s="376">
        <v>44602.78125</v>
      </c>
      <c r="J199" s="170">
        <v>0</v>
      </c>
      <c r="K199" s="373" t="s">
        <v>1111</v>
      </c>
      <c r="L199" s="373"/>
      <c r="M199" s="373"/>
      <c r="N199" s="373"/>
      <c r="O199" s="373">
        <v>1</v>
      </c>
      <c r="P199" s="373">
        <v>1</v>
      </c>
      <c r="Q199" s="373"/>
      <c r="R199" s="373" t="s">
        <v>796</v>
      </c>
      <c r="S199" s="373" t="s">
        <v>1112</v>
      </c>
      <c r="T199" s="373" t="s">
        <v>74</v>
      </c>
      <c r="U199" s="373">
        <v>0</v>
      </c>
      <c r="V199" s="373" t="s">
        <v>85</v>
      </c>
      <c r="W199" s="373">
        <v>0</v>
      </c>
      <c r="X199" s="115">
        <v>118</v>
      </c>
      <c r="Y199" s="129">
        <f t="shared" si="21"/>
        <v>0</v>
      </c>
      <c r="AE199" s="385">
        <v>1</v>
      </c>
      <c r="AT199" s="2" t="s">
        <v>48</v>
      </c>
      <c r="AV199" s="34" t="s">
        <v>91</v>
      </c>
      <c r="AW199" s="34" t="s">
        <v>87</v>
      </c>
    </row>
    <row r="200" spans="1:615" s="49" customFormat="1" ht="99.75" hidden="1" customHeight="1" x14ac:dyDescent="0.25">
      <c r="A200" s="386">
        <f>A199+1</f>
        <v>141</v>
      </c>
      <c r="B200" s="379" t="s">
        <v>94</v>
      </c>
      <c r="C200" s="355" t="s">
        <v>1113</v>
      </c>
      <c r="D200" s="355" t="s">
        <v>1114</v>
      </c>
      <c r="E200" s="355" t="s">
        <v>1115</v>
      </c>
      <c r="F200" s="355" t="s">
        <v>82</v>
      </c>
      <c r="G200" s="353">
        <v>44602.799305555556</v>
      </c>
      <c r="H200" s="353">
        <v>44602.954861111109</v>
      </c>
      <c r="I200" s="353">
        <v>44602.954861111109</v>
      </c>
      <c r="J200" s="134">
        <f>H200-G200</f>
        <v>0.15555555555329192</v>
      </c>
      <c r="K200" s="355" t="s">
        <v>1116</v>
      </c>
      <c r="L200" s="355"/>
      <c r="M200" s="355"/>
      <c r="N200" s="355"/>
      <c r="O200" s="355"/>
      <c r="P200" s="355"/>
      <c r="Q200" s="355"/>
      <c r="R200" s="355" t="s">
        <v>1117</v>
      </c>
      <c r="S200" s="355" t="s">
        <v>1118</v>
      </c>
      <c r="T200" s="373" t="s">
        <v>74</v>
      </c>
      <c r="U200" s="355">
        <v>1</v>
      </c>
      <c r="V200" s="355" t="s">
        <v>75</v>
      </c>
      <c r="W200" s="355">
        <v>1</v>
      </c>
      <c r="X200" s="115">
        <v>119</v>
      </c>
      <c r="Y200" s="129">
        <f t="shared" si="21"/>
        <v>3.7333333332790062</v>
      </c>
      <c r="Z200" s="9"/>
      <c r="AA200" s="127"/>
      <c r="AB200" s="127"/>
      <c r="AC200" s="127">
        <v>1</v>
      </c>
      <c r="AD200" s="127"/>
      <c r="AE200" s="127"/>
      <c r="AF200" s="127"/>
      <c r="AG200" s="127"/>
      <c r="AH200" s="127"/>
      <c r="AI200" s="127"/>
      <c r="AJ200" s="127"/>
      <c r="AK200" s="127"/>
      <c r="AL200" s="127"/>
      <c r="AM200" s="127"/>
      <c r="AN200" s="127"/>
      <c r="AO200" s="127"/>
      <c r="AP200" s="45"/>
      <c r="AQ200" s="45"/>
      <c r="AR200" s="127"/>
      <c r="AS200" s="127"/>
      <c r="AT200" s="2" t="s">
        <v>48</v>
      </c>
      <c r="AU200" s="127"/>
      <c r="AV200" s="34" t="s">
        <v>131</v>
      </c>
      <c r="AW200" s="34" t="s">
        <v>123</v>
      </c>
      <c r="AX200" s="127"/>
      <c r="AY200" s="127"/>
      <c r="AZ200" s="88"/>
      <c r="BA200" s="88"/>
      <c r="BB200" s="88"/>
      <c r="BC200" s="88"/>
      <c r="BD200" s="88"/>
      <c r="BE200" s="88"/>
      <c r="BF200" s="88"/>
      <c r="BG200" s="88"/>
      <c r="BH200" s="88"/>
      <c r="BI200" s="88"/>
      <c r="BJ200" s="88"/>
      <c r="BK200" s="88"/>
      <c r="BL200" s="88"/>
      <c r="BM200" s="88"/>
      <c r="BN200" s="88"/>
      <c r="BO200" s="88"/>
      <c r="BP200" s="88"/>
      <c r="BQ200" s="88"/>
      <c r="BR200" s="88"/>
      <c r="BS200" s="88"/>
      <c r="BT200" s="88"/>
      <c r="BU200" s="88"/>
      <c r="BV200" s="88"/>
      <c r="BW200" s="88"/>
      <c r="BX200" s="88"/>
      <c r="BY200" s="88"/>
      <c r="BZ200" s="88"/>
      <c r="CA200" s="88"/>
      <c r="CB200" s="88"/>
      <c r="CC200" s="88"/>
      <c r="CD200" s="88"/>
      <c r="CE200" s="88"/>
      <c r="CF200" s="88"/>
      <c r="CG200" s="88"/>
      <c r="CH200" s="88"/>
      <c r="CI200" s="88"/>
      <c r="CJ200" s="88"/>
      <c r="CK200" s="88"/>
      <c r="CL200" s="88"/>
      <c r="CM200" s="88"/>
      <c r="CN200" s="88"/>
      <c r="CO200" s="88"/>
      <c r="CP200" s="88"/>
      <c r="CQ200" s="88"/>
      <c r="CR200" s="88"/>
      <c r="CS200" s="88"/>
      <c r="CT200" s="88"/>
      <c r="CU200" s="88"/>
      <c r="CV200" s="88"/>
      <c r="CW200" s="88"/>
      <c r="CX200" s="88"/>
      <c r="CY200" s="88"/>
      <c r="CZ200" s="88"/>
      <c r="DA200" s="88"/>
      <c r="DB200" s="88"/>
      <c r="DC200" s="88"/>
      <c r="DD200" s="88"/>
      <c r="DE200" s="88"/>
      <c r="DF200" s="88"/>
      <c r="DG200" s="88"/>
      <c r="DH200" s="88"/>
      <c r="DI200" s="88"/>
      <c r="DJ200" s="88"/>
      <c r="DK200" s="88"/>
      <c r="DL200" s="88"/>
      <c r="DM200" s="88"/>
      <c r="DN200" s="88"/>
      <c r="DO200" s="88"/>
      <c r="DP200" s="88"/>
      <c r="DQ200" s="88"/>
      <c r="DR200" s="88"/>
      <c r="DS200" s="88"/>
      <c r="DT200" s="88"/>
      <c r="DU200" s="88"/>
      <c r="DV200" s="88"/>
      <c r="DW200" s="88"/>
      <c r="DX200" s="88"/>
      <c r="DY200" s="88"/>
      <c r="DZ200" s="88"/>
      <c r="EA200" s="88"/>
      <c r="EB200" s="88"/>
      <c r="EC200" s="88"/>
      <c r="ED200" s="88"/>
      <c r="EE200" s="88"/>
      <c r="EF200" s="88"/>
      <c r="EG200" s="88"/>
      <c r="EH200" s="88"/>
      <c r="EI200" s="88"/>
      <c r="EJ200" s="88"/>
      <c r="EK200" s="88"/>
      <c r="EL200" s="88"/>
      <c r="EM200" s="88"/>
      <c r="EN200" s="88"/>
      <c r="EO200" s="88"/>
      <c r="EP200" s="88"/>
      <c r="EQ200" s="88"/>
      <c r="ER200" s="88"/>
      <c r="ES200" s="88"/>
      <c r="ET200" s="88"/>
      <c r="EU200" s="88"/>
      <c r="EV200" s="88"/>
      <c r="EW200" s="88"/>
      <c r="EX200" s="88"/>
      <c r="EY200" s="88"/>
      <c r="EZ200" s="88"/>
      <c r="FA200" s="88"/>
      <c r="FB200" s="88"/>
      <c r="FC200" s="88"/>
      <c r="FD200" s="88"/>
      <c r="FE200" s="88"/>
      <c r="FF200" s="88"/>
      <c r="FG200" s="88"/>
      <c r="FH200" s="88"/>
      <c r="FI200" s="88"/>
      <c r="FJ200" s="88"/>
      <c r="FK200" s="88"/>
      <c r="FL200" s="88"/>
      <c r="FM200" s="88"/>
      <c r="FN200" s="88"/>
      <c r="FO200" s="88"/>
      <c r="FP200" s="88"/>
      <c r="FQ200" s="88"/>
      <c r="FR200" s="88"/>
      <c r="FS200" s="88"/>
      <c r="FT200" s="88"/>
      <c r="FU200" s="88"/>
      <c r="FV200" s="88"/>
      <c r="FW200" s="88"/>
      <c r="FX200" s="88"/>
      <c r="FY200" s="88"/>
      <c r="FZ200" s="88"/>
      <c r="GA200" s="88"/>
      <c r="GB200" s="88"/>
      <c r="GC200" s="88"/>
      <c r="GD200" s="88"/>
      <c r="GE200" s="88"/>
      <c r="GF200" s="88"/>
      <c r="GG200" s="88"/>
      <c r="GH200" s="88"/>
      <c r="GI200" s="88"/>
      <c r="GJ200" s="88"/>
      <c r="GK200" s="88"/>
      <c r="GL200" s="88"/>
      <c r="GM200" s="88"/>
      <c r="GN200" s="88"/>
      <c r="GO200" s="88"/>
      <c r="GP200" s="88"/>
      <c r="GQ200" s="88"/>
      <c r="GR200" s="88"/>
      <c r="GS200" s="88"/>
      <c r="GT200" s="88"/>
      <c r="GU200" s="88"/>
      <c r="GV200" s="88"/>
      <c r="GW200" s="88"/>
      <c r="GX200" s="88"/>
      <c r="GY200" s="88"/>
      <c r="GZ200" s="88"/>
      <c r="HA200" s="88"/>
      <c r="HB200" s="88"/>
      <c r="HC200" s="88"/>
      <c r="HD200" s="88"/>
      <c r="HE200" s="88"/>
      <c r="HF200" s="88"/>
      <c r="HG200" s="88"/>
      <c r="HH200" s="88"/>
      <c r="HI200" s="88"/>
      <c r="HJ200" s="88"/>
      <c r="HK200" s="88"/>
      <c r="HL200" s="88"/>
      <c r="HM200" s="88"/>
      <c r="HN200" s="88"/>
      <c r="HO200" s="88"/>
      <c r="HP200" s="88"/>
      <c r="HQ200" s="88"/>
      <c r="HR200" s="88"/>
      <c r="HS200" s="88"/>
      <c r="HT200" s="88"/>
      <c r="HU200" s="88"/>
      <c r="HV200" s="88"/>
      <c r="HW200" s="88"/>
      <c r="HX200" s="88"/>
      <c r="HY200" s="88"/>
      <c r="HZ200" s="88"/>
      <c r="IA200" s="88"/>
      <c r="IB200" s="88"/>
      <c r="IC200" s="88"/>
      <c r="ID200" s="88"/>
      <c r="IE200" s="88"/>
      <c r="IF200" s="88"/>
      <c r="IG200" s="88"/>
      <c r="IH200" s="88"/>
      <c r="II200" s="88"/>
      <c r="IJ200" s="88"/>
      <c r="IK200" s="88"/>
      <c r="IL200" s="88"/>
      <c r="IM200" s="88"/>
      <c r="IN200" s="88"/>
      <c r="IO200" s="88"/>
      <c r="IP200" s="88"/>
      <c r="IQ200" s="88"/>
      <c r="IR200" s="88"/>
      <c r="IS200" s="88"/>
      <c r="IT200" s="88"/>
      <c r="IU200" s="88"/>
      <c r="IV200" s="88"/>
      <c r="IW200" s="88"/>
      <c r="IX200" s="88"/>
      <c r="IY200" s="88"/>
      <c r="IZ200" s="88"/>
      <c r="JA200" s="88"/>
      <c r="JB200" s="88"/>
      <c r="JC200" s="88"/>
      <c r="JD200" s="88"/>
      <c r="JE200" s="88"/>
      <c r="JF200" s="88"/>
      <c r="JG200" s="88"/>
      <c r="JH200" s="88"/>
      <c r="JI200" s="88"/>
      <c r="JJ200" s="88"/>
      <c r="JK200" s="88"/>
      <c r="JL200" s="88"/>
      <c r="JM200" s="88"/>
      <c r="JN200" s="88"/>
      <c r="JO200" s="88"/>
      <c r="JP200" s="88"/>
      <c r="JQ200" s="88"/>
      <c r="JR200" s="88"/>
      <c r="JS200" s="88"/>
      <c r="JT200" s="88"/>
      <c r="JU200" s="88"/>
      <c r="JV200" s="88"/>
      <c r="JW200" s="88"/>
      <c r="JX200" s="88"/>
      <c r="JY200" s="88"/>
      <c r="JZ200" s="88"/>
      <c r="KA200" s="88"/>
      <c r="KB200" s="88"/>
      <c r="KC200" s="88"/>
      <c r="KD200" s="88"/>
      <c r="KE200" s="88"/>
      <c r="KF200" s="88"/>
      <c r="KG200" s="88"/>
      <c r="KH200" s="88"/>
      <c r="KI200" s="88"/>
      <c r="KJ200" s="88"/>
      <c r="KK200" s="88"/>
      <c r="KL200" s="88"/>
      <c r="KM200" s="88"/>
      <c r="KN200" s="88"/>
      <c r="KO200" s="88"/>
      <c r="KP200" s="88"/>
      <c r="KQ200" s="88"/>
      <c r="KR200" s="88"/>
      <c r="KS200" s="88"/>
      <c r="KT200" s="88"/>
      <c r="KU200" s="88"/>
      <c r="KV200" s="88"/>
      <c r="KW200" s="88"/>
      <c r="KX200" s="88"/>
      <c r="KY200" s="88"/>
      <c r="KZ200" s="88"/>
      <c r="LA200" s="88"/>
      <c r="LB200" s="88"/>
      <c r="LC200" s="88"/>
      <c r="LD200" s="88"/>
      <c r="LE200" s="88"/>
      <c r="LF200" s="88"/>
      <c r="LG200" s="88"/>
      <c r="LH200" s="88"/>
      <c r="LI200" s="88"/>
      <c r="LJ200" s="88"/>
      <c r="LK200" s="88"/>
      <c r="LL200" s="88"/>
      <c r="LM200" s="88"/>
      <c r="LN200" s="88"/>
      <c r="LO200" s="88"/>
      <c r="LP200" s="88"/>
      <c r="LQ200" s="88"/>
      <c r="LR200" s="88"/>
      <c r="LS200" s="88"/>
      <c r="LT200" s="88"/>
      <c r="LU200" s="88"/>
      <c r="LV200" s="88"/>
      <c r="LW200" s="88"/>
      <c r="LX200" s="88"/>
      <c r="LY200" s="88"/>
      <c r="LZ200" s="88"/>
      <c r="MA200" s="88"/>
      <c r="MB200" s="88"/>
      <c r="MC200" s="88"/>
      <c r="MD200" s="88"/>
      <c r="ME200" s="88"/>
      <c r="MF200" s="88"/>
      <c r="MG200" s="88"/>
      <c r="MH200" s="88"/>
      <c r="MI200" s="88"/>
      <c r="MJ200" s="88"/>
      <c r="MK200" s="88"/>
      <c r="ML200" s="88"/>
      <c r="MM200" s="88"/>
      <c r="MN200" s="88"/>
      <c r="MO200" s="88"/>
      <c r="MP200" s="88"/>
      <c r="MQ200" s="88"/>
      <c r="MR200" s="88"/>
      <c r="MS200" s="88"/>
      <c r="MT200" s="88"/>
      <c r="MU200" s="88"/>
      <c r="MV200" s="88"/>
      <c r="MW200" s="88"/>
      <c r="MX200" s="88"/>
      <c r="MY200" s="88"/>
      <c r="MZ200" s="88"/>
      <c r="NA200" s="88"/>
      <c r="NB200" s="88"/>
      <c r="NC200" s="88"/>
      <c r="ND200" s="88"/>
      <c r="NE200" s="88"/>
      <c r="NF200" s="88"/>
      <c r="NG200" s="88"/>
      <c r="NH200" s="88"/>
      <c r="NI200" s="88"/>
      <c r="NJ200" s="88"/>
      <c r="NK200" s="88"/>
      <c r="NL200" s="88"/>
      <c r="NM200" s="88"/>
      <c r="NN200" s="88"/>
      <c r="NO200" s="88"/>
      <c r="NP200" s="88"/>
      <c r="NQ200" s="88"/>
      <c r="NR200" s="88"/>
      <c r="NS200" s="88"/>
      <c r="NT200" s="88"/>
      <c r="NU200" s="88"/>
      <c r="NV200" s="88"/>
      <c r="NW200" s="88"/>
      <c r="NX200" s="88"/>
      <c r="NY200" s="88"/>
      <c r="NZ200" s="88"/>
      <c r="OA200" s="88"/>
      <c r="OB200" s="88"/>
      <c r="OC200" s="88"/>
      <c r="OD200" s="88"/>
      <c r="OE200" s="88"/>
      <c r="OF200" s="88"/>
      <c r="OG200" s="88"/>
      <c r="OH200" s="88"/>
      <c r="OI200" s="88"/>
      <c r="OJ200" s="88"/>
      <c r="OK200" s="88"/>
      <c r="OL200" s="88"/>
      <c r="OM200" s="88"/>
      <c r="ON200" s="88"/>
      <c r="OO200" s="88"/>
      <c r="OP200" s="88"/>
      <c r="OQ200" s="88"/>
      <c r="OR200" s="88"/>
      <c r="OS200" s="88"/>
      <c r="OT200" s="88"/>
      <c r="OU200" s="88"/>
      <c r="OV200" s="88"/>
      <c r="OW200" s="88"/>
      <c r="OX200" s="88"/>
      <c r="OY200" s="88"/>
      <c r="OZ200" s="88"/>
      <c r="PA200" s="88"/>
      <c r="PB200" s="88"/>
      <c r="PC200" s="88"/>
      <c r="PD200" s="88"/>
      <c r="PE200" s="88"/>
      <c r="PF200" s="88"/>
      <c r="PG200" s="88"/>
      <c r="PH200" s="88"/>
      <c r="PI200" s="88"/>
      <c r="PJ200" s="88"/>
      <c r="PK200" s="88"/>
      <c r="PL200" s="88"/>
      <c r="PM200" s="88"/>
      <c r="PN200" s="88"/>
      <c r="PO200" s="88"/>
      <c r="PP200" s="88"/>
      <c r="PQ200" s="88"/>
      <c r="PR200" s="88"/>
      <c r="PS200" s="88"/>
      <c r="PT200" s="88"/>
      <c r="PU200" s="88"/>
      <c r="PV200" s="88"/>
      <c r="PW200" s="88"/>
      <c r="PX200" s="88"/>
      <c r="PY200" s="88"/>
      <c r="PZ200" s="88"/>
      <c r="QA200" s="88"/>
      <c r="QB200" s="88"/>
      <c r="QC200" s="88"/>
      <c r="QD200" s="88"/>
      <c r="QE200" s="88"/>
      <c r="QF200" s="88"/>
      <c r="QG200" s="88"/>
      <c r="QH200" s="88"/>
      <c r="QI200" s="88"/>
      <c r="QJ200" s="88"/>
      <c r="QK200" s="88"/>
      <c r="QL200" s="88"/>
      <c r="QM200" s="88"/>
      <c r="QN200" s="88"/>
      <c r="QO200" s="88"/>
      <c r="QP200" s="88"/>
      <c r="QQ200" s="88"/>
      <c r="QR200" s="88"/>
      <c r="QS200" s="88"/>
      <c r="QT200" s="88"/>
      <c r="QU200" s="88"/>
      <c r="QV200" s="88"/>
      <c r="QW200" s="88"/>
      <c r="QX200" s="88"/>
      <c r="QY200" s="88"/>
      <c r="QZ200" s="88"/>
      <c r="RA200" s="88"/>
      <c r="RB200" s="88"/>
      <c r="RC200" s="88"/>
      <c r="RD200" s="88"/>
      <c r="RE200" s="88"/>
      <c r="RF200" s="88"/>
      <c r="RG200" s="88"/>
      <c r="RH200" s="88"/>
      <c r="RI200" s="88"/>
      <c r="RJ200" s="88"/>
      <c r="RK200" s="88"/>
      <c r="RL200" s="88"/>
      <c r="RM200" s="88"/>
      <c r="RN200" s="88"/>
      <c r="RO200" s="88"/>
      <c r="RP200" s="88"/>
      <c r="RQ200" s="88"/>
      <c r="RR200" s="88"/>
      <c r="RS200" s="88"/>
      <c r="RT200" s="88"/>
      <c r="RU200" s="88"/>
      <c r="RV200" s="88"/>
      <c r="RW200" s="88"/>
      <c r="RX200" s="88"/>
      <c r="RY200" s="88"/>
      <c r="RZ200" s="88"/>
      <c r="SA200" s="88"/>
      <c r="SB200" s="88"/>
      <c r="SC200" s="88"/>
      <c r="SD200" s="88"/>
      <c r="SE200" s="88"/>
      <c r="SF200" s="88"/>
      <c r="SG200" s="88"/>
      <c r="SH200" s="88"/>
      <c r="SI200" s="88"/>
      <c r="SJ200" s="88"/>
      <c r="SK200" s="88"/>
      <c r="SL200" s="88"/>
      <c r="SM200" s="88"/>
      <c r="SN200" s="88"/>
      <c r="SO200" s="88"/>
      <c r="SP200" s="88"/>
      <c r="SQ200" s="88"/>
      <c r="SR200" s="88"/>
      <c r="SS200" s="88"/>
      <c r="ST200" s="88"/>
      <c r="SU200" s="88"/>
      <c r="SV200" s="88"/>
      <c r="SW200" s="88"/>
      <c r="SX200" s="88"/>
      <c r="SY200" s="88"/>
      <c r="SZ200" s="88"/>
      <c r="TA200" s="88"/>
      <c r="TB200" s="88"/>
      <c r="TC200" s="88"/>
      <c r="TD200" s="88"/>
      <c r="TE200" s="88"/>
      <c r="TF200" s="88"/>
      <c r="TG200" s="88"/>
      <c r="TH200" s="88"/>
      <c r="TI200" s="88"/>
      <c r="TJ200" s="88"/>
      <c r="TK200" s="88"/>
      <c r="TL200" s="88"/>
      <c r="TM200" s="88"/>
      <c r="TN200" s="88"/>
      <c r="TO200" s="88"/>
      <c r="TP200" s="88"/>
      <c r="TQ200" s="88"/>
      <c r="TR200" s="88"/>
      <c r="TS200" s="88"/>
      <c r="TT200" s="88"/>
      <c r="TU200" s="88"/>
      <c r="TV200" s="88"/>
      <c r="TW200" s="88"/>
      <c r="TX200" s="88"/>
      <c r="TY200" s="88"/>
      <c r="TZ200" s="88"/>
      <c r="UA200" s="88"/>
      <c r="UB200" s="88"/>
      <c r="UC200" s="88"/>
      <c r="UD200" s="88"/>
      <c r="UE200" s="88"/>
      <c r="UF200" s="88"/>
      <c r="UG200" s="88"/>
      <c r="UH200" s="88"/>
      <c r="UI200" s="88"/>
      <c r="UJ200" s="88"/>
      <c r="UK200" s="88"/>
      <c r="UL200" s="88"/>
      <c r="UM200" s="88"/>
      <c r="UN200" s="88"/>
      <c r="UO200" s="88"/>
      <c r="UP200" s="88"/>
      <c r="UQ200" s="88"/>
      <c r="UR200" s="88"/>
      <c r="US200" s="88"/>
      <c r="UT200" s="88"/>
      <c r="UU200" s="88"/>
      <c r="UV200" s="88"/>
      <c r="UW200" s="88"/>
      <c r="UX200" s="88"/>
      <c r="UY200" s="88"/>
      <c r="UZ200" s="88"/>
      <c r="VA200" s="88"/>
      <c r="VB200" s="88"/>
      <c r="VC200" s="88"/>
      <c r="VD200" s="88"/>
      <c r="VE200" s="88"/>
      <c r="VF200" s="88"/>
      <c r="VG200" s="88"/>
      <c r="VH200" s="88"/>
      <c r="VI200" s="88"/>
      <c r="VJ200" s="88"/>
      <c r="VK200" s="88"/>
      <c r="VL200" s="88"/>
      <c r="VM200" s="88"/>
      <c r="VN200" s="88"/>
      <c r="VO200" s="88"/>
      <c r="VP200" s="88"/>
      <c r="VQ200" s="88"/>
      <c r="VR200" s="88"/>
      <c r="VS200" s="88"/>
      <c r="VT200" s="88"/>
      <c r="VU200" s="88"/>
      <c r="VV200" s="88"/>
      <c r="VW200" s="88"/>
      <c r="VX200" s="88"/>
      <c r="VY200" s="88"/>
      <c r="VZ200" s="88"/>
      <c r="WA200" s="88"/>
      <c r="WB200" s="88"/>
      <c r="WC200" s="88"/>
      <c r="WD200" s="88"/>
      <c r="WE200" s="88"/>
      <c r="WF200" s="88"/>
      <c r="WG200" s="88"/>
      <c r="WH200" s="88"/>
      <c r="WI200" s="88"/>
      <c r="WJ200" s="88"/>
      <c r="WK200" s="88"/>
      <c r="WL200" s="88"/>
      <c r="WM200" s="88"/>
      <c r="WN200" s="88"/>
      <c r="WO200" s="88"/>
      <c r="WP200" s="88"/>
      <c r="WQ200" s="88"/>
    </row>
    <row r="201" spans="1:615" s="39" customFormat="1" ht="52.5" hidden="1" x14ac:dyDescent="0.25">
      <c r="A201" s="386">
        <f>A200+1</f>
        <v>142</v>
      </c>
      <c r="B201" s="204" t="s">
        <v>93</v>
      </c>
      <c r="C201" s="341" t="s">
        <v>1130</v>
      </c>
      <c r="D201" s="341" t="s">
        <v>1131</v>
      </c>
      <c r="E201" s="341" t="s">
        <v>1132</v>
      </c>
      <c r="F201" s="341" t="s">
        <v>132</v>
      </c>
      <c r="G201" s="348">
        <v>44603.456250000003</v>
      </c>
      <c r="H201" s="348">
        <v>44603.456250000003</v>
      </c>
      <c r="I201" s="348">
        <v>44607.732638888891</v>
      </c>
      <c r="J201" s="57">
        <v>0</v>
      </c>
      <c r="K201" s="347" t="s">
        <v>148</v>
      </c>
      <c r="L201" s="347"/>
      <c r="M201" s="347"/>
      <c r="N201" s="347"/>
      <c r="O201" s="347"/>
      <c r="P201" s="347"/>
      <c r="Q201" s="347"/>
      <c r="R201" s="347" t="s">
        <v>1133</v>
      </c>
      <c r="S201" s="347" t="s">
        <v>1236</v>
      </c>
      <c r="T201" s="380" t="s">
        <v>74</v>
      </c>
      <c r="U201" s="347">
        <v>0</v>
      </c>
      <c r="V201" s="347" t="s">
        <v>75</v>
      </c>
      <c r="W201" s="347">
        <v>1</v>
      </c>
      <c r="X201" s="115">
        <v>156</v>
      </c>
      <c r="Y201" s="129">
        <f t="shared" si="21"/>
        <v>0</v>
      </c>
      <c r="Z201" s="9"/>
      <c r="AA201" s="9">
        <v>1</v>
      </c>
      <c r="AB201" s="9"/>
      <c r="AC201" s="9"/>
      <c r="AD201" s="9"/>
      <c r="AE201" s="9"/>
      <c r="AF201" s="9"/>
      <c r="AG201" s="9"/>
      <c r="AH201" s="9"/>
      <c r="AI201" s="9"/>
      <c r="AJ201" s="9"/>
      <c r="AK201" s="9"/>
      <c r="AL201" s="9"/>
      <c r="AM201" s="9"/>
      <c r="AN201" s="9"/>
      <c r="AO201" s="9"/>
      <c r="AP201" s="9"/>
      <c r="AQ201" s="9"/>
      <c r="AR201" s="9"/>
      <c r="AS201" s="9"/>
      <c r="AT201" s="2" t="s">
        <v>47</v>
      </c>
      <c r="AU201" s="9"/>
      <c r="AV201" s="205" t="s">
        <v>1374</v>
      </c>
      <c r="AW201" s="206" t="s">
        <v>88</v>
      </c>
      <c r="AX201" s="9"/>
      <c r="AY201" s="9"/>
      <c r="AZ201" s="9"/>
      <c r="BA201" s="9"/>
      <c r="BB201" s="9"/>
      <c r="BC201" s="9"/>
      <c r="BD201" s="9"/>
      <c r="BE201" s="9"/>
      <c r="BF201" s="9"/>
      <c r="BG201" s="9"/>
      <c r="BH201" s="9"/>
      <c r="BI201" s="9"/>
      <c r="BJ201" s="9"/>
      <c r="BK201" s="9"/>
      <c r="BL201" s="9"/>
      <c r="BM201" s="9"/>
      <c r="BN201" s="9"/>
      <c r="BO201" s="9"/>
      <c r="BP201" s="9"/>
      <c r="BQ201" s="9"/>
      <c r="BR201" s="9"/>
      <c r="BS201" s="9"/>
      <c r="BT201" s="9"/>
      <c r="BU201" s="9"/>
      <c r="BV201" s="9"/>
      <c r="BW201" s="9"/>
      <c r="BX201" s="9"/>
      <c r="BY201" s="9"/>
      <c r="BZ201" s="9"/>
      <c r="CA201" s="9"/>
      <c r="CB201" s="9"/>
      <c r="CC201" s="9"/>
      <c r="CD201" s="9"/>
      <c r="CE201" s="9"/>
      <c r="CF201" s="9"/>
      <c r="CG201" s="9"/>
      <c r="CH201" s="9"/>
      <c r="CI201" s="9"/>
      <c r="CJ201" s="9"/>
      <c r="CK201" s="9"/>
      <c r="CL201" s="9"/>
      <c r="CM201" s="9"/>
      <c r="CN201" s="9"/>
      <c r="CO201" s="9"/>
      <c r="CP201" s="9"/>
      <c r="CQ201" s="9"/>
      <c r="CR201" s="9"/>
      <c r="CS201" s="9"/>
      <c r="CT201" s="9"/>
      <c r="CU201" s="9"/>
      <c r="CV201" s="9"/>
      <c r="CW201" s="9"/>
      <c r="CX201" s="9"/>
      <c r="CY201" s="9"/>
    </row>
    <row r="202" spans="1:615" s="49" customFormat="1" ht="124.5" hidden="1" customHeight="1" x14ac:dyDescent="0.25">
      <c r="A202" s="386">
        <f>A201+1</f>
        <v>143</v>
      </c>
      <c r="B202" s="204" t="s">
        <v>93</v>
      </c>
      <c r="C202" s="355" t="s">
        <v>1039</v>
      </c>
      <c r="D202" s="355" t="s">
        <v>1134</v>
      </c>
      <c r="E202" s="172" t="s">
        <v>1135</v>
      </c>
      <c r="F202" s="355" t="s">
        <v>1042</v>
      </c>
      <c r="G202" s="353">
        <v>44603.572916666664</v>
      </c>
      <c r="H202" s="60">
        <v>44603.600694444445</v>
      </c>
      <c r="I202" s="353">
        <v>44603.600694444445</v>
      </c>
      <c r="J202" s="173">
        <f>H202-G202</f>
        <v>2.7777777781011537E-2</v>
      </c>
      <c r="K202" s="355" t="s">
        <v>1136</v>
      </c>
      <c r="L202" s="355">
        <v>1</v>
      </c>
      <c r="M202" s="355"/>
      <c r="N202" s="355">
        <v>1</v>
      </c>
      <c r="O202" s="355">
        <v>1</v>
      </c>
      <c r="P202" s="355">
        <v>1</v>
      </c>
      <c r="Q202" s="355"/>
      <c r="R202" s="355" t="s">
        <v>1137</v>
      </c>
      <c r="S202" s="355" t="s">
        <v>1138</v>
      </c>
      <c r="T202" s="349" t="s">
        <v>503</v>
      </c>
      <c r="U202" s="355">
        <v>90</v>
      </c>
      <c r="V202" s="355" t="s">
        <v>85</v>
      </c>
      <c r="W202" s="355">
        <v>0</v>
      </c>
      <c r="X202" s="115">
        <v>120</v>
      </c>
      <c r="Y202" s="129">
        <f t="shared" ref="Y202:Y267" si="24">J202*24</f>
        <v>0.66666666674427688</v>
      </c>
      <c r="Z202" s="9"/>
      <c r="AA202" s="9"/>
      <c r="AB202" s="9"/>
      <c r="AC202" s="9"/>
      <c r="AD202" s="9"/>
      <c r="AE202" s="9"/>
      <c r="AF202" s="9">
        <v>1</v>
      </c>
      <c r="AG202" s="9"/>
      <c r="AH202" s="9"/>
      <c r="AI202" s="9"/>
      <c r="AJ202" s="9"/>
      <c r="AK202" s="9"/>
      <c r="AL202" s="9"/>
      <c r="AM202" s="9"/>
      <c r="AN202" s="9"/>
      <c r="AO202" s="9"/>
      <c r="AP202" s="9"/>
      <c r="AQ202" s="9"/>
      <c r="AR202" s="9"/>
      <c r="AS202" s="9"/>
      <c r="AT202" s="2" t="s">
        <v>47</v>
      </c>
      <c r="AU202" s="9"/>
      <c r="AV202" s="34" t="s">
        <v>91</v>
      </c>
      <c r="AW202" s="34" t="s">
        <v>87</v>
      </c>
      <c r="AX202" s="9"/>
      <c r="AY202" s="9"/>
      <c r="AZ202" s="9"/>
      <c r="BA202" s="9"/>
      <c r="BB202" s="9"/>
      <c r="BC202" s="9"/>
      <c r="BD202" s="9"/>
      <c r="BE202" s="9"/>
      <c r="BF202" s="9"/>
      <c r="BG202" s="9"/>
      <c r="BH202" s="9"/>
      <c r="BI202" s="9"/>
      <c r="BJ202" s="9"/>
      <c r="BK202" s="9"/>
      <c r="BL202" s="9"/>
      <c r="BM202" s="9"/>
      <c r="BN202" s="9"/>
      <c r="BO202" s="9"/>
      <c r="BP202" s="9"/>
      <c r="BQ202" s="9"/>
      <c r="BR202" s="9"/>
      <c r="BS202" s="9"/>
      <c r="BT202" s="9"/>
      <c r="BU202" s="9"/>
      <c r="BV202" s="9"/>
      <c r="BW202" s="9"/>
      <c r="BX202" s="9"/>
      <c r="BY202" s="9"/>
      <c r="BZ202" s="9"/>
      <c r="CA202" s="9"/>
      <c r="CB202" s="9"/>
      <c r="CC202" s="9"/>
      <c r="CD202" s="9"/>
      <c r="CE202" s="9"/>
      <c r="CF202" s="9"/>
      <c r="CG202" s="9"/>
      <c r="CH202" s="9"/>
      <c r="CI202" s="9"/>
      <c r="CJ202" s="9"/>
      <c r="CK202" s="9"/>
      <c r="CL202" s="9"/>
      <c r="CM202" s="9"/>
      <c r="CN202" s="9"/>
      <c r="CO202" s="9"/>
      <c r="CP202" s="9"/>
      <c r="CQ202" s="9"/>
      <c r="CR202" s="9"/>
      <c r="CS202" s="9"/>
      <c r="CT202" s="9"/>
      <c r="CU202" s="9"/>
      <c r="CV202" s="9"/>
      <c r="CW202" s="9"/>
      <c r="CX202" s="9"/>
      <c r="CY202" s="9"/>
    </row>
    <row r="203" spans="1:615" s="174" customFormat="1" ht="70.5" hidden="1" customHeight="1" x14ac:dyDescent="0.25">
      <c r="A203" s="989">
        <f>A202+1</f>
        <v>144</v>
      </c>
      <c r="B203" s="831" t="s">
        <v>77</v>
      </c>
      <c r="C203" s="986" t="s">
        <v>1139</v>
      </c>
      <c r="D203" s="986" t="s">
        <v>1140</v>
      </c>
      <c r="E203" s="986" t="s">
        <v>1141</v>
      </c>
      <c r="F203" s="378" t="s">
        <v>1142</v>
      </c>
      <c r="G203" s="991">
        <v>44604.222222222219</v>
      </c>
      <c r="H203" s="150">
        <v>44604.246527777781</v>
      </c>
      <c r="I203" s="991">
        <v>44604.635416666664</v>
      </c>
      <c r="J203" s="173">
        <f>H203-G203</f>
        <v>2.4305555562023073E-2</v>
      </c>
      <c r="K203" s="378" t="s">
        <v>1143</v>
      </c>
      <c r="L203" s="378"/>
      <c r="M203" s="378"/>
      <c r="N203" s="378"/>
      <c r="O203" s="378">
        <v>1</v>
      </c>
      <c r="P203" s="378">
        <v>1</v>
      </c>
      <c r="Q203" s="378"/>
      <c r="R203" s="986" t="s">
        <v>1144</v>
      </c>
      <c r="S203" s="986" t="s">
        <v>1145</v>
      </c>
      <c r="T203" s="986" t="s">
        <v>74</v>
      </c>
      <c r="U203" s="378">
        <v>50</v>
      </c>
      <c r="V203" s="986" t="s">
        <v>75</v>
      </c>
      <c r="W203" s="986">
        <v>0</v>
      </c>
      <c r="X203" s="863">
        <v>121</v>
      </c>
      <c r="Y203" s="129">
        <f t="shared" si="24"/>
        <v>0.58333333348855376</v>
      </c>
      <c r="Z203" s="176"/>
      <c r="AA203" s="176"/>
      <c r="AB203" s="176"/>
      <c r="AC203" s="176"/>
      <c r="AD203" s="176"/>
      <c r="AE203" s="176">
        <v>1</v>
      </c>
      <c r="AF203" s="176"/>
      <c r="AG203" s="176"/>
      <c r="AH203" s="176"/>
      <c r="AI203" s="176"/>
      <c r="AJ203" s="176"/>
      <c r="AK203" s="176"/>
      <c r="AL203" s="176"/>
      <c r="AM203" s="176"/>
      <c r="AN203" s="176">
        <v>1</v>
      </c>
      <c r="AO203" s="176">
        <v>1</v>
      </c>
      <c r="AP203" s="176"/>
      <c r="AQ203" s="176"/>
      <c r="AR203" s="176"/>
      <c r="AS203" s="176"/>
      <c r="AT203" s="2" t="s">
        <v>48</v>
      </c>
      <c r="AU203" s="176"/>
      <c r="AV203" s="34" t="s">
        <v>89</v>
      </c>
      <c r="AW203" s="34" t="s">
        <v>90</v>
      </c>
      <c r="AX203" s="176"/>
      <c r="AY203" s="176"/>
      <c r="AZ203" s="176"/>
      <c r="BA203" s="176"/>
      <c r="BB203" s="176"/>
      <c r="BC203" s="176"/>
      <c r="BD203" s="176"/>
      <c r="BE203" s="176"/>
      <c r="BF203" s="176"/>
      <c r="BG203" s="176"/>
      <c r="BH203" s="176"/>
      <c r="BI203" s="176"/>
      <c r="BJ203" s="176"/>
      <c r="BK203" s="176"/>
      <c r="BL203" s="176"/>
      <c r="BM203" s="176"/>
      <c r="BN203" s="176"/>
      <c r="BO203" s="176"/>
      <c r="BP203" s="176"/>
      <c r="BQ203" s="176"/>
      <c r="BR203" s="176"/>
      <c r="BS203" s="176"/>
      <c r="BT203" s="176"/>
      <c r="BU203" s="176"/>
      <c r="BV203" s="176"/>
      <c r="BW203" s="176"/>
      <c r="BX203" s="176"/>
      <c r="BY203" s="176"/>
      <c r="BZ203" s="176"/>
      <c r="CA203" s="176"/>
      <c r="CB203" s="176"/>
      <c r="CC203" s="176"/>
      <c r="CD203" s="176"/>
      <c r="CE203" s="176"/>
      <c r="CF203" s="176"/>
      <c r="CG203" s="176"/>
      <c r="CH203" s="176"/>
      <c r="CI203" s="176"/>
      <c r="CJ203" s="176"/>
      <c r="CK203" s="176"/>
      <c r="CL203" s="176"/>
      <c r="CM203" s="176"/>
      <c r="CN203" s="176"/>
      <c r="CO203" s="176"/>
      <c r="CP203" s="176"/>
      <c r="CQ203" s="176"/>
      <c r="CR203" s="176"/>
      <c r="CS203" s="176"/>
      <c r="CT203" s="176"/>
      <c r="CU203" s="176"/>
      <c r="CV203" s="176"/>
      <c r="CW203" s="176"/>
      <c r="CX203" s="176"/>
      <c r="CY203" s="176"/>
    </row>
    <row r="204" spans="1:615" s="174" customFormat="1" ht="50.25" hidden="1" customHeight="1" x14ac:dyDescent="0.25">
      <c r="A204" s="1035"/>
      <c r="B204" s="872"/>
      <c r="C204" s="987"/>
      <c r="D204" s="987"/>
      <c r="E204" s="987"/>
      <c r="F204" s="378" t="s">
        <v>1146</v>
      </c>
      <c r="G204" s="992"/>
      <c r="H204" s="373" t="s">
        <v>1147</v>
      </c>
      <c r="I204" s="992"/>
      <c r="J204" s="173">
        <v>0</v>
      </c>
      <c r="K204" s="378" t="s">
        <v>1148</v>
      </c>
      <c r="L204" s="378"/>
      <c r="M204" s="378"/>
      <c r="N204" s="378"/>
      <c r="O204" s="378"/>
      <c r="P204" s="378"/>
      <c r="Q204" s="378"/>
      <c r="R204" s="987"/>
      <c r="S204" s="987"/>
      <c r="T204" s="987"/>
      <c r="U204" s="378">
        <v>0</v>
      </c>
      <c r="V204" s="987"/>
      <c r="W204" s="987"/>
      <c r="X204" s="892"/>
      <c r="Y204" s="129">
        <f t="shared" si="24"/>
        <v>0</v>
      </c>
      <c r="Z204" s="176"/>
      <c r="AA204" s="176"/>
      <c r="AB204" s="176"/>
      <c r="AC204" s="176"/>
      <c r="AD204" s="176"/>
      <c r="AE204" s="176"/>
      <c r="AF204" s="176"/>
      <c r="AG204" s="176"/>
      <c r="AH204" s="176"/>
      <c r="AI204" s="176"/>
      <c r="AJ204" s="176"/>
      <c r="AK204" s="176"/>
      <c r="AL204" s="176"/>
      <c r="AM204" s="176"/>
      <c r="AN204" s="176"/>
      <c r="AO204" s="176"/>
      <c r="AP204" s="176"/>
      <c r="AQ204" s="176"/>
      <c r="AR204" s="176"/>
      <c r="AS204" s="176"/>
      <c r="AT204" s="2" t="s">
        <v>48</v>
      </c>
      <c r="AU204" s="176"/>
      <c r="AV204" s="34"/>
      <c r="AW204" s="34"/>
      <c r="AX204" s="176"/>
      <c r="AY204" s="176"/>
      <c r="AZ204" s="176"/>
      <c r="BA204" s="176"/>
      <c r="BB204" s="176"/>
      <c r="BC204" s="176"/>
      <c r="BD204" s="176"/>
      <c r="BE204" s="176"/>
      <c r="BF204" s="176"/>
      <c r="BG204" s="176"/>
      <c r="BH204" s="176"/>
      <c r="BI204" s="176"/>
      <c r="BJ204" s="176"/>
      <c r="BK204" s="176"/>
      <c r="BL204" s="176"/>
      <c r="BM204" s="176"/>
      <c r="BN204" s="176"/>
      <c r="BO204" s="176"/>
      <c r="BP204" s="176"/>
      <c r="BQ204" s="176"/>
      <c r="BR204" s="176"/>
      <c r="BS204" s="176"/>
      <c r="BT204" s="176"/>
      <c r="BU204" s="176"/>
      <c r="BV204" s="176"/>
      <c r="BW204" s="176"/>
      <c r="BX204" s="176"/>
      <c r="BY204" s="176"/>
      <c r="BZ204" s="176"/>
      <c r="CA204" s="176"/>
      <c r="CB204" s="176"/>
      <c r="CC204" s="176"/>
      <c r="CD204" s="176"/>
      <c r="CE204" s="176"/>
      <c r="CF204" s="176"/>
      <c r="CG204" s="176"/>
      <c r="CH204" s="176"/>
      <c r="CI204" s="176"/>
      <c r="CJ204" s="176"/>
      <c r="CK204" s="176"/>
      <c r="CL204" s="176"/>
      <c r="CM204" s="176"/>
      <c r="CN204" s="176"/>
      <c r="CO204" s="176"/>
      <c r="CP204" s="176"/>
      <c r="CQ204" s="176"/>
      <c r="CR204" s="176"/>
      <c r="CS204" s="176"/>
      <c r="CT204" s="176"/>
      <c r="CU204" s="176"/>
      <c r="CV204" s="176"/>
      <c r="CW204" s="176"/>
      <c r="CX204" s="176"/>
      <c r="CY204" s="176"/>
    </row>
    <row r="205" spans="1:615" s="174" customFormat="1" ht="122.25" hidden="1" customHeight="1" x14ac:dyDescent="0.25">
      <c r="A205" s="990"/>
      <c r="B205" s="832"/>
      <c r="C205" s="988"/>
      <c r="D205" s="988"/>
      <c r="E205" s="988"/>
      <c r="F205" s="378" t="s">
        <v>1149</v>
      </c>
      <c r="G205" s="993"/>
      <c r="H205" s="175">
        <v>44604.635416666664</v>
      </c>
      <c r="I205" s="993"/>
      <c r="J205" s="173">
        <f>H205-G203</f>
        <v>0.41319444444525288</v>
      </c>
      <c r="K205" s="378" t="s">
        <v>1150</v>
      </c>
      <c r="L205" s="378"/>
      <c r="M205" s="378"/>
      <c r="N205" s="378"/>
      <c r="O205" s="378"/>
      <c r="P205" s="378"/>
      <c r="Q205" s="378"/>
      <c r="R205" s="988"/>
      <c r="S205" s="988"/>
      <c r="T205" s="988"/>
      <c r="U205" s="378">
        <v>300</v>
      </c>
      <c r="V205" s="988"/>
      <c r="W205" s="988"/>
      <c r="X205" s="816"/>
      <c r="Y205" s="129">
        <f t="shared" si="24"/>
        <v>9.9166666666860692</v>
      </c>
      <c r="Z205" s="176"/>
      <c r="AA205" s="176"/>
      <c r="AB205" s="176"/>
      <c r="AC205" s="176"/>
      <c r="AD205" s="176"/>
      <c r="AE205" s="176"/>
      <c r="AF205" s="176"/>
      <c r="AG205" s="176"/>
      <c r="AH205" s="176"/>
      <c r="AI205" s="176"/>
      <c r="AJ205" s="176"/>
      <c r="AK205" s="176"/>
      <c r="AL205" s="176"/>
      <c r="AM205" s="176"/>
      <c r="AN205" s="176"/>
      <c r="AO205" s="176"/>
      <c r="AP205" s="176"/>
      <c r="AQ205" s="176"/>
      <c r="AR205" s="176"/>
      <c r="AS205" s="176"/>
      <c r="AT205" s="2" t="s">
        <v>48</v>
      </c>
      <c r="AU205" s="176"/>
      <c r="AV205" s="34"/>
      <c r="AW205" s="34"/>
      <c r="AX205" s="176"/>
      <c r="AY205" s="176"/>
      <c r="AZ205" s="176"/>
      <c r="BA205" s="176"/>
      <c r="BB205" s="176"/>
      <c r="BC205" s="176"/>
      <c r="BD205" s="176"/>
      <c r="BE205" s="176"/>
      <c r="BF205" s="176"/>
      <c r="BG205" s="176"/>
      <c r="BH205" s="176"/>
      <c r="BI205" s="176"/>
      <c r="BJ205" s="176"/>
      <c r="BK205" s="176"/>
      <c r="BL205" s="176"/>
      <c r="BM205" s="176"/>
      <c r="BN205" s="176"/>
      <c r="BO205" s="176"/>
      <c r="BP205" s="176"/>
      <c r="BQ205" s="176"/>
      <c r="BR205" s="176"/>
      <c r="BS205" s="176"/>
      <c r="BT205" s="176"/>
      <c r="BU205" s="176"/>
      <c r="BV205" s="176"/>
      <c r="BW205" s="176"/>
      <c r="BX205" s="176"/>
      <c r="BY205" s="176"/>
      <c r="BZ205" s="176"/>
      <c r="CA205" s="176"/>
      <c r="CB205" s="176"/>
      <c r="CC205" s="176"/>
      <c r="CD205" s="176"/>
      <c r="CE205" s="176"/>
      <c r="CF205" s="176"/>
      <c r="CG205" s="176"/>
      <c r="CH205" s="176"/>
      <c r="CI205" s="176"/>
      <c r="CJ205" s="176"/>
      <c r="CK205" s="176"/>
      <c r="CL205" s="176"/>
      <c r="CM205" s="176"/>
      <c r="CN205" s="176"/>
      <c r="CO205" s="176"/>
      <c r="CP205" s="176"/>
      <c r="CQ205" s="176"/>
      <c r="CR205" s="176"/>
      <c r="CS205" s="176"/>
      <c r="CT205" s="176"/>
      <c r="CU205" s="176"/>
      <c r="CV205" s="176"/>
      <c r="CW205" s="176"/>
      <c r="CX205" s="176"/>
      <c r="CY205" s="176"/>
    </row>
    <row r="206" spans="1:615" s="174" customFormat="1" ht="125.25" hidden="1" customHeight="1" x14ac:dyDescent="0.25">
      <c r="A206" s="386">
        <f>A203+1</f>
        <v>145</v>
      </c>
      <c r="B206" s="379" t="s">
        <v>480</v>
      </c>
      <c r="C206" s="341" t="s">
        <v>1151</v>
      </c>
      <c r="D206" s="341" t="s">
        <v>1152</v>
      </c>
      <c r="E206" s="341" t="s">
        <v>1153</v>
      </c>
      <c r="F206" s="341" t="s">
        <v>1153</v>
      </c>
      <c r="G206" s="344">
        <v>44604.489583333336</v>
      </c>
      <c r="H206" s="348">
        <v>44604.711805555555</v>
      </c>
      <c r="I206" s="344">
        <v>44604.711805555555</v>
      </c>
      <c r="J206" s="155">
        <f>H206-G206</f>
        <v>0.22222222221898846</v>
      </c>
      <c r="K206" s="341" t="s">
        <v>1154</v>
      </c>
      <c r="L206" s="341"/>
      <c r="M206" s="341"/>
      <c r="N206" s="341"/>
      <c r="O206" s="341"/>
      <c r="P206" s="341"/>
      <c r="Q206" s="341"/>
      <c r="R206" s="341" t="s">
        <v>1155</v>
      </c>
      <c r="S206" s="355" t="s">
        <v>1156</v>
      </c>
      <c r="T206" s="355" t="s">
        <v>74</v>
      </c>
      <c r="U206" s="341">
        <v>150</v>
      </c>
      <c r="V206" s="341" t="s">
        <v>75</v>
      </c>
      <c r="W206" s="341">
        <v>0</v>
      </c>
      <c r="X206" s="115">
        <v>122</v>
      </c>
      <c r="Y206" s="129">
        <f t="shared" si="24"/>
        <v>5.3333333332557231</v>
      </c>
      <c r="Z206" s="176"/>
      <c r="AA206" s="176"/>
      <c r="AB206" s="176"/>
      <c r="AC206" s="176">
        <v>1</v>
      </c>
      <c r="AD206" s="176"/>
      <c r="AE206" s="176"/>
      <c r="AF206" s="176"/>
      <c r="AG206" s="176"/>
      <c r="AH206" s="176"/>
      <c r="AI206" s="176"/>
      <c r="AJ206" s="176"/>
      <c r="AK206" s="176"/>
      <c r="AL206" s="176"/>
      <c r="AM206" s="176"/>
      <c r="AN206" s="176">
        <v>1</v>
      </c>
      <c r="AO206" s="176">
        <v>1</v>
      </c>
      <c r="AP206" s="176"/>
      <c r="AQ206" s="176"/>
      <c r="AR206" s="176"/>
      <c r="AS206" s="176"/>
      <c r="AT206" s="2" t="s">
        <v>48</v>
      </c>
      <c r="AU206" s="176"/>
      <c r="AV206" s="34" t="s">
        <v>131</v>
      </c>
      <c r="AW206" s="34" t="s">
        <v>123</v>
      </c>
      <c r="AX206" s="176"/>
      <c r="AY206" s="176"/>
      <c r="AZ206" s="176"/>
      <c r="BA206" s="176"/>
      <c r="BB206" s="176"/>
      <c r="BC206" s="176"/>
      <c r="BD206" s="176"/>
      <c r="BE206" s="176"/>
      <c r="BF206" s="176"/>
      <c r="BG206" s="176"/>
      <c r="BH206" s="176"/>
      <c r="BI206" s="176"/>
      <c r="BJ206" s="176"/>
      <c r="BK206" s="176"/>
      <c r="BL206" s="176"/>
      <c r="BM206" s="176"/>
      <c r="BN206" s="176"/>
      <c r="BO206" s="176"/>
      <c r="BP206" s="176"/>
      <c r="BQ206" s="176"/>
      <c r="BR206" s="176"/>
      <c r="BS206" s="176"/>
      <c r="BT206" s="176"/>
      <c r="BU206" s="176"/>
      <c r="BV206" s="176"/>
      <c r="BW206" s="176"/>
      <c r="BX206" s="176"/>
      <c r="BY206" s="176"/>
      <c r="BZ206" s="176"/>
      <c r="CA206" s="176"/>
      <c r="CB206" s="176"/>
      <c r="CC206" s="176"/>
      <c r="CD206" s="176"/>
      <c r="CE206" s="176"/>
      <c r="CF206" s="176"/>
      <c r="CG206" s="176"/>
      <c r="CH206" s="176"/>
      <c r="CI206" s="176"/>
      <c r="CJ206" s="176"/>
      <c r="CK206" s="176"/>
      <c r="CL206" s="176"/>
      <c r="CM206" s="176"/>
      <c r="CN206" s="176"/>
      <c r="CO206" s="176"/>
      <c r="CP206" s="176"/>
      <c r="CQ206" s="176"/>
      <c r="CR206" s="176"/>
      <c r="CS206" s="176"/>
      <c r="CT206" s="176"/>
      <c r="CU206" s="176"/>
      <c r="CV206" s="176"/>
      <c r="CW206" s="176"/>
      <c r="CX206" s="176"/>
      <c r="CY206" s="176"/>
    </row>
    <row r="207" spans="1:615" s="49" customFormat="1" ht="82.5" hidden="1" customHeight="1" x14ac:dyDescent="0.25">
      <c r="A207" s="386">
        <f>A206+1</f>
        <v>146</v>
      </c>
      <c r="B207" s="379" t="s">
        <v>94</v>
      </c>
      <c r="C207" s="355" t="s">
        <v>1157</v>
      </c>
      <c r="D207" s="355" t="s">
        <v>1158</v>
      </c>
      <c r="E207" s="355" t="s">
        <v>1159</v>
      </c>
      <c r="F207" s="355" t="s">
        <v>82</v>
      </c>
      <c r="G207" s="353">
        <v>44604.62222222222</v>
      </c>
      <c r="H207" s="353">
        <v>44604.652777777781</v>
      </c>
      <c r="I207" s="353">
        <v>44604.652777777781</v>
      </c>
      <c r="J207" s="51">
        <f>H207-G207</f>
        <v>3.0555555560567882E-2</v>
      </c>
      <c r="K207" s="355" t="s">
        <v>1160</v>
      </c>
      <c r="L207" s="355"/>
      <c r="M207" s="355"/>
      <c r="N207" s="355"/>
      <c r="O207" s="355"/>
      <c r="P207" s="355"/>
      <c r="Q207" s="355"/>
      <c r="R207" s="355" t="s">
        <v>1161</v>
      </c>
      <c r="S207" s="355" t="s">
        <v>1162</v>
      </c>
      <c r="T207" s="355" t="s">
        <v>74</v>
      </c>
      <c r="U207" s="355">
        <v>20</v>
      </c>
      <c r="V207" s="355" t="s">
        <v>75</v>
      </c>
      <c r="W207" s="355">
        <v>1</v>
      </c>
      <c r="X207" s="115">
        <v>123</v>
      </c>
      <c r="Y207" s="129">
        <f t="shared" si="24"/>
        <v>0.73333333345362917</v>
      </c>
      <c r="Z207" s="48"/>
      <c r="AA207" s="48"/>
      <c r="AB207" s="48"/>
      <c r="AC207" s="48"/>
      <c r="AD207" s="48"/>
      <c r="AE207" s="48"/>
      <c r="AF207" s="48"/>
      <c r="AG207" s="48"/>
      <c r="AH207" s="48"/>
      <c r="AI207" s="48"/>
      <c r="AJ207" s="48">
        <v>1</v>
      </c>
      <c r="AK207" s="48"/>
      <c r="AL207" s="48"/>
      <c r="AM207" s="48"/>
      <c r="AN207" s="48"/>
      <c r="AO207" s="48"/>
      <c r="AP207" s="48"/>
      <c r="AQ207" s="48"/>
      <c r="AR207" s="48"/>
      <c r="AS207" s="48"/>
      <c r="AT207" s="2" t="s">
        <v>48</v>
      </c>
      <c r="AU207" s="48"/>
      <c r="AV207" s="34" t="s">
        <v>86</v>
      </c>
      <c r="AW207" s="34" t="s">
        <v>87</v>
      </c>
      <c r="AX207" s="48"/>
      <c r="AY207" s="48"/>
      <c r="AZ207" s="48"/>
      <c r="BA207" s="48"/>
      <c r="BB207" s="48"/>
      <c r="BC207" s="48"/>
      <c r="BD207" s="48"/>
      <c r="BE207" s="48"/>
      <c r="BF207" s="48"/>
      <c r="BG207" s="48"/>
      <c r="BH207" s="48"/>
      <c r="BI207" s="48"/>
      <c r="BJ207" s="48"/>
      <c r="BK207" s="48"/>
      <c r="BL207" s="48"/>
      <c r="BM207" s="48"/>
      <c r="BN207" s="48"/>
      <c r="BO207" s="48"/>
      <c r="BP207" s="48"/>
      <c r="BQ207" s="48"/>
      <c r="BR207" s="48"/>
      <c r="BS207" s="48"/>
      <c r="BT207" s="48"/>
      <c r="BU207" s="48"/>
      <c r="BV207" s="48"/>
      <c r="BW207" s="48"/>
      <c r="BX207" s="48"/>
      <c r="BY207" s="48"/>
      <c r="BZ207" s="48"/>
      <c r="CA207" s="48"/>
      <c r="CB207" s="48"/>
      <c r="CC207" s="48"/>
      <c r="CD207" s="48"/>
      <c r="CE207" s="48"/>
      <c r="CF207" s="48"/>
      <c r="CG207" s="48"/>
      <c r="CH207" s="48"/>
      <c r="CI207" s="48"/>
      <c r="CJ207" s="48"/>
      <c r="CK207" s="48"/>
      <c r="CL207" s="48"/>
      <c r="CM207" s="48"/>
      <c r="CN207" s="48"/>
      <c r="CO207" s="48"/>
      <c r="CP207" s="48"/>
      <c r="CQ207" s="48"/>
      <c r="CR207" s="48"/>
      <c r="CS207" s="48"/>
      <c r="CT207" s="48"/>
      <c r="CU207" s="48"/>
      <c r="CV207" s="48"/>
      <c r="CW207" s="48"/>
      <c r="CX207" s="48"/>
      <c r="CY207" s="48"/>
      <c r="CZ207" s="55"/>
      <c r="DA207" s="55"/>
      <c r="DB207" s="55"/>
      <c r="DC207" s="55"/>
      <c r="DD207" s="55"/>
      <c r="DE207" s="55"/>
      <c r="DF207" s="55"/>
      <c r="DG207" s="55"/>
      <c r="DH207" s="55"/>
      <c r="DI207" s="55"/>
      <c r="DJ207" s="55"/>
      <c r="DK207" s="55"/>
      <c r="DL207" s="55"/>
      <c r="DM207" s="55"/>
      <c r="DN207" s="55"/>
      <c r="DO207" s="55"/>
      <c r="DP207" s="55"/>
      <c r="DQ207" s="55"/>
      <c r="DR207" s="55"/>
      <c r="DS207" s="55"/>
      <c r="DT207" s="55"/>
      <c r="DU207" s="55"/>
      <c r="DV207" s="55"/>
      <c r="DW207" s="55"/>
      <c r="DX207" s="55"/>
      <c r="DY207" s="55"/>
      <c r="DZ207" s="55"/>
      <c r="EA207" s="55"/>
      <c r="EB207" s="55"/>
      <c r="EC207" s="55"/>
      <c r="ED207" s="55"/>
      <c r="EE207" s="55"/>
      <c r="EF207" s="55"/>
      <c r="EG207" s="55"/>
      <c r="EH207" s="55"/>
      <c r="EI207" s="55"/>
      <c r="EJ207" s="55"/>
      <c r="EK207" s="55"/>
      <c r="EL207" s="55"/>
      <c r="EM207" s="55"/>
      <c r="EN207" s="55"/>
      <c r="EO207" s="55"/>
      <c r="EP207" s="55"/>
      <c r="EQ207" s="55"/>
      <c r="ER207" s="55"/>
      <c r="ES207" s="55"/>
      <c r="ET207" s="55"/>
      <c r="EU207" s="55"/>
      <c r="EV207" s="55"/>
      <c r="EW207" s="55"/>
      <c r="EX207" s="55"/>
      <c r="EY207" s="55"/>
      <c r="EZ207" s="55"/>
      <c r="FA207" s="55"/>
      <c r="FB207" s="55"/>
      <c r="FC207" s="55"/>
      <c r="FD207" s="55"/>
      <c r="FE207" s="55"/>
      <c r="FF207" s="55"/>
      <c r="FG207" s="55"/>
      <c r="FH207" s="55"/>
      <c r="FI207" s="55"/>
      <c r="FJ207" s="55"/>
      <c r="FK207" s="55"/>
      <c r="FL207" s="55"/>
      <c r="FM207" s="55"/>
      <c r="FN207" s="55"/>
      <c r="FO207" s="55"/>
      <c r="FP207" s="55"/>
      <c r="FQ207" s="55"/>
      <c r="FR207" s="55"/>
      <c r="FS207" s="55"/>
      <c r="FT207" s="55"/>
      <c r="FU207" s="55"/>
      <c r="FV207" s="55"/>
      <c r="FW207" s="55"/>
      <c r="FX207" s="55"/>
      <c r="FY207" s="55"/>
      <c r="FZ207" s="55"/>
      <c r="GA207" s="55"/>
      <c r="GB207" s="55"/>
      <c r="GC207" s="55"/>
      <c r="GD207" s="55"/>
      <c r="GE207" s="55"/>
      <c r="GF207" s="55"/>
      <c r="GG207" s="55"/>
      <c r="GH207" s="55"/>
      <c r="GI207" s="55"/>
      <c r="GJ207" s="55"/>
      <c r="GK207" s="55"/>
      <c r="GL207" s="55"/>
      <c r="GM207" s="55"/>
      <c r="GN207" s="55"/>
      <c r="GO207" s="55"/>
      <c r="GP207" s="55"/>
      <c r="GQ207" s="55"/>
      <c r="GR207" s="55"/>
      <c r="GS207" s="55"/>
      <c r="GT207" s="55"/>
      <c r="GU207" s="55"/>
      <c r="GV207" s="55"/>
      <c r="GW207" s="55"/>
      <c r="GX207" s="55"/>
      <c r="GY207" s="55"/>
      <c r="GZ207" s="55"/>
      <c r="HA207" s="55"/>
      <c r="HB207" s="55"/>
      <c r="HC207" s="55"/>
      <c r="HD207" s="55"/>
      <c r="HE207" s="55"/>
      <c r="HF207" s="55"/>
      <c r="HG207" s="55"/>
      <c r="HH207" s="55"/>
      <c r="HI207" s="55"/>
      <c r="HJ207" s="55"/>
      <c r="HK207" s="55"/>
      <c r="HL207" s="55"/>
      <c r="HM207" s="55"/>
      <c r="HN207" s="55"/>
      <c r="HO207" s="55"/>
      <c r="HP207" s="55"/>
      <c r="HQ207" s="55"/>
      <c r="HR207" s="55"/>
      <c r="HS207" s="55"/>
      <c r="HT207" s="55"/>
      <c r="HU207" s="55"/>
      <c r="HV207" s="55"/>
      <c r="HW207" s="55"/>
      <c r="HX207" s="55"/>
      <c r="HY207" s="55"/>
      <c r="HZ207" s="55"/>
      <c r="IA207" s="55"/>
      <c r="IB207" s="55"/>
      <c r="IC207" s="55"/>
      <c r="ID207" s="55"/>
      <c r="IE207" s="55"/>
      <c r="IF207" s="55"/>
      <c r="IG207" s="55"/>
      <c r="IH207" s="55"/>
      <c r="II207" s="55"/>
      <c r="IJ207" s="55"/>
      <c r="IK207" s="55"/>
      <c r="IL207" s="55"/>
      <c r="IM207" s="55"/>
      <c r="IN207" s="55"/>
      <c r="IO207" s="55"/>
      <c r="IP207" s="55"/>
      <c r="IQ207" s="55"/>
      <c r="IR207" s="55"/>
      <c r="IS207" s="55"/>
      <c r="IT207" s="55"/>
      <c r="IU207" s="55"/>
      <c r="IV207" s="55"/>
      <c r="IW207" s="55"/>
      <c r="IX207" s="55"/>
      <c r="IY207" s="55"/>
      <c r="IZ207" s="55"/>
      <c r="JA207" s="55"/>
      <c r="JB207" s="55"/>
      <c r="JC207" s="55"/>
      <c r="JD207" s="55"/>
      <c r="JE207" s="55"/>
      <c r="JF207" s="55"/>
      <c r="JG207" s="55"/>
      <c r="JH207" s="55"/>
      <c r="JI207" s="55"/>
      <c r="JJ207" s="55"/>
      <c r="JK207" s="55"/>
      <c r="JL207" s="55"/>
      <c r="JM207" s="55"/>
      <c r="JN207" s="55"/>
      <c r="JO207" s="55"/>
      <c r="JP207" s="55"/>
      <c r="JQ207" s="55"/>
      <c r="JR207" s="55"/>
      <c r="JS207" s="55"/>
      <c r="JT207" s="55"/>
      <c r="JU207" s="55"/>
      <c r="JV207" s="55"/>
      <c r="JW207" s="55"/>
      <c r="JX207" s="55"/>
      <c r="JY207" s="55"/>
      <c r="JZ207" s="55"/>
      <c r="KA207" s="55"/>
      <c r="KB207" s="55"/>
      <c r="KC207" s="55"/>
      <c r="KD207" s="55"/>
      <c r="KE207" s="55"/>
      <c r="KF207" s="55"/>
      <c r="KG207" s="55"/>
      <c r="KH207" s="55"/>
      <c r="KI207" s="55"/>
      <c r="KJ207" s="55"/>
      <c r="KK207" s="55"/>
      <c r="KL207" s="55"/>
      <c r="KM207" s="55"/>
      <c r="KN207" s="55"/>
      <c r="KO207" s="55"/>
      <c r="KP207" s="55"/>
      <c r="KQ207" s="55"/>
      <c r="KR207" s="55"/>
      <c r="KS207" s="55"/>
      <c r="KT207" s="55"/>
      <c r="KU207" s="55"/>
      <c r="KV207" s="55"/>
      <c r="KW207" s="55"/>
      <c r="KX207" s="55"/>
      <c r="KY207" s="55"/>
      <c r="KZ207" s="55"/>
      <c r="LA207" s="55"/>
      <c r="LB207" s="55"/>
      <c r="LC207" s="55"/>
      <c r="LD207" s="55"/>
      <c r="LE207" s="55"/>
      <c r="LF207" s="55"/>
      <c r="LG207" s="55"/>
      <c r="LH207" s="55"/>
      <c r="LI207" s="55"/>
      <c r="LJ207" s="55"/>
      <c r="LK207" s="55"/>
      <c r="LL207" s="55"/>
      <c r="LM207" s="55"/>
      <c r="LN207" s="55"/>
      <c r="LO207" s="55"/>
      <c r="LP207" s="55"/>
      <c r="LQ207" s="55"/>
      <c r="LR207" s="55"/>
      <c r="LS207" s="55"/>
      <c r="LT207" s="55"/>
      <c r="LU207" s="55"/>
      <c r="LV207" s="55"/>
      <c r="LW207" s="55"/>
      <c r="LX207" s="55"/>
      <c r="LY207" s="55"/>
      <c r="LZ207" s="55"/>
      <c r="MA207" s="55"/>
      <c r="MB207" s="55"/>
      <c r="MC207" s="55"/>
      <c r="MD207" s="55"/>
      <c r="ME207" s="55"/>
      <c r="MF207" s="55"/>
      <c r="MG207" s="55"/>
      <c r="MH207" s="55"/>
      <c r="MI207" s="55"/>
      <c r="MJ207" s="55"/>
      <c r="MK207" s="55"/>
      <c r="ML207" s="55"/>
      <c r="MM207" s="55"/>
      <c r="MN207" s="55"/>
      <c r="MO207" s="55"/>
      <c r="MP207" s="55"/>
      <c r="MQ207" s="55"/>
      <c r="MR207" s="55"/>
      <c r="MS207" s="55"/>
      <c r="MT207" s="55"/>
      <c r="MU207" s="55"/>
      <c r="MV207" s="55"/>
      <c r="MW207" s="55"/>
      <c r="MX207" s="55"/>
      <c r="MY207" s="55"/>
      <c r="MZ207" s="55"/>
      <c r="NA207" s="55"/>
      <c r="NB207" s="55"/>
      <c r="NC207" s="55"/>
      <c r="ND207" s="55"/>
      <c r="NE207" s="55"/>
      <c r="NF207" s="55"/>
      <c r="NG207" s="55"/>
      <c r="NH207" s="55"/>
      <c r="NI207" s="55"/>
      <c r="NJ207" s="55"/>
      <c r="NK207" s="55"/>
      <c r="NL207" s="55"/>
      <c r="NM207" s="55"/>
      <c r="NN207" s="55"/>
      <c r="NO207" s="55"/>
      <c r="NP207" s="55"/>
      <c r="NQ207" s="55"/>
      <c r="NR207" s="55"/>
      <c r="NS207" s="55"/>
      <c r="NT207" s="55"/>
      <c r="NU207" s="55"/>
      <c r="NV207" s="55"/>
      <c r="NW207" s="55"/>
      <c r="NX207" s="55"/>
      <c r="NY207" s="55"/>
      <c r="NZ207" s="55"/>
      <c r="OA207" s="55"/>
      <c r="OB207" s="55"/>
      <c r="OC207" s="55"/>
      <c r="OD207" s="55"/>
      <c r="OE207" s="55"/>
      <c r="OF207" s="55"/>
      <c r="OG207" s="55"/>
      <c r="OH207" s="55"/>
      <c r="OI207" s="55"/>
      <c r="OJ207" s="55"/>
      <c r="OK207" s="55"/>
      <c r="OL207" s="55"/>
      <c r="OM207" s="55"/>
      <c r="ON207" s="55"/>
      <c r="OO207" s="55"/>
      <c r="OP207" s="55"/>
      <c r="OQ207" s="55"/>
      <c r="OR207" s="55"/>
      <c r="OS207" s="55"/>
      <c r="OT207" s="55"/>
      <c r="OU207" s="55"/>
      <c r="OV207" s="55"/>
      <c r="OW207" s="55"/>
      <c r="OX207" s="55"/>
      <c r="OY207" s="55"/>
      <c r="OZ207" s="55"/>
      <c r="PA207" s="55"/>
      <c r="PB207" s="55"/>
      <c r="PC207" s="55"/>
      <c r="PD207" s="55"/>
      <c r="PE207" s="55"/>
      <c r="PF207" s="55"/>
      <c r="PG207" s="55"/>
      <c r="PH207" s="55"/>
      <c r="PI207" s="55"/>
      <c r="PJ207" s="55"/>
      <c r="PK207" s="55"/>
      <c r="PL207" s="55"/>
      <c r="PM207" s="55"/>
      <c r="PN207" s="55"/>
      <c r="PO207" s="55"/>
      <c r="PP207" s="55"/>
      <c r="PQ207" s="55"/>
      <c r="PR207" s="55"/>
      <c r="PS207" s="55"/>
      <c r="PT207" s="55"/>
      <c r="PU207" s="55"/>
      <c r="PV207" s="55"/>
      <c r="PW207" s="55"/>
      <c r="PX207" s="55"/>
      <c r="PY207" s="55"/>
      <c r="PZ207" s="55"/>
      <c r="QA207" s="55"/>
      <c r="QB207" s="55"/>
      <c r="QC207" s="55"/>
      <c r="QD207" s="55"/>
      <c r="QE207" s="55"/>
      <c r="QF207" s="55"/>
      <c r="QG207" s="55"/>
      <c r="QH207" s="55"/>
      <c r="QI207" s="55"/>
      <c r="QJ207" s="55"/>
      <c r="QK207" s="55"/>
      <c r="QL207" s="55"/>
      <c r="QM207" s="55"/>
      <c r="QN207" s="55"/>
      <c r="QO207" s="55"/>
      <c r="QP207" s="55"/>
      <c r="QQ207" s="55"/>
      <c r="QR207" s="55"/>
      <c r="QS207" s="55"/>
      <c r="QT207" s="55"/>
      <c r="QU207" s="55"/>
      <c r="QV207" s="55"/>
      <c r="QW207" s="55"/>
      <c r="QX207" s="55"/>
      <c r="QY207" s="55"/>
      <c r="QZ207" s="55"/>
      <c r="RA207" s="55"/>
      <c r="RB207" s="55"/>
      <c r="RC207" s="55"/>
      <c r="RD207" s="55"/>
      <c r="RE207" s="55"/>
      <c r="RF207" s="55"/>
      <c r="RG207" s="55"/>
      <c r="RH207" s="55"/>
      <c r="RI207" s="55"/>
      <c r="RJ207" s="55"/>
      <c r="RK207" s="55"/>
      <c r="RL207" s="55"/>
      <c r="RM207" s="55"/>
      <c r="RN207" s="55"/>
      <c r="RO207" s="55"/>
      <c r="RP207" s="55"/>
      <c r="RQ207" s="55"/>
      <c r="RR207" s="55"/>
      <c r="RS207" s="55"/>
      <c r="RT207" s="55"/>
      <c r="RU207" s="55"/>
      <c r="RV207" s="55"/>
      <c r="RW207" s="55"/>
      <c r="RX207" s="55"/>
      <c r="RY207" s="55"/>
      <c r="RZ207" s="55"/>
      <c r="SA207" s="55"/>
      <c r="SB207" s="55"/>
      <c r="SC207" s="55"/>
      <c r="SD207" s="55"/>
      <c r="SE207" s="55"/>
      <c r="SF207" s="55"/>
      <c r="SG207" s="55"/>
      <c r="SH207" s="55"/>
      <c r="SI207" s="55"/>
      <c r="SJ207" s="55"/>
      <c r="SK207" s="55"/>
      <c r="SL207" s="55"/>
      <c r="SM207" s="55"/>
      <c r="SN207" s="55"/>
      <c r="SO207" s="55"/>
      <c r="SP207" s="55"/>
      <c r="SQ207" s="55"/>
      <c r="SR207" s="55"/>
      <c r="SS207" s="55"/>
      <c r="ST207" s="55"/>
      <c r="SU207" s="55"/>
      <c r="SV207" s="55"/>
      <c r="SW207" s="55"/>
      <c r="SX207" s="55"/>
      <c r="SY207" s="55"/>
      <c r="SZ207" s="55"/>
      <c r="TA207" s="55"/>
      <c r="TB207" s="55"/>
      <c r="TC207" s="55"/>
      <c r="TD207" s="55"/>
      <c r="TE207" s="55"/>
      <c r="TF207" s="55"/>
      <c r="TG207" s="55"/>
      <c r="TH207" s="55"/>
      <c r="TI207" s="55"/>
      <c r="TJ207" s="55"/>
      <c r="TK207" s="55"/>
    </row>
    <row r="208" spans="1:615" s="385" customFormat="1" ht="69" hidden="1" customHeight="1" x14ac:dyDescent="0.25">
      <c r="A208" s="386">
        <f>A207+1</f>
        <v>147</v>
      </c>
      <c r="B208" s="379" t="s">
        <v>77</v>
      </c>
      <c r="C208" s="378" t="s">
        <v>1163</v>
      </c>
      <c r="D208" s="406" t="s">
        <v>544</v>
      </c>
      <c r="E208" s="406" t="s">
        <v>545</v>
      </c>
      <c r="F208" s="406" t="s">
        <v>921</v>
      </c>
      <c r="G208" s="149">
        <v>44605.34375</v>
      </c>
      <c r="H208" s="150">
        <v>44605.426388888889</v>
      </c>
      <c r="I208" s="149">
        <v>44605.426388888889</v>
      </c>
      <c r="J208" s="173">
        <f>H208-G208</f>
        <v>8.2638888889050577E-2</v>
      </c>
      <c r="K208" s="378" t="s">
        <v>1104</v>
      </c>
      <c r="L208" s="378"/>
      <c r="M208" s="378"/>
      <c r="N208" s="378"/>
      <c r="O208" s="378"/>
      <c r="P208" s="378"/>
      <c r="Q208" s="378"/>
      <c r="R208" s="378" t="s">
        <v>1164</v>
      </c>
      <c r="S208" s="378" t="s">
        <v>1165</v>
      </c>
      <c r="T208" s="378" t="s">
        <v>74</v>
      </c>
      <c r="U208" s="378">
        <v>20</v>
      </c>
      <c r="V208" s="378" t="s">
        <v>75</v>
      </c>
      <c r="W208" s="378">
        <v>0</v>
      </c>
      <c r="X208" s="115">
        <v>124</v>
      </c>
      <c r="Y208" s="129">
        <f t="shared" si="24"/>
        <v>1.9833333333372138</v>
      </c>
      <c r="Z208" s="84"/>
      <c r="AA208" s="84"/>
      <c r="AB208" s="84"/>
      <c r="AC208" s="84"/>
      <c r="AD208" s="84"/>
      <c r="AE208" s="84">
        <v>1</v>
      </c>
      <c r="AF208" s="84"/>
      <c r="AG208" s="84"/>
      <c r="AH208" s="84"/>
      <c r="AI208" s="84"/>
      <c r="AJ208" s="84"/>
      <c r="AK208" s="84"/>
      <c r="AL208" s="84"/>
      <c r="AM208" s="84"/>
      <c r="AN208" s="84">
        <v>1</v>
      </c>
      <c r="AO208" s="84"/>
      <c r="AP208" s="84"/>
      <c r="AQ208" s="84"/>
      <c r="AR208" s="84"/>
      <c r="AS208" s="84"/>
      <c r="AT208" s="2" t="s">
        <v>48</v>
      </c>
      <c r="AU208" s="84"/>
      <c r="AV208" s="34" t="s">
        <v>89</v>
      </c>
      <c r="AW208" s="34" t="s">
        <v>87</v>
      </c>
      <c r="AX208" s="84"/>
      <c r="AY208" s="84"/>
      <c r="AZ208" s="84"/>
      <c r="BA208" s="84"/>
      <c r="BB208" s="84"/>
      <c r="BC208" s="84"/>
      <c r="BD208" s="84"/>
      <c r="BE208" s="84"/>
      <c r="BF208" s="84"/>
      <c r="BG208" s="84"/>
      <c r="BH208" s="84"/>
      <c r="BI208" s="84"/>
      <c r="BJ208" s="84"/>
      <c r="BK208" s="84"/>
      <c r="BL208" s="84"/>
      <c r="BM208" s="84"/>
      <c r="BN208" s="84"/>
      <c r="BO208" s="84"/>
      <c r="BP208" s="84"/>
      <c r="BQ208" s="84"/>
      <c r="BR208" s="84"/>
      <c r="BS208" s="84"/>
      <c r="BT208" s="84"/>
      <c r="BU208" s="84"/>
      <c r="BV208" s="84"/>
      <c r="BW208" s="84"/>
      <c r="BX208" s="84"/>
      <c r="BY208" s="84"/>
      <c r="BZ208" s="84"/>
      <c r="CA208" s="84"/>
      <c r="CB208" s="84"/>
      <c r="CC208" s="84"/>
      <c r="CD208" s="84"/>
      <c r="CE208" s="84"/>
      <c r="CF208" s="84"/>
      <c r="CG208" s="84"/>
      <c r="CH208" s="84"/>
      <c r="CI208" s="84"/>
      <c r="CJ208" s="84"/>
      <c r="CK208" s="84"/>
      <c r="CL208" s="84"/>
      <c r="CM208" s="84"/>
      <c r="CN208" s="84"/>
      <c r="CO208" s="84"/>
      <c r="CP208" s="84"/>
      <c r="CQ208" s="84"/>
      <c r="CR208" s="84"/>
      <c r="CS208" s="84"/>
      <c r="CT208" s="84"/>
      <c r="CU208" s="84"/>
      <c r="CV208" s="84"/>
      <c r="CW208" s="84"/>
      <c r="CX208" s="84"/>
      <c r="CY208" s="84"/>
    </row>
    <row r="209" spans="1:599" s="385" customFormat="1" ht="129" customHeight="1" x14ac:dyDescent="0.25">
      <c r="A209" s="386">
        <f>A208+1</f>
        <v>148</v>
      </c>
      <c r="B209" s="379" t="s">
        <v>480</v>
      </c>
      <c r="C209" s="341" t="s">
        <v>1151</v>
      </c>
      <c r="D209" s="341" t="s">
        <v>507</v>
      </c>
      <c r="E209" s="341" t="s">
        <v>1166</v>
      </c>
      <c r="F209" s="341" t="s">
        <v>1167</v>
      </c>
      <c r="G209" s="344">
        <v>44605.451388888891</v>
      </c>
      <c r="H209" s="344">
        <v>44605.472222222219</v>
      </c>
      <c r="I209" s="149">
        <v>44605.614583333336</v>
      </c>
      <c r="J209" s="155">
        <f>H209-G209</f>
        <v>2.0833333328482695E-2</v>
      </c>
      <c r="K209" s="341" t="s">
        <v>1168</v>
      </c>
      <c r="L209" s="341"/>
      <c r="M209" s="341"/>
      <c r="N209" s="341">
        <v>1</v>
      </c>
      <c r="O209" s="341">
        <v>1</v>
      </c>
      <c r="P209" s="341"/>
      <c r="Q209" s="341"/>
      <c r="R209" s="406" t="s">
        <v>511</v>
      </c>
      <c r="S209" s="418" t="s">
        <v>1169</v>
      </c>
      <c r="T209" s="378" t="s">
        <v>74</v>
      </c>
      <c r="U209" s="341">
        <v>30</v>
      </c>
      <c r="V209" s="378" t="s">
        <v>75</v>
      </c>
      <c r="W209" s="406">
        <v>1</v>
      </c>
      <c r="X209" s="115">
        <v>125</v>
      </c>
      <c r="Y209" s="129">
        <f t="shared" si="24"/>
        <v>0.49999999988358468</v>
      </c>
      <c r="Z209" s="9"/>
      <c r="AA209" s="9"/>
      <c r="AB209" s="9"/>
      <c r="AC209" s="9"/>
      <c r="AD209" s="9"/>
      <c r="AE209" s="9">
        <v>1</v>
      </c>
      <c r="AF209" s="9"/>
      <c r="AG209" s="9"/>
      <c r="AH209" s="9"/>
      <c r="AI209" s="9"/>
      <c r="AJ209" s="9"/>
      <c r="AK209" s="9"/>
      <c r="AL209" s="9"/>
      <c r="AM209" s="9"/>
      <c r="AN209" s="9"/>
      <c r="AO209" s="9">
        <v>1</v>
      </c>
      <c r="AP209" s="9"/>
      <c r="AQ209" s="9"/>
      <c r="AR209" s="9"/>
      <c r="AS209" s="9"/>
      <c r="AT209" s="2" t="s">
        <v>48</v>
      </c>
      <c r="AU209" s="9"/>
      <c r="AV209" s="34" t="s">
        <v>86</v>
      </c>
      <c r="AW209" s="34" t="s">
        <v>90</v>
      </c>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c r="CA209" s="9"/>
      <c r="CB209" s="9"/>
      <c r="CC209" s="9"/>
      <c r="CD209" s="9"/>
      <c r="CE209" s="9"/>
      <c r="CF209" s="9"/>
      <c r="CG209" s="9"/>
      <c r="CH209" s="9"/>
      <c r="CI209" s="9"/>
      <c r="CJ209" s="9"/>
      <c r="CK209" s="9"/>
      <c r="CL209" s="9"/>
      <c r="CM209" s="9"/>
      <c r="CN209" s="9"/>
      <c r="CO209" s="9"/>
      <c r="CP209" s="9"/>
      <c r="CQ209" s="9"/>
      <c r="CR209" s="9"/>
      <c r="CS209" s="9"/>
      <c r="CT209" s="9"/>
      <c r="CU209" s="9"/>
      <c r="CV209" s="9"/>
      <c r="CW209" s="9"/>
      <c r="CX209" s="9"/>
      <c r="CY209" s="9"/>
      <c r="CZ209" s="2"/>
      <c r="DA209" s="2"/>
      <c r="DB209" s="2"/>
      <c r="DC209" s="2"/>
      <c r="DD209" s="2"/>
      <c r="DE209" s="2"/>
      <c r="DF209" s="2"/>
      <c r="DG209" s="2"/>
      <c r="DH209" s="2"/>
      <c r="DI209" s="2"/>
      <c r="DJ209" s="2"/>
      <c r="DK209" s="2"/>
      <c r="DL209" s="2"/>
      <c r="DM209" s="2"/>
      <c r="DN209" s="2"/>
      <c r="DO209" s="2"/>
      <c r="DP209" s="2"/>
      <c r="DQ209" s="2"/>
      <c r="DR209" s="2"/>
      <c r="DS209" s="2"/>
      <c r="DT209" s="2"/>
      <c r="DU209" s="2"/>
      <c r="DV209" s="2"/>
      <c r="DW209" s="2"/>
      <c r="DX209" s="2"/>
      <c r="DY209" s="2"/>
      <c r="DZ209" s="2"/>
      <c r="EA209" s="2"/>
      <c r="EB209" s="2"/>
      <c r="EC209" s="2"/>
      <c r="ED209" s="2"/>
      <c r="EE209" s="2"/>
      <c r="EF209" s="2"/>
      <c r="EG209" s="2"/>
      <c r="EH209" s="2"/>
      <c r="EI209" s="2"/>
      <c r="EJ209" s="2"/>
      <c r="EK209" s="2"/>
      <c r="EL209" s="2"/>
      <c r="EM209" s="2"/>
      <c r="EN209" s="2"/>
      <c r="EO209" s="2"/>
      <c r="EP209" s="2"/>
      <c r="EQ209" s="2"/>
      <c r="ER209" s="2"/>
      <c r="ES209" s="2"/>
      <c r="ET209" s="2"/>
      <c r="EU209" s="2"/>
      <c r="EV209" s="2"/>
      <c r="EW209" s="2"/>
      <c r="EX209" s="2"/>
      <c r="EY209" s="2"/>
      <c r="EZ209" s="2"/>
    </row>
    <row r="210" spans="1:599" s="385" customFormat="1" ht="93.75" hidden="1" customHeight="1" x14ac:dyDescent="0.25">
      <c r="A210" s="386">
        <f>A209+1</f>
        <v>149</v>
      </c>
      <c r="B210" s="379" t="s">
        <v>77</v>
      </c>
      <c r="C210" s="378" t="s">
        <v>1163</v>
      </c>
      <c r="D210" s="341" t="s">
        <v>544</v>
      </c>
      <c r="E210" s="341" t="s">
        <v>545</v>
      </c>
      <c r="F210" s="341" t="s">
        <v>921</v>
      </c>
      <c r="G210" s="149">
        <v>44605.559027777781</v>
      </c>
      <c r="H210" s="348">
        <v>44605.736111111109</v>
      </c>
      <c r="I210" s="344">
        <v>44605.736111111109</v>
      </c>
      <c r="J210" s="173">
        <f>H210-G210</f>
        <v>0.17708333332848269</v>
      </c>
      <c r="K210" s="378" t="s">
        <v>1104</v>
      </c>
      <c r="L210" s="378"/>
      <c r="M210" s="378"/>
      <c r="N210" s="378"/>
      <c r="O210" s="378"/>
      <c r="P210" s="378"/>
      <c r="Q210" s="378"/>
      <c r="R210" s="378" t="s">
        <v>1164</v>
      </c>
      <c r="S210" s="418" t="s">
        <v>1170</v>
      </c>
      <c r="T210" s="378" t="s">
        <v>74</v>
      </c>
      <c r="U210" s="378">
        <v>35</v>
      </c>
      <c r="V210" s="378" t="s">
        <v>75</v>
      </c>
      <c r="W210" s="378">
        <v>0</v>
      </c>
      <c r="X210" s="115">
        <v>126</v>
      </c>
      <c r="Y210" s="129">
        <f t="shared" si="24"/>
        <v>4.2499999998835847</v>
      </c>
      <c r="Z210" s="9"/>
      <c r="AA210" s="9"/>
      <c r="AB210" s="9"/>
      <c r="AC210" s="9"/>
      <c r="AD210" s="9"/>
      <c r="AE210" s="9">
        <v>1</v>
      </c>
      <c r="AF210" s="9"/>
      <c r="AG210" s="9"/>
      <c r="AH210" s="9"/>
      <c r="AI210" s="9"/>
      <c r="AJ210" s="9"/>
      <c r="AK210" s="9"/>
      <c r="AL210" s="9"/>
      <c r="AM210" s="9"/>
      <c r="AN210" s="9">
        <v>1</v>
      </c>
      <c r="AO210" s="9">
        <v>1</v>
      </c>
      <c r="AP210" s="9"/>
      <c r="AQ210" s="9"/>
      <c r="AR210" s="9"/>
      <c r="AS210" s="9"/>
      <c r="AT210" s="2" t="s">
        <v>48</v>
      </c>
      <c r="AU210" s="9"/>
      <c r="AV210" s="34" t="s">
        <v>89</v>
      </c>
      <c r="AW210" s="34" t="s">
        <v>90</v>
      </c>
      <c r="AX210" s="9"/>
      <c r="AY210" s="9"/>
      <c r="AZ210" s="9"/>
      <c r="BA210" s="9"/>
      <c r="BB210" s="9"/>
      <c r="BC210" s="9"/>
      <c r="BD210" s="9"/>
      <c r="BE210" s="9"/>
      <c r="BF210" s="9"/>
      <c r="BG210" s="9"/>
      <c r="BH210" s="9"/>
      <c r="BI210" s="9"/>
      <c r="BJ210" s="9"/>
      <c r="BK210" s="9"/>
      <c r="BL210" s="9"/>
      <c r="BM210" s="9"/>
      <c r="BN210" s="9"/>
      <c r="BO210" s="9"/>
      <c r="BP210" s="9"/>
      <c r="BQ210" s="9"/>
      <c r="BR210" s="9"/>
      <c r="BS210" s="9"/>
      <c r="BT210" s="9"/>
      <c r="BU210" s="9"/>
      <c r="BV210" s="9"/>
      <c r="BW210" s="9"/>
      <c r="BX210" s="9"/>
      <c r="BY210" s="9"/>
      <c r="BZ210" s="9"/>
      <c r="CA210" s="9"/>
      <c r="CB210" s="9"/>
      <c r="CC210" s="9"/>
      <c r="CD210" s="9"/>
      <c r="CE210" s="9"/>
      <c r="CF210" s="9"/>
      <c r="CG210" s="9"/>
      <c r="CH210" s="9"/>
      <c r="CI210" s="9"/>
      <c r="CJ210" s="9"/>
      <c r="CK210" s="9"/>
      <c r="CL210" s="9"/>
      <c r="CM210" s="9"/>
      <c r="CN210" s="9"/>
      <c r="CO210" s="9"/>
      <c r="CP210" s="9"/>
      <c r="CQ210" s="9"/>
      <c r="CR210" s="9"/>
      <c r="CS210" s="9"/>
      <c r="CT210" s="9"/>
      <c r="CU210" s="9"/>
      <c r="CV210" s="9"/>
      <c r="CW210" s="9"/>
      <c r="CX210" s="9"/>
      <c r="CY210" s="9"/>
      <c r="CZ210" s="2"/>
      <c r="DA210" s="2"/>
      <c r="DB210" s="2"/>
      <c r="DC210" s="2"/>
      <c r="DD210" s="2"/>
      <c r="DE210" s="2"/>
      <c r="DF210" s="2"/>
      <c r="DG210" s="2"/>
      <c r="DH210" s="2"/>
      <c r="DI210" s="2"/>
      <c r="DJ210" s="2"/>
      <c r="DK210" s="2"/>
      <c r="DL210" s="2"/>
      <c r="DM210" s="2"/>
      <c r="DN210" s="2"/>
      <c r="DO210" s="2"/>
      <c r="DP210" s="2"/>
      <c r="DQ210" s="2"/>
      <c r="DR210" s="2"/>
      <c r="DS210" s="2"/>
      <c r="DT210" s="2"/>
      <c r="DU210" s="2"/>
      <c r="DV210" s="2"/>
      <c r="DW210" s="2"/>
      <c r="DX210" s="2"/>
      <c r="DY210" s="2"/>
      <c r="DZ210" s="2"/>
      <c r="EA210" s="2"/>
      <c r="EB210" s="2"/>
      <c r="EC210" s="2"/>
      <c r="ED210" s="2"/>
      <c r="EE210" s="2"/>
      <c r="EF210" s="2"/>
      <c r="EG210" s="2"/>
      <c r="EH210" s="2"/>
      <c r="EI210" s="2"/>
      <c r="EJ210" s="2"/>
      <c r="EK210" s="2"/>
      <c r="EL210" s="2"/>
      <c r="EM210" s="2"/>
      <c r="EN210" s="2"/>
      <c r="EO210" s="2"/>
      <c r="EP210" s="2"/>
      <c r="EQ210" s="2"/>
      <c r="ER210" s="2"/>
      <c r="ES210" s="2"/>
      <c r="ET210" s="2"/>
      <c r="EU210" s="2"/>
      <c r="EV210" s="2"/>
      <c r="EW210" s="2"/>
      <c r="EX210" s="2"/>
      <c r="EY210" s="2"/>
      <c r="EZ210" s="2"/>
    </row>
    <row r="211" spans="1:599" s="385" customFormat="1" ht="61.5" hidden="1" customHeight="1" x14ac:dyDescent="0.25">
      <c r="A211" s="989">
        <f>A210+1</f>
        <v>150</v>
      </c>
      <c r="B211" s="831" t="s">
        <v>77</v>
      </c>
      <c r="C211" s="884" t="s">
        <v>877</v>
      </c>
      <c r="D211" s="878" t="s">
        <v>878</v>
      </c>
      <c r="E211" s="878" t="s">
        <v>1005</v>
      </c>
      <c r="F211" s="341" t="s">
        <v>1171</v>
      </c>
      <c r="G211" s="1039">
        <v>44605.635416666664</v>
      </c>
      <c r="H211" s="87" t="s">
        <v>1212</v>
      </c>
      <c r="I211" s="1041">
        <v>44606.975694444445</v>
      </c>
      <c r="J211" s="186">
        <v>0.375</v>
      </c>
      <c r="K211" s="373" t="s">
        <v>1171</v>
      </c>
      <c r="L211" s="187"/>
      <c r="M211" s="187"/>
      <c r="N211" s="187"/>
      <c r="O211" s="373">
        <v>1</v>
      </c>
      <c r="P211" s="373">
        <v>1</v>
      </c>
      <c r="Q211" s="187"/>
      <c r="R211" s="943" t="s">
        <v>1172</v>
      </c>
      <c r="S211" s="865" t="s">
        <v>1213</v>
      </c>
      <c r="T211" s="865" t="s">
        <v>74</v>
      </c>
      <c r="U211" s="373">
        <v>10</v>
      </c>
      <c r="V211" s="943" t="s">
        <v>84</v>
      </c>
      <c r="W211" s="1016">
        <v>0</v>
      </c>
      <c r="X211" s="863">
        <v>127</v>
      </c>
      <c r="Y211" s="129">
        <f t="shared" si="24"/>
        <v>9</v>
      </c>
      <c r="Z211" s="9"/>
      <c r="AA211" s="9"/>
      <c r="AB211" s="9"/>
      <c r="AC211" s="9"/>
      <c r="AD211" s="9"/>
      <c r="AE211" s="9">
        <v>1</v>
      </c>
      <c r="AF211" s="9"/>
      <c r="AG211" s="9"/>
      <c r="AH211" s="9"/>
      <c r="AI211" s="9"/>
      <c r="AJ211" s="9"/>
      <c r="AK211" s="9"/>
      <c r="AL211" s="9"/>
      <c r="AM211" s="9"/>
      <c r="AN211" s="9"/>
      <c r="AO211" s="9"/>
      <c r="AP211" s="9"/>
      <c r="AQ211" s="9"/>
      <c r="AR211" s="9"/>
      <c r="AS211" s="9"/>
      <c r="AT211" s="2" t="s">
        <v>48</v>
      </c>
      <c r="AU211" s="9"/>
      <c r="AV211" s="34" t="s">
        <v>92</v>
      </c>
      <c r="AW211" s="34" t="s">
        <v>87</v>
      </c>
      <c r="AX211" s="9"/>
      <c r="AY211" s="9"/>
      <c r="AZ211" s="9"/>
      <c r="BA211" s="9"/>
      <c r="BB211" s="9"/>
      <c r="BC211" s="9"/>
      <c r="BD211" s="9"/>
      <c r="BE211" s="9"/>
      <c r="BF211" s="9"/>
      <c r="BG211" s="9"/>
      <c r="BH211" s="9"/>
      <c r="BI211" s="9"/>
      <c r="BJ211" s="9"/>
      <c r="BK211" s="9"/>
      <c r="BL211" s="9"/>
      <c r="BM211" s="9"/>
      <c r="BN211" s="9"/>
      <c r="BO211" s="9"/>
      <c r="BP211" s="9"/>
      <c r="BQ211" s="9"/>
      <c r="BR211" s="9"/>
      <c r="BS211" s="9"/>
      <c r="BT211" s="9"/>
      <c r="BU211" s="9"/>
      <c r="BV211" s="9"/>
      <c r="BW211" s="9"/>
      <c r="BX211" s="9"/>
      <c r="BY211" s="9"/>
      <c r="BZ211" s="9"/>
      <c r="CA211" s="9"/>
      <c r="CB211" s="9"/>
      <c r="CC211" s="9"/>
      <c r="CD211" s="9"/>
      <c r="CE211" s="9"/>
      <c r="CF211" s="9"/>
      <c r="CG211" s="9"/>
      <c r="CH211" s="9"/>
      <c r="CI211" s="9"/>
      <c r="CJ211" s="9"/>
      <c r="CK211" s="9"/>
      <c r="CL211" s="9"/>
      <c r="CM211" s="9"/>
      <c r="CN211" s="9"/>
      <c r="CO211" s="9"/>
      <c r="CP211" s="9"/>
      <c r="CQ211" s="9"/>
      <c r="CR211" s="9"/>
      <c r="CS211" s="9"/>
      <c r="CT211" s="9"/>
      <c r="CU211" s="9"/>
      <c r="CV211" s="9"/>
      <c r="CW211" s="9"/>
      <c r="CX211" s="9"/>
      <c r="CY211" s="9"/>
      <c r="CZ211" s="2"/>
      <c r="DA211" s="2"/>
      <c r="DB211" s="2"/>
      <c r="DC211" s="2"/>
      <c r="DD211" s="2"/>
      <c r="DE211" s="2"/>
      <c r="DF211" s="2"/>
      <c r="DG211" s="2"/>
      <c r="DH211" s="2"/>
      <c r="DI211" s="2"/>
      <c r="DJ211" s="2"/>
      <c r="DK211" s="2"/>
      <c r="DL211" s="2"/>
      <c r="DM211" s="2"/>
      <c r="DN211" s="2"/>
      <c r="DO211" s="2"/>
      <c r="DP211" s="2"/>
      <c r="DQ211" s="2"/>
      <c r="DR211" s="2"/>
      <c r="DS211" s="2"/>
      <c r="DT211" s="2"/>
      <c r="DU211" s="2"/>
      <c r="DV211" s="2"/>
      <c r="DW211" s="2"/>
      <c r="DX211" s="2"/>
      <c r="DY211" s="2"/>
      <c r="DZ211" s="2"/>
      <c r="EA211" s="2"/>
      <c r="EB211" s="2"/>
      <c r="EC211" s="2"/>
      <c r="ED211" s="2"/>
      <c r="EE211" s="2"/>
      <c r="EF211" s="2"/>
      <c r="EG211" s="2"/>
      <c r="EH211" s="2"/>
      <c r="EI211" s="2"/>
      <c r="EJ211" s="2"/>
      <c r="EK211" s="2"/>
      <c r="EL211" s="2"/>
      <c r="EM211" s="2"/>
      <c r="EN211" s="2"/>
      <c r="EO211" s="2"/>
      <c r="EP211" s="2"/>
      <c r="EQ211" s="2"/>
      <c r="ER211" s="2"/>
      <c r="ES211" s="2"/>
      <c r="ET211" s="2"/>
      <c r="EU211" s="2"/>
      <c r="EV211" s="2"/>
      <c r="EW211" s="2"/>
      <c r="EX211" s="2"/>
      <c r="EY211" s="2"/>
      <c r="EZ211" s="2"/>
    </row>
    <row r="212" spans="1:599" s="385" customFormat="1" ht="41.25" hidden="1" customHeight="1" x14ac:dyDescent="0.25">
      <c r="A212" s="990"/>
      <c r="B212" s="832"/>
      <c r="C212" s="884"/>
      <c r="D212" s="878"/>
      <c r="E212" s="878"/>
      <c r="F212" s="341" t="s">
        <v>1173</v>
      </c>
      <c r="G212" s="1040"/>
      <c r="H212" s="87">
        <v>44606.975694444445</v>
      </c>
      <c r="I212" s="1042"/>
      <c r="J212" s="30">
        <v>1.3402777777777777</v>
      </c>
      <c r="K212" s="373" t="s">
        <v>1214</v>
      </c>
      <c r="L212" s="187"/>
      <c r="M212" s="187"/>
      <c r="N212" s="187"/>
      <c r="O212" s="187"/>
      <c r="P212" s="187"/>
      <c r="Q212" s="187"/>
      <c r="R212" s="944"/>
      <c r="S212" s="866"/>
      <c r="T212" s="866"/>
      <c r="U212" s="373">
        <v>450</v>
      </c>
      <c r="V212" s="944"/>
      <c r="W212" s="1016"/>
      <c r="X212" s="816"/>
      <c r="Y212" s="129">
        <f t="shared" si="24"/>
        <v>32.166666666666664</v>
      </c>
      <c r="Z212" s="9"/>
      <c r="AA212" s="9"/>
      <c r="AB212" s="9"/>
      <c r="AC212" s="9"/>
      <c r="AD212" s="9"/>
      <c r="AE212" s="9"/>
      <c r="AF212" s="9"/>
      <c r="AG212" s="9"/>
      <c r="AH212" s="9"/>
      <c r="AI212" s="9"/>
      <c r="AJ212" s="9"/>
      <c r="AK212" s="9"/>
      <c r="AL212" s="9"/>
      <c r="AM212" s="9"/>
      <c r="AN212" s="9"/>
      <c r="AO212" s="9"/>
      <c r="AP212" s="9"/>
      <c r="AQ212" s="9"/>
      <c r="AR212" s="9"/>
      <c r="AS212" s="9"/>
      <c r="AT212" s="2" t="s">
        <v>48</v>
      </c>
      <c r="AU212" s="9"/>
      <c r="AV212" s="34"/>
      <c r="AW212" s="34"/>
      <c r="AX212" s="9"/>
      <c r="AY212" s="9"/>
      <c r="AZ212" s="9"/>
      <c r="BA212" s="9"/>
      <c r="BB212" s="9"/>
      <c r="BC212" s="9"/>
      <c r="BD212" s="9"/>
      <c r="BE212" s="9"/>
      <c r="BF212" s="9"/>
      <c r="BG212" s="9"/>
      <c r="BH212" s="9"/>
      <c r="BI212" s="9"/>
      <c r="BJ212" s="9"/>
      <c r="BK212" s="9"/>
      <c r="BL212" s="9"/>
      <c r="BM212" s="9"/>
      <c r="BN212" s="9"/>
      <c r="BO212" s="9"/>
      <c r="BP212" s="9"/>
      <c r="BQ212" s="9"/>
      <c r="BR212" s="9"/>
      <c r="BS212" s="9"/>
      <c r="BT212" s="9"/>
      <c r="BU212" s="9"/>
      <c r="BV212" s="9"/>
      <c r="BW212" s="9"/>
      <c r="BX212" s="9"/>
      <c r="BY212" s="9"/>
      <c r="BZ212" s="9"/>
      <c r="CA212" s="9"/>
      <c r="CB212" s="9"/>
      <c r="CC212" s="9"/>
      <c r="CD212" s="9"/>
      <c r="CE212" s="9"/>
      <c r="CF212" s="9"/>
      <c r="CG212" s="9"/>
      <c r="CH212" s="9"/>
      <c r="CI212" s="9"/>
      <c r="CJ212" s="9"/>
      <c r="CK212" s="9"/>
      <c r="CL212" s="9"/>
      <c r="CM212" s="9"/>
      <c r="CN212" s="9"/>
      <c r="CO212" s="9"/>
      <c r="CP212" s="9"/>
      <c r="CQ212" s="9"/>
      <c r="CR212" s="9"/>
      <c r="CS212" s="9"/>
      <c r="CT212" s="9"/>
      <c r="CU212" s="9"/>
      <c r="CV212" s="9"/>
      <c r="CW212" s="9"/>
      <c r="CX212" s="9"/>
      <c r="CY212" s="9"/>
      <c r="CZ212" s="2"/>
      <c r="DA212" s="2"/>
      <c r="DB212" s="2"/>
      <c r="DC212" s="2"/>
      <c r="DD212" s="2"/>
      <c r="DE212" s="2"/>
      <c r="DF212" s="2"/>
      <c r="DG212" s="2"/>
      <c r="DH212" s="2"/>
      <c r="DI212" s="2"/>
      <c r="DJ212" s="2"/>
      <c r="DK212" s="2"/>
      <c r="DL212" s="2"/>
      <c r="DM212" s="2"/>
      <c r="DN212" s="2"/>
      <c r="DO212" s="2"/>
      <c r="DP212" s="2"/>
      <c r="DQ212" s="2"/>
      <c r="DR212" s="2"/>
      <c r="DS212" s="2"/>
      <c r="DT212" s="2"/>
      <c r="DU212" s="2"/>
      <c r="DV212" s="2"/>
      <c r="DW212" s="2"/>
      <c r="DX212" s="2"/>
      <c r="DY212" s="2"/>
      <c r="DZ212" s="2"/>
      <c r="EA212" s="2"/>
      <c r="EB212" s="2"/>
      <c r="EC212" s="2"/>
      <c r="ED212" s="2"/>
      <c r="EE212" s="2"/>
      <c r="EF212" s="2"/>
      <c r="EG212" s="2"/>
      <c r="EH212" s="2"/>
      <c r="EI212" s="2"/>
      <c r="EJ212" s="2"/>
      <c r="EK212" s="2"/>
      <c r="EL212" s="2"/>
      <c r="EM212" s="2"/>
      <c r="EN212" s="2"/>
      <c r="EO212" s="2"/>
      <c r="EP212" s="2"/>
      <c r="EQ212" s="2"/>
      <c r="ER212" s="2"/>
      <c r="ES212" s="2"/>
      <c r="ET212" s="2"/>
      <c r="EU212" s="2"/>
      <c r="EV212" s="2"/>
      <c r="EW212" s="2"/>
      <c r="EX212" s="2"/>
      <c r="EY212" s="2"/>
      <c r="EZ212" s="2"/>
    </row>
    <row r="213" spans="1:599" s="385" customFormat="1" ht="93.75" hidden="1" customHeight="1" x14ac:dyDescent="0.25">
      <c r="A213" s="386">
        <f>A211+1</f>
        <v>151</v>
      </c>
      <c r="B213" s="379" t="s">
        <v>76</v>
      </c>
      <c r="C213" s="341" t="s">
        <v>1174</v>
      </c>
      <c r="D213" s="341" t="s">
        <v>1175</v>
      </c>
      <c r="E213" s="341" t="s">
        <v>1176</v>
      </c>
      <c r="F213" s="341" t="s">
        <v>1177</v>
      </c>
      <c r="G213" s="353">
        <v>44605.666666666664</v>
      </c>
      <c r="H213" s="353" t="s">
        <v>1178</v>
      </c>
      <c r="I213" s="353">
        <v>44605.809027777781</v>
      </c>
      <c r="J213" s="51">
        <v>0</v>
      </c>
      <c r="K213" s="355" t="s">
        <v>1179</v>
      </c>
      <c r="L213" s="355"/>
      <c r="M213" s="355"/>
      <c r="N213" s="355"/>
      <c r="O213" s="355"/>
      <c r="P213" s="355"/>
      <c r="Q213" s="355"/>
      <c r="R213" s="355" t="s">
        <v>1180</v>
      </c>
      <c r="S213" s="355" t="s">
        <v>1870</v>
      </c>
      <c r="T213" s="355" t="s">
        <v>74</v>
      </c>
      <c r="U213" s="355">
        <v>0</v>
      </c>
      <c r="V213" s="355" t="s">
        <v>75</v>
      </c>
      <c r="W213" s="355">
        <v>0</v>
      </c>
      <c r="X213" s="115">
        <v>128</v>
      </c>
      <c r="Y213" s="129">
        <f t="shared" si="24"/>
        <v>0</v>
      </c>
      <c r="Z213" s="84"/>
      <c r="AA213" s="84"/>
      <c r="AB213" s="84"/>
      <c r="AC213" s="84"/>
      <c r="AD213" s="84"/>
      <c r="AE213" s="84">
        <v>1</v>
      </c>
      <c r="AF213" s="84"/>
      <c r="AG213" s="84"/>
      <c r="AH213" s="84"/>
      <c r="AI213" s="84"/>
      <c r="AJ213" s="84"/>
      <c r="AK213" s="84"/>
      <c r="AL213" s="84"/>
      <c r="AM213" s="84"/>
      <c r="AN213" s="84"/>
      <c r="AO213" s="84">
        <v>1</v>
      </c>
      <c r="AP213" s="84"/>
      <c r="AQ213" s="84"/>
      <c r="AR213" s="84"/>
      <c r="AS213" s="84"/>
      <c r="AT213" s="2" t="s">
        <v>48</v>
      </c>
      <c r="AU213" s="84"/>
      <c r="AV213" s="34" t="s">
        <v>86</v>
      </c>
      <c r="AW213" s="34" t="s">
        <v>123</v>
      </c>
      <c r="AX213" s="84"/>
      <c r="AY213" s="84"/>
      <c r="AZ213" s="84"/>
      <c r="BA213" s="84"/>
      <c r="BB213" s="84"/>
      <c r="BC213" s="84"/>
      <c r="BD213" s="84"/>
      <c r="BE213" s="84"/>
      <c r="BF213" s="84"/>
      <c r="BG213" s="84"/>
      <c r="BH213" s="84"/>
      <c r="BI213" s="84"/>
      <c r="BJ213" s="84"/>
      <c r="BK213" s="84"/>
      <c r="BL213" s="84"/>
      <c r="BM213" s="84"/>
      <c r="BN213" s="84"/>
      <c r="BO213" s="84"/>
      <c r="BP213" s="84"/>
      <c r="BQ213" s="84"/>
      <c r="BR213" s="84"/>
      <c r="BS213" s="84"/>
      <c r="BT213" s="84"/>
      <c r="BU213" s="84"/>
      <c r="BV213" s="84"/>
      <c r="BW213" s="84"/>
      <c r="BX213" s="84"/>
      <c r="BY213" s="84"/>
      <c r="BZ213" s="84"/>
      <c r="CA213" s="84"/>
      <c r="CB213" s="84"/>
      <c r="CC213" s="84"/>
      <c r="CD213" s="84"/>
      <c r="CE213" s="84"/>
      <c r="CF213" s="84"/>
      <c r="CG213" s="84"/>
      <c r="CH213" s="84"/>
      <c r="CI213" s="84"/>
      <c r="CJ213" s="84"/>
      <c r="CK213" s="84"/>
      <c r="CL213" s="84"/>
      <c r="CM213" s="84"/>
      <c r="CN213" s="84"/>
      <c r="CO213" s="84"/>
      <c r="CP213" s="84"/>
      <c r="CQ213" s="84"/>
      <c r="CR213" s="84"/>
      <c r="CS213" s="84"/>
      <c r="CT213" s="84"/>
      <c r="CU213" s="84"/>
      <c r="CV213" s="84"/>
      <c r="CW213" s="84"/>
      <c r="CX213" s="84"/>
      <c r="CY213" s="84"/>
    </row>
    <row r="214" spans="1:599" s="177" customFormat="1" ht="116.25" hidden="1" customHeight="1" x14ac:dyDescent="0.25">
      <c r="A214" s="386">
        <f>A213+1</f>
        <v>152</v>
      </c>
      <c r="B214" s="117" t="s">
        <v>1183</v>
      </c>
      <c r="C214" s="373" t="s">
        <v>1184</v>
      </c>
      <c r="D214" s="373" t="s">
        <v>1185</v>
      </c>
      <c r="E214" s="373" t="s">
        <v>1186</v>
      </c>
      <c r="F214" s="373" t="s">
        <v>1187</v>
      </c>
      <c r="G214" s="353">
        <v>44606.42083333333</v>
      </c>
      <c r="H214" s="344" t="s">
        <v>1188</v>
      </c>
      <c r="I214" s="344">
        <v>44606.6875</v>
      </c>
      <c r="J214" s="30">
        <v>0</v>
      </c>
      <c r="K214" s="373" t="s">
        <v>1189</v>
      </c>
      <c r="L214" s="373"/>
      <c r="M214" s="373"/>
      <c r="N214" s="373"/>
      <c r="O214" s="373"/>
      <c r="P214" s="373"/>
      <c r="Q214" s="373"/>
      <c r="R214" s="373" t="s">
        <v>1190</v>
      </c>
      <c r="S214" s="355" t="s">
        <v>1191</v>
      </c>
      <c r="T214" s="373" t="s">
        <v>74</v>
      </c>
      <c r="U214" s="373">
        <v>0</v>
      </c>
      <c r="V214" s="373" t="s">
        <v>75</v>
      </c>
      <c r="W214" s="373">
        <v>0</v>
      </c>
      <c r="X214" s="115">
        <v>129</v>
      </c>
      <c r="Y214" s="129">
        <f t="shared" si="24"/>
        <v>0</v>
      </c>
      <c r="AD214" s="177">
        <v>1</v>
      </c>
      <c r="AN214" s="177">
        <v>1</v>
      </c>
      <c r="AO214" s="177">
        <v>1</v>
      </c>
      <c r="AT214" s="385" t="s">
        <v>50</v>
      </c>
      <c r="AV214" s="34" t="s">
        <v>131</v>
      </c>
      <c r="AW214" s="34" t="s">
        <v>123</v>
      </c>
    </row>
    <row r="215" spans="1:599" s="49" customFormat="1" ht="60" hidden="1" customHeight="1" x14ac:dyDescent="0.25">
      <c r="A215" s="386">
        <f>A214+1</f>
        <v>153</v>
      </c>
      <c r="B215" s="379" t="s">
        <v>94</v>
      </c>
      <c r="C215" s="355" t="s">
        <v>673</v>
      </c>
      <c r="D215" s="355" t="s">
        <v>1114</v>
      </c>
      <c r="E215" s="355" t="s">
        <v>1192</v>
      </c>
      <c r="F215" s="355" t="s">
        <v>1193</v>
      </c>
      <c r="G215" s="353">
        <v>44606.488194444442</v>
      </c>
      <c r="H215" s="60">
        <v>44606.597222222219</v>
      </c>
      <c r="I215" s="353">
        <v>44606.597222222219</v>
      </c>
      <c r="J215" s="155">
        <f>H215-G215</f>
        <v>0.10902777777664596</v>
      </c>
      <c r="K215" s="355" t="s">
        <v>1194</v>
      </c>
      <c r="L215" s="355"/>
      <c r="M215" s="355"/>
      <c r="N215" s="355"/>
      <c r="O215" s="355">
        <v>3</v>
      </c>
      <c r="P215" s="355">
        <v>1</v>
      </c>
      <c r="Q215" s="355"/>
      <c r="R215" s="355" t="s">
        <v>1195</v>
      </c>
      <c r="S215" s="355" t="s">
        <v>1196</v>
      </c>
      <c r="T215" s="178" t="s">
        <v>74</v>
      </c>
      <c r="U215" s="355">
        <v>250</v>
      </c>
      <c r="V215" s="355" t="s">
        <v>85</v>
      </c>
      <c r="W215" s="355">
        <v>0</v>
      </c>
      <c r="X215" s="115">
        <v>130</v>
      </c>
      <c r="Y215" s="129">
        <f t="shared" si="24"/>
        <v>2.6166666666395031</v>
      </c>
      <c r="Z215" s="45"/>
      <c r="AA215" s="45"/>
      <c r="AB215" s="88"/>
      <c r="AC215" s="88"/>
      <c r="AD215" s="88"/>
      <c r="AE215" s="88">
        <v>1</v>
      </c>
      <c r="AF215" s="88"/>
      <c r="AG215" s="88"/>
      <c r="AH215" s="88"/>
      <c r="AI215" s="88"/>
      <c r="AJ215" s="88"/>
      <c r="AK215" s="88"/>
      <c r="AL215" s="88"/>
      <c r="AM215" s="88"/>
      <c r="AN215" s="88"/>
      <c r="AO215" s="88"/>
      <c r="AP215" s="88"/>
      <c r="AQ215" s="88"/>
      <c r="AR215" s="88"/>
      <c r="AS215" s="88"/>
      <c r="AT215" s="2" t="s">
        <v>48</v>
      </c>
      <c r="AU215" s="88"/>
      <c r="AV215" s="34" t="s">
        <v>91</v>
      </c>
      <c r="AW215" s="34" t="s">
        <v>87</v>
      </c>
      <c r="AX215" s="88"/>
      <c r="AY215" s="88"/>
      <c r="AZ215" s="88"/>
      <c r="BA215" s="88"/>
      <c r="BB215" s="88"/>
      <c r="BC215" s="88"/>
      <c r="BD215" s="88"/>
      <c r="BE215" s="88"/>
      <c r="BF215" s="88"/>
      <c r="BG215" s="88"/>
      <c r="BH215" s="88"/>
      <c r="BI215" s="88"/>
      <c r="BJ215" s="88"/>
      <c r="BK215" s="88"/>
      <c r="BL215" s="88"/>
      <c r="BM215" s="88"/>
      <c r="BN215" s="88"/>
      <c r="BO215" s="88"/>
      <c r="BP215" s="88"/>
      <c r="BQ215" s="88"/>
      <c r="BR215" s="88"/>
      <c r="BS215" s="88"/>
      <c r="BT215" s="88"/>
      <c r="BU215" s="88"/>
      <c r="BV215" s="88"/>
      <c r="BW215" s="88"/>
      <c r="BX215" s="88"/>
      <c r="BY215" s="88"/>
      <c r="BZ215" s="88"/>
      <c r="CA215" s="88"/>
      <c r="CB215" s="88"/>
      <c r="CC215" s="88"/>
      <c r="CD215" s="88"/>
      <c r="CE215" s="88"/>
      <c r="CF215" s="88"/>
      <c r="CG215" s="88"/>
      <c r="CH215" s="88"/>
      <c r="CI215" s="88"/>
      <c r="CJ215" s="88"/>
      <c r="CK215" s="88"/>
      <c r="CL215" s="88"/>
      <c r="CM215" s="88"/>
      <c r="CN215" s="88"/>
      <c r="CO215" s="88"/>
      <c r="CP215" s="88"/>
      <c r="CQ215" s="88"/>
      <c r="CR215" s="88"/>
      <c r="CS215" s="88"/>
      <c r="CT215" s="88"/>
      <c r="CU215" s="88"/>
      <c r="CV215" s="88"/>
      <c r="CW215" s="88"/>
      <c r="CX215" s="88"/>
      <c r="CY215" s="88"/>
      <c r="CZ215" s="88"/>
      <c r="DA215" s="88"/>
      <c r="DB215" s="88"/>
      <c r="DC215" s="88"/>
      <c r="DD215" s="88"/>
      <c r="DE215" s="88"/>
      <c r="DF215" s="88"/>
      <c r="DG215" s="88"/>
      <c r="DH215" s="88"/>
      <c r="DI215" s="88"/>
      <c r="DJ215" s="88"/>
      <c r="DK215" s="88"/>
      <c r="DL215" s="88"/>
      <c r="DM215" s="88"/>
      <c r="DN215" s="88"/>
      <c r="DO215" s="88"/>
      <c r="DP215" s="88"/>
      <c r="DQ215" s="88"/>
      <c r="DR215" s="88"/>
      <c r="DS215" s="88"/>
      <c r="DT215" s="88"/>
      <c r="DU215" s="88"/>
      <c r="DV215" s="88"/>
      <c r="DW215" s="88"/>
      <c r="DX215" s="88"/>
      <c r="DY215" s="88"/>
      <c r="DZ215" s="88"/>
      <c r="EA215" s="88"/>
      <c r="EB215" s="88"/>
      <c r="EC215" s="88"/>
      <c r="ED215" s="88"/>
      <c r="EE215" s="88"/>
      <c r="EF215" s="88"/>
      <c r="EG215" s="88"/>
      <c r="EH215" s="88"/>
      <c r="EI215" s="88"/>
      <c r="EJ215" s="88"/>
      <c r="EK215" s="88"/>
      <c r="EL215" s="88"/>
      <c r="EM215" s="88"/>
      <c r="EN215" s="88"/>
      <c r="EO215" s="88"/>
      <c r="EP215" s="88"/>
      <c r="EQ215" s="88"/>
      <c r="ER215" s="88"/>
      <c r="ES215" s="88"/>
      <c r="ET215" s="88"/>
      <c r="EU215" s="88"/>
      <c r="EV215" s="88"/>
      <c r="EW215" s="88"/>
      <c r="EX215" s="88"/>
      <c r="EY215" s="88"/>
      <c r="EZ215" s="88"/>
      <c r="FA215" s="88"/>
      <c r="FB215" s="88"/>
      <c r="FC215" s="88"/>
      <c r="FD215" s="88"/>
      <c r="FE215" s="88"/>
      <c r="FF215" s="88"/>
      <c r="FG215" s="88"/>
      <c r="FH215" s="88"/>
      <c r="FI215" s="88"/>
      <c r="FJ215" s="88"/>
      <c r="FK215" s="88"/>
      <c r="FL215" s="88"/>
      <c r="FM215" s="88"/>
      <c r="FN215" s="88"/>
      <c r="FO215" s="88"/>
      <c r="FP215" s="88"/>
      <c r="FQ215" s="88"/>
      <c r="FR215" s="88"/>
      <c r="FS215" s="88"/>
      <c r="FT215" s="88"/>
      <c r="FU215" s="88"/>
      <c r="FV215" s="88"/>
      <c r="FW215" s="88"/>
      <c r="FX215" s="88"/>
      <c r="FY215" s="88"/>
      <c r="FZ215" s="88"/>
      <c r="GA215" s="88"/>
      <c r="GB215" s="88"/>
      <c r="GC215" s="88"/>
      <c r="GD215" s="88"/>
      <c r="GE215" s="88"/>
      <c r="GF215" s="88"/>
      <c r="GG215" s="88"/>
      <c r="GH215" s="88"/>
      <c r="GI215" s="88"/>
      <c r="GJ215" s="88"/>
      <c r="GK215" s="88"/>
      <c r="GL215" s="88"/>
      <c r="GM215" s="88"/>
      <c r="GN215" s="88"/>
      <c r="GO215" s="88"/>
      <c r="GP215" s="88"/>
      <c r="GQ215" s="88"/>
      <c r="GR215" s="88"/>
      <c r="GS215" s="88"/>
      <c r="GT215" s="88"/>
      <c r="GU215" s="88"/>
      <c r="GV215" s="88"/>
      <c r="GW215" s="88"/>
      <c r="GX215" s="88"/>
      <c r="GY215" s="88"/>
      <c r="GZ215" s="88"/>
      <c r="HA215" s="88"/>
      <c r="HB215" s="88"/>
      <c r="HC215" s="88"/>
      <c r="HD215" s="88"/>
      <c r="HE215" s="88"/>
      <c r="HF215" s="88"/>
      <c r="HG215" s="88"/>
      <c r="HH215" s="88"/>
      <c r="HI215" s="88"/>
      <c r="HJ215" s="88"/>
      <c r="HK215" s="88"/>
      <c r="HL215" s="88"/>
      <c r="HM215" s="88"/>
      <c r="HN215" s="88"/>
      <c r="HO215" s="88"/>
      <c r="HP215" s="88"/>
      <c r="HQ215" s="88"/>
      <c r="HR215" s="88"/>
      <c r="HS215" s="88"/>
      <c r="HT215" s="88"/>
      <c r="HU215" s="88"/>
      <c r="HV215" s="88"/>
      <c r="HW215" s="88"/>
      <c r="HX215" s="88"/>
      <c r="HY215" s="88"/>
      <c r="HZ215" s="88"/>
      <c r="IA215" s="88"/>
      <c r="IB215" s="88"/>
      <c r="IC215" s="88"/>
      <c r="ID215" s="88"/>
      <c r="IE215" s="88"/>
      <c r="IF215" s="88"/>
      <c r="IG215" s="88"/>
      <c r="IH215" s="88"/>
      <c r="II215" s="88"/>
      <c r="IJ215" s="88"/>
      <c r="IK215" s="88"/>
      <c r="IL215" s="88"/>
      <c r="IM215" s="88"/>
      <c r="IN215" s="88"/>
      <c r="IO215" s="88"/>
      <c r="IP215" s="88"/>
      <c r="IQ215" s="88"/>
      <c r="IR215" s="88"/>
      <c r="IS215" s="88"/>
      <c r="IT215" s="88"/>
      <c r="IU215" s="88"/>
      <c r="IV215" s="88"/>
      <c r="IW215" s="88"/>
      <c r="IX215" s="88"/>
      <c r="IY215" s="88"/>
      <c r="IZ215" s="88"/>
      <c r="JA215" s="88"/>
      <c r="JB215" s="88"/>
      <c r="JC215" s="88"/>
      <c r="JD215" s="88"/>
      <c r="JE215" s="88"/>
      <c r="JF215" s="88"/>
      <c r="JG215" s="88"/>
      <c r="JH215" s="88"/>
      <c r="JI215" s="88"/>
      <c r="JJ215" s="88"/>
      <c r="JK215" s="88"/>
      <c r="JL215" s="88"/>
      <c r="JM215" s="88"/>
      <c r="JN215" s="88"/>
      <c r="JO215" s="88"/>
      <c r="JP215" s="88"/>
      <c r="JQ215" s="88"/>
      <c r="JR215" s="88"/>
      <c r="JS215" s="88"/>
      <c r="JT215" s="88"/>
      <c r="JU215" s="88"/>
      <c r="JV215" s="88"/>
      <c r="JW215" s="88"/>
      <c r="JX215" s="88"/>
      <c r="JY215" s="88"/>
      <c r="JZ215" s="88"/>
      <c r="KA215" s="88"/>
      <c r="KB215" s="88"/>
      <c r="KC215" s="88"/>
      <c r="KD215" s="88"/>
      <c r="KE215" s="88"/>
      <c r="KF215" s="88"/>
      <c r="KG215" s="88"/>
      <c r="KH215" s="88"/>
      <c r="KI215" s="88"/>
      <c r="KJ215" s="88"/>
      <c r="KK215" s="88"/>
      <c r="KL215" s="88"/>
      <c r="KM215" s="88"/>
      <c r="KN215" s="88"/>
      <c r="KO215" s="88"/>
      <c r="KP215" s="88"/>
      <c r="KQ215" s="88"/>
      <c r="KR215" s="88"/>
      <c r="KS215" s="88"/>
      <c r="KT215" s="88"/>
      <c r="KU215" s="88"/>
      <c r="KV215" s="88"/>
      <c r="KW215" s="88"/>
      <c r="KX215" s="88"/>
      <c r="KY215" s="88"/>
      <c r="KZ215" s="88"/>
      <c r="LA215" s="88"/>
      <c r="LB215" s="88"/>
      <c r="LC215" s="88"/>
      <c r="LD215" s="88"/>
      <c r="LE215" s="88"/>
      <c r="LF215" s="88"/>
      <c r="LG215" s="88"/>
      <c r="LH215" s="88"/>
      <c r="LI215" s="88"/>
      <c r="LJ215" s="88"/>
      <c r="LK215" s="88"/>
      <c r="LL215" s="88"/>
      <c r="LM215" s="88"/>
      <c r="LN215" s="88"/>
      <c r="LO215" s="88"/>
      <c r="LP215" s="88"/>
      <c r="LQ215" s="88"/>
      <c r="LR215" s="88"/>
      <c r="LS215" s="88"/>
      <c r="LT215" s="88"/>
      <c r="LU215" s="88"/>
      <c r="LV215" s="88"/>
      <c r="LW215" s="88"/>
      <c r="LX215" s="88"/>
      <c r="LY215" s="88"/>
      <c r="LZ215" s="88"/>
      <c r="MA215" s="88"/>
      <c r="MB215" s="88"/>
      <c r="MC215" s="88"/>
      <c r="MD215" s="88"/>
      <c r="ME215" s="88"/>
      <c r="MF215" s="88"/>
      <c r="MG215" s="88"/>
      <c r="MH215" s="88"/>
      <c r="MI215" s="88"/>
      <c r="MJ215" s="88"/>
      <c r="MK215" s="88"/>
      <c r="ML215" s="88"/>
      <c r="MM215" s="88"/>
      <c r="MN215" s="88"/>
      <c r="MO215" s="88"/>
      <c r="MP215" s="88"/>
      <c r="MQ215" s="88"/>
      <c r="MR215" s="88"/>
      <c r="MS215" s="88"/>
      <c r="MT215" s="88"/>
      <c r="MU215" s="88"/>
      <c r="MV215" s="88"/>
      <c r="MW215" s="88"/>
      <c r="MX215" s="88"/>
      <c r="MY215" s="88"/>
      <c r="MZ215" s="88"/>
      <c r="NA215" s="88"/>
      <c r="NB215" s="88"/>
      <c r="NC215" s="88"/>
      <c r="ND215" s="88"/>
      <c r="NE215" s="88"/>
      <c r="NF215" s="88"/>
      <c r="NG215" s="88"/>
      <c r="NH215" s="88"/>
      <c r="NI215" s="88"/>
      <c r="NJ215" s="88"/>
      <c r="NK215" s="88"/>
      <c r="NL215" s="88"/>
      <c r="NM215" s="88"/>
      <c r="NN215" s="88"/>
      <c r="NO215" s="88"/>
      <c r="NP215" s="88"/>
      <c r="NQ215" s="88"/>
      <c r="NR215" s="88"/>
      <c r="NS215" s="88"/>
      <c r="NT215" s="88"/>
      <c r="NU215" s="88"/>
      <c r="NV215" s="88"/>
      <c r="NW215" s="88"/>
      <c r="NX215" s="88"/>
      <c r="NY215" s="88"/>
      <c r="NZ215" s="88"/>
      <c r="OA215" s="88"/>
      <c r="OB215" s="88"/>
      <c r="OC215" s="88"/>
      <c r="OD215" s="88"/>
      <c r="OE215" s="88"/>
      <c r="OF215" s="88"/>
      <c r="OG215" s="88"/>
      <c r="OH215" s="88"/>
      <c r="OI215" s="88"/>
      <c r="OJ215" s="88"/>
      <c r="OK215" s="88"/>
      <c r="OL215" s="88"/>
      <c r="OM215" s="88"/>
      <c r="ON215" s="88"/>
      <c r="OO215" s="88"/>
      <c r="OP215" s="88"/>
      <c r="OQ215" s="88"/>
      <c r="OR215" s="88"/>
      <c r="OS215" s="88"/>
      <c r="OT215" s="88"/>
      <c r="OU215" s="88"/>
      <c r="OV215" s="88"/>
      <c r="OW215" s="88"/>
      <c r="OX215" s="88"/>
      <c r="OY215" s="88"/>
      <c r="OZ215" s="88"/>
      <c r="PA215" s="88"/>
      <c r="PB215" s="88"/>
      <c r="PC215" s="88"/>
      <c r="PD215" s="88"/>
      <c r="PE215" s="88"/>
      <c r="PF215" s="88"/>
      <c r="PG215" s="88"/>
      <c r="PH215" s="88"/>
      <c r="PI215" s="88"/>
      <c r="PJ215" s="88"/>
      <c r="PK215" s="88"/>
      <c r="PL215" s="88"/>
      <c r="PM215" s="88"/>
      <c r="PN215" s="88"/>
      <c r="PO215" s="88"/>
      <c r="PP215" s="88"/>
      <c r="PQ215" s="88"/>
      <c r="PR215" s="88"/>
      <c r="PS215" s="88"/>
      <c r="PT215" s="88"/>
      <c r="PU215" s="88"/>
      <c r="PV215" s="88"/>
      <c r="PW215" s="88"/>
      <c r="PX215" s="88"/>
      <c r="PY215" s="88"/>
      <c r="PZ215" s="88"/>
      <c r="QA215" s="88"/>
      <c r="QB215" s="88"/>
      <c r="QC215" s="88"/>
      <c r="QD215" s="88"/>
      <c r="QE215" s="88"/>
      <c r="QF215" s="88"/>
      <c r="QG215" s="88"/>
      <c r="QH215" s="88"/>
      <c r="QI215" s="88"/>
      <c r="QJ215" s="88"/>
      <c r="QK215" s="88"/>
      <c r="QL215" s="88"/>
      <c r="QM215" s="88"/>
      <c r="QN215" s="88"/>
      <c r="QO215" s="88"/>
      <c r="QP215" s="88"/>
      <c r="QQ215" s="88"/>
      <c r="QR215" s="88"/>
      <c r="QS215" s="88"/>
      <c r="QT215" s="88"/>
      <c r="QU215" s="88"/>
      <c r="QV215" s="88"/>
      <c r="QW215" s="88"/>
      <c r="QX215" s="88"/>
      <c r="QY215" s="88"/>
      <c r="QZ215" s="88"/>
      <c r="RA215" s="88"/>
      <c r="RB215" s="88"/>
      <c r="RC215" s="88"/>
      <c r="RD215" s="88"/>
      <c r="RE215" s="88"/>
      <c r="RF215" s="88"/>
      <c r="RG215" s="88"/>
      <c r="RH215" s="88"/>
      <c r="RI215" s="88"/>
      <c r="RJ215" s="88"/>
      <c r="RK215" s="88"/>
      <c r="RL215" s="88"/>
      <c r="RM215" s="88"/>
      <c r="RN215" s="88"/>
      <c r="RO215" s="88"/>
      <c r="RP215" s="88"/>
      <c r="RQ215" s="88"/>
      <c r="RR215" s="88"/>
      <c r="RS215" s="88"/>
      <c r="RT215" s="88"/>
      <c r="RU215" s="88"/>
      <c r="RV215" s="88"/>
      <c r="RW215" s="88"/>
      <c r="RX215" s="88"/>
      <c r="RY215" s="88"/>
      <c r="RZ215" s="88"/>
      <c r="SA215" s="88"/>
      <c r="SB215" s="88"/>
      <c r="SC215" s="88"/>
      <c r="SD215" s="88"/>
      <c r="SE215" s="88"/>
      <c r="SF215" s="88"/>
      <c r="SG215" s="88"/>
      <c r="SH215" s="88"/>
      <c r="SI215" s="88"/>
      <c r="SJ215" s="88"/>
      <c r="SK215" s="88"/>
      <c r="SL215" s="88"/>
      <c r="SM215" s="88"/>
      <c r="SN215" s="88"/>
      <c r="SO215" s="88"/>
      <c r="SP215" s="88"/>
      <c r="SQ215" s="88"/>
      <c r="SR215" s="88"/>
      <c r="SS215" s="88"/>
      <c r="ST215" s="88"/>
      <c r="SU215" s="88"/>
      <c r="SV215" s="88"/>
      <c r="SW215" s="88"/>
      <c r="SX215" s="88"/>
      <c r="SY215" s="88"/>
      <c r="SZ215" s="88"/>
      <c r="TA215" s="88"/>
      <c r="TB215" s="88"/>
      <c r="TC215" s="88"/>
      <c r="TD215" s="88"/>
      <c r="TE215" s="88"/>
      <c r="TF215" s="88"/>
      <c r="TG215" s="88"/>
      <c r="TH215" s="88"/>
      <c r="TI215" s="88"/>
      <c r="TJ215" s="88"/>
      <c r="TK215" s="88"/>
      <c r="TL215" s="88"/>
      <c r="TM215" s="88"/>
      <c r="TN215" s="88"/>
      <c r="TO215" s="88"/>
      <c r="TP215" s="88"/>
      <c r="TQ215" s="88"/>
      <c r="TR215" s="88"/>
      <c r="TS215" s="88"/>
      <c r="TT215" s="88"/>
      <c r="TU215" s="88"/>
      <c r="TV215" s="88"/>
      <c r="TW215" s="88"/>
      <c r="TX215" s="88"/>
      <c r="TY215" s="88"/>
      <c r="TZ215" s="88"/>
      <c r="UA215" s="88"/>
      <c r="UB215" s="88"/>
      <c r="UC215" s="88"/>
      <c r="UD215" s="88"/>
      <c r="UE215" s="88"/>
      <c r="UF215" s="88"/>
      <c r="UG215" s="88"/>
      <c r="UH215" s="88"/>
      <c r="UI215" s="88"/>
      <c r="UJ215" s="88"/>
      <c r="UK215" s="88"/>
      <c r="UL215" s="88"/>
      <c r="UM215" s="88"/>
      <c r="UN215" s="88"/>
      <c r="UO215" s="88"/>
      <c r="UP215" s="88"/>
      <c r="UQ215" s="88"/>
      <c r="UR215" s="88"/>
      <c r="US215" s="88"/>
      <c r="UT215" s="88"/>
      <c r="UU215" s="88"/>
      <c r="UV215" s="88"/>
      <c r="UW215" s="88"/>
      <c r="UX215" s="88"/>
      <c r="UY215" s="88"/>
      <c r="UZ215" s="88"/>
      <c r="VA215" s="88"/>
      <c r="VB215" s="88"/>
      <c r="VC215" s="88"/>
      <c r="VD215" s="88"/>
      <c r="VE215" s="88"/>
      <c r="VF215" s="88"/>
      <c r="VG215" s="88"/>
      <c r="VH215" s="88"/>
      <c r="VI215" s="88"/>
      <c r="VJ215" s="88"/>
      <c r="VK215" s="88"/>
      <c r="VL215" s="88"/>
      <c r="VM215" s="88"/>
      <c r="VN215" s="88"/>
      <c r="VO215" s="88"/>
      <c r="VP215" s="88"/>
      <c r="VQ215" s="88"/>
      <c r="VR215" s="88"/>
      <c r="VS215" s="88"/>
      <c r="VT215" s="88"/>
      <c r="VU215" s="88"/>
    </row>
    <row r="216" spans="1:599" s="39" customFormat="1" ht="71.25" hidden="1" customHeight="1" x14ac:dyDescent="0.25">
      <c r="A216" s="386">
        <f>A215+1</f>
        <v>154</v>
      </c>
      <c r="B216" s="204" t="s">
        <v>83</v>
      </c>
      <c r="C216" s="341" t="s">
        <v>1197</v>
      </c>
      <c r="D216" s="341" t="s">
        <v>1198</v>
      </c>
      <c r="E216" s="341" t="s">
        <v>1199</v>
      </c>
      <c r="F216" s="341" t="s">
        <v>82</v>
      </c>
      <c r="G216" s="342">
        <v>44606.510416666664</v>
      </c>
      <c r="H216" s="342">
        <v>44606.510416666664</v>
      </c>
      <c r="I216" s="390">
        <v>44606.739583333336</v>
      </c>
      <c r="J216" s="179">
        <f>H216-G216</f>
        <v>0</v>
      </c>
      <c r="K216" s="369" t="s">
        <v>82</v>
      </c>
      <c r="L216" s="369"/>
      <c r="M216" s="369"/>
      <c r="N216" s="369"/>
      <c r="O216" s="369"/>
      <c r="P216" s="369"/>
      <c r="Q216" s="369"/>
      <c r="R216" s="369" t="s">
        <v>1200</v>
      </c>
      <c r="S216" s="369" t="s">
        <v>1201</v>
      </c>
      <c r="T216" s="369" t="s">
        <v>74</v>
      </c>
      <c r="U216" s="369">
        <v>0</v>
      </c>
      <c r="V216" s="369" t="s">
        <v>75</v>
      </c>
      <c r="W216" s="369">
        <v>1</v>
      </c>
      <c r="X216" s="115">
        <v>131</v>
      </c>
      <c r="Y216" s="129">
        <f t="shared" si="24"/>
        <v>0</v>
      </c>
      <c r="Z216" s="34"/>
      <c r="AA216" s="34" t="s">
        <v>616</v>
      </c>
      <c r="AB216"/>
      <c r="AC216"/>
      <c r="AD216"/>
      <c r="AE216"/>
      <c r="AF216"/>
      <c r="AG216"/>
      <c r="AH216"/>
      <c r="AI216"/>
      <c r="AJ216"/>
      <c r="AK216"/>
      <c r="AL216"/>
      <c r="AM216"/>
      <c r="AN216"/>
      <c r="AO216"/>
      <c r="AP216"/>
      <c r="AQ216"/>
      <c r="AR216"/>
      <c r="AS216"/>
      <c r="AT216" s="2" t="s">
        <v>47</v>
      </c>
      <c r="AU216"/>
      <c r="AV216" s="34" t="s">
        <v>86</v>
      </c>
      <c r="AW216" s="34" t="s">
        <v>88</v>
      </c>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c r="IW216"/>
      <c r="IX216"/>
      <c r="IY216"/>
      <c r="IZ216"/>
      <c r="JA216"/>
      <c r="JB216"/>
      <c r="JC216"/>
      <c r="JD216"/>
      <c r="JE216"/>
      <c r="JF216"/>
      <c r="JG216"/>
      <c r="JH216"/>
      <c r="JI216"/>
      <c r="JJ216"/>
      <c r="JK216"/>
      <c r="JL216"/>
      <c r="JM216"/>
      <c r="JN216"/>
      <c r="JO216"/>
      <c r="JP216"/>
      <c r="JQ216"/>
      <c r="JR216"/>
      <c r="JS216"/>
      <c r="JT216"/>
      <c r="JU216"/>
      <c r="JV216"/>
      <c r="JW216"/>
      <c r="JX216"/>
      <c r="JY216"/>
      <c r="JZ216"/>
      <c r="KA216"/>
      <c r="KB216"/>
      <c r="KC216"/>
      <c r="KD216"/>
      <c r="KE216"/>
      <c r="KF216"/>
      <c r="KG216"/>
      <c r="KH216"/>
      <c r="KI216"/>
      <c r="KJ216"/>
      <c r="KK216"/>
      <c r="KL216"/>
      <c r="KM216"/>
      <c r="KN216"/>
      <c r="KO216"/>
      <c r="KP216"/>
      <c r="KQ216"/>
      <c r="KR216"/>
      <c r="KS216"/>
      <c r="KT216"/>
      <c r="KU216"/>
      <c r="KV216"/>
      <c r="KW216"/>
      <c r="KX216"/>
      <c r="KY216"/>
      <c r="KZ216"/>
      <c r="LA216"/>
      <c r="LB216"/>
      <c r="LC216"/>
      <c r="LD216"/>
      <c r="LE216"/>
      <c r="LF216"/>
      <c r="LG216"/>
      <c r="LH216"/>
      <c r="LI216"/>
      <c r="LJ216"/>
      <c r="LK216"/>
      <c r="LL216"/>
      <c r="LM216"/>
      <c r="LN216"/>
      <c r="LO216"/>
      <c r="LP216"/>
      <c r="LQ216"/>
      <c r="LR216"/>
      <c r="LS216"/>
      <c r="LT216"/>
      <c r="LU216"/>
      <c r="LV216"/>
      <c r="LW216"/>
      <c r="LX216"/>
      <c r="LY216"/>
      <c r="LZ216"/>
      <c r="MA216"/>
      <c r="MB216"/>
      <c r="MC216"/>
      <c r="MD216"/>
      <c r="ME216"/>
      <c r="MF216"/>
      <c r="MG216"/>
      <c r="MH216"/>
      <c r="MI216"/>
      <c r="MJ216"/>
      <c r="MK216"/>
      <c r="ML216"/>
      <c r="MM216"/>
      <c r="MN216"/>
      <c r="MO216"/>
      <c r="MP216"/>
      <c r="MQ216"/>
      <c r="MR216"/>
      <c r="MS216"/>
      <c r="MT216"/>
      <c r="MU216"/>
      <c r="MV216"/>
      <c r="MW216"/>
      <c r="MX216"/>
      <c r="MY216"/>
      <c r="MZ216"/>
      <c r="NA216"/>
      <c r="NB216"/>
      <c r="NC216"/>
      <c r="ND216"/>
      <c r="NE216"/>
      <c r="NF216"/>
      <c r="NG216"/>
      <c r="NH216"/>
      <c r="NI216"/>
      <c r="NJ216"/>
      <c r="NK216"/>
      <c r="NL216"/>
      <c r="NM216"/>
      <c r="NN216"/>
      <c r="NO216"/>
      <c r="NP216"/>
      <c r="NQ216"/>
      <c r="NR216"/>
      <c r="NS216"/>
      <c r="NT216"/>
      <c r="NU216"/>
      <c r="NV216"/>
      <c r="NW216"/>
      <c r="NX216"/>
      <c r="NY216"/>
      <c r="NZ216"/>
      <c r="OA216"/>
      <c r="OB216"/>
      <c r="OC216"/>
      <c r="OD216"/>
      <c r="OE216"/>
      <c r="OF216"/>
      <c r="OG216"/>
      <c r="OH216"/>
      <c r="OI216"/>
      <c r="OJ216"/>
      <c r="OK216"/>
      <c r="OL216"/>
      <c r="OM216"/>
      <c r="ON216"/>
      <c r="OO216"/>
      <c r="OP216"/>
      <c r="OQ216"/>
      <c r="OR216"/>
      <c r="OS216"/>
      <c r="OT216"/>
      <c r="OU216"/>
      <c r="OV216"/>
      <c r="OW216"/>
      <c r="OX216"/>
      <c r="OY216"/>
      <c r="OZ216"/>
      <c r="PA216"/>
      <c r="PB216"/>
      <c r="PC216"/>
      <c r="PD216"/>
      <c r="PE216"/>
      <c r="PF216"/>
      <c r="PG216"/>
      <c r="PH216"/>
      <c r="PI216"/>
      <c r="PJ216"/>
      <c r="PK216"/>
      <c r="PL216"/>
      <c r="PM216"/>
      <c r="PN216"/>
      <c r="PO216"/>
      <c r="PP216"/>
      <c r="PQ216"/>
      <c r="PR216"/>
      <c r="PS216"/>
      <c r="PT216"/>
      <c r="PU216"/>
      <c r="PV216"/>
      <c r="PW216"/>
      <c r="PX216"/>
      <c r="PY216"/>
      <c r="PZ216"/>
      <c r="QA216"/>
      <c r="QB216"/>
      <c r="QC216"/>
      <c r="QD216"/>
      <c r="QE216"/>
      <c r="QF216"/>
      <c r="QG216"/>
      <c r="QH216"/>
      <c r="QI216"/>
      <c r="QJ216"/>
      <c r="QK216"/>
      <c r="QL216"/>
      <c r="QM216"/>
      <c r="QN216"/>
      <c r="QO216"/>
      <c r="QP216"/>
      <c r="QQ216"/>
      <c r="QR216"/>
      <c r="QS216"/>
      <c r="QT216"/>
      <c r="QU216"/>
      <c r="QV216"/>
      <c r="QW216"/>
      <c r="QX216"/>
      <c r="QY216"/>
      <c r="QZ216"/>
      <c r="RA216"/>
      <c r="RB216"/>
      <c r="RC216"/>
      <c r="RD216"/>
      <c r="RE216"/>
      <c r="RF216"/>
      <c r="RG216"/>
      <c r="RH216"/>
      <c r="RI216"/>
      <c r="RJ216"/>
      <c r="RK216"/>
      <c r="RL216"/>
      <c r="RM216"/>
      <c r="RN216"/>
      <c r="RO216"/>
      <c r="RP216"/>
      <c r="RQ216"/>
      <c r="RR216"/>
      <c r="RS216"/>
      <c r="RT216"/>
      <c r="RU216"/>
      <c r="RV216"/>
      <c r="RW216"/>
      <c r="RX216"/>
      <c r="RY216"/>
      <c r="RZ216"/>
      <c r="SA216"/>
      <c r="SB216"/>
      <c r="SC216"/>
      <c r="SD216"/>
      <c r="SE216"/>
      <c r="SF216"/>
      <c r="SG216"/>
      <c r="SH216"/>
      <c r="SI216"/>
      <c r="SJ216"/>
      <c r="SK216"/>
      <c r="SL216"/>
      <c r="SM216"/>
      <c r="SN216"/>
      <c r="SO216"/>
      <c r="SP216"/>
      <c r="SQ216"/>
      <c r="SR216"/>
      <c r="SS216"/>
      <c r="ST216"/>
      <c r="SU216"/>
      <c r="SV216"/>
      <c r="SW216"/>
      <c r="SX216"/>
      <c r="SY216"/>
      <c r="SZ216"/>
      <c r="TA216"/>
      <c r="TB216"/>
      <c r="TC216"/>
      <c r="TD216"/>
      <c r="TE216"/>
      <c r="TF216"/>
      <c r="TG216"/>
      <c r="TH216"/>
      <c r="TI216"/>
      <c r="TJ216"/>
      <c r="TK216"/>
      <c r="TL216"/>
      <c r="TM216"/>
      <c r="TN216"/>
      <c r="TO216"/>
      <c r="TP216"/>
      <c r="TQ216"/>
      <c r="TR216"/>
      <c r="TS216"/>
      <c r="TT216"/>
      <c r="TU216"/>
      <c r="TV216"/>
      <c r="TW216"/>
      <c r="TX216"/>
      <c r="TY216"/>
      <c r="TZ216"/>
      <c r="UA216"/>
      <c r="UB216"/>
      <c r="UC216"/>
      <c r="UD216"/>
      <c r="UE216"/>
      <c r="UF216"/>
      <c r="UG216"/>
      <c r="UH216"/>
      <c r="UI216"/>
      <c r="UJ216"/>
      <c r="UK216"/>
      <c r="UL216"/>
      <c r="UM216"/>
      <c r="UN216"/>
      <c r="UO216"/>
      <c r="UP216"/>
      <c r="UQ216"/>
      <c r="UR216"/>
      <c r="US216"/>
      <c r="UT216"/>
      <c r="UU216"/>
      <c r="UV216"/>
      <c r="UW216"/>
      <c r="UX216"/>
      <c r="UY216"/>
      <c r="UZ216"/>
      <c r="VA216"/>
      <c r="VB216"/>
      <c r="VC216"/>
      <c r="VD216"/>
      <c r="VE216"/>
      <c r="VF216"/>
      <c r="VG216"/>
      <c r="VH216"/>
      <c r="VI216"/>
      <c r="VJ216"/>
      <c r="VK216"/>
      <c r="VL216"/>
      <c r="VM216"/>
      <c r="VN216"/>
      <c r="VO216"/>
      <c r="VP216"/>
      <c r="VQ216"/>
      <c r="VR216"/>
      <c r="VS216"/>
      <c r="VT216"/>
      <c r="VU216"/>
      <c r="VV216"/>
      <c r="VW216"/>
      <c r="VX216"/>
      <c r="VY216"/>
      <c r="VZ216"/>
      <c r="WA216"/>
    </row>
    <row r="217" spans="1:599" s="176" customFormat="1" ht="61.5" hidden="1" customHeight="1" x14ac:dyDescent="0.25">
      <c r="A217" s="989">
        <f>A216+1</f>
        <v>155</v>
      </c>
      <c r="B217" s="831" t="s">
        <v>77</v>
      </c>
      <c r="C217" s="828" t="s">
        <v>1202</v>
      </c>
      <c r="D217" s="833" t="s">
        <v>173</v>
      </c>
      <c r="E217" s="833" t="s">
        <v>943</v>
      </c>
      <c r="F217" s="419" t="s">
        <v>1203</v>
      </c>
      <c r="G217" s="834">
        <v>44606.545138888891</v>
      </c>
      <c r="H217" s="420">
        <v>44606.869444444441</v>
      </c>
      <c r="I217" s="929">
        <v>44606.869444444441</v>
      </c>
      <c r="J217" s="421">
        <v>0.32430555555555557</v>
      </c>
      <c r="K217" s="411" t="s">
        <v>1204</v>
      </c>
      <c r="L217" s="411"/>
      <c r="M217" s="411"/>
      <c r="N217" s="411"/>
      <c r="O217" s="411"/>
      <c r="P217" s="411"/>
      <c r="Q217" s="411"/>
      <c r="R217" s="838" t="s">
        <v>1012</v>
      </c>
      <c r="S217" s="838" t="s">
        <v>1205</v>
      </c>
      <c r="T217" s="838" t="s">
        <v>74</v>
      </c>
      <c r="U217" s="411">
        <v>150</v>
      </c>
      <c r="V217" s="838" t="s">
        <v>136</v>
      </c>
      <c r="W217" s="880">
        <v>0</v>
      </c>
      <c r="X217" s="863">
        <v>132</v>
      </c>
      <c r="Y217" s="129">
        <f t="shared" si="24"/>
        <v>7.7833333333333332</v>
      </c>
      <c r="AE217" s="176">
        <v>1</v>
      </c>
      <c r="AN217" s="176">
        <v>1</v>
      </c>
      <c r="AT217" s="2" t="s">
        <v>48</v>
      </c>
      <c r="AV217" s="34" t="s">
        <v>89</v>
      </c>
      <c r="AW217" s="34" t="s">
        <v>90</v>
      </c>
    </row>
    <row r="218" spans="1:599" s="176" customFormat="1" ht="42" hidden="1" x14ac:dyDescent="0.25">
      <c r="A218" s="990"/>
      <c r="B218" s="832"/>
      <c r="C218" s="829"/>
      <c r="D218" s="806"/>
      <c r="E218" s="806"/>
      <c r="F218" s="419" t="s">
        <v>1206</v>
      </c>
      <c r="G218" s="835"/>
      <c r="H218" s="420" t="s">
        <v>1207</v>
      </c>
      <c r="I218" s="930"/>
      <c r="J218" s="57">
        <v>9.7222222222222224E-2</v>
      </c>
      <c r="K218" s="347" t="s">
        <v>1208</v>
      </c>
      <c r="L218" s="347"/>
      <c r="M218" s="347"/>
      <c r="N218" s="347"/>
      <c r="O218" s="347">
        <v>1</v>
      </c>
      <c r="P218" s="347">
        <v>1</v>
      </c>
      <c r="Q218" s="347"/>
      <c r="R218" s="809"/>
      <c r="S218" s="809"/>
      <c r="T218" s="809"/>
      <c r="U218" s="347">
        <v>50</v>
      </c>
      <c r="V218" s="809"/>
      <c r="W218" s="880"/>
      <c r="X218" s="816"/>
      <c r="Y218" s="129">
        <f t="shared" si="24"/>
        <v>2.3333333333333335</v>
      </c>
      <c r="AT218" s="2" t="s">
        <v>48</v>
      </c>
      <c r="AV218" s="34"/>
      <c r="AW218" s="34"/>
    </row>
    <row r="219" spans="1:599" s="177" customFormat="1" ht="63.75" hidden="1" customHeight="1" x14ac:dyDescent="0.25">
      <c r="A219" s="994">
        <f>A217+1</f>
        <v>156</v>
      </c>
      <c r="B219" s="831" t="s">
        <v>77</v>
      </c>
      <c r="C219" s="1016" t="s">
        <v>1202</v>
      </c>
      <c r="D219" s="878" t="s">
        <v>173</v>
      </c>
      <c r="E219" s="878" t="s">
        <v>943</v>
      </c>
      <c r="F219" s="341" t="s">
        <v>1203</v>
      </c>
      <c r="G219" s="834">
        <v>44607.043749999997</v>
      </c>
      <c r="H219" s="420">
        <v>44607.625</v>
      </c>
      <c r="I219" s="834">
        <v>44608.427083333336</v>
      </c>
      <c r="J219" s="422">
        <f>H219-G219</f>
        <v>0.58125000000291038</v>
      </c>
      <c r="K219" s="419" t="s">
        <v>1250</v>
      </c>
      <c r="L219" s="419"/>
      <c r="M219" s="419"/>
      <c r="N219" s="419"/>
      <c r="O219" s="419"/>
      <c r="P219" s="419"/>
      <c r="Q219" s="419"/>
      <c r="R219" s="833" t="s">
        <v>1251</v>
      </c>
      <c r="S219" s="833" t="s">
        <v>1252</v>
      </c>
      <c r="T219" s="833" t="s">
        <v>74</v>
      </c>
      <c r="U219" s="833">
        <v>150</v>
      </c>
      <c r="V219" s="833" t="s">
        <v>75</v>
      </c>
      <c r="W219" s="833">
        <v>0</v>
      </c>
      <c r="X219" s="863">
        <v>133</v>
      </c>
      <c r="Y219" s="129">
        <f t="shared" si="24"/>
        <v>13.950000000069849</v>
      </c>
      <c r="AE219" s="177">
        <v>1</v>
      </c>
      <c r="AN219" s="177">
        <v>1</v>
      </c>
      <c r="AT219" s="2" t="s">
        <v>48</v>
      </c>
      <c r="AV219" s="34" t="s">
        <v>131</v>
      </c>
      <c r="AW219" s="34"/>
    </row>
    <row r="220" spans="1:599" s="180" customFormat="1" ht="121.5" hidden="1" customHeight="1" x14ac:dyDescent="0.25">
      <c r="A220" s="994"/>
      <c r="B220" s="832"/>
      <c r="C220" s="1016"/>
      <c r="D220" s="878"/>
      <c r="E220" s="878"/>
      <c r="F220" s="349" t="s">
        <v>1206</v>
      </c>
      <c r="G220" s="888"/>
      <c r="H220" s="344" t="s">
        <v>1237</v>
      </c>
      <c r="I220" s="835"/>
      <c r="J220" s="41">
        <v>0</v>
      </c>
      <c r="K220" s="349" t="s">
        <v>1253</v>
      </c>
      <c r="L220" s="349"/>
      <c r="M220" s="349"/>
      <c r="N220" s="349"/>
      <c r="O220" s="349">
        <v>1</v>
      </c>
      <c r="P220" s="349">
        <v>1</v>
      </c>
      <c r="Q220" s="349"/>
      <c r="R220" s="806"/>
      <c r="S220" s="806"/>
      <c r="T220" s="806"/>
      <c r="U220" s="806"/>
      <c r="V220" s="806"/>
      <c r="W220" s="806"/>
      <c r="X220" s="816"/>
      <c r="Y220" s="129">
        <f t="shared" si="24"/>
        <v>0</v>
      </c>
      <c r="AT220" s="2" t="s">
        <v>48</v>
      </c>
      <c r="AV220" s="34"/>
      <c r="AW220" s="34"/>
    </row>
    <row r="221" spans="1:599" s="180" customFormat="1" ht="83.25" hidden="1" customHeight="1" x14ac:dyDescent="0.25">
      <c r="A221" s="386">
        <f>A219+1</f>
        <v>157</v>
      </c>
      <c r="B221" s="117" t="s">
        <v>1183</v>
      </c>
      <c r="C221" s="380" t="s">
        <v>1871</v>
      </c>
      <c r="D221" s="380" t="s">
        <v>1185</v>
      </c>
      <c r="E221" s="380" t="s">
        <v>1186</v>
      </c>
      <c r="F221" s="380" t="s">
        <v>1187</v>
      </c>
      <c r="G221" s="344">
        <v>44607.159722222219</v>
      </c>
      <c r="H221" s="269" t="s">
        <v>1209</v>
      </c>
      <c r="I221" s="190">
        <v>44607.597222222219</v>
      </c>
      <c r="J221" s="157">
        <v>0</v>
      </c>
      <c r="K221" s="380" t="s">
        <v>1189</v>
      </c>
      <c r="L221" s="191"/>
      <c r="M221" s="191"/>
      <c r="N221" s="191"/>
      <c r="O221" s="191"/>
      <c r="P221" s="191"/>
      <c r="Q221" s="191"/>
      <c r="R221" s="380" t="s">
        <v>1190</v>
      </c>
      <c r="S221" s="347" t="s">
        <v>1229</v>
      </c>
      <c r="T221" s="380" t="s">
        <v>74</v>
      </c>
      <c r="U221" s="380">
        <v>0</v>
      </c>
      <c r="V221" s="380" t="s">
        <v>75</v>
      </c>
      <c r="W221" s="380">
        <v>0</v>
      </c>
      <c r="X221" s="115">
        <v>134</v>
      </c>
      <c r="Y221" s="129">
        <f t="shared" si="24"/>
        <v>0</v>
      </c>
      <c r="AD221" s="180">
        <v>1</v>
      </c>
      <c r="AN221" s="180">
        <v>1</v>
      </c>
      <c r="AO221" s="180">
        <v>1</v>
      </c>
      <c r="AT221" s="385" t="s">
        <v>50</v>
      </c>
      <c r="AV221" s="34" t="s">
        <v>131</v>
      </c>
      <c r="AW221" s="34" t="s">
        <v>123</v>
      </c>
    </row>
    <row r="222" spans="1:599" s="176" customFormat="1" ht="70.5" hidden="1" customHeight="1" x14ac:dyDescent="0.25">
      <c r="A222" s="989">
        <f>A221+1</f>
        <v>158</v>
      </c>
      <c r="B222" s="831" t="s">
        <v>77</v>
      </c>
      <c r="C222" s="828" t="s">
        <v>1230</v>
      </c>
      <c r="D222" s="833" t="s">
        <v>1056</v>
      </c>
      <c r="E222" s="833" t="s">
        <v>1057</v>
      </c>
      <c r="F222" s="419" t="s">
        <v>1231</v>
      </c>
      <c r="G222" s="802">
        <v>44607.194444444445</v>
      </c>
      <c r="H222" s="415">
        <v>44607.658333333333</v>
      </c>
      <c r="I222" s="802">
        <v>44607.658333333333</v>
      </c>
      <c r="J222" s="423">
        <v>0.46388888888888885</v>
      </c>
      <c r="K222" s="407" t="s">
        <v>1232</v>
      </c>
      <c r="L222" s="828"/>
      <c r="M222" s="828"/>
      <c r="N222" s="828"/>
      <c r="O222" s="828">
        <v>1</v>
      </c>
      <c r="P222" s="828">
        <v>1</v>
      </c>
      <c r="Q222" s="828"/>
      <c r="R222" s="828" t="s">
        <v>1233</v>
      </c>
      <c r="S222" s="833" t="s">
        <v>1872</v>
      </c>
      <c r="T222" s="833" t="s">
        <v>74</v>
      </c>
      <c r="U222" s="407">
        <v>300</v>
      </c>
      <c r="V222" s="828" t="s">
        <v>75</v>
      </c>
      <c r="W222" s="828">
        <v>0</v>
      </c>
      <c r="X222" s="863">
        <v>135</v>
      </c>
      <c r="Y222" s="129">
        <f t="shared" si="24"/>
        <v>11.133333333333333</v>
      </c>
      <c r="AE222" s="176">
        <v>1</v>
      </c>
      <c r="AN222" s="176">
        <v>1</v>
      </c>
      <c r="AT222" s="2" t="s">
        <v>48</v>
      </c>
      <c r="AV222" s="34" t="s">
        <v>131</v>
      </c>
      <c r="AW222" s="34"/>
    </row>
    <row r="223" spans="1:599" s="176" customFormat="1" ht="41.25" hidden="1" customHeight="1" x14ac:dyDescent="0.25">
      <c r="A223" s="990"/>
      <c r="B223" s="832"/>
      <c r="C223" s="829"/>
      <c r="D223" s="806"/>
      <c r="E223" s="806"/>
      <c r="F223" s="349" t="s">
        <v>133</v>
      </c>
      <c r="G223" s="803"/>
      <c r="H223" s="269" t="s">
        <v>1234</v>
      </c>
      <c r="I223" s="803"/>
      <c r="J223" s="143">
        <v>0.24305555555555555</v>
      </c>
      <c r="K223" s="380" t="s">
        <v>1235</v>
      </c>
      <c r="L223" s="829"/>
      <c r="M223" s="829"/>
      <c r="N223" s="829"/>
      <c r="O223" s="829"/>
      <c r="P223" s="829"/>
      <c r="Q223" s="829"/>
      <c r="R223" s="829"/>
      <c r="S223" s="806"/>
      <c r="T223" s="806"/>
      <c r="U223" s="380">
        <v>250</v>
      </c>
      <c r="V223" s="829"/>
      <c r="W223" s="829"/>
      <c r="X223" s="816"/>
      <c r="Y223" s="129">
        <f t="shared" si="24"/>
        <v>5.833333333333333</v>
      </c>
      <c r="AT223" s="2" t="s">
        <v>48</v>
      </c>
      <c r="AV223" s="34"/>
      <c r="AW223" s="34"/>
    </row>
    <row r="224" spans="1:599" s="177" customFormat="1" ht="43.5" hidden="1" customHeight="1" x14ac:dyDescent="0.25">
      <c r="A224" s="989">
        <f>A222+1</f>
        <v>159</v>
      </c>
      <c r="B224" s="831" t="s">
        <v>77</v>
      </c>
      <c r="C224" s="1016" t="s">
        <v>915</v>
      </c>
      <c r="D224" s="878" t="s">
        <v>544</v>
      </c>
      <c r="E224" s="901" t="s">
        <v>545</v>
      </c>
      <c r="F224" s="341" t="s">
        <v>1224</v>
      </c>
      <c r="G224" s="984">
        <v>44607.211805555555</v>
      </c>
      <c r="H224" s="376">
        <v>44607.276388888888</v>
      </c>
      <c r="I224" s="984">
        <v>44607.552083333336</v>
      </c>
      <c r="J224" s="30">
        <v>6.458333333333334E-2</v>
      </c>
      <c r="K224" s="373" t="s">
        <v>1225</v>
      </c>
      <c r="L224" s="373"/>
      <c r="M224" s="373"/>
      <c r="N224" s="373"/>
      <c r="O224" s="373"/>
      <c r="P224" s="373"/>
      <c r="Q224" s="373"/>
      <c r="R224" s="1016" t="s">
        <v>1226</v>
      </c>
      <c r="S224" s="813" t="s">
        <v>1227</v>
      </c>
      <c r="T224" s="813" t="s">
        <v>74</v>
      </c>
      <c r="U224" s="1016">
        <v>250</v>
      </c>
      <c r="V224" s="1016" t="s">
        <v>84</v>
      </c>
      <c r="W224" s="1016">
        <v>0</v>
      </c>
      <c r="X224" s="863">
        <v>136</v>
      </c>
      <c r="Y224" s="129">
        <f t="shared" si="24"/>
        <v>1.5500000000000003</v>
      </c>
      <c r="AE224" s="177">
        <v>1</v>
      </c>
      <c r="AT224" s="2" t="s">
        <v>48</v>
      </c>
      <c r="AV224" s="34" t="s">
        <v>92</v>
      </c>
      <c r="AW224" s="34" t="s">
        <v>87</v>
      </c>
    </row>
    <row r="225" spans="1:49" s="177" customFormat="1" ht="51.75" hidden="1" customHeight="1" x14ac:dyDescent="0.25">
      <c r="A225" s="990"/>
      <c r="B225" s="832"/>
      <c r="C225" s="1016"/>
      <c r="D225" s="878"/>
      <c r="E225" s="901"/>
      <c r="F225" s="341" t="s">
        <v>1228</v>
      </c>
      <c r="G225" s="984"/>
      <c r="H225" s="376">
        <v>44607.548611111109</v>
      </c>
      <c r="I225" s="984"/>
      <c r="J225" s="30">
        <v>0.33680555555555558</v>
      </c>
      <c r="K225" s="373" t="s">
        <v>1210</v>
      </c>
      <c r="L225" s="373"/>
      <c r="M225" s="373"/>
      <c r="N225" s="373"/>
      <c r="O225" s="373"/>
      <c r="P225" s="373"/>
      <c r="Q225" s="373"/>
      <c r="R225" s="1016"/>
      <c r="S225" s="813"/>
      <c r="T225" s="813"/>
      <c r="U225" s="1016"/>
      <c r="V225" s="1016"/>
      <c r="W225" s="1016"/>
      <c r="X225" s="816"/>
      <c r="Y225" s="129">
        <f t="shared" si="24"/>
        <v>8.0833333333333339</v>
      </c>
      <c r="AT225" s="2" t="s">
        <v>48</v>
      </c>
      <c r="AV225" s="34"/>
      <c r="AW225" s="34"/>
    </row>
    <row r="226" spans="1:49" s="174" customFormat="1" ht="43.5" hidden="1" customHeight="1" x14ac:dyDescent="0.25">
      <c r="A226" s="989">
        <f>A224+1</f>
        <v>160</v>
      </c>
      <c r="B226" s="831" t="s">
        <v>77</v>
      </c>
      <c r="C226" s="1016" t="s">
        <v>1215</v>
      </c>
      <c r="D226" s="878" t="s">
        <v>1075</v>
      </c>
      <c r="E226" s="878" t="s">
        <v>1216</v>
      </c>
      <c r="F226" s="341" t="s">
        <v>1217</v>
      </c>
      <c r="G226" s="984">
        <v>44607.270833333336</v>
      </c>
      <c r="H226" s="376" t="s">
        <v>1218</v>
      </c>
      <c r="I226" s="984">
        <v>44607.46875</v>
      </c>
      <c r="J226" s="189">
        <v>0</v>
      </c>
      <c r="K226" s="373" t="s">
        <v>1219</v>
      </c>
      <c r="L226" s="373"/>
      <c r="M226" s="373"/>
      <c r="N226" s="373"/>
      <c r="O226" s="373"/>
      <c r="P226" s="373"/>
      <c r="Q226" s="373"/>
      <c r="R226" s="943" t="s">
        <v>1220</v>
      </c>
      <c r="S226" s="865" t="s">
        <v>1221</v>
      </c>
      <c r="T226" s="865" t="s">
        <v>74</v>
      </c>
      <c r="U226" s="373">
        <v>0</v>
      </c>
      <c r="V226" s="943" t="s">
        <v>85</v>
      </c>
      <c r="W226" s="943">
        <v>0</v>
      </c>
      <c r="X226" s="863">
        <v>137</v>
      </c>
      <c r="Y226" s="129">
        <f t="shared" si="24"/>
        <v>0</v>
      </c>
      <c r="AE226" s="174">
        <v>1</v>
      </c>
      <c r="AT226" s="2" t="s">
        <v>48</v>
      </c>
      <c r="AV226" s="34" t="s">
        <v>91</v>
      </c>
      <c r="AW226" s="34" t="s">
        <v>87</v>
      </c>
    </row>
    <row r="227" spans="1:49" s="174" customFormat="1" ht="51" hidden="1" customHeight="1" x14ac:dyDescent="0.25">
      <c r="A227" s="990"/>
      <c r="B227" s="832"/>
      <c r="C227" s="1016"/>
      <c r="D227" s="878"/>
      <c r="E227" s="878"/>
      <c r="F227" s="341" t="s">
        <v>1222</v>
      </c>
      <c r="G227" s="984"/>
      <c r="H227" s="376">
        <v>44607.46875</v>
      </c>
      <c r="I227" s="984"/>
      <c r="J227" s="137">
        <v>0.19791666666666666</v>
      </c>
      <c r="K227" s="373" t="s">
        <v>1223</v>
      </c>
      <c r="L227" s="373"/>
      <c r="M227" s="373"/>
      <c r="N227" s="373"/>
      <c r="O227" s="373"/>
      <c r="P227" s="373"/>
      <c r="Q227" s="373"/>
      <c r="R227" s="944"/>
      <c r="S227" s="866"/>
      <c r="T227" s="866"/>
      <c r="U227" s="373">
        <v>50</v>
      </c>
      <c r="V227" s="944"/>
      <c r="W227" s="944"/>
      <c r="X227" s="816"/>
      <c r="Y227" s="129">
        <f t="shared" si="24"/>
        <v>4.75</v>
      </c>
      <c r="AT227" s="2" t="s">
        <v>48</v>
      </c>
      <c r="AV227" s="34"/>
      <c r="AW227" s="34"/>
    </row>
    <row r="228" spans="1:49" s="176" customFormat="1" ht="136.5" hidden="1" customHeight="1" x14ac:dyDescent="0.25">
      <c r="A228" s="386">
        <f>A226+1</f>
        <v>161</v>
      </c>
      <c r="B228" s="117" t="s">
        <v>1238</v>
      </c>
      <c r="C228" s="349" t="s">
        <v>1239</v>
      </c>
      <c r="D228" s="349" t="s">
        <v>1240</v>
      </c>
      <c r="E228" s="349" t="s">
        <v>1241</v>
      </c>
      <c r="F228" s="349" t="s">
        <v>1242</v>
      </c>
      <c r="G228" s="344">
        <v>44608.291666666664</v>
      </c>
      <c r="H228" s="269" t="s">
        <v>1243</v>
      </c>
      <c r="I228" s="269">
        <v>44609.71875</v>
      </c>
      <c r="J228" s="41">
        <v>0</v>
      </c>
      <c r="K228" s="380" t="s">
        <v>1261</v>
      </c>
      <c r="L228" s="380"/>
      <c r="M228" s="380"/>
      <c r="N228" s="380"/>
      <c r="O228" s="380">
        <v>1</v>
      </c>
      <c r="P228" s="380">
        <v>1</v>
      </c>
      <c r="Q228" s="380"/>
      <c r="R228" s="380" t="s">
        <v>1244</v>
      </c>
      <c r="S228" s="349" t="s">
        <v>1262</v>
      </c>
      <c r="T228" s="347" t="s">
        <v>74</v>
      </c>
      <c r="U228" s="380">
        <v>0</v>
      </c>
      <c r="V228" s="380" t="s">
        <v>75</v>
      </c>
      <c r="W228" s="380">
        <v>0</v>
      </c>
      <c r="X228" s="115">
        <v>138</v>
      </c>
      <c r="Y228" s="129">
        <f t="shared" si="24"/>
        <v>0</v>
      </c>
      <c r="AE228" s="176">
        <v>1</v>
      </c>
      <c r="AN228" s="176">
        <v>1</v>
      </c>
      <c r="AT228" s="385" t="s">
        <v>50</v>
      </c>
      <c r="AV228" s="34" t="s">
        <v>131</v>
      </c>
      <c r="AW228" s="34" t="s">
        <v>90</v>
      </c>
    </row>
    <row r="229" spans="1:49" s="174" customFormat="1" ht="91.5" hidden="1" customHeight="1" x14ac:dyDescent="0.25">
      <c r="A229" s="386">
        <f>A228+1</f>
        <v>162</v>
      </c>
      <c r="B229" s="379" t="s">
        <v>77</v>
      </c>
      <c r="C229" s="349" t="s">
        <v>1245</v>
      </c>
      <c r="D229" s="349" t="s">
        <v>1246</v>
      </c>
      <c r="E229" s="349" t="s">
        <v>1247</v>
      </c>
      <c r="F229" s="349" t="s">
        <v>1217</v>
      </c>
      <c r="G229" s="344">
        <v>44608.590277777781</v>
      </c>
      <c r="H229" s="54" t="s">
        <v>1453</v>
      </c>
      <c r="I229" s="344">
        <v>44608.634722222225</v>
      </c>
      <c r="J229" s="41">
        <v>0</v>
      </c>
      <c r="K229" s="349" t="s">
        <v>1248</v>
      </c>
      <c r="L229" s="349"/>
      <c r="M229" s="349"/>
      <c r="N229" s="349"/>
      <c r="O229" s="349"/>
      <c r="P229" s="349"/>
      <c r="Q229" s="349"/>
      <c r="R229" s="357" t="s">
        <v>1249</v>
      </c>
      <c r="S229" s="357" t="s">
        <v>503</v>
      </c>
      <c r="T229" s="357" t="s">
        <v>74</v>
      </c>
      <c r="U229" s="349">
        <v>0</v>
      </c>
      <c r="V229" s="357" t="s">
        <v>85</v>
      </c>
      <c r="W229" s="357">
        <v>0</v>
      </c>
      <c r="X229" s="115">
        <v>139</v>
      </c>
      <c r="Y229" s="129">
        <f t="shared" si="24"/>
        <v>0</v>
      </c>
      <c r="AE229" s="174">
        <v>1</v>
      </c>
      <c r="AT229" s="2" t="s">
        <v>48</v>
      </c>
      <c r="AV229" s="34" t="s">
        <v>91</v>
      </c>
      <c r="AW229" s="34" t="s">
        <v>87</v>
      </c>
    </row>
    <row r="230" spans="1:49" s="176" customFormat="1" ht="78.75" hidden="1" customHeight="1" x14ac:dyDescent="0.25">
      <c r="A230" s="989">
        <f>A229+1</f>
        <v>163</v>
      </c>
      <c r="B230" s="831" t="s">
        <v>77</v>
      </c>
      <c r="C230" s="833" t="s">
        <v>561</v>
      </c>
      <c r="D230" s="833" t="s">
        <v>1254</v>
      </c>
      <c r="E230" s="833" t="s">
        <v>563</v>
      </c>
      <c r="F230" s="349" t="s">
        <v>1255</v>
      </c>
      <c r="G230" s="834">
        <v>44609.368055555555</v>
      </c>
      <c r="H230" s="344">
        <v>44609.444444444445</v>
      </c>
      <c r="I230" s="834">
        <v>44609.701388888891</v>
      </c>
      <c r="J230" s="41">
        <f>H230-G230</f>
        <v>7.6388888890505768E-2</v>
      </c>
      <c r="K230" s="349" t="s">
        <v>1256</v>
      </c>
      <c r="L230" s="349"/>
      <c r="M230" s="349"/>
      <c r="N230" s="349"/>
      <c r="O230" s="349"/>
      <c r="P230" s="349">
        <v>1</v>
      </c>
      <c r="Q230" s="349"/>
      <c r="R230" s="833" t="s">
        <v>566</v>
      </c>
      <c r="S230" s="349" t="s">
        <v>1257</v>
      </c>
      <c r="T230" s="833" t="s">
        <v>74</v>
      </c>
      <c r="U230" s="349">
        <v>100</v>
      </c>
      <c r="V230" s="833" t="s">
        <v>84</v>
      </c>
      <c r="W230" s="828">
        <v>0</v>
      </c>
      <c r="X230" s="863">
        <v>140</v>
      </c>
      <c r="Y230" s="129">
        <f t="shared" si="24"/>
        <v>1.8333333333721384</v>
      </c>
      <c r="AE230" s="176">
        <v>1</v>
      </c>
      <c r="AN230" s="176">
        <v>1</v>
      </c>
      <c r="AO230" s="176">
        <v>1</v>
      </c>
      <c r="AT230" s="2" t="s">
        <v>48</v>
      </c>
      <c r="AV230" s="34" t="s">
        <v>92</v>
      </c>
      <c r="AW230" s="34" t="s">
        <v>87</v>
      </c>
    </row>
    <row r="231" spans="1:49" s="176" customFormat="1" ht="136.5" hidden="1" customHeight="1" x14ac:dyDescent="0.25">
      <c r="A231" s="990"/>
      <c r="B231" s="832"/>
      <c r="C231" s="806"/>
      <c r="D231" s="806"/>
      <c r="E231" s="806"/>
      <c r="F231" s="349" t="s">
        <v>1258</v>
      </c>
      <c r="G231" s="835"/>
      <c r="H231" s="344">
        <v>44609.701388888891</v>
      </c>
      <c r="I231" s="835"/>
      <c r="J231" s="41">
        <f>H231-G230</f>
        <v>0.33333333333575865</v>
      </c>
      <c r="K231" s="380" t="s">
        <v>1259</v>
      </c>
      <c r="L231" s="380"/>
      <c r="M231" s="380"/>
      <c r="N231" s="380"/>
      <c r="O231" s="380"/>
      <c r="P231" s="380"/>
      <c r="Q231" s="380"/>
      <c r="R231" s="806"/>
      <c r="S231" s="419" t="s">
        <v>1260</v>
      </c>
      <c r="T231" s="806"/>
      <c r="U231" s="380">
        <v>150</v>
      </c>
      <c r="V231" s="806"/>
      <c r="W231" s="829"/>
      <c r="X231" s="816"/>
      <c r="Y231" s="129">
        <f t="shared" si="24"/>
        <v>8.0000000000582077</v>
      </c>
      <c r="AO231" s="176">
        <v>1</v>
      </c>
      <c r="AT231" s="2" t="s">
        <v>48</v>
      </c>
      <c r="AV231" s="34"/>
      <c r="AW231" s="34"/>
    </row>
    <row r="232" spans="1:49" s="84" customFormat="1" ht="68.25" hidden="1" customHeight="1" x14ac:dyDescent="0.25">
      <c r="A232" s="386">
        <f>A230+1</f>
        <v>164</v>
      </c>
      <c r="B232" s="379" t="s">
        <v>83</v>
      </c>
      <c r="C232" s="349" t="s">
        <v>1263</v>
      </c>
      <c r="D232" s="349" t="s">
        <v>1264</v>
      </c>
      <c r="E232" s="349" t="s">
        <v>1265</v>
      </c>
      <c r="F232" s="349" t="s">
        <v>145</v>
      </c>
      <c r="G232" s="344">
        <v>44610.361111111109</v>
      </c>
      <c r="H232" s="344">
        <v>44610.524305555555</v>
      </c>
      <c r="I232" s="344">
        <v>44610.524305555555</v>
      </c>
      <c r="J232" s="41">
        <f>H232-G232</f>
        <v>0.16319444444525288</v>
      </c>
      <c r="K232" s="349" t="s">
        <v>1266</v>
      </c>
      <c r="L232" s="349"/>
      <c r="M232" s="349"/>
      <c r="N232" s="349"/>
      <c r="O232" s="349">
        <v>1</v>
      </c>
      <c r="P232" s="349">
        <v>1</v>
      </c>
      <c r="Q232" s="349"/>
      <c r="R232" s="349" t="s">
        <v>1267</v>
      </c>
      <c r="S232" s="349" t="s">
        <v>1268</v>
      </c>
      <c r="T232" s="349" t="s">
        <v>74</v>
      </c>
      <c r="U232" s="349">
        <v>320</v>
      </c>
      <c r="V232" s="349" t="s">
        <v>75</v>
      </c>
      <c r="W232" s="349">
        <v>0</v>
      </c>
      <c r="X232" s="115">
        <v>141</v>
      </c>
      <c r="Y232" s="129">
        <f t="shared" si="24"/>
        <v>3.9166666666860692</v>
      </c>
      <c r="AE232" s="84">
        <v>1</v>
      </c>
      <c r="AN232" s="84">
        <v>1</v>
      </c>
      <c r="AT232" s="2" t="s">
        <v>48</v>
      </c>
      <c r="AV232" s="34" t="s">
        <v>89</v>
      </c>
      <c r="AW232" s="34" t="s">
        <v>88</v>
      </c>
    </row>
    <row r="233" spans="1:49" s="84" customFormat="1" ht="126.75" hidden="1" customHeight="1" x14ac:dyDescent="0.25">
      <c r="A233" s="386">
        <f>A232+1</f>
        <v>165</v>
      </c>
      <c r="B233" s="117" t="s">
        <v>1183</v>
      </c>
      <c r="C233" s="349" t="s">
        <v>1871</v>
      </c>
      <c r="D233" s="349" t="s">
        <v>1269</v>
      </c>
      <c r="E233" s="349" t="s">
        <v>1270</v>
      </c>
      <c r="F233" s="349" t="s">
        <v>1187</v>
      </c>
      <c r="G233" s="344">
        <v>44610.486111111109</v>
      </c>
      <c r="H233" s="380" t="s">
        <v>1271</v>
      </c>
      <c r="I233" s="344">
        <v>44610.67083333333</v>
      </c>
      <c r="J233" s="41">
        <v>0</v>
      </c>
      <c r="K233" s="349" t="s">
        <v>1189</v>
      </c>
      <c r="L233" s="349"/>
      <c r="M233" s="349"/>
      <c r="N233" s="349"/>
      <c r="O233" s="349"/>
      <c r="P233" s="349"/>
      <c r="Q233" s="349"/>
      <c r="R233" s="349" t="s">
        <v>1190</v>
      </c>
      <c r="S233" s="349" t="s">
        <v>1272</v>
      </c>
      <c r="T233" s="349" t="s">
        <v>74</v>
      </c>
      <c r="U233" s="349">
        <v>0</v>
      </c>
      <c r="V233" s="349" t="s">
        <v>75</v>
      </c>
      <c r="W233" s="349">
        <v>0</v>
      </c>
      <c r="X233" s="115">
        <v>142</v>
      </c>
      <c r="Y233" s="129">
        <f t="shared" si="24"/>
        <v>0</v>
      </c>
      <c r="AD233" s="84">
        <v>1</v>
      </c>
      <c r="AN233" s="84">
        <v>1</v>
      </c>
      <c r="AO233" s="84">
        <v>1</v>
      </c>
      <c r="AT233" s="385" t="s">
        <v>50</v>
      </c>
      <c r="AV233" s="34" t="s">
        <v>131</v>
      </c>
      <c r="AW233" s="34" t="s">
        <v>123</v>
      </c>
    </row>
    <row r="234" spans="1:49" s="84" customFormat="1" ht="106.5" hidden="1" customHeight="1" x14ac:dyDescent="0.25">
      <c r="A234" s="989">
        <f>A233+1</f>
        <v>166</v>
      </c>
      <c r="B234" s="886" t="s">
        <v>1183</v>
      </c>
      <c r="C234" s="833" t="s">
        <v>1273</v>
      </c>
      <c r="D234" s="833" t="s">
        <v>1274</v>
      </c>
      <c r="E234" s="833" t="s">
        <v>1275</v>
      </c>
      <c r="F234" s="349" t="s">
        <v>1276</v>
      </c>
      <c r="G234" s="834">
        <v>44610.659722222219</v>
      </c>
      <c r="H234" s="47">
        <v>44610.732638888891</v>
      </c>
      <c r="I234" s="834">
        <v>44612.777777777781</v>
      </c>
      <c r="J234" s="41">
        <f>H234-G234</f>
        <v>7.2916666671517305E-2</v>
      </c>
      <c r="K234" s="349" t="s">
        <v>1277</v>
      </c>
      <c r="L234" s="349"/>
      <c r="M234" s="349"/>
      <c r="N234" s="349"/>
      <c r="O234" s="349">
        <v>3</v>
      </c>
      <c r="P234" s="349">
        <v>4</v>
      </c>
      <c r="Q234" s="349"/>
      <c r="R234" s="833" t="s">
        <v>1278</v>
      </c>
      <c r="S234" s="833" t="s">
        <v>1279</v>
      </c>
      <c r="T234" s="833" t="s">
        <v>74</v>
      </c>
      <c r="U234" s="349">
        <v>150</v>
      </c>
      <c r="V234" s="833" t="s">
        <v>75</v>
      </c>
      <c r="W234" s="901">
        <v>1</v>
      </c>
      <c r="X234" s="863">
        <v>143</v>
      </c>
      <c r="Y234" s="129">
        <f t="shared" si="24"/>
        <v>1.7500000001164153</v>
      </c>
      <c r="AE234" s="84">
        <v>1</v>
      </c>
      <c r="AT234" s="385" t="s">
        <v>50</v>
      </c>
      <c r="AV234" s="34" t="s">
        <v>86</v>
      </c>
      <c r="AW234" s="34" t="s">
        <v>88</v>
      </c>
    </row>
    <row r="235" spans="1:49" s="84" customFormat="1" ht="42.75" hidden="1" customHeight="1" x14ac:dyDescent="0.25">
      <c r="A235" s="1035"/>
      <c r="B235" s="1043"/>
      <c r="C235" s="805"/>
      <c r="D235" s="805"/>
      <c r="E235" s="805"/>
      <c r="F235" s="349" t="s">
        <v>1280</v>
      </c>
      <c r="G235" s="889"/>
      <c r="H235" s="380" t="s">
        <v>1281</v>
      </c>
      <c r="I235" s="889"/>
      <c r="J235" s="41">
        <v>0</v>
      </c>
      <c r="K235" s="833" t="s">
        <v>1282</v>
      </c>
      <c r="L235" s="349"/>
      <c r="M235" s="349"/>
      <c r="N235" s="349"/>
      <c r="O235" s="349"/>
      <c r="P235" s="349"/>
      <c r="Q235" s="349"/>
      <c r="R235" s="805"/>
      <c r="S235" s="805"/>
      <c r="T235" s="805"/>
      <c r="U235" s="349">
        <v>0</v>
      </c>
      <c r="V235" s="805"/>
      <c r="W235" s="901"/>
      <c r="X235" s="892"/>
      <c r="Y235" s="129">
        <f t="shared" si="24"/>
        <v>0</v>
      </c>
      <c r="AT235" s="385" t="s">
        <v>50</v>
      </c>
      <c r="AV235" s="34"/>
      <c r="AW235" s="34"/>
    </row>
    <row r="236" spans="1:49" s="84" customFormat="1" ht="42.75" hidden="1" customHeight="1" x14ac:dyDescent="0.25">
      <c r="A236" s="990"/>
      <c r="B236" s="887"/>
      <c r="C236" s="806"/>
      <c r="D236" s="806"/>
      <c r="E236" s="806"/>
      <c r="F236" s="349" t="s">
        <v>1283</v>
      </c>
      <c r="G236" s="888"/>
      <c r="H236" s="380" t="s">
        <v>1284</v>
      </c>
      <c r="I236" s="888"/>
      <c r="J236" s="41">
        <v>0</v>
      </c>
      <c r="K236" s="806"/>
      <c r="L236" s="349"/>
      <c r="M236" s="349"/>
      <c r="N236" s="349"/>
      <c r="O236" s="349"/>
      <c r="P236" s="349"/>
      <c r="Q236" s="349"/>
      <c r="R236" s="806"/>
      <c r="S236" s="806"/>
      <c r="T236" s="806"/>
      <c r="U236" s="349">
        <v>0</v>
      </c>
      <c r="V236" s="806"/>
      <c r="W236" s="901"/>
      <c r="X236" s="816"/>
      <c r="Y236" s="129">
        <f t="shared" si="24"/>
        <v>0</v>
      </c>
      <c r="AT236" s="385" t="s">
        <v>50</v>
      </c>
      <c r="AV236" s="34"/>
      <c r="AW236" s="34"/>
    </row>
    <row r="237" spans="1:49" s="180" customFormat="1" ht="100.5" hidden="1" customHeight="1" x14ac:dyDescent="0.25">
      <c r="A237" s="386">
        <f>A234+1</f>
        <v>167</v>
      </c>
      <c r="B237" s="117" t="s">
        <v>1183</v>
      </c>
      <c r="C237" s="349" t="s">
        <v>1873</v>
      </c>
      <c r="D237" s="349" t="s">
        <v>1269</v>
      </c>
      <c r="E237" s="349" t="s">
        <v>1270</v>
      </c>
      <c r="F237" s="349" t="s">
        <v>1187</v>
      </c>
      <c r="G237" s="344">
        <v>44611.306944444441</v>
      </c>
      <c r="H237" s="380" t="s">
        <v>1285</v>
      </c>
      <c r="I237" s="344">
        <v>44611.74722222222</v>
      </c>
      <c r="J237" s="41">
        <v>0</v>
      </c>
      <c r="K237" s="349" t="s">
        <v>1189</v>
      </c>
      <c r="L237" s="349"/>
      <c r="M237" s="349"/>
      <c r="N237" s="349"/>
      <c r="O237" s="349"/>
      <c r="P237" s="349"/>
      <c r="Q237" s="349"/>
      <c r="R237" s="349" t="s">
        <v>1286</v>
      </c>
      <c r="S237" s="349" t="s">
        <v>1287</v>
      </c>
      <c r="T237" s="349" t="s">
        <v>74</v>
      </c>
      <c r="U237" s="349">
        <v>0</v>
      </c>
      <c r="V237" s="349" t="s">
        <v>75</v>
      </c>
      <c r="W237" s="349">
        <v>0</v>
      </c>
      <c r="X237" s="115">
        <v>144</v>
      </c>
      <c r="Y237" s="129">
        <f t="shared" si="24"/>
        <v>0</v>
      </c>
      <c r="AD237" s="180">
        <v>1</v>
      </c>
      <c r="AO237" s="180">
        <v>1</v>
      </c>
      <c r="AT237" s="385" t="s">
        <v>50</v>
      </c>
      <c r="AV237" s="34" t="s">
        <v>86</v>
      </c>
      <c r="AW237" s="34" t="s">
        <v>123</v>
      </c>
    </row>
    <row r="238" spans="1:49" s="180" customFormat="1" ht="139.5" hidden="1" customHeight="1" x14ac:dyDescent="0.25">
      <c r="A238" s="386">
        <f>A237+1</f>
        <v>168</v>
      </c>
      <c r="B238" s="379" t="s">
        <v>81</v>
      </c>
      <c r="C238" s="349" t="s">
        <v>1288</v>
      </c>
      <c r="D238" s="349" t="s">
        <v>1289</v>
      </c>
      <c r="E238" s="349" t="s">
        <v>1290</v>
      </c>
      <c r="F238" s="349" t="s">
        <v>537</v>
      </c>
      <c r="G238" s="420">
        <v>44611.454861111109</v>
      </c>
      <c r="H238" s="424">
        <v>44611.598611111112</v>
      </c>
      <c r="I238" s="420">
        <v>44611.598611111112</v>
      </c>
      <c r="J238" s="41">
        <f>H238-G238</f>
        <v>0.14375000000291038</v>
      </c>
      <c r="K238" s="349" t="s">
        <v>1291</v>
      </c>
      <c r="L238" s="349"/>
      <c r="M238" s="349"/>
      <c r="N238" s="349"/>
      <c r="O238" s="349"/>
      <c r="P238" s="349"/>
      <c r="Q238" s="349"/>
      <c r="R238" s="349" t="s">
        <v>1292</v>
      </c>
      <c r="S238" s="349" t="s">
        <v>1293</v>
      </c>
      <c r="T238" s="349" t="s">
        <v>74</v>
      </c>
      <c r="U238" s="349">
        <v>15</v>
      </c>
      <c r="V238" s="349" t="s">
        <v>75</v>
      </c>
      <c r="W238" s="349">
        <v>0</v>
      </c>
      <c r="X238" s="115">
        <v>145</v>
      </c>
      <c r="Y238" s="129">
        <f t="shared" si="24"/>
        <v>3.4500000000698492</v>
      </c>
      <c r="AD238" s="180">
        <v>1</v>
      </c>
      <c r="AN238" s="180">
        <v>1</v>
      </c>
      <c r="AO238" s="180">
        <v>1</v>
      </c>
      <c r="AT238" s="2" t="s">
        <v>48</v>
      </c>
      <c r="AV238" s="34" t="s">
        <v>89</v>
      </c>
      <c r="AW238" s="34" t="s">
        <v>123</v>
      </c>
    </row>
    <row r="239" spans="1:49" s="200" customFormat="1" ht="196.5" hidden="1" customHeight="1" x14ac:dyDescent="0.25">
      <c r="A239" s="386">
        <f>A238+1</f>
        <v>169</v>
      </c>
      <c r="B239" s="11" t="s">
        <v>119</v>
      </c>
      <c r="C239" s="198" t="s">
        <v>1294</v>
      </c>
      <c r="D239" s="349" t="s">
        <v>392</v>
      </c>
      <c r="E239" s="128" t="s">
        <v>1295</v>
      </c>
      <c r="F239" s="128" t="s">
        <v>394</v>
      </c>
      <c r="G239" s="199">
        <v>44612.229166666664</v>
      </c>
      <c r="H239" s="199" t="s">
        <v>1296</v>
      </c>
      <c r="I239" s="199">
        <v>44612.559027777781</v>
      </c>
      <c r="J239" s="41">
        <v>0</v>
      </c>
      <c r="K239" s="128" t="s">
        <v>1297</v>
      </c>
      <c r="L239" s="128"/>
      <c r="M239" s="128"/>
      <c r="N239" s="128"/>
      <c r="O239" s="349">
        <v>1</v>
      </c>
      <c r="P239" s="128"/>
      <c r="Q239" s="349"/>
      <c r="R239" s="128" t="s">
        <v>1298</v>
      </c>
      <c r="S239" s="349" t="s">
        <v>1299</v>
      </c>
      <c r="T239" s="198" t="s">
        <v>74</v>
      </c>
      <c r="U239" s="128">
        <v>0</v>
      </c>
      <c r="V239" s="128" t="s">
        <v>75</v>
      </c>
      <c r="W239" s="349">
        <v>0</v>
      </c>
      <c r="X239" s="115">
        <v>146</v>
      </c>
      <c r="Y239" s="129">
        <f t="shared" si="24"/>
        <v>0</v>
      </c>
      <c r="AE239" s="200">
        <v>1</v>
      </c>
      <c r="AN239" s="200">
        <v>1</v>
      </c>
      <c r="AO239" s="200">
        <v>1</v>
      </c>
      <c r="AT239" s="126" t="s">
        <v>49</v>
      </c>
      <c r="AV239" s="34" t="s">
        <v>131</v>
      </c>
      <c r="AW239" s="34" t="s">
        <v>90</v>
      </c>
    </row>
    <row r="240" spans="1:49" s="84" customFormat="1" ht="63" hidden="1" customHeight="1" x14ac:dyDescent="0.25">
      <c r="A240" s="386">
        <f>A239+1</f>
        <v>170</v>
      </c>
      <c r="B240" s="379" t="s">
        <v>94</v>
      </c>
      <c r="C240" s="349" t="s">
        <v>1300</v>
      </c>
      <c r="D240" s="349" t="s">
        <v>1301</v>
      </c>
      <c r="E240" s="349" t="s">
        <v>82</v>
      </c>
      <c r="F240" s="349" t="s">
        <v>82</v>
      </c>
      <c r="G240" s="344">
        <v>44612.524305555555</v>
      </c>
      <c r="H240" s="344">
        <v>44612.659722222219</v>
      </c>
      <c r="I240" s="344">
        <v>44612.659722222219</v>
      </c>
      <c r="J240" s="41">
        <f>H240-G240</f>
        <v>0.13541666666424135</v>
      </c>
      <c r="K240" s="349" t="s">
        <v>1302</v>
      </c>
      <c r="L240" s="349"/>
      <c r="M240" s="349"/>
      <c r="N240" s="349"/>
      <c r="O240" s="349"/>
      <c r="P240" s="349"/>
      <c r="Q240" s="349"/>
      <c r="R240" s="349" t="s">
        <v>1303</v>
      </c>
      <c r="S240" s="349" t="s">
        <v>1304</v>
      </c>
      <c r="T240" s="345" t="s">
        <v>74</v>
      </c>
      <c r="U240" s="349">
        <v>1</v>
      </c>
      <c r="V240" s="349" t="s">
        <v>84</v>
      </c>
      <c r="W240" s="349">
        <v>0</v>
      </c>
      <c r="X240" s="115">
        <v>147</v>
      </c>
      <c r="Y240" s="129">
        <f t="shared" si="24"/>
        <v>3.2499999999417923</v>
      </c>
      <c r="AJ240" s="84">
        <v>1</v>
      </c>
      <c r="AT240" s="2" t="s">
        <v>48</v>
      </c>
      <c r="AV240" s="34" t="s">
        <v>92</v>
      </c>
      <c r="AW240" s="34" t="s">
        <v>87</v>
      </c>
    </row>
    <row r="241" spans="1:621" s="385" customFormat="1" ht="68.25" hidden="1" customHeight="1" x14ac:dyDescent="0.25">
      <c r="A241" s="386">
        <f>A240+1</f>
        <v>171</v>
      </c>
      <c r="B241" s="379" t="s">
        <v>480</v>
      </c>
      <c r="C241" s="349" t="s">
        <v>1061</v>
      </c>
      <c r="D241" s="349" t="s">
        <v>1062</v>
      </c>
      <c r="E241" s="349" t="s">
        <v>1305</v>
      </c>
      <c r="F241" s="349" t="s">
        <v>1064</v>
      </c>
      <c r="G241" s="344">
        <v>44615.822916666664</v>
      </c>
      <c r="H241" s="344">
        <v>44615.850694444445</v>
      </c>
      <c r="I241" s="344">
        <v>44615.850694444445</v>
      </c>
      <c r="J241" s="41">
        <f>H241-G241</f>
        <v>2.7777777781011537E-2</v>
      </c>
      <c r="K241" s="349" t="s">
        <v>1065</v>
      </c>
      <c r="L241" s="349"/>
      <c r="M241" s="349"/>
      <c r="N241" s="349">
        <v>1</v>
      </c>
      <c r="O241" s="349">
        <v>1</v>
      </c>
      <c r="P241" s="349"/>
      <c r="Q241" s="349"/>
      <c r="R241" s="341" t="s">
        <v>1306</v>
      </c>
      <c r="S241" s="341" t="s">
        <v>1307</v>
      </c>
      <c r="T241" s="341" t="s">
        <v>74</v>
      </c>
      <c r="U241" s="349">
        <v>40</v>
      </c>
      <c r="V241" s="349" t="s">
        <v>85</v>
      </c>
      <c r="W241" s="349">
        <v>0</v>
      </c>
      <c r="X241" s="115">
        <v>148</v>
      </c>
      <c r="Y241" s="129">
        <f t="shared" si="24"/>
        <v>0.66666666674427688</v>
      </c>
      <c r="AE241" s="385">
        <v>1</v>
      </c>
      <c r="AT241" s="2" t="s">
        <v>48</v>
      </c>
      <c r="AV241" s="34" t="s">
        <v>91</v>
      </c>
      <c r="AW241" s="34" t="s">
        <v>87</v>
      </c>
    </row>
    <row r="242" spans="1:621" s="9" customFormat="1" ht="60" hidden="1" customHeight="1" x14ac:dyDescent="0.25">
      <c r="A242" s="386">
        <f t="shared" ref="A242:A247" si="25">A241+1</f>
        <v>172</v>
      </c>
      <c r="B242" s="204" t="s">
        <v>147</v>
      </c>
      <c r="C242" s="349" t="s">
        <v>1874</v>
      </c>
      <c r="D242" s="349" t="s">
        <v>1308</v>
      </c>
      <c r="E242" s="349" t="s">
        <v>1309</v>
      </c>
      <c r="F242" s="349" t="s">
        <v>82</v>
      </c>
      <c r="G242" s="344">
        <v>44616.416666666664</v>
      </c>
      <c r="H242" s="344">
        <v>44616.4375</v>
      </c>
      <c r="I242" s="344">
        <v>44676.55</v>
      </c>
      <c r="J242" s="41">
        <f>H242-G242</f>
        <v>2.0833333335758653E-2</v>
      </c>
      <c r="K242" s="349" t="s">
        <v>1310</v>
      </c>
      <c r="L242" s="349"/>
      <c r="M242" s="349"/>
      <c r="N242" s="349"/>
      <c r="O242" s="349"/>
      <c r="P242" s="349"/>
      <c r="Q242" s="349"/>
      <c r="R242" s="349" t="s">
        <v>1311</v>
      </c>
      <c r="S242" s="349" t="s">
        <v>1888</v>
      </c>
      <c r="T242" s="349" t="s">
        <v>74</v>
      </c>
      <c r="U242" s="349">
        <v>5</v>
      </c>
      <c r="V242" s="349" t="s">
        <v>75</v>
      </c>
      <c r="W242" s="349">
        <v>1</v>
      </c>
      <c r="X242" s="115">
        <v>149</v>
      </c>
      <c r="Y242" s="129">
        <f t="shared" si="24"/>
        <v>0.50000000005820766</v>
      </c>
      <c r="Z242" s="352">
        <v>1</v>
      </c>
      <c r="AA242" s="48"/>
      <c r="AB242" s="48"/>
      <c r="AC242" s="48"/>
      <c r="AD242" s="48"/>
      <c r="AE242" s="48"/>
      <c r="AF242" s="48"/>
      <c r="AG242" s="48"/>
      <c r="AH242" s="48"/>
      <c r="AI242" s="48"/>
      <c r="AJ242" s="48"/>
      <c r="AK242" s="48"/>
      <c r="AL242" s="48"/>
      <c r="AM242" s="48"/>
      <c r="AN242" s="48"/>
      <c r="AO242" s="48"/>
      <c r="AP242" s="48"/>
      <c r="AQ242" s="48"/>
      <c r="AR242" s="48"/>
      <c r="AS242" s="48"/>
      <c r="AT242" s="2" t="s">
        <v>47</v>
      </c>
      <c r="AU242" s="48"/>
      <c r="AV242" s="34" t="s">
        <v>86</v>
      </c>
      <c r="AW242" s="34" t="s">
        <v>88</v>
      </c>
      <c r="AX242" s="48"/>
      <c r="AY242" s="48"/>
      <c r="AZ242" s="48"/>
      <c r="BA242" s="48"/>
      <c r="BB242" s="48"/>
      <c r="BC242" s="48"/>
      <c r="BD242" s="48"/>
      <c r="BE242" s="48"/>
      <c r="BF242" s="48"/>
      <c r="BG242" s="48"/>
      <c r="BH242" s="48"/>
      <c r="BI242" s="48"/>
      <c r="BJ242" s="48"/>
      <c r="BK242" s="48"/>
      <c r="BL242" s="48"/>
      <c r="BM242" s="48"/>
      <c r="BN242" s="48"/>
      <c r="BO242" s="48"/>
      <c r="BP242" s="48"/>
      <c r="BQ242" s="48"/>
      <c r="BR242" s="48"/>
      <c r="BS242" s="48"/>
      <c r="BT242" s="48"/>
      <c r="BU242" s="48"/>
      <c r="BV242" s="48"/>
      <c r="BW242" s="48"/>
      <c r="BX242" s="48"/>
      <c r="BY242" s="48"/>
      <c r="BZ242" s="48"/>
      <c r="CA242" s="48"/>
      <c r="CB242" s="48"/>
      <c r="CC242" s="48"/>
      <c r="CD242" s="48"/>
      <c r="CE242" s="48"/>
      <c r="CF242" s="48"/>
      <c r="CG242" s="48"/>
      <c r="CH242" s="48"/>
      <c r="CI242" s="48"/>
      <c r="CJ242" s="48"/>
      <c r="CK242" s="48"/>
      <c r="CL242" s="48"/>
      <c r="CM242" s="48"/>
      <c r="CN242" s="48"/>
      <c r="CO242" s="48"/>
      <c r="CP242" s="48"/>
      <c r="CQ242" s="48"/>
      <c r="CR242" s="48"/>
      <c r="CS242" s="48"/>
      <c r="CT242" s="48"/>
      <c r="CU242" s="48"/>
      <c r="CV242" s="48"/>
      <c r="CW242" s="48"/>
      <c r="CX242" s="48"/>
      <c r="CY242" s="48"/>
      <c r="CZ242" s="48"/>
      <c r="DA242" s="48"/>
      <c r="DB242" s="48"/>
      <c r="DC242" s="48"/>
      <c r="DD242" s="48"/>
      <c r="DE242" s="48"/>
      <c r="DF242" s="48"/>
      <c r="DG242" s="48"/>
      <c r="DH242" s="48"/>
      <c r="DI242" s="48"/>
      <c r="DJ242" s="48"/>
      <c r="DK242" s="48"/>
      <c r="DL242" s="48"/>
      <c r="DM242" s="48"/>
      <c r="DN242" s="48"/>
      <c r="DO242" s="48"/>
      <c r="DP242" s="48"/>
      <c r="DQ242" s="48"/>
      <c r="DR242" s="48"/>
      <c r="DS242" s="48"/>
      <c r="DT242" s="48"/>
      <c r="DU242" s="48"/>
      <c r="DV242" s="48"/>
      <c r="DW242" s="48"/>
      <c r="DX242" s="48"/>
      <c r="DY242" s="48"/>
      <c r="DZ242" s="48"/>
      <c r="EA242" s="48"/>
      <c r="EB242" s="48"/>
      <c r="EC242" s="48"/>
      <c r="ED242" s="48"/>
      <c r="EE242" s="48"/>
      <c r="EF242" s="48"/>
      <c r="EG242" s="48"/>
      <c r="EH242" s="48"/>
      <c r="EI242" s="48"/>
      <c r="EJ242" s="48"/>
      <c r="EK242" s="48"/>
      <c r="EL242" s="48"/>
      <c r="EM242" s="48"/>
      <c r="EN242" s="48"/>
      <c r="EO242" s="48"/>
      <c r="EP242" s="48"/>
      <c r="EQ242" s="48"/>
      <c r="ER242" s="48"/>
      <c r="ES242" s="48"/>
      <c r="ET242" s="48"/>
      <c r="EU242" s="48"/>
      <c r="EV242" s="48"/>
      <c r="EW242" s="48"/>
      <c r="EX242" s="48"/>
      <c r="EY242" s="48"/>
      <c r="EZ242" s="48"/>
      <c r="FA242" s="48"/>
      <c r="FB242" s="48"/>
      <c r="FC242" s="48"/>
      <c r="FD242" s="48"/>
      <c r="FE242" s="48"/>
      <c r="FF242" s="48"/>
      <c r="FG242" s="48"/>
      <c r="FH242" s="48"/>
      <c r="FI242" s="48"/>
      <c r="FJ242" s="48"/>
      <c r="FK242" s="48"/>
      <c r="FL242" s="48"/>
      <c r="FM242" s="48"/>
      <c r="FN242" s="48"/>
      <c r="FO242" s="48"/>
      <c r="FP242" s="48"/>
      <c r="FQ242" s="48"/>
      <c r="FR242" s="48"/>
      <c r="FS242" s="48"/>
      <c r="FT242" s="48"/>
      <c r="FU242" s="48"/>
      <c r="FV242" s="48"/>
      <c r="FW242" s="48"/>
      <c r="FX242" s="48"/>
      <c r="FY242" s="48"/>
      <c r="FZ242" s="48"/>
      <c r="GA242" s="48"/>
      <c r="GB242" s="48"/>
      <c r="GC242" s="48"/>
      <c r="GD242" s="48"/>
      <c r="GE242" s="48"/>
      <c r="GF242" s="48"/>
      <c r="GG242" s="48"/>
      <c r="GH242" s="48"/>
      <c r="GI242" s="48"/>
      <c r="GJ242" s="48"/>
      <c r="GK242" s="48"/>
      <c r="GL242" s="48"/>
      <c r="GM242" s="48"/>
      <c r="GN242" s="48"/>
      <c r="GO242" s="48"/>
      <c r="GP242" s="48"/>
      <c r="GQ242" s="48"/>
      <c r="GR242" s="48"/>
      <c r="GS242" s="48"/>
      <c r="GT242" s="48"/>
      <c r="GU242" s="48"/>
      <c r="GV242" s="48"/>
      <c r="GW242" s="48"/>
      <c r="GX242" s="48"/>
      <c r="GY242" s="48"/>
      <c r="GZ242" s="48"/>
      <c r="HA242" s="48"/>
      <c r="HB242" s="48"/>
      <c r="HC242" s="48"/>
      <c r="HD242" s="48"/>
      <c r="HE242" s="48"/>
      <c r="HF242" s="48"/>
      <c r="HG242" s="48"/>
      <c r="HH242" s="48"/>
      <c r="HI242" s="48"/>
      <c r="HJ242" s="48"/>
      <c r="HK242" s="48"/>
      <c r="HL242" s="48"/>
      <c r="HM242" s="48"/>
      <c r="HN242" s="48"/>
      <c r="HO242" s="48"/>
      <c r="HP242" s="48"/>
      <c r="HQ242" s="48"/>
      <c r="HR242" s="48"/>
      <c r="HS242" s="48"/>
      <c r="HT242" s="48"/>
      <c r="HU242" s="48"/>
      <c r="HV242" s="48"/>
      <c r="HW242" s="48"/>
      <c r="HX242" s="48"/>
      <c r="HY242" s="48"/>
      <c r="HZ242" s="48"/>
      <c r="IA242" s="48"/>
      <c r="IB242" s="48"/>
      <c r="IC242" s="48"/>
      <c r="ID242" s="48"/>
      <c r="IE242" s="48"/>
      <c r="IF242" s="48"/>
      <c r="IG242" s="48"/>
      <c r="IH242" s="48"/>
      <c r="II242" s="48"/>
      <c r="IJ242" s="48"/>
      <c r="IK242" s="48"/>
      <c r="IL242" s="48"/>
      <c r="IM242" s="48"/>
      <c r="IN242" s="48"/>
      <c r="IO242" s="48"/>
      <c r="IP242" s="48"/>
      <c r="IQ242" s="48"/>
      <c r="IR242" s="48"/>
      <c r="IS242" s="48"/>
      <c r="IT242" s="48"/>
      <c r="IU242" s="48"/>
      <c r="IV242" s="48"/>
      <c r="IW242" s="48"/>
      <c r="IX242" s="48"/>
      <c r="IY242" s="48"/>
      <c r="IZ242" s="48"/>
      <c r="JA242" s="48"/>
      <c r="JB242" s="48"/>
      <c r="JC242" s="48"/>
      <c r="JD242" s="48"/>
      <c r="JE242" s="48"/>
      <c r="JF242" s="48"/>
      <c r="JG242" s="48"/>
      <c r="JH242" s="48"/>
      <c r="JI242" s="48"/>
      <c r="JJ242" s="48"/>
      <c r="JK242" s="48"/>
      <c r="JL242" s="48"/>
      <c r="JM242" s="48"/>
      <c r="JN242" s="48"/>
      <c r="JO242" s="48"/>
      <c r="JP242" s="48"/>
      <c r="JQ242" s="48"/>
      <c r="JR242" s="48"/>
      <c r="JS242" s="48"/>
      <c r="JT242" s="48"/>
      <c r="JU242" s="48"/>
      <c r="JV242" s="48"/>
      <c r="JW242" s="48"/>
      <c r="JX242" s="48"/>
      <c r="JY242" s="48"/>
      <c r="JZ242" s="48"/>
      <c r="KA242" s="48"/>
      <c r="KB242" s="48"/>
      <c r="KC242" s="48"/>
      <c r="KD242" s="48"/>
      <c r="KE242" s="48"/>
      <c r="KF242" s="48"/>
      <c r="KG242" s="48"/>
      <c r="KH242" s="48"/>
      <c r="KI242" s="48"/>
      <c r="KJ242" s="48"/>
      <c r="KK242" s="48"/>
      <c r="KL242" s="48"/>
      <c r="KM242" s="48"/>
      <c r="KN242" s="48"/>
      <c r="KO242" s="48"/>
      <c r="KP242" s="48"/>
      <c r="KQ242" s="48"/>
      <c r="KR242" s="48"/>
      <c r="KS242" s="48"/>
      <c r="KT242" s="48"/>
      <c r="KU242" s="48"/>
      <c r="KV242" s="48"/>
      <c r="KW242" s="48"/>
      <c r="KX242" s="48"/>
      <c r="KY242" s="48"/>
      <c r="KZ242" s="48"/>
      <c r="LA242" s="48"/>
      <c r="LB242" s="48"/>
      <c r="LC242" s="48"/>
      <c r="LD242" s="48"/>
      <c r="LE242" s="48"/>
      <c r="LF242" s="48"/>
      <c r="LG242" s="48"/>
      <c r="LH242" s="48"/>
      <c r="LI242" s="48"/>
      <c r="LJ242" s="48"/>
      <c r="LK242" s="48"/>
      <c r="LL242" s="48"/>
      <c r="LM242" s="48"/>
      <c r="LN242" s="48"/>
      <c r="LO242" s="48"/>
      <c r="LP242" s="48"/>
      <c r="LQ242" s="48"/>
      <c r="LR242" s="48"/>
      <c r="LS242" s="48"/>
      <c r="LT242" s="48"/>
      <c r="LU242" s="48"/>
      <c r="LV242" s="48"/>
      <c r="LW242" s="48"/>
      <c r="LX242" s="48"/>
      <c r="LY242" s="48"/>
      <c r="LZ242" s="48"/>
      <c r="MA242" s="48"/>
      <c r="MB242" s="48"/>
      <c r="MC242" s="48"/>
      <c r="MD242" s="48"/>
      <c r="ME242" s="48"/>
      <c r="MF242" s="48"/>
      <c r="MG242" s="48"/>
      <c r="MH242" s="48"/>
      <c r="MI242" s="48"/>
      <c r="MJ242" s="48"/>
      <c r="MK242" s="48"/>
      <c r="ML242" s="48"/>
      <c r="MM242" s="48"/>
      <c r="MN242" s="48"/>
      <c r="MO242" s="48"/>
      <c r="MP242" s="48"/>
      <c r="MQ242" s="48"/>
      <c r="MR242" s="48"/>
      <c r="MS242" s="48"/>
      <c r="MT242" s="48"/>
      <c r="MU242" s="48"/>
      <c r="MV242" s="48"/>
      <c r="MW242" s="48"/>
      <c r="MX242" s="48"/>
      <c r="MY242" s="48"/>
      <c r="MZ242" s="48"/>
      <c r="NA242" s="48"/>
      <c r="NB242" s="48"/>
      <c r="NC242" s="48"/>
      <c r="ND242" s="48"/>
      <c r="NE242" s="48"/>
      <c r="NF242" s="48"/>
      <c r="NG242" s="48"/>
      <c r="NH242" s="48"/>
      <c r="NI242" s="48"/>
      <c r="NJ242" s="48"/>
      <c r="NK242" s="48"/>
      <c r="NL242" s="48"/>
      <c r="NM242" s="48"/>
      <c r="NN242" s="48"/>
      <c r="NO242" s="48"/>
      <c r="NP242" s="48"/>
      <c r="NQ242" s="48"/>
      <c r="NR242" s="48"/>
      <c r="NS242" s="48"/>
      <c r="NT242" s="48"/>
      <c r="NU242" s="48"/>
      <c r="NV242" s="48"/>
      <c r="NW242" s="48"/>
      <c r="NX242" s="48"/>
      <c r="NY242" s="48"/>
      <c r="NZ242" s="48"/>
      <c r="OA242" s="48"/>
      <c r="OB242" s="48"/>
      <c r="OC242" s="48"/>
      <c r="OD242" s="48"/>
      <c r="OE242" s="48"/>
      <c r="OF242" s="48"/>
      <c r="OG242" s="48"/>
      <c r="OH242" s="48"/>
      <c r="OI242" s="48"/>
      <c r="OJ242" s="48"/>
      <c r="OK242" s="48"/>
      <c r="OL242" s="48"/>
      <c r="OM242" s="48"/>
      <c r="ON242" s="48"/>
      <c r="OO242" s="48"/>
      <c r="OP242" s="48"/>
      <c r="OQ242" s="48"/>
      <c r="OR242" s="48"/>
      <c r="OS242" s="48"/>
      <c r="OT242" s="48"/>
      <c r="OU242" s="48"/>
      <c r="OV242" s="48"/>
      <c r="OW242" s="48"/>
      <c r="OX242" s="48"/>
      <c r="OY242" s="48"/>
      <c r="OZ242" s="48"/>
      <c r="PA242" s="48"/>
      <c r="PB242" s="48"/>
      <c r="PC242" s="48"/>
      <c r="PD242" s="48"/>
      <c r="PE242" s="48"/>
      <c r="PF242" s="48"/>
      <c r="PG242" s="48"/>
      <c r="PH242" s="48"/>
      <c r="PI242" s="48"/>
      <c r="PJ242" s="48"/>
      <c r="PK242" s="48"/>
      <c r="PL242" s="48"/>
      <c r="PM242" s="48"/>
      <c r="PN242" s="48"/>
      <c r="PO242" s="48"/>
      <c r="PP242" s="48"/>
      <c r="PQ242" s="48"/>
      <c r="PR242" s="48"/>
      <c r="PS242" s="48"/>
      <c r="PT242" s="48"/>
      <c r="PU242" s="48"/>
      <c r="PV242" s="48"/>
      <c r="PW242" s="48"/>
      <c r="PX242" s="48"/>
      <c r="PY242" s="48"/>
      <c r="PZ242" s="48"/>
      <c r="QA242" s="48"/>
      <c r="QB242" s="48"/>
      <c r="QC242" s="48"/>
      <c r="QD242" s="48"/>
      <c r="QE242" s="48"/>
      <c r="QF242" s="48"/>
      <c r="QG242" s="48"/>
      <c r="QH242" s="48"/>
      <c r="QI242" s="48"/>
      <c r="QJ242" s="48"/>
      <c r="QK242" s="48"/>
      <c r="QL242" s="48"/>
      <c r="QM242" s="48"/>
      <c r="QN242" s="48"/>
      <c r="QO242" s="48"/>
      <c r="QP242" s="48"/>
      <c r="QQ242" s="48"/>
      <c r="QR242" s="48"/>
      <c r="QS242" s="48"/>
      <c r="QT242" s="48"/>
      <c r="QU242" s="48"/>
      <c r="QV242" s="48"/>
      <c r="QW242" s="48"/>
      <c r="QX242" s="48"/>
      <c r="QY242" s="48"/>
      <c r="QZ242" s="48"/>
      <c r="RA242" s="48"/>
      <c r="RB242" s="48"/>
      <c r="RC242" s="48"/>
      <c r="RD242" s="48"/>
      <c r="RE242" s="48"/>
      <c r="RF242" s="48"/>
      <c r="RG242" s="48"/>
      <c r="RH242" s="48"/>
      <c r="RI242" s="48"/>
      <c r="RJ242" s="48"/>
      <c r="RK242" s="48"/>
      <c r="RL242" s="48"/>
      <c r="RM242" s="48"/>
      <c r="RN242" s="48"/>
      <c r="RO242" s="48"/>
      <c r="RP242" s="48"/>
      <c r="RQ242" s="48"/>
      <c r="RR242" s="48"/>
      <c r="RS242" s="48"/>
      <c r="RT242" s="48"/>
      <c r="RU242" s="48"/>
      <c r="RV242" s="48"/>
      <c r="RW242" s="48"/>
      <c r="RX242" s="48"/>
      <c r="RY242" s="48"/>
      <c r="RZ242" s="48"/>
      <c r="SA242" s="48"/>
      <c r="SB242" s="48"/>
      <c r="SC242" s="48"/>
      <c r="SD242" s="48"/>
      <c r="SE242" s="48"/>
      <c r="SF242" s="48"/>
      <c r="SG242" s="48"/>
      <c r="SH242" s="48"/>
      <c r="SI242" s="48"/>
      <c r="SJ242" s="48"/>
      <c r="SK242" s="48"/>
      <c r="SL242" s="48"/>
      <c r="SM242" s="48"/>
      <c r="SN242" s="48"/>
      <c r="SO242" s="48"/>
      <c r="SP242" s="48"/>
      <c r="SQ242" s="48"/>
      <c r="SR242" s="48"/>
      <c r="SS242" s="48"/>
      <c r="ST242" s="48"/>
      <c r="SU242" s="48"/>
      <c r="SV242" s="48"/>
      <c r="SW242" s="48"/>
      <c r="SX242" s="48"/>
      <c r="SY242" s="48"/>
      <c r="SZ242" s="48"/>
      <c r="TA242" s="48"/>
      <c r="TB242" s="48"/>
      <c r="TC242" s="48"/>
      <c r="TD242" s="48"/>
      <c r="TE242" s="48"/>
      <c r="TF242" s="48"/>
      <c r="TG242" s="48"/>
      <c r="TH242" s="48"/>
      <c r="TI242" s="48"/>
      <c r="TJ242" s="48"/>
      <c r="TK242" s="48"/>
      <c r="TL242" s="48"/>
      <c r="TM242" s="48"/>
      <c r="TN242" s="48"/>
      <c r="TO242" s="48"/>
      <c r="TP242" s="48"/>
      <c r="TQ242" s="48"/>
      <c r="TR242" s="48"/>
      <c r="TS242" s="48"/>
      <c r="TT242" s="48"/>
      <c r="TU242" s="48"/>
      <c r="TV242" s="48"/>
      <c r="TW242" s="48"/>
      <c r="TX242" s="48"/>
      <c r="TY242" s="48"/>
      <c r="TZ242" s="48"/>
    </row>
    <row r="243" spans="1:621" s="176" customFormat="1" ht="210" hidden="1" customHeight="1" x14ac:dyDescent="0.25">
      <c r="A243" s="386">
        <f t="shared" si="25"/>
        <v>173</v>
      </c>
      <c r="B243" s="117" t="s">
        <v>1183</v>
      </c>
      <c r="C243" s="380" t="s">
        <v>1312</v>
      </c>
      <c r="D243" s="380" t="s">
        <v>1313</v>
      </c>
      <c r="E243" s="380" t="s">
        <v>1314</v>
      </c>
      <c r="F243" s="380" t="s">
        <v>1187</v>
      </c>
      <c r="G243" s="344">
        <v>44616.673611111109</v>
      </c>
      <c r="H243" s="380" t="s">
        <v>1315</v>
      </c>
      <c r="I243" s="270">
        <v>44623.690972222219</v>
      </c>
      <c r="J243" s="41">
        <v>0</v>
      </c>
      <c r="K243" s="349" t="s">
        <v>1316</v>
      </c>
      <c r="L243" s="349"/>
      <c r="M243" s="349"/>
      <c r="N243" s="349"/>
      <c r="O243" s="349"/>
      <c r="P243" s="349"/>
      <c r="Q243" s="349"/>
      <c r="R243" s="349" t="s">
        <v>1317</v>
      </c>
      <c r="S243" s="349" t="s">
        <v>1383</v>
      </c>
      <c r="T243" s="349" t="s">
        <v>74</v>
      </c>
      <c r="U243" s="349">
        <v>0</v>
      </c>
      <c r="V243" s="349" t="s">
        <v>75</v>
      </c>
      <c r="W243" s="349">
        <v>0</v>
      </c>
      <c r="X243" s="115">
        <v>150</v>
      </c>
      <c r="Y243" s="129">
        <f t="shared" si="24"/>
        <v>0</v>
      </c>
      <c r="AI243" s="176">
        <v>1</v>
      </c>
      <c r="AN243" s="176">
        <v>1</v>
      </c>
      <c r="AT243" s="385" t="s">
        <v>50</v>
      </c>
      <c r="AV243" s="34" t="s">
        <v>89</v>
      </c>
      <c r="AW243" s="34" t="s">
        <v>88</v>
      </c>
    </row>
    <row r="244" spans="1:621" s="39" customFormat="1" ht="96" hidden="1" customHeight="1" x14ac:dyDescent="0.25">
      <c r="A244" s="386">
        <f t="shared" si="25"/>
        <v>174</v>
      </c>
      <c r="B244" s="379" t="s">
        <v>83</v>
      </c>
      <c r="C244" s="341" t="s">
        <v>1318</v>
      </c>
      <c r="D244" s="341" t="s">
        <v>1319</v>
      </c>
      <c r="E244" s="371" t="s">
        <v>1320</v>
      </c>
      <c r="F244" s="341" t="s">
        <v>82</v>
      </c>
      <c r="G244" s="344">
        <v>44616.885416666664</v>
      </c>
      <c r="H244" s="344">
        <v>44617.003472222219</v>
      </c>
      <c r="I244" s="344">
        <v>44618.399305555555</v>
      </c>
      <c r="J244" s="41">
        <f>H244-G244</f>
        <v>0.11805555555474712</v>
      </c>
      <c r="K244" s="349" t="s">
        <v>1321</v>
      </c>
      <c r="L244" s="349"/>
      <c r="M244" s="349"/>
      <c r="N244" s="349"/>
      <c r="O244" s="349"/>
      <c r="P244" s="349"/>
      <c r="Q244" s="349"/>
      <c r="R244" s="349" t="s">
        <v>1322</v>
      </c>
      <c r="S244" s="349" t="s">
        <v>1354</v>
      </c>
      <c r="T244" s="349" t="s">
        <v>74</v>
      </c>
      <c r="U244" s="349">
        <v>9</v>
      </c>
      <c r="V244" s="349" t="s">
        <v>75</v>
      </c>
      <c r="W244" s="349">
        <v>1</v>
      </c>
      <c r="X244" s="115">
        <v>151</v>
      </c>
      <c r="Y244" s="129">
        <f t="shared" si="24"/>
        <v>2.8333333333139308</v>
      </c>
      <c r="Z244">
        <v>1</v>
      </c>
      <c r="AA244"/>
      <c r="AB244"/>
      <c r="AC244"/>
      <c r="AD244"/>
      <c r="AE244"/>
      <c r="AF244"/>
      <c r="AG244"/>
      <c r="AH244"/>
      <c r="AI244"/>
      <c r="AJ244"/>
      <c r="AK244"/>
      <c r="AL244"/>
      <c r="AM244"/>
      <c r="AN244"/>
      <c r="AO244"/>
      <c r="AP244"/>
      <c r="AQ244"/>
      <c r="AR244"/>
      <c r="AS244"/>
      <c r="AT244" s="2" t="s">
        <v>48</v>
      </c>
      <c r="AU244"/>
      <c r="AV244" s="34" t="s">
        <v>86</v>
      </c>
      <c r="AW244" s="34" t="s">
        <v>88</v>
      </c>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c r="IW244"/>
      <c r="IX244"/>
      <c r="IY244"/>
      <c r="IZ244"/>
      <c r="JA244"/>
      <c r="JB244"/>
      <c r="JC244"/>
      <c r="JD244"/>
      <c r="JE244"/>
      <c r="JF244"/>
      <c r="JG244"/>
      <c r="JH244"/>
      <c r="JI244"/>
      <c r="JJ244"/>
      <c r="JK244"/>
      <c r="JL244"/>
      <c r="JM244"/>
      <c r="JN244"/>
      <c r="JO244"/>
      <c r="JP244"/>
      <c r="JQ244"/>
      <c r="JR244"/>
      <c r="JS244"/>
      <c r="JT244"/>
      <c r="JU244"/>
      <c r="JV244"/>
      <c r="JW244"/>
      <c r="JX244"/>
      <c r="JY244"/>
      <c r="JZ244"/>
      <c r="KA244"/>
      <c r="KB244"/>
      <c r="KC244"/>
      <c r="KD244"/>
      <c r="KE244"/>
      <c r="KF244"/>
      <c r="KG244"/>
      <c r="KH244"/>
      <c r="KI244"/>
      <c r="KJ244"/>
      <c r="KK244"/>
      <c r="KL244"/>
      <c r="KM244"/>
      <c r="KN244"/>
      <c r="KO244"/>
      <c r="KP244"/>
      <c r="KQ244"/>
      <c r="KR244"/>
      <c r="KS244"/>
      <c r="KT244"/>
      <c r="KU244"/>
      <c r="KV244"/>
      <c r="KW244"/>
      <c r="KX244"/>
      <c r="KY244"/>
      <c r="KZ244"/>
      <c r="LA244"/>
      <c r="LB244"/>
      <c r="LC244"/>
      <c r="LD244"/>
      <c r="LE244"/>
      <c r="LF244"/>
      <c r="LG244"/>
      <c r="LH244"/>
      <c r="LI244"/>
      <c r="LJ244"/>
      <c r="LK244"/>
      <c r="LL244"/>
      <c r="LM244"/>
      <c r="LN244"/>
      <c r="LO244"/>
      <c r="LP244"/>
      <c r="LQ244"/>
      <c r="LR244"/>
      <c r="LS244"/>
      <c r="LT244"/>
      <c r="LU244"/>
      <c r="LV244"/>
      <c r="LW244"/>
      <c r="LX244"/>
      <c r="LY244"/>
      <c r="LZ244"/>
      <c r="MA244"/>
      <c r="MB244"/>
      <c r="MC244"/>
      <c r="MD244"/>
      <c r="ME244"/>
      <c r="MF244"/>
      <c r="MG244"/>
      <c r="MH244"/>
      <c r="MI244"/>
      <c r="MJ244"/>
      <c r="MK244"/>
      <c r="ML244"/>
      <c r="MM244"/>
      <c r="MN244"/>
      <c r="MO244"/>
      <c r="MP244"/>
      <c r="MQ244"/>
      <c r="MR244"/>
      <c r="MS244"/>
      <c r="MT244"/>
      <c r="MU244"/>
      <c r="MV244"/>
      <c r="MW244"/>
      <c r="MX244"/>
      <c r="MY244"/>
      <c r="MZ244"/>
      <c r="NA244"/>
      <c r="NB244"/>
      <c r="NC244"/>
      <c r="ND244"/>
      <c r="NE244"/>
      <c r="NF244"/>
      <c r="NG244"/>
      <c r="NH244"/>
      <c r="NI244"/>
      <c r="NJ244"/>
      <c r="NK244"/>
      <c r="NL244"/>
      <c r="NM244"/>
      <c r="NN244"/>
      <c r="NO244"/>
      <c r="NP244"/>
      <c r="NQ244"/>
      <c r="NR244"/>
      <c r="NS244"/>
      <c r="NT244"/>
      <c r="NU244"/>
      <c r="NV244"/>
      <c r="NW244"/>
      <c r="NX244"/>
      <c r="NY244"/>
      <c r="NZ244"/>
      <c r="OA244"/>
      <c r="OB244"/>
      <c r="OC244"/>
      <c r="OD244"/>
      <c r="OE244"/>
      <c r="OF244"/>
      <c r="OG244"/>
      <c r="OH244"/>
      <c r="OI244"/>
      <c r="OJ244"/>
      <c r="OK244"/>
      <c r="OL244"/>
      <c r="OM244"/>
      <c r="ON244"/>
      <c r="OO244"/>
      <c r="OP244"/>
      <c r="OQ244"/>
      <c r="OR244"/>
      <c r="OS244"/>
      <c r="OT244"/>
      <c r="OU244"/>
      <c r="OV244"/>
      <c r="OW244"/>
      <c r="OX244"/>
      <c r="OY244"/>
      <c r="OZ244"/>
      <c r="PA244"/>
      <c r="PB244"/>
      <c r="PC244"/>
      <c r="PD244"/>
      <c r="PE244"/>
      <c r="PF244"/>
      <c r="PG244"/>
      <c r="PH244"/>
      <c r="PI244"/>
      <c r="PJ244"/>
      <c r="PK244"/>
      <c r="PL244"/>
      <c r="PM244"/>
      <c r="PN244"/>
      <c r="PO244"/>
      <c r="PP244"/>
      <c r="PQ244"/>
      <c r="PR244"/>
      <c r="PS244"/>
      <c r="PT244"/>
      <c r="PU244"/>
      <c r="PV244"/>
      <c r="PW244"/>
      <c r="PX244"/>
      <c r="PY244"/>
      <c r="PZ244"/>
      <c r="QA244"/>
      <c r="QB244"/>
      <c r="QC244"/>
      <c r="QD244"/>
      <c r="QE244"/>
      <c r="QF244"/>
      <c r="QG244"/>
      <c r="QH244"/>
      <c r="QI244"/>
      <c r="QJ244"/>
      <c r="QK244"/>
      <c r="QL244"/>
      <c r="QM244"/>
      <c r="QN244"/>
      <c r="QO244"/>
      <c r="QP244"/>
      <c r="QQ244"/>
      <c r="QR244"/>
      <c r="QS244"/>
      <c r="QT244"/>
      <c r="QU244"/>
      <c r="QV244"/>
      <c r="QW244"/>
      <c r="QX244"/>
      <c r="QY244"/>
      <c r="QZ244"/>
      <c r="RA244"/>
      <c r="RB244"/>
      <c r="RC244"/>
      <c r="RD244"/>
      <c r="RE244"/>
      <c r="RF244"/>
      <c r="RG244"/>
      <c r="RH244"/>
      <c r="RI244"/>
      <c r="RJ244"/>
      <c r="RK244"/>
      <c r="RL244"/>
      <c r="RM244"/>
      <c r="RN244"/>
      <c r="RO244"/>
      <c r="RP244"/>
      <c r="RQ244"/>
      <c r="RR244"/>
      <c r="RS244"/>
      <c r="RT244"/>
      <c r="RU244"/>
      <c r="RV244"/>
      <c r="RW244"/>
      <c r="RX244"/>
      <c r="RY244"/>
      <c r="RZ244"/>
      <c r="SA244"/>
      <c r="SB244"/>
      <c r="SC244"/>
      <c r="SD244"/>
      <c r="SE244"/>
      <c r="SF244"/>
      <c r="SG244"/>
      <c r="SH244"/>
      <c r="SI244"/>
      <c r="SJ244"/>
      <c r="SK244"/>
      <c r="SL244"/>
      <c r="SM244"/>
      <c r="SN244"/>
      <c r="SO244"/>
      <c r="SP244"/>
      <c r="SQ244"/>
      <c r="SR244"/>
      <c r="SS244"/>
      <c r="ST244"/>
      <c r="SU244"/>
      <c r="SV244"/>
      <c r="SW244"/>
      <c r="SX244"/>
      <c r="SY244"/>
      <c r="SZ244"/>
      <c r="TA244"/>
      <c r="TB244"/>
      <c r="TC244"/>
      <c r="TD244"/>
      <c r="TE244"/>
      <c r="TF244"/>
      <c r="TG244"/>
      <c r="TH244"/>
      <c r="TI244"/>
      <c r="TJ244"/>
      <c r="TK244"/>
      <c r="TL244"/>
      <c r="TM244"/>
      <c r="TN244"/>
      <c r="TO244"/>
      <c r="TP244"/>
      <c r="TQ244"/>
      <c r="TR244"/>
      <c r="TS244"/>
      <c r="TT244"/>
      <c r="TU244"/>
      <c r="TV244"/>
      <c r="TW244"/>
      <c r="TX244"/>
      <c r="TY244"/>
      <c r="TZ244"/>
      <c r="UA244"/>
      <c r="UB244"/>
      <c r="UC244"/>
      <c r="UD244"/>
      <c r="UE244"/>
      <c r="UF244"/>
      <c r="UG244"/>
      <c r="UH244"/>
      <c r="UI244"/>
      <c r="UJ244"/>
      <c r="UK244"/>
      <c r="UL244"/>
      <c r="UM244"/>
      <c r="UN244"/>
      <c r="UO244"/>
      <c r="UP244"/>
      <c r="UQ244"/>
      <c r="UR244"/>
      <c r="US244"/>
      <c r="UT244"/>
      <c r="UU244"/>
      <c r="UV244"/>
      <c r="UW244"/>
      <c r="UX244"/>
      <c r="UY244"/>
      <c r="UZ244"/>
      <c r="VA244"/>
      <c r="VB244"/>
      <c r="VC244"/>
      <c r="VD244"/>
      <c r="VE244"/>
      <c r="VF244"/>
      <c r="VG244"/>
      <c r="VH244"/>
      <c r="VI244"/>
      <c r="VJ244"/>
      <c r="VK244"/>
      <c r="VL244"/>
      <c r="VM244"/>
      <c r="VN244"/>
      <c r="VO244"/>
      <c r="VP244"/>
      <c r="VQ244"/>
      <c r="VR244"/>
      <c r="VS244"/>
      <c r="VT244"/>
      <c r="VU244"/>
      <c r="VV244"/>
      <c r="VW244"/>
      <c r="VX244"/>
      <c r="VY244"/>
      <c r="VZ244"/>
      <c r="WA244"/>
      <c r="WB244"/>
      <c r="WC244"/>
      <c r="WD244"/>
      <c r="WE244"/>
      <c r="WF244"/>
      <c r="WG244"/>
      <c r="WH244"/>
      <c r="WI244"/>
      <c r="WJ244"/>
      <c r="WK244"/>
      <c r="WL244"/>
      <c r="WM244"/>
      <c r="WN244"/>
      <c r="WO244"/>
      <c r="WP244"/>
      <c r="WQ244"/>
      <c r="WR244"/>
      <c r="WS244"/>
      <c r="WT244"/>
      <c r="WU244"/>
      <c r="WV244"/>
      <c r="WW244"/>
    </row>
    <row r="245" spans="1:621" s="9" customFormat="1" ht="102.75" hidden="1" customHeight="1" x14ac:dyDescent="0.25">
      <c r="A245" s="386">
        <f t="shared" si="25"/>
        <v>175</v>
      </c>
      <c r="B245" s="379" t="s">
        <v>81</v>
      </c>
      <c r="C245" s="349" t="s">
        <v>1323</v>
      </c>
      <c r="D245" s="349" t="s">
        <v>1324</v>
      </c>
      <c r="E245" s="349" t="s">
        <v>1325</v>
      </c>
      <c r="F245" s="349" t="s">
        <v>537</v>
      </c>
      <c r="G245" s="344">
        <v>44617.298611111109</v>
      </c>
      <c r="H245" s="380" t="s">
        <v>1326</v>
      </c>
      <c r="I245" s="344">
        <v>44617.541666666664</v>
      </c>
      <c r="J245" s="41">
        <v>0</v>
      </c>
      <c r="K245" s="349" t="s">
        <v>1327</v>
      </c>
      <c r="L245" s="349"/>
      <c r="M245" s="349"/>
      <c r="N245" s="349"/>
      <c r="O245" s="349"/>
      <c r="P245" s="349"/>
      <c r="Q245" s="349"/>
      <c r="R245" s="349" t="s">
        <v>1328</v>
      </c>
      <c r="S245" s="349" t="s">
        <v>1329</v>
      </c>
      <c r="T245" s="349" t="s">
        <v>74</v>
      </c>
      <c r="U245" s="349">
        <v>0</v>
      </c>
      <c r="V245" s="349" t="s">
        <v>75</v>
      </c>
      <c r="W245" s="349">
        <v>0</v>
      </c>
      <c r="X245" s="115">
        <v>152</v>
      </c>
      <c r="Y245" s="129">
        <f t="shared" si="24"/>
        <v>0</v>
      </c>
      <c r="AE245" s="9">
        <v>1</v>
      </c>
      <c r="AN245" s="9">
        <v>1</v>
      </c>
      <c r="AT245" s="2" t="s">
        <v>48</v>
      </c>
      <c r="AV245" s="34" t="s">
        <v>89</v>
      </c>
      <c r="AW245" s="34" t="s">
        <v>123</v>
      </c>
    </row>
    <row r="246" spans="1:621" s="176" customFormat="1" ht="139.5" hidden="1" customHeight="1" x14ac:dyDescent="0.25">
      <c r="A246" s="386">
        <f t="shared" si="25"/>
        <v>176</v>
      </c>
      <c r="B246" s="379" t="s">
        <v>78</v>
      </c>
      <c r="C246" s="349" t="s">
        <v>1330</v>
      </c>
      <c r="D246" s="349" t="s">
        <v>1331</v>
      </c>
      <c r="E246" s="349" t="s">
        <v>1332</v>
      </c>
      <c r="F246" s="349" t="s">
        <v>1333</v>
      </c>
      <c r="G246" s="344">
        <v>44618.430555555555</v>
      </c>
      <c r="H246" s="47">
        <v>44618.573611111111</v>
      </c>
      <c r="I246" s="344">
        <v>44618.573611111111</v>
      </c>
      <c r="J246" s="41">
        <f>H246-G246</f>
        <v>0.14305555555620231</v>
      </c>
      <c r="K246" s="349" t="s">
        <v>1334</v>
      </c>
      <c r="L246" s="349"/>
      <c r="M246" s="349"/>
      <c r="N246" s="349"/>
      <c r="O246" s="349"/>
      <c r="P246" s="349"/>
      <c r="Q246" s="349"/>
      <c r="R246" s="349" t="s">
        <v>1335</v>
      </c>
      <c r="S246" s="349" t="s">
        <v>1336</v>
      </c>
      <c r="T246" s="349" t="s">
        <v>74</v>
      </c>
      <c r="U246" s="349">
        <v>300</v>
      </c>
      <c r="V246" s="349" t="s">
        <v>75</v>
      </c>
      <c r="W246" s="349">
        <v>1</v>
      </c>
      <c r="X246" s="115">
        <v>153</v>
      </c>
      <c r="Y246" s="129">
        <f t="shared" si="24"/>
        <v>3.4333333333488554</v>
      </c>
      <c r="AH246" s="176">
        <v>1</v>
      </c>
      <c r="AT246" s="2" t="s">
        <v>48</v>
      </c>
      <c r="AV246" s="34" t="s">
        <v>86</v>
      </c>
      <c r="AW246" s="34" t="s">
        <v>88</v>
      </c>
    </row>
    <row r="247" spans="1:621" s="9" customFormat="1" ht="79.5" hidden="1" customHeight="1" x14ac:dyDescent="0.25">
      <c r="A247" s="386">
        <f t="shared" si="25"/>
        <v>177</v>
      </c>
      <c r="B247" s="379" t="s">
        <v>94</v>
      </c>
      <c r="C247" s="349" t="s">
        <v>673</v>
      </c>
      <c r="D247" s="349" t="s">
        <v>1114</v>
      </c>
      <c r="E247" s="349" t="s">
        <v>1337</v>
      </c>
      <c r="F247" s="349" t="s">
        <v>82</v>
      </c>
      <c r="G247" s="344">
        <v>44618.659722222219</v>
      </c>
      <c r="H247" s="344">
        <v>44618.791666666664</v>
      </c>
      <c r="I247" s="344">
        <v>44618.791666666664</v>
      </c>
      <c r="J247" s="41">
        <f>H247-G247</f>
        <v>0.13194444444525288</v>
      </c>
      <c r="K247" s="349" t="s">
        <v>1338</v>
      </c>
      <c r="L247" s="349"/>
      <c r="M247" s="349"/>
      <c r="N247" s="349"/>
      <c r="O247" s="349"/>
      <c r="P247" s="349"/>
      <c r="Q247" s="349"/>
      <c r="R247" s="349" t="s">
        <v>1339</v>
      </c>
      <c r="S247" s="349" t="s">
        <v>1340</v>
      </c>
      <c r="T247" s="349" t="s">
        <v>74</v>
      </c>
      <c r="U247" s="349">
        <v>15</v>
      </c>
      <c r="V247" s="349" t="s">
        <v>75</v>
      </c>
      <c r="W247" s="349">
        <v>1</v>
      </c>
      <c r="X247" s="115">
        <v>154</v>
      </c>
      <c r="Y247" s="129">
        <f t="shared" si="24"/>
        <v>3.1666666666860692</v>
      </c>
      <c r="Z247" s="127"/>
      <c r="AA247" s="127"/>
      <c r="AB247" s="127"/>
      <c r="AC247" s="127">
        <v>1</v>
      </c>
      <c r="AD247" s="127"/>
      <c r="AE247" s="127"/>
      <c r="AF247" s="127"/>
      <c r="AG247" s="127"/>
      <c r="AH247" s="127"/>
      <c r="AI247" s="127"/>
      <c r="AJ247" s="127"/>
      <c r="AK247" s="127"/>
      <c r="AL247" s="127"/>
      <c r="AM247" s="127"/>
      <c r="AN247" s="127"/>
      <c r="AO247" s="45"/>
      <c r="AP247" s="45"/>
      <c r="AQ247" s="127"/>
      <c r="AR247" s="127"/>
      <c r="AS247" s="127"/>
      <c r="AT247" s="2" t="s">
        <v>48</v>
      </c>
      <c r="AU247" s="34"/>
      <c r="AV247" s="34" t="s">
        <v>86</v>
      </c>
      <c r="AW247" s="34" t="s">
        <v>90</v>
      </c>
      <c r="AX247" s="127"/>
      <c r="AY247" s="127"/>
      <c r="AZ247" s="127"/>
      <c r="BA247" s="127"/>
      <c r="BB247" s="127"/>
      <c r="BC247" s="127"/>
      <c r="BD247" s="127"/>
      <c r="BE247" s="127"/>
      <c r="BF247" s="127"/>
      <c r="BG247" s="127"/>
      <c r="BH247" s="127"/>
      <c r="BI247" s="127"/>
      <c r="BJ247" s="127"/>
      <c r="BK247" s="127"/>
      <c r="BL247" s="127"/>
      <c r="BM247" s="127"/>
      <c r="BN247" s="127"/>
      <c r="BO247" s="127"/>
      <c r="BP247" s="127"/>
      <c r="BQ247" s="127"/>
      <c r="BR247" s="127"/>
      <c r="BS247" s="127"/>
      <c r="BT247" s="127"/>
      <c r="BU247" s="127"/>
      <c r="BV247" s="127"/>
      <c r="BW247" s="127"/>
      <c r="BX247" s="127"/>
      <c r="BY247" s="127"/>
      <c r="BZ247" s="127"/>
      <c r="CA247" s="127"/>
      <c r="CB247" s="127"/>
      <c r="CC247" s="127"/>
      <c r="CD247" s="127"/>
      <c r="CE247" s="127"/>
      <c r="CF247" s="127"/>
      <c r="CG247" s="127"/>
      <c r="CH247" s="127"/>
      <c r="CI247" s="127"/>
      <c r="CJ247" s="127"/>
      <c r="CK247" s="127"/>
      <c r="CL247" s="127"/>
      <c r="CM247" s="127"/>
      <c r="CN247" s="127"/>
      <c r="CO247" s="127"/>
      <c r="CP247" s="127"/>
      <c r="CQ247" s="127"/>
      <c r="CR247" s="127"/>
      <c r="CS247" s="127"/>
      <c r="CT247" s="127"/>
      <c r="CU247" s="127"/>
      <c r="CV247" s="127"/>
      <c r="CW247" s="127"/>
      <c r="CX247" s="127"/>
      <c r="CY247" s="127"/>
      <c r="CZ247" s="127"/>
      <c r="DA247" s="127"/>
      <c r="DB247" s="127"/>
      <c r="DC247" s="127"/>
      <c r="DD247" s="127"/>
      <c r="DE247" s="127"/>
      <c r="DF247" s="127"/>
      <c r="DG247" s="127"/>
      <c r="DH247" s="127"/>
      <c r="DI247" s="127"/>
      <c r="DJ247" s="127"/>
      <c r="DK247" s="127"/>
      <c r="DL247" s="127"/>
      <c r="DM247" s="127"/>
      <c r="DN247" s="127"/>
      <c r="DO247" s="127"/>
      <c r="DP247" s="127"/>
      <c r="DQ247" s="127"/>
      <c r="DR247" s="127"/>
      <c r="DS247" s="127"/>
      <c r="DT247" s="127"/>
      <c r="DU247" s="127"/>
      <c r="DV247" s="127"/>
      <c r="DW247" s="127"/>
      <c r="DX247" s="127"/>
      <c r="DY247" s="127"/>
      <c r="DZ247" s="127"/>
      <c r="EA247" s="127"/>
      <c r="EB247" s="127"/>
      <c r="EC247" s="127"/>
      <c r="ED247" s="127"/>
      <c r="EE247" s="127"/>
      <c r="EF247" s="127"/>
      <c r="EG247" s="127"/>
      <c r="EH247" s="127"/>
      <c r="EI247" s="127"/>
      <c r="EJ247" s="127"/>
      <c r="EK247" s="127"/>
      <c r="EL247" s="127"/>
      <c r="EM247" s="127"/>
      <c r="EN247" s="127"/>
      <c r="EO247" s="127"/>
      <c r="EP247" s="127"/>
      <c r="EQ247" s="127"/>
      <c r="ER247" s="127"/>
      <c r="ES247" s="127"/>
      <c r="ET247" s="127"/>
      <c r="EU247" s="127"/>
      <c r="EV247" s="127"/>
      <c r="EW247" s="127"/>
      <c r="EX247" s="127"/>
      <c r="EY247" s="127"/>
      <c r="EZ247" s="127"/>
      <c r="FA247" s="127"/>
      <c r="FB247" s="127"/>
      <c r="FC247" s="127"/>
      <c r="FD247" s="127"/>
      <c r="FE247" s="127"/>
      <c r="FF247" s="127"/>
      <c r="FG247" s="127"/>
      <c r="FH247" s="127"/>
      <c r="FI247" s="127"/>
      <c r="FJ247" s="127"/>
      <c r="FK247" s="127"/>
      <c r="FL247" s="127"/>
      <c r="FM247" s="127"/>
      <c r="FN247" s="127"/>
      <c r="FO247" s="127"/>
      <c r="FP247" s="127"/>
      <c r="FQ247" s="127"/>
      <c r="FR247" s="127"/>
      <c r="FS247" s="127"/>
      <c r="FT247" s="127"/>
      <c r="FU247" s="127"/>
      <c r="FV247" s="127"/>
      <c r="FW247" s="127"/>
      <c r="FX247" s="127"/>
      <c r="FY247" s="127"/>
      <c r="FZ247" s="127"/>
      <c r="GA247" s="127"/>
      <c r="GB247" s="127"/>
      <c r="GC247" s="127"/>
      <c r="GD247" s="127"/>
      <c r="GE247" s="127"/>
      <c r="GF247" s="127"/>
      <c r="GG247" s="127"/>
      <c r="GH247" s="127"/>
      <c r="GI247" s="127"/>
      <c r="GJ247" s="127"/>
      <c r="GK247" s="127"/>
      <c r="GL247" s="127"/>
      <c r="GM247" s="127"/>
      <c r="GN247" s="127"/>
      <c r="GO247" s="127"/>
      <c r="GP247" s="127"/>
      <c r="GQ247" s="127"/>
      <c r="GR247" s="127"/>
      <c r="GS247" s="127"/>
      <c r="GT247" s="127"/>
      <c r="GU247" s="127"/>
      <c r="GV247" s="127"/>
      <c r="GW247" s="127"/>
      <c r="GX247" s="127"/>
      <c r="GY247" s="127"/>
      <c r="GZ247" s="127"/>
      <c r="HA247" s="127"/>
      <c r="HB247" s="127"/>
      <c r="HC247" s="127"/>
      <c r="HD247" s="127"/>
      <c r="HE247" s="127"/>
      <c r="HF247" s="127"/>
      <c r="HG247" s="127"/>
      <c r="HH247" s="127"/>
      <c r="HI247" s="127"/>
      <c r="HJ247" s="127"/>
      <c r="HK247" s="127"/>
      <c r="HL247" s="127"/>
      <c r="HM247" s="127"/>
      <c r="HN247" s="127"/>
      <c r="HO247" s="127"/>
      <c r="HP247" s="127"/>
      <c r="HQ247" s="127"/>
      <c r="HR247" s="127"/>
      <c r="HS247" s="127"/>
      <c r="HT247" s="127"/>
      <c r="HU247" s="127"/>
      <c r="HV247" s="127"/>
      <c r="HW247" s="127"/>
      <c r="HX247" s="127"/>
      <c r="HY247" s="127"/>
      <c r="HZ247" s="127"/>
      <c r="IA247" s="127"/>
      <c r="IB247" s="127"/>
      <c r="IC247" s="127"/>
      <c r="ID247" s="127"/>
      <c r="IE247" s="127"/>
      <c r="IF247" s="127"/>
      <c r="IG247" s="127"/>
      <c r="IH247" s="127"/>
      <c r="II247" s="127"/>
      <c r="IJ247" s="127"/>
      <c r="IK247" s="127"/>
      <c r="IL247" s="127"/>
      <c r="IM247" s="127"/>
      <c r="IN247" s="127"/>
      <c r="IO247" s="127"/>
      <c r="IP247" s="127"/>
      <c r="IQ247" s="127"/>
      <c r="IR247" s="127"/>
      <c r="IS247" s="127"/>
      <c r="IT247" s="127"/>
      <c r="IU247" s="127"/>
      <c r="IV247" s="127"/>
      <c r="IW247" s="127"/>
      <c r="IX247" s="127"/>
      <c r="IY247" s="127"/>
      <c r="IZ247" s="127"/>
      <c r="JA247" s="127"/>
      <c r="JB247" s="127"/>
      <c r="JC247" s="127"/>
      <c r="JD247" s="127"/>
      <c r="JE247" s="127"/>
      <c r="JF247" s="127"/>
      <c r="JG247" s="127"/>
      <c r="JH247" s="127"/>
      <c r="JI247" s="127"/>
      <c r="JJ247" s="127"/>
      <c r="JK247" s="127"/>
      <c r="JL247" s="127"/>
      <c r="JM247" s="127"/>
      <c r="JN247" s="127"/>
      <c r="JO247" s="127"/>
      <c r="JP247" s="127"/>
      <c r="JQ247" s="127"/>
      <c r="JR247" s="127"/>
      <c r="JS247" s="127"/>
      <c r="JT247" s="127"/>
      <c r="JU247" s="127"/>
      <c r="JV247" s="127"/>
      <c r="JW247" s="127"/>
      <c r="JX247" s="127"/>
      <c r="JY247" s="127"/>
      <c r="JZ247" s="127"/>
      <c r="KA247" s="127"/>
      <c r="KB247" s="127"/>
      <c r="KC247" s="127"/>
      <c r="KD247" s="127"/>
      <c r="KE247" s="127"/>
      <c r="KF247" s="127"/>
      <c r="KG247" s="127"/>
      <c r="KH247" s="127"/>
      <c r="KI247" s="127"/>
      <c r="KJ247" s="127"/>
      <c r="KK247" s="127"/>
      <c r="KL247" s="127"/>
      <c r="KM247" s="127"/>
      <c r="KN247" s="127"/>
      <c r="KO247" s="127"/>
      <c r="KP247" s="127"/>
      <c r="KQ247" s="127"/>
      <c r="KR247" s="127"/>
      <c r="KS247" s="127"/>
      <c r="KT247" s="127"/>
      <c r="KU247" s="127"/>
      <c r="KV247" s="127"/>
      <c r="KW247" s="127"/>
      <c r="KX247" s="127"/>
      <c r="KY247" s="127"/>
      <c r="KZ247" s="127"/>
      <c r="LA247" s="127"/>
      <c r="LB247" s="127"/>
      <c r="LC247" s="127"/>
      <c r="LD247" s="127"/>
      <c r="LE247" s="127"/>
      <c r="LF247" s="127"/>
      <c r="LG247" s="127"/>
      <c r="LH247" s="127"/>
      <c r="LI247" s="127"/>
      <c r="LJ247" s="127"/>
      <c r="LK247" s="127"/>
      <c r="LL247" s="127"/>
      <c r="LM247" s="127"/>
      <c r="LN247" s="127"/>
      <c r="LO247" s="127"/>
      <c r="LP247" s="127"/>
      <c r="LQ247" s="127"/>
      <c r="LR247" s="127"/>
      <c r="LS247" s="127"/>
      <c r="LT247" s="127"/>
      <c r="LU247" s="127"/>
      <c r="LV247" s="127"/>
      <c r="LW247" s="127"/>
      <c r="LX247" s="127"/>
      <c r="LY247" s="127"/>
      <c r="LZ247" s="127"/>
      <c r="MA247" s="127"/>
      <c r="MB247" s="127"/>
      <c r="MC247" s="127"/>
      <c r="MD247" s="127"/>
      <c r="ME247" s="127"/>
      <c r="MF247" s="127"/>
      <c r="MG247" s="127"/>
      <c r="MH247" s="127"/>
      <c r="MI247" s="127"/>
      <c r="MJ247" s="127"/>
      <c r="MK247" s="127"/>
      <c r="ML247" s="127"/>
      <c r="MM247" s="127"/>
      <c r="MN247" s="127"/>
      <c r="MO247" s="127"/>
      <c r="MP247" s="127"/>
      <c r="MQ247" s="127"/>
      <c r="MR247" s="127"/>
      <c r="MS247" s="127"/>
      <c r="MT247" s="127"/>
      <c r="MU247" s="127"/>
      <c r="MV247" s="127"/>
      <c r="MW247" s="127"/>
      <c r="MX247" s="127"/>
      <c r="MY247" s="127"/>
      <c r="MZ247" s="127"/>
      <c r="NA247" s="127"/>
      <c r="NB247" s="127"/>
      <c r="NC247" s="127"/>
      <c r="ND247" s="127"/>
      <c r="NE247" s="127"/>
      <c r="NF247" s="127"/>
      <c r="NG247" s="127"/>
      <c r="NH247" s="127"/>
      <c r="NI247" s="127"/>
      <c r="NJ247" s="127"/>
      <c r="NK247" s="127"/>
      <c r="NL247" s="127"/>
      <c r="NM247" s="127"/>
      <c r="NN247" s="127"/>
      <c r="NO247" s="127"/>
      <c r="NP247" s="127"/>
      <c r="NQ247" s="127"/>
      <c r="NR247" s="127"/>
      <c r="NS247" s="127"/>
      <c r="NT247" s="127"/>
      <c r="NU247" s="127"/>
      <c r="NV247" s="127"/>
      <c r="NW247" s="127"/>
      <c r="NX247" s="127"/>
      <c r="NY247" s="127"/>
      <c r="NZ247" s="127"/>
      <c r="OA247" s="127"/>
      <c r="OB247" s="127"/>
      <c r="OC247" s="127"/>
      <c r="OD247" s="127"/>
      <c r="OE247" s="127"/>
      <c r="OF247" s="127"/>
      <c r="OG247" s="127"/>
      <c r="OH247" s="127"/>
      <c r="OI247" s="127"/>
      <c r="OJ247" s="127"/>
      <c r="OK247" s="127"/>
      <c r="OL247" s="127"/>
      <c r="OM247" s="127"/>
      <c r="ON247" s="127"/>
      <c r="OO247" s="127"/>
      <c r="OP247" s="127"/>
      <c r="OQ247" s="127"/>
      <c r="OR247" s="127"/>
      <c r="OS247" s="127"/>
      <c r="OT247" s="127"/>
      <c r="OU247" s="127"/>
      <c r="OV247" s="127"/>
      <c r="OW247" s="127"/>
      <c r="OX247" s="127"/>
      <c r="OY247" s="127"/>
      <c r="OZ247" s="127"/>
      <c r="PA247" s="127"/>
      <c r="PB247" s="127"/>
      <c r="PC247" s="127"/>
      <c r="PD247" s="127"/>
      <c r="PE247" s="127"/>
      <c r="PF247" s="127"/>
      <c r="PG247" s="127"/>
      <c r="PH247" s="127"/>
      <c r="PI247" s="127"/>
      <c r="PJ247" s="127"/>
      <c r="PK247" s="127"/>
      <c r="PL247" s="127"/>
      <c r="PM247" s="127"/>
      <c r="PN247" s="127"/>
      <c r="PO247" s="127"/>
      <c r="PP247" s="127"/>
      <c r="PQ247" s="127"/>
      <c r="PR247" s="127"/>
      <c r="PS247" s="127"/>
      <c r="PT247" s="127"/>
      <c r="PU247" s="127"/>
      <c r="PV247" s="127"/>
      <c r="PW247" s="127"/>
      <c r="PX247" s="127"/>
      <c r="PY247" s="127"/>
      <c r="PZ247" s="127"/>
      <c r="QA247" s="127"/>
      <c r="QB247" s="127"/>
      <c r="QC247" s="127"/>
      <c r="QD247" s="127"/>
      <c r="QE247" s="127"/>
      <c r="QF247" s="127"/>
      <c r="QG247" s="127"/>
      <c r="QH247" s="127"/>
      <c r="QI247" s="127"/>
      <c r="QJ247" s="127"/>
      <c r="QK247" s="127"/>
      <c r="QL247" s="127"/>
      <c r="QM247" s="127"/>
      <c r="QN247" s="127"/>
      <c r="QO247" s="127"/>
      <c r="QP247" s="127"/>
      <c r="QQ247" s="127"/>
      <c r="QR247" s="127"/>
      <c r="QS247" s="127"/>
      <c r="QT247" s="127"/>
      <c r="QU247" s="127"/>
      <c r="QV247" s="127"/>
      <c r="QW247" s="127"/>
      <c r="QX247" s="127"/>
      <c r="QY247" s="127"/>
      <c r="QZ247" s="127"/>
      <c r="RA247" s="127"/>
      <c r="RB247" s="127"/>
      <c r="RC247" s="127"/>
      <c r="RD247" s="127"/>
      <c r="RE247" s="127"/>
      <c r="RF247" s="127"/>
      <c r="RG247" s="127"/>
      <c r="RH247" s="127"/>
      <c r="RI247" s="127"/>
      <c r="RJ247" s="127"/>
      <c r="RK247" s="127"/>
      <c r="RL247" s="127"/>
      <c r="RM247" s="127"/>
      <c r="RN247" s="127"/>
      <c r="RO247" s="127"/>
      <c r="RP247" s="127"/>
      <c r="RQ247" s="127"/>
      <c r="RR247" s="127"/>
      <c r="RS247" s="127"/>
      <c r="RT247" s="127"/>
      <c r="RU247" s="127"/>
      <c r="RV247" s="127"/>
      <c r="RW247" s="127"/>
      <c r="RX247" s="127"/>
      <c r="RY247" s="127"/>
      <c r="RZ247" s="127"/>
      <c r="SA247" s="127"/>
      <c r="SB247" s="127"/>
      <c r="SC247" s="127"/>
      <c r="SD247" s="127"/>
      <c r="SE247" s="127"/>
      <c r="SF247" s="127"/>
      <c r="SG247" s="127"/>
      <c r="SH247" s="127"/>
      <c r="SI247" s="127"/>
      <c r="SJ247" s="127"/>
      <c r="SK247" s="127"/>
      <c r="SL247" s="127"/>
      <c r="SM247" s="127"/>
      <c r="SN247" s="127"/>
      <c r="SO247" s="127"/>
      <c r="SP247" s="127"/>
      <c r="SQ247" s="127"/>
      <c r="SR247" s="127"/>
      <c r="SS247" s="127"/>
      <c r="ST247" s="127"/>
      <c r="SU247" s="127"/>
      <c r="SV247" s="127"/>
      <c r="SW247" s="127"/>
      <c r="SX247" s="127"/>
      <c r="SY247" s="127"/>
      <c r="SZ247" s="127"/>
      <c r="TA247" s="127"/>
      <c r="TB247" s="127"/>
      <c r="TC247" s="127"/>
      <c r="TD247" s="127"/>
      <c r="TE247" s="127"/>
      <c r="TF247" s="127"/>
      <c r="TG247" s="127"/>
      <c r="TH247" s="127"/>
      <c r="TI247" s="127"/>
      <c r="TJ247" s="127"/>
      <c r="TK247" s="127"/>
      <c r="TL247" s="127"/>
      <c r="TM247" s="127"/>
      <c r="TN247" s="127"/>
      <c r="TO247" s="127"/>
      <c r="TP247" s="127"/>
      <c r="TQ247" s="127"/>
      <c r="TR247" s="127"/>
      <c r="TS247" s="127"/>
      <c r="TT247" s="127"/>
      <c r="TU247" s="127"/>
      <c r="TV247" s="127"/>
      <c r="TW247" s="127"/>
      <c r="TX247" s="127"/>
      <c r="TY247" s="127"/>
      <c r="TZ247" s="127"/>
      <c r="UA247" s="127"/>
      <c r="UB247" s="127"/>
      <c r="UC247" s="127"/>
      <c r="UD247" s="127"/>
      <c r="UE247" s="127"/>
      <c r="UF247" s="127"/>
      <c r="UG247" s="127"/>
      <c r="UH247" s="127"/>
      <c r="UI247" s="127"/>
      <c r="UJ247" s="127"/>
      <c r="UK247" s="127"/>
      <c r="UL247" s="127"/>
      <c r="UM247" s="127"/>
      <c r="UN247" s="127"/>
      <c r="UO247" s="127"/>
      <c r="UP247" s="127"/>
      <c r="UQ247" s="127"/>
      <c r="UR247" s="127"/>
      <c r="US247" s="127"/>
      <c r="UT247" s="127"/>
      <c r="UU247" s="127"/>
      <c r="UV247" s="127"/>
      <c r="UW247" s="127"/>
      <c r="UX247" s="127"/>
      <c r="UY247" s="127"/>
      <c r="UZ247" s="127"/>
      <c r="VA247" s="127"/>
      <c r="VB247" s="127"/>
      <c r="VC247" s="127"/>
      <c r="VD247" s="127"/>
      <c r="VE247" s="127"/>
      <c r="VF247" s="127"/>
      <c r="VG247" s="127"/>
      <c r="VH247" s="127"/>
      <c r="VI247" s="127"/>
      <c r="VJ247" s="127"/>
      <c r="VK247" s="127"/>
      <c r="VL247" s="127"/>
      <c r="VM247" s="127"/>
      <c r="VN247" s="127"/>
      <c r="VO247" s="127"/>
      <c r="VP247" s="127"/>
      <c r="VQ247" s="127"/>
      <c r="VR247" s="127"/>
      <c r="VS247" s="127"/>
      <c r="VT247" s="127"/>
      <c r="VU247" s="127"/>
      <c r="VV247" s="127"/>
      <c r="VW247" s="127"/>
      <c r="VX247" s="127"/>
      <c r="VY247" s="127"/>
      <c r="VZ247" s="127"/>
      <c r="WA247" s="127"/>
      <c r="WB247" s="127"/>
      <c r="WC247" s="127"/>
      <c r="WD247" s="127"/>
      <c r="WE247" s="127"/>
      <c r="WF247" s="127"/>
      <c r="WG247" s="127"/>
      <c r="WH247" s="127"/>
      <c r="WI247" s="127"/>
      <c r="WJ247" s="127"/>
      <c r="WK247" s="127"/>
      <c r="WL247" s="127"/>
      <c r="WM247" s="127"/>
      <c r="WN247" s="127"/>
      <c r="WO247" s="127"/>
      <c r="WP247" s="127"/>
    </row>
    <row r="248" spans="1:621" s="385" customFormat="1" ht="125.25" hidden="1" customHeight="1" x14ac:dyDescent="0.25">
      <c r="A248" s="989">
        <f>A247+1</f>
        <v>178</v>
      </c>
      <c r="B248" s="820" t="s">
        <v>454</v>
      </c>
      <c r="C248" s="833" t="s">
        <v>1341</v>
      </c>
      <c r="D248" s="833" t="s">
        <v>1342</v>
      </c>
      <c r="E248" s="833" t="s">
        <v>1343</v>
      </c>
      <c r="F248" s="349" t="s">
        <v>1344</v>
      </c>
      <c r="G248" s="854">
        <v>44619.215277777781</v>
      </c>
      <c r="H248" s="47">
        <v>44619.239583333336</v>
      </c>
      <c r="I248" s="388">
        <v>44619.239583333336</v>
      </c>
      <c r="J248" s="41">
        <f>H248-G248</f>
        <v>2.4305555554747116E-2</v>
      </c>
      <c r="K248" s="349" t="s">
        <v>1356</v>
      </c>
      <c r="L248" s="349">
        <v>5</v>
      </c>
      <c r="M248" s="349">
        <v>5</v>
      </c>
      <c r="N248" s="349">
        <v>4</v>
      </c>
      <c r="O248" s="349">
        <v>11</v>
      </c>
      <c r="P248" s="349">
        <v>24</v>
      </c>
      <c r="Q248" s="349">
        <v>8</v>
      </c>
      <c r="R248" s="349" t="s">
        <v>1357</v>
      </c>
      <c r="S248" s="344" t="s">
        <v>1345</v>
      </c>
      <c r="T248" s="833" t="s">
        <v>74</v>
      </c>
      <c r="U248" s="389">
        <v>620</v>
      </c>
      <c r="V248" s="1044" t="s">
        <v>85</v>
      </c>
      <c r="W248" s="833">
        <v>0</v>
      </c>
      <c r="X248" s="863" t="s">
        <v>124</v>
      </c>
      <c r="Y248" s="129">
        <f t="shared" si="24"/>
        <v>0.58333333331393078</v>
      </c>
      <c r="Z248" s="2"/>
      <c r="AA248" s="2"/>
      <c r="AB248" s="2"/>
      <c r="AC248" s="2"/>
      <c r="AD248" s="2"/>
      <c r="AE248" s="2"/>
      <c r="AF248" s="2">
        <v>1</v>
      </c>
      <c r="AG248" s="2"/>
      <c r="AH248" s="2"/>
      <c r="AI248" s="2"/>
      <c r="AJ248" s="2"/>
      <c r="AK248" s="2"/>
      <c r="AL248" s="2"/>
      <c r="AM248" s="2"/>
      <c r="AN248" s="2"/>
      <c r="AO248" s="2"/>
      <c r="AP248" s="2"/>
      <c r="AQ248" s="2"/>
      <c r="AR248" s="2"/>
      <c r="AS248" s="2"/>
      <c r="AT248" s="2" t="s">
        <v>3679</v>
      </c>
      <c r="AU248" s="2"/>
      <c r="AV248" s="34" t="s">
        <v>91</v>
      </c>
      <c r="AW248" s="34" t="s">
        <v>87</v>
      </c>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c r="CF248" s="2"/>
      <c r="CG248" s="2"/>
      <c r="CH248" s="2"/>
      <c r="CI248" s="2"/>
      <c r="CJ248" s="2"/>
      <c r="CK248" s="2"/>
      <c r="CL248" s="2"/>
      <c r="CM248" s="2"/>
      <c r="CN248" s="2"/>
      <c r="CO248" s="2"/>
      <c r="CP248" s="2"/>
      <c r="CQ248" s="2"/>
      <c r="CR248" s="2"/>
      <c r="CS248" s="2"/>
      <c r="CT248" s="2"/>
      <c r="CU248" s="2"/>
      <c r="CV248" s="2"/>
      <c r="CW248" s="2"/>
      <c r="CX248" s="2"/>
      <c r="CY248" s="2"/>
      <c r="CZ248" s="2"/>
      <c r="DA248" s="2"/>
      <c r="DB248" s="2"/>
      <c r="DC248" s="2"/>
      <c r="DD248" s="2"/>
      <c r="DE248" s="2"/>
      <c r="DF248" s="2"/>
      <c r="DG248" s="2"/>
      <c r="DH248" s="2"/>
      <c r="DI248" s="2"/>
      <c r="DJ248" s="2"/>
      <c r="DK248" s="2"/>
      <c r="DL248" s="2"/>
      <c r="DM248" s="2"/>
      <c r="DN248" s="2"/>
      <c r="DO248" s="2"/>
      <c r="DP248" s="2"/>
      <c r="DQ248" s="2"/>
      <c r="DR248" s="2"/>
      <c r="DS248" s="2"/>
      <c r="DT248" s="2"/>
      <c r="DU248" s="2"/>
      <c r="DV248" s="2"/>
      <c r="DW248" s="2"/>
      <c r="DX248" s="2"/>
      <c r="DY248" s="2"/>
      <c r="DZ248" s="2"/>
      <c r="EA248" s="2"/>
      <c r="EB248" s="2"/>
      <c r="EC248" s="2"/>
      <c r="ED248" s="2"/>
      <c r="EE248" s="2"/>
      <c r="EF248" s="2"/>
      <c r="EG248" s="2"/>
      <c r="EH248" s="2"/>
      <c r="EI248" s="2"/>
      <c r="EJ248" s="2"/>
      <c r="EK248" s="2"/>
      <c r="EL248" s="2"/>
      <c r="EM248" s="2"/>
      <c r="EN248" s="2"/>
      <c r="EO248" s="2"/>
      <c r="EP248" s="2"/>
      <c r="EQ248" s="2"/>
      <c r="ER248" s="2"/>
      <c r="ES248" s="2"/>
      <c r="ET248" s="2"/>
      <c r="EU248" s="2"/>
      <c r="EV248" s="2"/>
      <c r="EW248" s="2"/>
      <c r="EX248" s="2"/>
      <c r="EY248" s="2"/>
      <c r="EZ248" s="2"/>
      <c r="FA248" s="2"/>
      <c r="FB248" s="2"/>
      <c r="FC248" s="2"/>
      <c r="FD248" s="2"/>
      <c r="FE248" s="2"/>
      <c r="FF248" s="2"/>
      <c r="FG248" s="2"/>
      <c r="FH248" s="2"/>
      <c r="FI248" s="2"/>
      <c r="FJ248" s="2"/>
      <c r="FK248" s="2"/>
      <c r="FL248" s="2"/>
      <c r="FM248" s="2"/>
      <c r="FN248" s="2"/>
      <c r="FO248" s="2"/>
      <c r="FP248" s="2"/>
      <c r="FQ248" s="2"/>
      <c r="FR248" s="2"/>
      <c r="FS248" s="2"/>
      <c r="FT248" s="2"/>
      <c r="FU248" s="2"/>
      <c r="FV248" s="2"/>
      <c r="FW248" s="2"/>
      <c r="FX248" s="2"/>
      <c r="FY248" s="2"/>
      <c r="FZ248" s="2"/>
      <c r="GA248" s="2"/>
      <c r="GB248" s="2"/>
      <c r="GC248" s="2"/>
      <c r="GD248" s="2"/>
      <c r="GE248" s="2"/>
      <c r="GF248" s="2"/>
      <c r="GG248" s="2"/>
      <c r="GH248" s="2"/>
      <c r="GI248" s="2"/>
      <c r="GJ248" s="2"/>
      <c r="GK248" s="2"/>
      <c r="GL248" s="2"/>
      <c r="GM248" s="2"/>
      <c r="GN248" s="2"/>
      <c r="GO248" s="2"/>
      <c r="GP248" s="2"/>
      <c r="GQ248" s="2"/>
      <c r="GR248" s="2"/>
      <c r="GS248" s="2"/>
      <c r="GT248" s="2"/>
      <c r="GU248" s="2"/>
      <c r="GV248" s="2"/>
      <c r="GW248" s="2"/>
      <c r="GX248" s="2"/>
      <c r="GY248" s="2"/>
      <c r="GZ248" s="2"/>
      <c r="HA248" s="2"/>
      <c r="HB248" s="2"/>
      <c r="HC248" s="2"/>
      <c r="HD248" s="2"/>
      <c r="HE248" s="2"/>
      <c r="HF248" s="2"/>
      <c r="HG248" s="2"/>
      <c r="HH248" s="2"/>
      <c r="HI248" s="2"/>
      <c r="HJ248" s="2"/>
      <c r="HK248" s="2"/>
      <c r="HL248" s="2"/>
      <c r="HM248" s="2"/>
      <c r="HN248" s="2"/>
      <c r="HO248" s="2"/>
      <c r="HP248" s="2"/>
      <c r="HQ248" s="2"/>
      <c r="HR248" s="2"/>
      <c r="HS248" s="2"/>
      <c r="HT248" s="2"/>
      <c r="HU248" s="2"/>
      <c r="HV248" s="2"/>
      <c r="HW248" s="2"/>
      <c r="HX248" s="2"/>
      <c r="HY248" s="2"/>
      <c r="HZ248" s="2"/>
      <c r="IA248" s="2"/>
      <c r="IB248" s="2"/>
      <c r="IC248" s="2"/>
      <c r="ID248" s="2"/>
      <c r="IE248" s="2"/>
      <c r="IF248" s="2"/>
      <c r="IG248" s="2"/>
      <c r="IH248" s="2"/>
      <c r="II248" s="2"/>
    </row>
    <row r="249" spans="1:621" s="385" customFormat="1" ht="34.5" hidden="1" customHeight="1" x14ac:dyDescent="0.25">
      <c r="A249" s="1035"/>
      <c r="B249" s="934"/>
      <c r="C249" s="805"/>
      <c r="D249" s="805"/>
      <c r="E249" s="805"/>
      <c r="F249" s="833" t="s">
        <v>1346</v>
      </c>
      <c r="G249" s="854"/>
      <c r="H249" s="47">
        <v>44619.347222222219</v>
      </c>
      <c r="I249" s="974">
        <v>44619.347222222219</v>
      </c>
      <c r="J249" s="41">
        <f>H249-G248</f>
        <v>0.13194444443797693</v>
      </c>
      <c r="K249" s="349" t="s">
        <v>1358</v>
      </c>
      <c r="L249" s="349"/>
      <c r="M249" s="349"/>
      <c r="N249" s="349"/>
      <c r="O249" s="349">
        <v>2</v>
      </c>
      <c r="P249" s="349">
        <v>2</v>
      </c>
      <c r="Q249" s="349"/>
      <c r="R249" s="833" t="s">
        <v>1359</v>
      </c>
      <c r="S249" s="834" t="s">
        <v>1360</v>
      </c>
      <c r="T249" s="805"/>
      <c r="U249" s="389">
        <v>710</v>
      </c>
      <c r="V249" s="1045"/>
      <c r="W249" s="805"/>
      <c r="X249" s="892"/>
      <c r="Y249" s="129">
        <f t="shared" si="24"/>
        <v>3.1666666665114462</v>
      </c>
      <c r="Z249" s="2"/>
      <c r="AA249" s="2"/>
      <c r="AB249" s="2"/>
      <c r="AC249" s="2"/>
      <c r="AD249" s="2"/>
      <c r="AE249" s="2"/>
      <c r="AF249" s="2"/>
      <c r="AG249" s="2"/>
      <c r="AH249" s="2"/>
      <c r="AI249" s="2"/>
      <c r="AJ249" s="2"/>
      <c r="AK249" s="2"/>
      <c r="AL249" s="2"/>
      <c r="AM249" s="2"/>
      <c r="AN249" s="2"/>
      <c r="AO249" s="2"/>
      <c r="AP249" s="2"/>
      <c r="AQ249" s="2"/>
      <c r="AR249" s="2"/>
      <c r="AS249" s="2"/>
      <c r="AT249" s="2" t="s">
        <v>3679</v>
      </c>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c r="CF249" s="2"/>
      <c r="CG249" s="2"/>
      <c r="CH249" s="2"/>
      <c r="CI249" s="2"/>
      <c r="CJ249" s="2"/>
      <c r="CK249" s="2"/>
      <c r="CL249" s="2"/>
      <c r="CM249" s="2"/>
      <c r="CN249" s="2"/>
      <c r="CO249" s="2"/>
      <c r="CP249" s="2"/>
      <c r="CQ249" s="2"/>
      <c r="CR249" s="2"/>
      <c r="CS249" s="2"/>
      <c r="CT249" s="2"/>
      <c r="CU249" s="2"/>
      <c r="CV249" s="2"/>
      <c r="CW249" s="2"/>
      <c r="CX249" s="2"/>
      <c r="CY249" s="2"/>
      <c r="CZ249" s="2"/>
      <c r="DA249" s="2"/>
      <c r="DB249" s="2"/>
      <c r="DC249" s="2"/>
      <c r="DD249" s="2"/>
      <c r="DE249" s="2"/>
      <c r="DF249" s="2"/>
      <c r="DG249" s="2"/>
      <c r="DH249" s="2"/>
      <c r="DI249" s="2"/>
      <c r="DJ249" s="2"/>
      <c r="DK249" s="2"/>
      <c r="DL249" s="2"/>
      <c r="DM249" s="2"/>
      <c r="DN249" s="2"/>
      <c r="DO249" s="2"/>
      <c r="DP249" s="2"/>
      <c r="DQ249" s="2"/>
      <c r="DR249" s="2"/>
      <c r="DS249" s="2"/>
      <c r="DT249" s="2"/>
      <c r="DU249" s="2"/>
      <c r="DV249" s="2"/>
      <c r="DW249" s="2"/>
      <c r="DX249" s="2"/>
      <c r="DY249" s="2"/>
      <c r="DZ249" s="2"/>
      <c r="EA249" s="2"/>
      <c r="EB249" s="2"/>
      <c r="EC249" s="2"/>
      <c r="ED249" s="2"/>
      <c r="EE249" s="2"/>
      <c r="EF249" s="2"/>
      <c r="EG249" s="2"/>
      <c r="EH249" s="2"/>
      <c r="EI249" s="2"/>
      <c r="EJ249" s="2"/>
      <c r="EK249" s="2"/>
      <c r="EL249" s="2"/>
      <c r="EM249" s="2"/>
      <c r="EN249" s="2"/>
      <c r="EO249" s="2"/>
      <c r="EP249" s="2"/>
      <c r="EQ249" s="2"/>
      <c r="ER249" s="2"/>
      <c r="ES249" s="2"/>
      <c r="ET249" s="2"/>
      <c r="EU249" s="2"/>
      <c r="EV249" s="2"/>
      <c r="EW249" s="2"/>
      <c r="EX249" s="2"/>
      <c r="EY249" s="2"/>
      <c r="EZ249" s="2"/>
      <c r="FA249" s="2"/>
      <c r="FB249" s="2"/>
      <c r="FC249" s="2"/>
      <c r="FD249" s="2"/>
      <c r="FE249" s="2"/>
      <c r="FF249" s="2"/>
      <c r="FG249" s="2"/>
      <c r="FH249" s="2"/>
      <c r="FI249" s="2"/>
      <c r="FJ249" s="2"/>
      <c r="FK249" s="2"/>
      <c r="FL249" s="2"/>
      <c r="FM249" s="2"/>
      <c r="FN249" s="2"/>
      <c r="FO249" s="2"/>
      <c r="FP249" s="2"/>
      <c r="FQ249" s="2"/>
      <c r="FR249" s="2"/>
      <c r="FS249" s="2"/>
      <c r="FT249" s="2"/>
      <c r="FU249" s="2"/>
      <c r="FV249" s="2"/>
      <c r="FW249" s="2"/>
      <c r="FX249" s="2"/>
      <c r="FY249" s="2"/>
      <c r="FZ249" s="2"/>
      <c r="GA249" s="2"/>
      <c r="GB249" s="2"/>
      <c r="GC249" s="2"/>
      <c r="GD249" s="2"/>
      <c r="GE249" s="2"/>
      <c r="GF249" s="2"/>
      <c r="GG249" s="2"/>
      <c r="GH249" s="2"/>
      <c r="GI249" s="2"/>
      <c r="GJ249" s="2"/>
      <c r="GK249" s="2"/>
      <c r="GL249" s="2"/>
      <c r="GM249" s="2"/>
      <c r="GN249" s="2"/>
      <c r="GO249" s="2"/>
      <c r="GP249" s="2"/>
      <c r="GQ249" s="2"/>
      <c r="GR249" s="2"/>
      <c r="GS249" s="2"/>
      <c r="GT249" s="2"/>
      <c r="GU249" s="2"/>
      <c r="GV249" s="2"/>
      <c r="GW249" s="2"/>
      <c r="GX249" s="2"/>
      <c r="GY249" s="2"/>
      <c r="GZ249" s="2"/>
      <c r="HA249" s="2"/>
      <c r="HB249" s="2"/>
      <c r="HC249" s="2"/>
      <c r="HD249" s="2"/>
      <c r="HE249" s="2"/>
      <c r="HF249" s="2"/>
      <c r="HG249" s="2"/>
      <c r="HH249" s="2"/>
      <c r="HI249" s="2"/>
      <c r="HJ249" s="2"/>
      <c r="HK249" s="2"/>
      <c r="HL249" s="2"/>
      <c r="HM249" s="2"/>
      <c r="HN249" s="2"/>
      <c r="HO249" s="2"/>
      <c r="HP249" s="2"/>
      <c r="HQ249" s="2"/>
      <c r="HR249" s="2"/>
      <c r="HS249" s="2"/>
      <c r="HT249" s="2"/>
      <c r="HU249" s="2"/>
      <c r="HV249" s="2"/>
      <c r="HW249" s="2"/>
      <c r="HX249" s="2"/>
      <c r="HY249" s="2"/>
      <c r="HZ249" s="2"/>
      <c r="IA249" s="2"/>
      <c r="IB249" s="2"/>
      <c r="IC249" s="2"/>
      <c r="ID249" s="2"/>
      <c r="IE249" s="2"/>
      <c r="IF249" s="2"/>
      <c r="IG249" s="2"/>
      <c r="IH249" s="2"/>
      <c r="II249" s="2"/>
    </row>
    <row r="250" spans="1:621" s="385" customFormat="1" ht="41.25" hidden="1" customHeight="1" x14ac:dyDescent="0.25">
      <c r="A250" s="1035"/>
      <c r="B250" s="934"/>
      <c r="C250" s="805"/>
      <c r="D250" s="805"/>
      <c r="E250" s="805"/>
      <c r="F250" s="805"/>
      <c r="G250" s="854"/>
      <c r="H250" s="47" t="s">
        <v>1361</v>
      </c>
      <c r="I250" s="1047"/>
      <c r="J250" s="41">
        <v>0</v>
      </c>
      <c r="K250" s="349" t="s">
        <v>1282</v>
      </c>
      <c r="L250" s="349"/>
      <c r="M250" s="349"/>
      <c r="N250" s="349"/>
      <c r="O250" s="349"/>
      <c r="P250" s="349"/>
      <c r="Q250" s="349"/>
      <c r="R250" s="805"/>
      <c r="S250" s="873"/>
      <c r="T250" s="805"/>
      <c r="U250" s="389">
        <v>0</v>
      </c>
      <c r="V250" s="1045"/>
      <c r="W250" s="805"/>
      <c r="X250" s="892"/>
      <c r="Y250" s="129">
        <f t="shared" si="24"/>
        <v>0</v>
      </c>
      <c r="Z250" s="2"/>
      <c r="AA250" s="2"/>
      <c r="AB250" s="2"/>
      <c r="AC250" s="2"/>
      <c r="AD250" s="2"/>
      <c r="AE250" s="2"/>
      <c r="AF250" s="2"/>
      <c r="AG250" s="2"/>
      <c r="AH250" s="2"/>
      <c r="AI250" s="2"/>
      <c r="AJ250" s="2"/>
      <c r="AK250" s="2"/>
      <c r="AL250" s="2"/>
      <c r="AM250" s="2"/>
      <c r="AN250" s="2"/>
      <c r="AO250" s="2"/>
      <c r="AP250" s="2"/>
      <c r="AQ250" s="2"/>
      <c r="AR250" s="2"/>
      <c r="AS250" s="2"/>
      <c r="AT250" s="2" t="s">
        <v>3679</v>
      </c>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c r="CF250" s="2"/>
      <c r="CG250" s="2"/>
      <c r="CH250" s="2"/>
      <c r="CI250" s="2"/>
      <c r="CJ250" s="2"/>
      <c r="CK250" s="2"/>
      <c r="CL250" s="2"/>
      <c r="CM250" s="2"/>
      <c r="CN250" s="2"/>
      <c r="CO250" s="2"/>
      <c r="CP250" s="2"/>
      <c r="CQ250" s="2"/>
      <c r="CR250" s="2"/>
      <c r="CS250" s="2"/>
      <c r="CT250" s="2"/>
      <c r="CU250" s="2"/>
      <c r="CV250" s="2"/>
      <c r="CW250" s="2"/>
      <c r="CX250" s="2"/>
      <c r="CY250" s="2"/>
      <c r="CZ250" s="2"/>
      <c r="DA250" s="2"/>
      <c r="DB250" s="2"/>
      <c r="DC250" s="2"/>
      <c r="DD250" s="2"/>
      <c r="DE250" s="2"/>
      <c r="DF250" s="2"/>
      <c r="DG250" s="2"/>
      <c r="DH250" s="2"/>
      <c r="DI250" s="2"/>
      <c r="DJ250" s="2"/>
      <c r="DK250" s="2"/>
      <c r="DL250" s="2"/>
      <c r="DM250" s="2"/>
      <c r="DN250" s="2"/>
      <c r="DO250" s="2"/>
      <c r="DP250" s="2"/>
      <c r="DQ250" s="2"/>
      <c r="DR250" s="2"/>
      <c r="DS250" s="2"/>
      <c r="DT250" s="2"/>
      <c r="DU250" s="2"/>
      <c r="DV250" s="2"/>
      <c r="DW250" s="2"/>
      <c r="DX250" s="2"/>
      <c r="DY250" s="2"/>
      <c r="DZ250" s="2"/>
      <c r="EA250" s="2"/>
      <c r="EB250" s="2"/>
      <c r="EC250" s="2"/>
      <c r="ED250" s="2"/>
      <c r="EE250" s="2"/>
      <c r="EF250" s="2"/>
      <c r="EG250" s="2"/>
      <c r="EH250" s="2"/>
      <c r="EI250" s="2"/>
      <c r="EJ250" s="2"/>
      <c r="EK250" s="2"/>
      <c r="EL250" s="2"/>
      <c r="EM250" s="2"/>
      <c r="EN250" s="2"/>
      <c r="EO250" s="2"/>
      <c r="EP250" s="2"/>
      <c r="EQ250" s="2"/>
      <c r="ER250" s="2"/>
      <c r="ES250" s="2"/>
      <c r="ET250" s="2"/>
      <c r="EU250" s="2"/>
      <c r="EV250" s="2"/>
      <c r="EW250" s="2"/>
      <c r="EX250" s="2"/>
      <c r="EY250" s="2"/>
      <c r="EZ250" s="2"/>
      <c r="FA250" s="2"/>
      <c r="FB250" s="2"/>
      <c r="FC250" s="2"/>
      <c r="FD250" s="2"/>
      <c r="FE250" s="2"/>
      <c r="FF250" s="2"/>
      <c r="FG250" s="2"/>
      <c r="FH250" s="2"/>
      <c r="FI250" s="2"/>
      <c r="FJ250" s="2"/>
      <c r="FK250" s="2"/>
      <c r="FL250" s="2"/>
      <c r="FM250" s="2"/>
      <c r="FN250" s="2"/>
      <c r="FO250" s="2"/>
      <c r="FP250" s="2"/>
      <c r="FQ250" s="2"/>
      <c r="FR250" s="2"/>
      <c r="FS250" s="2"/>
      <c r="FT250" s="2"/>
      <c r="FU250" s="2"/>
      <c r="FV250" s="2"/>
      <c r="FW250" s="2"/>
      <c r="FX250" s="2"/>
      <c r="FY250" s="2"/>
      <c r="FZ250" s="2"/>
      <c r="GA250" s="2"/>
      <c r="GB250" s="2"/>
      <c r="GC250" s="2"/>
      <c r="GD250" s="2"/>
      <c r="GE250" s="2"/>
      <c r="GF250" s="2"/>
      <c r="GG250" s="2"/>
      <c r="GH250" s="2"/>
      <c r="GI250" s="2"/>
      <c r="GJ250" s="2"/>
      <c r="GK250" s="2"/>
      <c r="GL250" s="2"/>
      <c r="GM250" s="2"/>
      <c r="GN250" s="2"/>
      <c r="GO250" s="2"/>
      <c r="GP250" s="2"/>
      <c r="GQ250" s="2"/>
      <c r="GR250" s="2"/>
      <c r="GS250" s="2"/>
      <c r="GT250" s="2"/>
      <c r="GU250" s="2"/>
      <c r="GV250" s="2"/>
      <c r="GW250" s="2"/>
      <c r="GX250" s="2"/>
      <c r="GY250" s="2"/>
      <c r="GZ250" s="2"/>
      <c r="HA250" s="2"/>
      <c r="HB250" s="2"/>
      <c r="HC250" s="2"/>
      <c r="HD250" s="2"/>
      <c r="HE250" s="2"/>
      <c r="HF250" s="2"/>
      <c r="HG250" s="2"/>
      <c r="HH250" s="2"/>
      <c r="HI250" s="2"/>
      <c r="HJ250" s="2"/>
      <c r="HK250" s="2"/>
      <c r="HL250" s="2"/>
      <c r="HM250" s="2"/>
      <c r="HN250" s="2"/>
      <c r="HO250" s="2"/>
      <c r="HP250" s="2"/>
      <c r="HQ250" s="2"/>
      <c r="HR250" s="2"/>
      <c r="HS250" s="2"/>
      <c r="HT250" s="2"/>
      <c r="HU250" s="2"/>
      <c r="HV250" s="2"/>
      <c r="HW250" s="2"/>
      <c r="HX250" s="2"/>
      <c r="HY250" s="2"/>
      <c r="HZ250" s="2"/>
      <c r="IA250" s="2"/>
      <c r="IB250" s="2"/>
      <c r="IC250" s="2"/>
      <c r="ID250" s="2"/>
      <c r="IE250" s="2"/>
      <c r="IF250" s="2"/>
      <c r="IG250" s="2"/>
      <c r="IH250" s="2"/>
      <c r="II250" s="2"/>
    </row>
    <row r="251" spans="1:621" s="385" customFormat="1" ht="45" hidden="1" customHeight="1" x14ac:dyDescent="0.25">
      <c r="A251" s="990"/>
      <c r="B251" s="821"/>
      <c r="C251" s="806"/>
      <c r="D251" s="806"/>
      <c r="E251" s="806"/>
      <c r="F251" s="806"/>
      <c r="G251" s="854"/>
      <c r="H251" s="47">
        <v>44619.305555555555</v>
      </c>
      <c r="I251" s="975"/>
      <c r="J251" s="41">
        <f>H251-G248</f>
        <v>9.0277777773735579E-2</v>
      </c>
      <c r="K251" s="349" t="s">
        <v>1362</v>
      </c>
      <c r="L251" s="349"/>
      <c r="M251" s="349"/>
      <c r="N251" s="349"/>
      <c r="O251" s="349"/>
      <c r="P251" s="349"/>
      <c r="Q251" s="349"/>
      <c r="R251" s="806"/>
      <c r="S251" s="835"/>
      <c r="T251" s="806"/>
      <c r="U251" s="389"/>
      <c r="V251" s="1046"/>
      <c r="W251" s="806"/>
      <c r="X251" s="816"/>
      <c r="Y251" s="129">
        <f t="shared" si="24"/>
        <v>2.1666666665696539</v>
      </c>
      <c r="Z251" s="2"/>
      <c r="AA251" s="2"/>
      <c r="AB251" s="2"/>
      <c r="AC251" s="2"/>
      <c r="AD251" s="2"/>
      <c r="AE251" s="2"/>
      <c r="AF251" s="2"/>
      <c r="AG251" s="2"/>
      <c r="AH251" s="2"/>
      <c r="AI251" s="2"/>
      <c r="AJ251" s="2"/>
      <c r="AK251" s="2"/>
      <c r="AL251" s="2"/>
      <c r="AM251" s="2"/>
      <c r="AN251" s="2"/>
      <c r="AO251" s="2"/>
      <c r="AP251" s="2"/>
      <c r="AQ251" s="2"/>
      <c r="AR251" s="2"/>
      <c r="AS251" s="2"/>
      <c r="AT251" s="2" t="s">
        <v>3679</v>
      </c>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c r="CF251" s="2"/>
      <c r="CG251" s="2"/>
      <c r="CH251" s="2"/>
      <c r="CI251" s="2"/>
      <c r="CJ251" s="2"/>
      <c r="CK251" s="2"/>
      <c r="CL251" s="2"/>
      <c r="CM251" s="2"/>
      <c r="CN251" s="2"/>
      <c r="CO251" s="2"/>
      <c r="CP251" s="2"/>
      <c r="CQ251" s="2"/>
      <c r="CR251" s="2"/>
      <c r="CS251" s="2"/>
      <c r="CT251" s="2"/>
      <c r="CU251" s="2"/>
      <c r="CV251" s="2"/>
      <c r="CW251" s="2"/>
      <c r="CX251" s="2"/>
      <c r="CY251" s="2"/>
      <c r="CZ251" s="2"/>
      <c r="DA251" s="2"/>
      <c r="DB251" s="2"/>
      <c r="DC251" s="2"/>
      <c r="DD251" s="2"/>
      <c r="DE251" s="2"/>
      <c r="DF251" s="2"/>
      <c r="DG251" s="2"/>
      <c r="DH251" s="2"/>
      <c r="DI251" s="2"/>
      <c r="DJ251" s="2"/>
      <c r="DK251" s="2"/>
      <c r="DL251" s="2"/>
      <c r="DM251" s="2"/>
      <c r="DN251" s="2"/>
      <c r="DO251" s="2"/>
      <c r="DP251" s="2"/>
      <c r="DQ251" s="2"/>
      <c r="DR251" s="2"/>
      <c r="DS251" s="2"/>
      <c r="DT251" s="2"/>
      <c r="DU251" s="2"/>
      <c r="DV251" s="2"/>
      <c r="DW251" s="2"/>
      <c r="DX251" s="2"/>
      <c r="DY251" s="2"/>
      <c r="DZ251" s="2"/>
      <c r="EA251" s="2"/>
      <c r="EB251" s="2"/>
      <c r="EC251" s="2"/>
      <c r="ED251" s="2"/>
      <c r="EE251" s="2"/>
      <c r="EF251" s="2"/>
      <c r="EG251" s="2"/>
      <c r="EH251" s="2"/>
      <c r="EI251" s="2"/>
      <c r="EJ251" s="2"/>
      <c r="EK251" s="2"/>
      <c r="EL251" s="2"/>
      <c r="EM251" s="2"/>
      <c r="EN251" s="2"/>
      <c r="EO251" s="2"/>
      <c r="EP251" s="2"/>
      <c r="EQ251" s="2"/>
      <c r="ER251" s="2"/>
      <c r="ES251" s="2"/>
      <c r="ET251" s="2"/>
      <c r="EU251" s="2"/>
      <c r="EV251" s="2"/>
      <c r="EW251" s="2"/>
      <c r="EX251" s="2"/>
      <c r="EY251" s="2"/>
      <c r="EZ251" s="2"/>
      <c r="FA251" s="2"/>
      <c r="FB251" s="2"/>
      <c r="FC251" s="2"/>
      <c r="FD251" s="2"/>
      <c r="FE251" s="2"/>
      <c r="FF251" s="2"/>
      <c r="FG251" s="2"/>
      <c r="FH251" s="2"/>
      <c r="FI251" s="2"/>
      <c r="FJ251" s="2"/>
      <c r="FK251" s="2"/>
      <c r="FL251" s="2"/>
      <c r="FM251" s="2"/>
      <c r="FN251" s="2"/>
      <c r="FO251" s="2"/>
      <c r="FP251" s="2"/>
      <c r="FQ251" s="2"/>
      <c r="FR251" s="2"/>
      <c r="FS251" s="2"/>
      <c r="FT251" s="2"/>
      <c r="FU251" s="2"/>
      <c r="FV251" s="2"/>
      <c r="FW251" s="2"/>
      <c r="FX251" s="2"/>
      <c r="FY251" s="2"/>
      <c r="FZ251" s="2"/>
      <c r="GA251" s="2"/>
      <c r="GB251" s="2"/>
      <c r="GC251" s="2"/>
      <c r="GD251" s="2"/>
      <c r="GE251" s="2"/>
      <c r="GF251" s="2"/>
      <c r="GG251" s="2"/>
      <c r="GH251" s="2"/>
      <c r="GI251" s="2"/>
      <c r="GJ251" s="2"/>
      <c r="GK251" s="2"/>
      <c r="GL251" s="2"/>
      <c r="GM251" s="2"/>
      <c r="GN251" s="2"/>
      <c r="GO251" s="2"/>
      <c r="GP251" s="2"/>
      <c r="GQ251" s="2"/>
      <c r="GR251" s="2"/>
      <c r="GS251" s="2"/>
      <c r="GT251" s="2"/>
      <c r="GU251" s="2"/>
      <c r="GV251" s="2"/>
      <c r="GW251" s="2"/>
      <c r="GX251" s="2"/>
      <c r="GY251" s="2"/>
      <c r="GZ251" s="2"/>
      <c r="HA251" s="2"/>
      <c r="HB251" s="2"/>
      <c r="HC251" s="2"/>
      <c r="HD251" s="2"/>
      <c r="HE251" s="2"/>
      <c r="HF251" s="2"/>
      <c r="HG251" s="2"/>
      <c r="HH251" s="2"/>
      <c r="HI251" s="2"/>
      <c r="HJ251" s="2"/>
      <c r="HK251" s="2"/>
      <c r="HL251" s="2"/>
      <c r="HM251" s="2"/>
      <c r="HN251" s="2"/>
      <c r="HO251" s="2"/>
      <c r="HP251" s="2"/>
      <c r="HQ251" s="2"/>
      <c r="HR251" s="2"/>
      <c r="HS251" s="2"/>
      <c r="HT251" s="2"/>
      <c r="HU251" s="2"/>
      <c r="HV251" s="2"/>
      <c r="HW251" s="2"/>
      <c r="HX251" s="2"/>
      <c r="HY251" s="2"/>
      <c r="HZ251" s="2"/>
      <c r="IA251" s="2"/>
      <c r="IB251" s="2"/>
      <c r="IC251" s="2"/>
      <c r="ID251" s="2"/>
      <c r="IE251" s="2"/>
      <c r="IF251" s="2"/>
      <c r="IG251" s="2"/>
      <c r="IH251" s="2"/>
      <c r="II251" s="2"/>
    </row>
    <row r="252" spans="1:621" s="48" customFormat="1" ht="73.150000000000006" hidden="1" customHeight="1" x14ac:dyDescent="0.25">
      <c r="A252" s="386">
        <f>A248+1</f>
        <v>179</v>
      </c>
      <c r="B252" s="393" t="s">
        <v>1347</v>
      </c>
      <c r="C252" s="349" t="s">
        <v>1348</v>
      </c>
      <c r="D252" s="349" t="s">
        <v>1349</v>
      </c>
      <c r="E252" s="349" t="s">
        <v>1350</v>
      </c>
      <c r="F252" s="349" t="s">
        <v>1351</v>
      </c>
      <c r="G252" s="203">
        <v>44619.315972222219</v>
      </c>
      <c r="H252" s="202">
        <v>44619.327777777777</v>
      </c>
      <c r="I252" s="203">
        <v>44621.767361111109</v>
      </c>
      <c r="J252" s="41">
        <f>H252-G252</f>
        <v>1.1805555557657499E-2</v>
      </c>
      <c r="K252" s="349" t="s">
        <v>1352</v>
      </c>
      <c r="L252" s="349"/>
      <c r="M252" s="349"/>
      <c r="N252" s="349"/>
      <c r="O252" s="349">
        <v>1</v>
      </c>
      <c r="P252" s="349"/>
      <c r="Q252" s="349"/>
      <c r="R252" s="349" t="s">
        <v>1353</v>
      </c>
      <c r="S252" s="135" t="s">
        <v>1369</v>
      </c>
      <c r="T252" s="80" t="s">
        <v>74</v>
      </c>
      <c r="U252" s="349">
        <v>40</v>
      </c>
      <c r="V252" s="349" t="s">
        <v>75</v>
      </c>
      <c r="W252" s="349">
        <v>1</v>
      </c>
      <c r="X252" s="115" t="s">
        <v>124</v>
      </c>
      <c r="Y252" s="129">
        <f t="shared" si="24"/>
        <v>0.28333333338377997</v>
      </c>
      <c r="AD252" s="48">
        <v>1</v>
      </c>
      <c r="AT252" s="2" t="s">
        <v>3679</v>
      </c>
      <c r="AV252" s="34" t="s">
        <v>86</v>
      </c>
      <c r="AW252" s="34"/>
    </row>
    <row r="253" spans="1:621" s="39" customFormat="1" ht="52.5" hidden="1" x14ac:dyDescent="0.25">
      <c r="A253" s="90">
        <f>A252+1</f>
        <v>180</v>
      </c>
      <c r="B253" s="204" t="s">
        <v>93</v>
      </c>
      <c r="C253" s="341" t="s">
        <v>1363</v>
      </c>
      <c r="D253" s="341" t="s">
        <v>1364</v>
      </c>
      <c r="E253" s="341" t="s">
        <v>1365</v>
      </c>
      <c r="F253" s="341" t="s">
        <v>82</v>
      </c>
      <c r="G253" s="342">
        <v>44621.691666666666</v>
      </c>
      <c r="H253" s="342">
        <v>44621.81527777778</v>
      </c>
      <c r="I253" s="342">
        <v>44621.81527777778</v>
      </c>
      <c r="J253" s="286">
        <f t="shared" ref="J253" si="26">H253-G253</f>
        <v>0.12361111111385981</v>
      </c>
      <c r="K253" s="341" t="s">
        <v>1366</v>
      </c>
      <c r="L253" s="341"/>
      <c r="M253" s="341"/>
      <c r="N253" s="341"/>
      <c r="O253" s="341"/>
      <c r="P253" s="341"/>
      <c r="Q253" s="341"/>
      <c r="R253" s="341" t="s">
        <v>1367</v>
      </c>
      <c r="S253" s="341" t="s">
        <v>1368</v>
      </c>
      <c r="T253" s="341" t="s">
        <v>74</v>
      </c>
      <c r="U253" s="341">
        <v>8</v>
      </c>
      <c r="V253" s="341" t="s">
        <v>75</v>
      </c>
      <c r="W253" s="341">
        <v>1</v>
      </c>
      <c r="X253" s="115">
        <v>155</v>
      </c>
      <c r="Y253" s="129">
        <f t="shared" si="24"/>
        <v>2.9666666667326353</v>
      </c>
      <c r="Z253"/>
      <c r="AA253"/>
      <c r="AB253"/>
      <c r="AC253">
        <v>1</v>
      </c>
      <c r="AD253"/>
      <c r="AE253"/>
      <c r="AF253"/>
      <c r="AG253"/>
      <c r="AH253"/>
      <c r="AI253"/>
      <c r="AJ253"/>
      <c r="AK253"/>
      <c r="AL253"/>
      <c r="AM253"/>
      <c r="AN253"/>
      <c r="AO253">
        <v>1</v>
      </c>
      <c r="AP253"/>
      <c r="AQ253"/>
      <c r="AR253"/>
      <c r="AS253"/>
      <c r="AT253" s="2" t="s">
        <v>47</v>
      </c>
      <c r="AU253"/>
      <c r="AV253" s="34" t="s">
        <v>86</v>
      </c>
      <c r="AW253" s="34" t="s">
        <v>123</v>
      </c>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c r="IW253"/>
      <c r="IX253"/>
      <c r="IY253"/>
      <c r="IZ253"/>
      <c r="JA253"/>
      <c r="JB253"/>
      <c r="JC253"/>
      <c r="JD253"/>
      <c r="JE253"/>
      <c r="JF253"/>
      <c r="JG253"/>
      <c r="JH253"/>
      <c r="JI253"/>
      <c r="JJ253"/>
      <c r="JK253"/>
      <c r="JL253"/>
      <c r="JM253"/>
      <c r="JN253"/>
      <c r="JO253"/>
      <c r="JP253"/>
      <c r="JQ253"/>
      <c r="JR253"/>
      <c r="JS253"/>
      <c r="JT253"/>
      <c r="JU253"/>
      <c r="JV253"/>
      <c r="JW253"/>
      <c r="JX253"/>
      <c r="JY253"/>
      <c r="JZ253"/>
      <c r="KA253"/>
      <c r="KB253"/>
      <c r="KC253"/>
      <c r="KD253"/>
      <c r="KE253"/>
      <c r="KF253"/>
      <c r="KG253"/>
      <c r="KH253"/>
      <c r="KI253"/>
      <c r="KJ253"/>
      <c r="KK253"/>
      <c r="KL253"/>
      <c r="KM253"/>
      <c r="KN253"/>
      <c r="KO253"/>
      <c r="KP253"/>
      <c r="KQ253"/>
      <c r="KR253"/>
      <c r="KS253"/>
      <c r="KT253"/>
      <c r="KU253"/>
      <c r="KV253"/>
      <c r="KW253"/>
      <c r="KX253"/>
      <c r="KY253"/>
      <c r="KZ253"/>
      <c r="LA253"/>
      <c r="LB253"/>
      <c r="LC253"/>
      <c r="LD253"/>
      <c r="LE253"/>
      <c r="LF253"/>
      <c r="LG253"/>
      <c r="LH253"/>
      <c r="LI253"/>
      <c r="LJ253"/>
      <c r="LK253"/>
      <c r="LL253"/>
      <c r="LM253"/>
      <c r="LN253"/>
      <c r="LO253"/>
      <c r="LP253"/>
      <c r="LQ253"/>
      <c r="LR253"/>
      <c r="LS253"/>
      <c r="LT253"/>
      <c r="LU253"/>
      <c r="LV253"/>
      <c r="LW253"/>
      <c r="LX253"/>
      <c r="LY253"/>
      <c r="LZ253"/>
      <c r="MA253"/>
      <c r="MB253"/>
      <c r="MC253"/>
      <c r="MD253"/>
      <c r="ME253"/>
      <c r="MF253"/>
      <c r="MG253"/>
      <c r="MH253"/>
      <c r="MI253"/>
      <c r="MJ253"/>
      <c r="MK253"/>
      <c r="ML253"/>
      <c r="MM253"/>
      <c r="MN253"/>
      <c r="MO253"/>
      <c r="MP253"/>
      <c r="MQ253"/>
      <c r="MR253"/>
      <c r="MS253"/>
      <c r="MT253"/>
      <c r="MU253"/>
      <c r="MV253"/>
      <c r="MW253"/>
      <c r="MX253"/>
      <c r="MY253"/>
      <c r="MZ253"/>
      <c r="NA253"/>
      <c r="NB253"/>
      <c r="NC253"/>
      <c r="ND253"/>
      <c r="NE253"/>
      <c r="NF253"/>
      <c r="NG253"/>
      <c r="NH253"/>
      <c r="NI253"/>
      <c r="NJ253"/>
      <c r="NK253"/>
      <c r="NL253"/>
      <c r="NM253"/>
      <c r="NN253"/>
      <c r="NO253"/>
      <c r="NP253"/>
      <c r="NQ253"/>
      <c r="NR253"/>
      <c r="NS253"/>
      <c r="NT253"/>
      <c r="NU253"/>
      <c r="NV253"/>
      <c r="NW253"/>
      <c r="NX253"/>
      <c r="NY253"/>
      <c r="NZ253"/>
      <c r="OA253"/>
      <c r="OB253"/>
      <c r="OC253"/>
      <c r="OD253"/>
      <c r="OE253"/>
      <c r="OF253"/>
      <c r="OG253"/>
      <c r="OH253"/>
      <c r="OI253"/>
      <c r="OJ253"/>
      <c r="OK253"/>
      <c r="OL253"/>
      <c r="OM253"/>
      <c r="ON253"/>
      <c r="OO253"/>
      <c r="OP253"/>
      <c r="OQ253"/>
      <c r="OR253"/>
      <c r="OS253"/>
      <c r="OT253"/>
      <c r="OU253"/>
      <c r="OV253"/>
      <c r="OW253"/>
      <c r="OX253"/>
      <c r="OY253"/>
      <c r="OZ253"/>
      <c r="PA253"/>
      <c r="PB253"/>
      <c r="PC253"/>
      <c r="PD253"/>
      <c r="PE253"/>
      <c r="PF253"/>
      <c r="PG253"/>
      <c r="PH253"/>
      <c r="PI253"/>
      <c r="PJ253"/>
      <c r="PK253"/>
      <c r="PL253"/>
      <c r="PM253"/>
      <c r="PN253"/>
      <c r="PO253"/>
      <c r="PP253"/>
      <c r="PQ253"/>
      <c r="PR253"/>
      <c r="PS253"/>
      <c r="PT253"/>
      <c r="PU253"/>
      <c r="PV253"/>
      <c r="PW253"/>
      <c r="PX253"/>
      <c r="PY253"/>
      <c r="PZ253"/>
      <c r="QA253"/>
      <c r="QB253"/>
      <c r="QC253"/>
      <c r="QD253"/>
      <c r="QE253"/>
      <c r="QF253"/>
      <c r="QG253"/>
      <c r="QH253"/>
      <c r="QI253"/>
      <c r="QJ253"/>
      <c r="QK253"/>
      <c r="QL253"/>
      <c r="QM253"/>
      <c r="QN253"/>
      <c r="QO253"/>
      <c r="QP253"/>
      <c r="QQ253"/>
      <c r="QR253"/>
      <c r="QS253"/>
      <c r="QT253"/>
      <c r="QU253"/>
      <c r="QV253"/>
      <c r="QW253"/>
      <c r="QX253"/>
      <c r="QY253"/>
      <c r="QZ253"/>
      <c r="RA253"/>
      <c r="RB253"/>
      <c r="RC253"/>
      <c r="RD253"/>
      <c r="RE253"/>
      <c r="RF253"/>
      <c r="RG253"/>
      <c r="RH253"/>
      <c r="RI253"/>
      <c r="RJ253"/>
      <c r="RK253"/>
      <c r="RL253"/>
      <c r="RM253"/>
      <c r="RN253"/>
      <c r="RO253"/>
      <c r="RP253"/>
      <c r="RQ253"/>
      <c r="RR253"/>
      <c r="RS253"/>
      <c r="RT253"/>
      <c r="RU253"/>
      <c r="RV253"/>
      <c r="RW253"/>
      <c r="RX253"/>
      <c r="RY253"/>
      <c r="RZ253"/>
      <c r="SA253"/>
      <c r="SB253"/>
      <c r="SC253"/>
      <c r="SD253"/>
      <c r="SE253"/>
      <c r="SF253"/>
      <c r="SG253"/>
      <c r="SH253"/>
      <c r="SI253"/>
      <c r="SJ253"/>
      <c r="SK253"/>
      <c r="SL253"/>
      <c r="SM253"/>
      <c r="SN253"/>
      <c r="SO253"/>
      <c r="SP253"/>
      <c r="SQ253"/>
      <c r="SR253"/>
      <c r="SS253"/>
      <c r="ST253"/>
      <c r="SU253"/>
      <c r="SV253"/>
      <c r="SW253"/>
      <c r="SX253"/>
      <c r="SY253"/>
      <c r="SZ253"/>
      <c r="TA253"/>
      <c r="TB253"/>
      <c r="TC253"/>
      <c r="TD253"/>
      <c r="TE253"/>
      <c r="TF253"/>
      <c r="TG253"/>
      <c r="TH253"/>
      <c r="TI253"/>
      <c r="TJ253"/>
      <c r="TK253"/>
      <c r="TL253"/>
      <c r="TM253"/>
      <c r="TN253"/>
      <c r="TO253"/>
      <c r="TP253"/>
      <c r="TQ253"/>
      <c r="TR253"/>
      <c r="TS253"/>
      <c r="TT253"/>
      <c r="TU253"/>
      <c r="TV253"/>
      <c r="TW253"/>
      <c r="TX253"/>
      <c r="TY253"/>
      <c r="TZ253"/>
      <c r="UA253"/>
      <c r="UB253"/>
      <c r="UC253"/>
      <c r="UD253"/>
      <c r="UE253"/>
      <c r="UF253"/>
      <c r="UG253"/>
      <c r="UH253"/>
      <c r="UI253"/>
      <c r="UJ253"/>
      <c r="UK253"/>
      <c r="UL253"/>
      <c r="UM253"/>
      <c r="UN253"/>
      <c r="UO253"/>
      <c r="UP253"/>
      <c r="UQ253"/>
      <c r="UR253"/>
      <c r="US253"/>
      <c r="UT253"/>
      <c r="UU253"/>
      <c r="UV253"/>
      <c r="UW253"/>
      <c r="UX253"/>
      <c r="UY253"/>
      <c r="UZ253"/>
      <c r="VA253"/>
      <c r="VB253"/>
      <c r="VC253"/>
      <c r="VD253"/>
      <c r="VE253"/>
      <c r="VF253"/>
      <c r="VG253"/>
      <c r="VH253"/>
      <c r="VI253"/>
      <c r="VJ253"/>
      <c r="VK253"/>
      <c r="VL253"/>
      <c r="VM253"/>
      <c r="VN253"/>
      <c r="VO253"/>
      <c r="VP253"/>
      <c r="VQ253"/>
      <c r="VR253"/>
      <c r="VS253"/>
      <c r="VT253"/>
      <c r="VU253"/>
      <c r="VV253"/>
      <c r="VW253"/>
      <c r="VX253"/>
      <c r="VY253"/>
      <c r="VZ253"/>
      <c r="WA253"/>
      <c r="WB253"/>
      <c r="WC253"/>
      <c r="WD253"/>
      <c r="WE253"/>
      <c r="WF253"/>
      <c r="WG253"/>
      <c r="WH253"/>
      <c r="WI253"/>
      <c r="WJ253"/>
      <c r="WK253"/>
      <c r="WL253"/>
      <c r="WM253"/>
      <c r="WN253"/>
      <c r="WO253"/>
      <c r="WP253"/>
      <c r="WQ253"/>
      <c r="WR253"/>
      <c r="WS253"/>
      <c r="WT253"/>
      <c r="WU253"/>
      <c r="WV253"/>
      <c r="WW253"/>
    </row>
    <row r="254" spans="1:621" s="39" customFormat="1" ht="53.25" hidden="1" customHeight="1" x14ac:dyDescent="0.25">
      <c r="A254" s="90">
        <f>A253+1</f>
        <v>181</v>
      </c>
      <c r="B254" s="204" t="s">
        <v>93</v>
      </c>
      <c r="C254" s="341" t="s">
        <v>755</v>
      </c>
      <c r="D254" s="341" t="s">
        <v>1370</v>
      </c>
      <c r="E254" s="341" t="s">
        <v>1371</v>
      </c>
      <c r="F254" s="341" t="s">
        <v>1372</v>
      </c>
      <c r="G254" s="342">
        <v>44622.520833333336</v>
      </c>
      <c r="H254" s="342">
        <v>44622.590277777781</v>
      </c>
      <c r="I254" s="342">
        <v>44639.729166666664</v>
      </c>
      <c r="J254" s="286">
        <f>H254-G254</f>
        <v>6.9444444445252884E-2</v>
      </c>
      <c r="K254" s="341" t="s">
        <v>148</v>
      </c>
      <c r="L254" s="341"/>
      <c r="M254" s="341"/>
      <c r="N254" s="341"/>
      <c r="O254" s="341"/>
      <c r="P254" s="341"/>
      <c r="Q254" s="341"/>
      <c r="R254" s="341" t="s">
        <v>1373</v>
      </c>
      <c r="S254" s="341" t="s">
        <v>1478</v>
      </c>
      <c r="T254" s="341" t="s">
        <v>74</v>
      </c>
      <c r="U254" s="341">
        <v>0</v>
      </c>
      <c r="V254" s="341" t="s">
        <v>75</v>
      </c>
      <c r="W254" s="341">
        <v>1</v>
      </c>
      <c r="X254" s="54">
        <v>157</v>
      </c>
      <c r="Y254" s="129">
        <f t="shared" si="24"/>
        <v>1.6666666666860692</v>
      </c>
      <c r="Z254"/>
      <c r="AA254">
        <v>1</v>
      </c>
      <c r="AB254"/>
      <c r="AC254"/>
      <c r="AD254"/>
      <c r="AE254"/>
      <c r="AF254"/>
      <c r="AG254"/>
      <c r="AH254"/>
      <c r="AI254"/>
      <c r="AJ254"/>
      <c r="AK254"/>
      <c r="AL254"/>
      <c r="AM254"/>
      <c r="AN254"/>
      <c r="AO254"/>
      <c r="AP254"/>
      <c r="AQ254"/>
      <c r="AR254"/>
      <c r="AS254"/>
      <c r="AT254" s="2" t="s">
        <v>47</v>
      </c>
      <c r="AU254"/>
      <c r="AV254" s="34" t="s">
        <v>86</v>
      </c>
      <c r="AW254" s="34" t="s">
        <v>88</v>
      </c>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c r="IW254"/>
      <c r="IX254"/>
      <c r="IY254"/>
      <c r="IZ254"/>
      <c r="JA254"/>
      <c r="JB254"/>
      <c r="JC254"/>
      <c r="JD254"/>
      <c r="JE254"/>
      <c r="JF254"/>
      <c r="JG254"/>
      <c r="JH254"/>
      <c r="JI254"/>
      <c r="JJ254"/>
      <c r="JK254"/>
      <c r="JL254"/>
      <c r="JM254"/>
      <c r="JN254"/>
      <c r="JO254"/>
      <c r="JP254"/>
      <c r="JQ254"/>
      <c r="JR254"/>
      <c r="JS254"/>
      <c r="JT254"/>
      <c r="JU254"/>
      <c r="JV254"/>
      <c r="JW254"/>
      <c r="JX254"/>
      <c r="JY254"/>
      <c r="JZ254"/>
      <c r="KA254"/>
      <c r="KB254"/>
      <c r="KC254"/>
      <c r="KD254"/>
      <c r="KE254"/>
      <c r="KF254"/>
      <c r="KG254"/>
      <c r="KH254"/>
      <c r="KI254"/>
      <c r="KJ254"/>
      <c r="KK254"/>
      <c r="KL254"/>
      <c r="KM254"/>
      <c r="KN254"/>
      <c r="KO254"/>
      <c r="KP254"/>
      <c r="KQ254"/>
      <c r="KR254"/>
      <c r="KS254"/>
      <c r="KT254"/>
      <c r="KU254"/>
      <c r="KV254"/>
      <c r="KW254"/>
      <c r="KX254"/>
      <c r="KY254"/>
      <c r="KZ254"/>
      <c r="LA254"/>
      <c r="LB254"/>
      <c r="LC254"/>
      <c r="LD254"/>
      <c r="LE254"/>
      <c r="LF254"/>
      <c r="LG254"/>
      <c r="LH254"/>
      <c r="LI254"/>
      <c r="LJ254"/>
      <c r="LK254"/>
      <c r="LL254"/>
      <c r="LM254"/>
      <c r="LN254"/>
      <c r="LO254"/>
      <c r="LP254"/>
      <c r="LQ254"/>
      <c r="LR254"/>
      <c r="LS254"/>
      <c r="LT254"/>
      <c r="LU254"/>
      <c r="LV254"/>
      <c r="LW254"/>
      <c r="LX254"/>
      <c r="LY254"/>
      <c r="LZ254"/>
      <c r="MA254"/>
      <c r="MB254"/>
      <c r="MC254"/>
      <c r="MD254"/>
      <c r="ME254"/>
      <c r="MF254"/>
      <c r="MG254"/>
      <c r="MH254"/>
      <c r="MI254"/>
      <c r="MJ254"/>
      <c r="MK254"/>
      <c r="ML254"/>
      <c r="MM254"/>
      <c r="MN254"/>
      <c r="MO254"/>
      <c r="MP254"/>
      <c r="MQ254"/>
      <c r="MR254"/>
      <c r="MS254"/>
      <c r="MT254"/>
      <c r="MU254"/>
      <c r="MV254"/>
      <c r="MW254"/>
      <c r="MX254"/>
      <c r="MY254"/>
      <c r="MZ254"/>
      <c r="NA254"/>
      <c r="NB254"/>
      <c r="NC254"/>
      <c r="ND254"/>
      <c r="NE254"/>
      <c r="NF254"/>
      <c r="NG254"/>
      <c r="NH254"/>
      <c r="NI254"/>
      <c r="NJ254"/>
      <c r="NK254"/>
      <c r="NL254"/>
      <c r="NM254"/>
      <c r="NN254"/>
      <c r="NO254"/>
      <c r="NP254"/>
      <c r="NQ254"/>
      <c r="NR254"/>
      <c r="NS254"/>
      <c r="NT254"/>
      <c r="NU254"/>
      <c r="NV254"/>
      <c r="NW254"/>
      <c r="NX254"/>
      <c r="NY254"/>
      <c r="NZ254"/>
      <c r="OA254"/>
      <c r="OB254"/>
      <c r="OC254"/>
      <c r="OD254"/>
      <c r="OE254"/>
      <c r="OF254"/>
      <c r="OG254"/>
      <c r="OH254"/>
      <c r="OI254"/>
      <c r="OJ254"/>
      <c r="OK254"/>
      <c r="OL254"/>
      <c r="OM254"/>
      <c r="ON254"/>
      <c r="OO254"/>
      <c r="OP254"/>
      <c r="OQ254"/>
      <c r="OR254"/>
      <c r="OS254"/>
      <c r="OT254"/>
      <c r="OU254"/>
      <c r="OV254"/>
      <c r="OW254"/>
      <c r="OX254"/>
      <c r="OY254"/>
      <c r="OZ254"/>
      <c r="PA254"/>
      <c r="PB254"/>
      <c r="PC254"/>
      <c r="PD254"/>
      <c r="PE254"/>
      <c r="PF254"/>
      <c r="PG254"/>
      <c r="PH254"/>
      <c r="PI254"/>
      <c r="PJ254"/>
      <c r="PK254"/>
      <c r="PL254"/>
      <c r="PM254"/>
      <c r="PN254"/>
      <c r="PO254"/>
      <c r="PP254"/>
      <c r="PQ254"/>
      <c r="PR254"/>
      <c r="PS254"/>
      <c r="PT254"/>
      <c r="PU254"/>
      <c r="PV254"/>
      <c r="PW254"/>
      <c r="PX254"/>
      <c r="PY254"/>
      <c r="PZ254"/>
      <c r="QA254"/>
      <c r="QB254"/>
      <c r="QC254"/>
      <c r="QD254"/>
      <c r="QE254"/>
      <c r="QF254"/>
      <c r="QG254"/>
      <c r="QH254"/>
      <c r="QI254"/>
      <c r="QJ254"/>
      <c r="QK254"/>
      <c r="QL254"/>
      <c r="QM254"/>
      <c r="QN254"/>
      <c r="QO254"/>
      <c r="QP254"/>
      <c r="QQ254"/>
      <c r="QR254"/>
      <c r="QS254"/>
      <c r="QT254"/>
      <c r="QU254"/>
      <c r="QV254"/>
      <c r="QW254"/>
      <c r="QX254"/>
      <c r="QY254"/>
      <c r="QZ254"/>
      <c r="RA254"/>
      <c r="RB254"/>
      <c r="RC254"/>
      <c r="RD254"/>
      <c r="RE254"/>
      <c r="RF254"/>
      <c r="RG254"/>
      <c r="RH254"/>
      <c r="RI254"/>
      <c r="RJ254"/>
      <c r="RK254"/>
      <c r="RL254"/>
      <c r="RM254"/>
      <c r="RN254"/>
      <c r="RO254"/>
      <c r="RP254"/>
      <c r="RQ254"/>
      <c r="RR254"/>
      <c r="RS254"/>
      <c r="RT254"/>
      <c r="RU254"/>
      <c r="RV254"/>
      <c r="RW254"/>
      <c r="RX254"/>
      <c r="RY254"/>
      <c r="RZ254"/>
      <c r="SA254"/>
      <c r="SB254"/>
      <c r="SC254"/>
      <c r="SD254"/>
      <c r="SE254"/>
      <c r="SF254"/>
      <c r="SG254"/>
      <c r="SH254"/>
      <c r="SI254"/>
      <c r="SJ254"/>
      <c r="SK254"/>
      <c r="SL254"/>
      <c r="SM254"/>
      <c r="SN254"/>
      <c r="SO254"/>
      <c r="SP254"/>
      <c r="SQ254"/>
      <c r="SR254"/>
      <c r="SS254"/>
      <c r="ST254"/>
      <c r="SU254"/>
      <c r="SV254"/>
      <c r="SW254"/>
      <c r="SX254"/>
      <c r="SY254"/>
      <c r="SZ254"/>
      <c r="TA254"/>
      <c r="TB254"/>
      <c r="TC254"/>
      <c r="TD254"/>
      <c r="TE254"/>
      <c r="TF254"/>
      <c r="TG254"/>
      <c r="TH254"/>
      <c r="TI254"/>
      <c r="TJ254"/>
      <c r="TK254"/>
      <c r="TL254"/>
      <c r="TM254"/>
      <c r="TN254"/>
      <c r="TO254"/>
      <c r="TP254"/>
      <c r="TQ254"/>
      <c r="TR254"/>
      <c r="TS254"/>
      <c r="TT254"/>
      <c r="TU254"/>
      <c r="TV254"/>
      <c r="TW254"/>
      <c r="TX254"/>
      <c r="TY254"/>
      <c r="TZ254"/>
      <c r="UA254"/>
      <c r="UB254"/>
      <c r="UC254"/>
      <c r="UD254"/>
      <c r="UE254"/>
      <c r="UF254"/>
      <c r="UG254"/>
      <c r="UH254"/>
      <c r="UI254"/>
      <c r="UJ254"/>
      <c r="UK254"/>
      <c r="UL254"/>
      <c r="UM254"/>
      <c r="UN254"/>
      <c r="UO254"/>
      <c r="UP254"/>
      <c r="UQ254"/>
      <c r="UR254"/>
      <c r="US254"/>
      <c r="UT254"/>
      <c r="UU254"/>
      <c r="UV254"/>
      <c r="UW254"/>
      <c r="UX254"/>
      <c r="UY254"/>
      <c r="UZ254"/>
      <c r="VA254"/>
      <c r="VB254"/>
      <c r="VC254"/>
      <c r="VD254"/>
      <c r="VE254"/>
      <c r="VF254"/>
      <c r="VG254"/>
      <c r="VH254"/>
      <c r="VI254"/>
      <c r="VJ254"/>
      <c r="VK254"/>
      <c r="VL254"/>
      <c r="VM254"/>
      <c r="VN254"/>
      <c r="VO254"/>
      <c r="VP254"/>
      <c r="VQ254"/>
      <c r="VR254"/>
      <c r="VS254"/>
      <c r="VT254"/>
      <c r="VU254"/>
      <c r="VV254"/>
      <c r="VW254"/>
      <c r="VX254"/>
      <c r="VY254"/>
      <c r="VZ254"/>
      <c r="WA254"/>
      <c r="WB254"/>
      <c r="WC254"/>
      <c r="WD254"/>
      <c r="WE254"/>
      <c r="WF254"/>
      <c r="WG254"/>
      <c r="WH254"/>
      <c r="WI254"/>
      <c r="WJ254"/>
      <c r="WK254"/>
      <c r="WL254"/>
      <c r="WM254"/>
      <c r="WN254"/>
      <c r="WO254"/>
      <c r="WP254"/>
      <c r="WQ254"/>
      <c r="WR254"/>
      <c r="WS254"/>
      <c r="WT254"/>
      <c r="WU254"/>
      <c r="WV254"/>
      <c r="WW254"/>
    </row>
    <row r="255" spans="1:621" s="207" customFormat="1" ht="50.25" hidden="1" customHeight="1" x14ac:dyDescent="0.25">
      <c r="A255" s="962">
        <f>A254+1</f>
        <v>182</v>
      </c>
      <c r="B255" s="820" t="s">
        <v>807</v>
      </c>
      <c r="C255" s="859" t="s">
        <v>1375</v>
      </c>
      <c r="D255" s="859" t="s">
        <v>1376</v>
      </c>
      <c r="E255" s="859" t="s">
        <v>1377</v>
      </c>
      <c r="F255" s="339" t="s">
        <v>1378</v>
      </c>
      <c r="G255" s="834">
        <v>44623.347222222219</v>
      </c>
      <c r="H255" s="348">
        <v>44623.495138888888</v>
      </c>
      <c r="I255" s="834">
        <v>44625.599305555559</v>
      </c>
      <c r="J255" s="41">
        <v>0.14791666666860692</v>
      </c>
      <c r="K255" s="345" t="s">
        <v>150</v>
      </c>
      <c r="L255" s="345"/>
      <c r="M255" s="345"/>
      <c r="N255" s="345"/>
      <c r="O255" s="345"/>
      <c r="P255" s="345"/>
      <c r="Q255" s="345"/>
      <c r="R255" s="861" t="s">
        <v>1379</v>
      </c>
      <c r="S255" s="345" t="s">
        <v>1380</v>
      </c>
      <c r="T255" s="364" t="s">
        <v>74</v>
      </c>
      <c r="U255" s="345">
        <v>320</v>
      </c>
      <c r="V255" s="861" t="s">
        <v>75</v>
      </c>
      <c r="W255" s="861">
        <v>1</v>
      </c>
      <c r="X255" s="960" t="s">
        <v>124</v>
      </c>
      <c r="Y255" s="129">
        <f t="shared" si="24"/>
        <v>3.5500000000465661</v>
      </c>
      <c r="Z255"/>
      <c r="AA255">
        <v>1</v>
      </c>
      <c r="AB255"/>
      <c r="AC255"/>
      <c r="AD255"/>
      <c r="AE255"/>
      <c r="AF255"/>
      <c r="AG255"/>
      <c r="AH255"/>
      <c r="AI255"/>
      <c r="AJ255"/>
      <c r="AK255"/>
      <c r="AL255"/>
      <c r="AM255"/>
      <c r="AN255"/>
      <c r="AO255"/>
      <c r="AP255"/>
      <c r="AQ255"/>
      <c r="AR255"/>
      <c r="AS255"/>
      <c r="AT255" s="2" t="s">
        <v>3679</v>
      </c>
      <c r="AU255"/>
      <c r="AV255" s="34" t="s">
        <v>86</v>
      </c>
      <c r="AW255" s="34" t="s">
        <v>88</v>
      </c>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c r="IW255"/>
      <c r="IX255"/>
      <c r="IY255"/>
      <c r="IZ255"/>
      <c r="JA255"/>
      <c r="JB255"/>
      <c r="JC255"/>
      <c r="JD255"/>
      <c r="JE255"/>
      <c r="JF255"/>
      <c r="JG255"/>
      <c r="JH255"/>
      <c r="JI255"/>
      <c r="JJ255"/>
      <c r="JK255"/>
      <c r="JL255"/>
      <c r="JM255"/>
      <c r="JN255"/>
      <c r="JO255"/>
      <c r="JP255"/>
      <c r="JQ255"/>
      <c r="JR255"/>
      <c r="JS255"/>
      <c r="JT255"/>
      <c r="JU255"/>
      <c r="JV255"/>
      <c r="JW255"/>
      <c r="JX255"/>
      <c r="JY255"/>
      <c r="JZ255"/>
      <c r="KA255"/>
      <c r="KB255"/>
      <c r="KC255"/>
      <c r="KD255"/>
      <c r="KE255"/>
      <c r="KF255"/>
      <c r="KG255"/>
      <c r="KH255"/>
      <c r="KI255"/>
      <c r="KJ255"/>
      <c r="KK255"/>
      <c r="KL255"/>
      <c r="KM255"/>
      <c r="KN255"/>
      <c r="KO255"/>
      <c r="KP255"/>
      <c r="KQ255"/>
      <c r="KR255"/>
      <c r="KS255"/>
      <c r="KT255"/>
      <c r="KU255"/>
      <c r="KV255"/>
      <c r="KW255"/>
      <c r="KX255"/>
      <c r="KY255"/>
      <c r="KZ255"/>
      <c r="LA255"/>
      <c r="LB255"/>
      <c r="LC255"/>
      <c r="LD255"/>
      <c r="LE255"/>
      <c r="LF255"/>
      <c r="LG255"/>
      <c r="LH255"/>
      <c r="LI255"/>
      <c r="LJ255"/>
      <c r="LK255"/>
      <c r="LL255"/>
      <c r="LM255"/>
      <c r="LN255"/>
      <c r="LO255"/>
      <c r="LP255"/>
      <c r="LQ255"/>
      <c r="LR255"/>
      <c r="LS255"/>
      <c r="LT255"/>
      <c r="LU255"/>
      <c r="LV255"/>
      <c r="LW255"/>
      <c r="LX255"/>
      <c r="LY255"/>
      <c r="LZ255"/>
      <c r="MA255"/>
      <c r="MB255"/>
      <c r="MC255"/>
      <c r="MD255"/>
      <c r="ME255"/>
      <c r="MF255"/>
      <c r="MG255"/>
      <c r="MH255"/>
      <c r="MI255"/>
      <c r="MJ255"/>
      <c r="MK255"/>
      <c r="ML255"/>
      <c r="MM255"/>
      <c r="MN255"/>
      <c r="MO255"/>
      <c r="MP255"/>
      <c r="MQ255"/>
      <c r="MR255"/>
      <c r="MS255"/>
      <c r="MT255"/>
      <c r="MU255"/>
      <c r="MV255"/>
      <c r="MW255"/>
      <c r="MX255"/>
      <c r="MY255"/>
      <c r="MZ255"/>
      <c r="NA255"/>
      <c r="NB255"/>
      <c r="NC255"/>
      <c r="ND255"/>
      <c r="NE255"/>
      <c r="NF255"/>
      <c r="NG255"/>
      <c r="NH255"/>
      <c r="NI255"/>
      <c r="NJ255"/>
      <c r="NK255"/>
      <c r="NL255"/>
      <c r="NM255"/>
      <c r="NN255"/>
      <c r="NO255"/>
      <c r="NP255"/>
      <c r="NQ255"/>
      <c r="NR255"/>
      <c r="NS255"/>
      <c r="NT255"/>
      <c r="NU255"/>
      <c r="NV255"/>
      <c r="NW255"/>
      <c r="NX255"/>
      <c r="NY255"/>
      <c r="NZ255"/>
      <c r="OA255"/>
      <c r="OB255"/>
      <c r="OC255"/>
      <c r="OD255"/>
      <c r="OE255"/>
      <c r="OF255"/>
      <c r="OG255"/>
      <c r="OH255"/>
      <c r="OI255"/>
      <c r="OJ255"/>
      <c r="OK255"/>
      <c r="OL255"/>
      <c r="OM255"/>
      <c r="ON255"/>
      <c r="OO255"/>
      <c r="OP255"/>
      <c r="OQ255"/>
      <c r="OR255"/>
      <c r="OS255"/>
      <c r="OT255"/>
      <c r="OU255"/>
      <c r="OV255"/>
      <c r="OW255"/>
      <c r="OX255"/>
      <c r="OY255"/>
      <c r="OZ255"/>
      <c r="PA255"/>
      <c r="PB255"/>
      <c r="PC255"/>
      <c r="PD255"/>
      <c r="PE255"/>
      <c r="PF255"/>
      <c r="PG255"/>
      <c r="PH255"/>
      <c r="PI255"/>
      <c r="PJ255"/>
      <c r="PK255"/>
      <c r="PL255"/>
      <c r="PM255"/>
      <c r="PN255"/>
      <c r="PO255"/>
      <c r="PP255"/>
      <c r="PQ255"/>
      <c r="PR255"/>
      <c r="PS255"/>
      <c r="PT255"/>
      <c r="PU255"/>
      <c r="PV255"/>
      <c r="PW255"/>
      <c r="PX255"/>
      <c r="PY255"/>
      <c r="PZ255"/>
      <c r="QA255"/>
      <c r="QB255"/>
      <c r="QC255"/>
      <c r="QD255"/>
      <c r="QE255"/>
      <c r="QF255"/>
      <c r="QG255"/>
      <c r="QH255"/>
      <c r="QI255"/>
      <c r="QJ255"/>
      <c r="QK255"/>
      <c r="QL255"/>
      <c r="QM255"/>
      <c r="QN255"/>
      <c r="QO255"/>
      <c r="QP255"/>
      <c r="QQ255"/>
      <c r="QR255"/>
      <c r="QS255"/>
      <c r="QT255"/>
      <c r="QU255"/>
      <c r="QV255"/>
      <c r="QW255"/>
      <c r="QX255"/>
      <c r="QY255"/>
      <c r="QZ255"/>
      <c r="RA255"/>
      <c r="RB255"/>
      <c r="RC255"/>
      <c r="RD255"/>
      <c r="RE255"/>
      <c r="RF255"/>
      <c r="RG255"/>
      <c r="RH255"/>
      <c r="RI255"/>
      <c r="RJ255"/>
      <c r="RK255"/>
      <c r="RL255"/>
      <c r="RM255"/>
      <c r="RN255"/>
      <c r="RO255"/>
      <c r="RP255"/>
      <c r="RQ255"/>
      <c r="RR255"/>
      <c r="RS255"/>
      <c r="RT255"/>
      <c r="RU255"/>
      <c r="RV255"/>
      <c r="RW255"/>
      <c r="RX255"/>
      <c r="RY255"/>
      <c r="RZ255"/>
      <c r="SA255"/>
      <c r="SB255"/>
      <c r="SC255"/>
      <c r="SD255"/>
      <c r="SE255"/>
      <c r="SF255"/>
      <c r="SG255"/>
      <c r="SH255"/>
      <c r="SI255"/>
      <c r="SJ255"/>
      <c r="SK255"/>
      <c r="SL255"/>
      <c r="SM255"/>
      <c r="SN255"/>
      <c r="SO255"/>
      <c r="SP255"/>
      <c r="SQ255"/>
      <c r="SR255"/>
      <c r="SS255"/>
      <c r="ST255"/>
      <c r="SU255"/>
      <c r="SV255"/>
      <c r="SW255"/>
      <c r="SX255"/>
      <c r="SY255"/>
      <c r="SZ255"/>
      <c r="TA255"/>
      <c r="TB255"/>
      <c r="TC255"/>
      <c r="TD255"/>
      <c r="TE255"/>
      <c r="TF255"/>
      <c r="TG255"/>
      <c r="TH255"/>
      <c r="TI255"/>
      <c r="TJ255"/>
      <c r="TK255"/>
      <c r="TL255"/>
      <c r="TM255"/>
      <c r="TN255"/>
      <c r="TO255"/>
      <c r="TP255"/>
      <c r="TQ255"/>
      <c r="TR255"/>
      <c r="TS255"/>
      <c r="TT255"/>
      <c r="TU255"/>
      <c r="TV255"/>
      <c r="TW255"/>
      <c r="TX255"/>
      <c r="TY255"/>
      <c r="TZ255"/>
      <c r="UA255"/>
      <c r="UB255"/>
      <c r="UC255"/>
      <c r="UD255"/>
      <c r="UE255"/>
      <c r="UF255"/>
      <c r="UG255"/>
      <c r="UH255"/>
      <c r="UI255"/>
      <c r="UJ255"/>
      <c r="UK255"/>
      <c r="UL255"/>
      <c r="UM255"/>
      <c r="UN255"/>
      <c r="UO255"/>
      <c r="UP255"/>
      <c r="UQ255"/>
      <c r="UR255"/>
      <c r="US255"/>
      <c r="UT255"/>
      <c r="UU255"/>
      <c r="UV255"/>
      <c r="UW255"/>
      <c r="UX255"/>
      <c r="UY255"/>
      <c r="UZ255"/>
      <c r="VA255"/>
      <c r="VB255"/>
      <c r="VC255"/>
      <c r="VD255"/>
      <c r="VE255"/>
      <c r="VF255"/>
      <c r="VG255"/>
      <c r="VH255"/>
      <c r="VI255"/>
      <c r="VJ255"/>
      <c r="VK255"/>
      <c r="VL255"/>
      <c r="VM255"/>
      <c r="VN255"/>
      <c r="VO255"/>
      <c r="VP255"/>
      <c r="VQ255"/>
      <c r="VR255"/>
      <c r="VS255"/>
      <c r="VT255"/>
      <c r="VU255"/>
      <c r="VV255"/>
      <c r="VW255"/>
      <c r="VX255"/>
      <c r="VY255"/>
      <c r="VZ255"/>
      <c r="WA255"/>
      <c r="WB255"/>
      <c r="WC255"/>
      <c r="WD255"/>
      <c r="WE255"/>
      <c r="WF255"/>
      <c r="WG255"/>
      <c r="WH255"/>
      <c r="WI255"/>
      <c r="WJ255"/>
      <c r="WK255"/>
      <c r="WL255"/>
      <c r="WM255"/>
      <c r="WN255"/>
      <c r="WO255"/>
      <c r="WP255"/>
      <c r="WQ255"/>
      <c r="WR255"/>
      <c r="WS255"/>
      <c r="WT255"/>
      <c r="WU255"/>
      <c r="WV255"/>
    </row>
    <row r="256" spans="1:621" s="133" customFormat="1" ht="241.5" hidden="1" x14ac:dyDescent="0.25">
      <c r="A256" s="963"/>
      <c r="B256" s="821"/>
      <c r="C256" s="848"/>
      <c r="D256" s="848"/>
      <c r="E256" s="848"/>
      <c r="F256" s="339" t="s">
        <v>1381</v>
      </c>
      <c r="G256" s="835"/>
      <c r="H256" s="348">
        <v>44623.689583333333</v>
      </c>
      <c r="I256" s="835"/>
      <c r="J256" s="41">
        <v>0.34236111111385981</v>
      </c>
      <c r="K256" s="345" t="s">
        <v>1382</v>
      </c>
      <c r="L256" s="345"/>
      <c r="M256" s="345"/>
      <c r="N256" s="345"/>
      <c r="O256" s="345">
        <v>1</v>
      </c>
      <c r="P256" s="345"/>
      <c r="Q256" s="345"/>
      <c r="R256" s="862"/>
      <c r="S256" s="345" t="s">
        <v>1403</v>
      </c>
      <c r="T256" s="364" t="s">
        <v>74</v>
      </c>
      <c r="U256" s="345">
        <v>320</v>
      </c>
      <c r="V256" s="862"/>
      <c r="W256" s="862"/>
      <c r="X256" s="961"/>
      <c r="Y256" s="129">
        <f t="shared" si="24"/>
        <v>8.2166666667326353</v>
      </c>
      <c r="Z256"/>
      <c r="AA256"/>
      <c r="AB256"/>
      <c r="AC256"/>
      <c r="AD256"/>
      <c r="AE256"/>
      <c r="AF256"/>
      <c r="AG256"/>
      <c r="AH256"/>
      <c r="AI256"/>
      <c r="AJ256"/>
      <c r="AK256"/>
      <c r="AL256"/>
      <c r="AM256"/>
      <c r="AN256"/>
      <c r="AO256"/>
      <c r="AP256"/>
      <c r="AQ256"/>
      <c r="AR256"/>
      <c r="AS256"/>
      <c r="AT256" s="2" t="s">
        <v>3679</v>
      </c>
      <c r="AU256"/>
      <c r="AV256" s="34"/>
      <c r="AW256" s="34"/>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c r="IW256"/>
      <c r="IX256"/>
      <c r="IY256"/>
      <c r="IZ256"/>
      <c r="JA256"/>
      <c r="JB256"/>
      <c r="JC256"/>
      <c r="JD256"/>
      <c r="JE256"/>
      <c r="JF256"/>
      <c r="JG256"/>
      <c r="JH256"/>
      <c r="JI256"/>
      <c r="JJ256"/>
      <c r="JK256"/>
      <c r="JL256"/>
      <c r="JM256"/>
      <c r="JN256"/>
      <c r="JO256"/>
      <c r="JP256"/>
      <c r="JQ256"/>
      <c r="JR256"/>
      <c r="JS256"/>
      <c r="JT256"/>
      <c r="JU256"/>
      <c r="JV256"/>
      <c r="JW256"/>
      <c r="JX256"/>
      <c r="JY256"/>
      <c r="JZ256"/>
      <c r="KA256"/>
      <c r="KB256"/>
      <c r="KC256"/>
      <c r="KD256"/>
      <c r="KE256"/>
      <c r="KF256"/>
      <c r="KG256"/>
      <c r="KH256"/>
      <c r="KI256"/>
      <c r="KJ256"/>
      <c r="KK256"/>
      <c r="KL256"/>
      <c r="KM256"/>
      <c r="KN256"/>
      <c r="KO256"/>
      <c r="KP256"/>
      <c r="KQ256"/>
      <c r="KR256"/>
      <c r="KS256"/>
      <c r="KT256"/>
      <c r="KU256"/>
      <c r="KV256"/>
      <c r="KW256"/>
      <c r="KX256"/>
      <c r="KY256"/>
      <c r="KZ256"/>
      <c r="LA256"/>
      <c r="LB256"/>
      <c r="LC256"/>
      <c r="LD256"/>
      <c r="LE256"/>
      <c r="LF256"/>
      <c r="LG256"/>
      <c r="LH256"/>
      <c r="LI256"/>
      <c r="LJ256"/>
      <c r="LK256"/>
      <c r="LL256"/>
      <c r="LM256"/>
      <c r="LN256"/>
      <c r="LO256"/>
      <c r="LP256"/>
      <c r="LQ256"/>
      <c r="LR256"/>
      <c r="LS256"/>
      <c r="LT256"/>
      <c r="LU256"/>
      <c r="LV256"/>
      <c r="LW256"/>
      <c r="LX256"/>
      <c r="LY256"/>
      <c r="LZ256"/>
      <c r="MA256"/>
      <c r="MB256"/>
      <c r="MC256"/>
      <c r="MD256"/>
      <c r="ME256"/>
      <c r="MF256"/>
      <c r="MG256"/>
      <c r="MH256"/>
      <c r="MI256"/>
      <c r="MJ256"/>
      <c r="MK256"/>
      <c r="ML256"/>
      <c r="MM256"/>
      <c r="MN256"/>
      <c r="MO256"/>
      <c r="MP256"/>
      <c r="MQ256"/>
      <c r="MR256"/>
      <c r="MS256"/>
      <c r="MT256"/>
      <c r="MU256"/>
      <c r="MV256"/>
      <c r="MW256"/>
      <c r="MX256"/>
      <c r="MY256"/>
      <c r="MZ256"/>
      <c r="NA256"/>
      <c r="NB256"/>
      <c r="NC256"/>
      <c r="ND256"/>
      <c r="NE256"/>
      <c r="NF256"/>
      <c r="NG256"/>
      <c r="NH256"/>
      <c r="NI256"/>
      <c r="NJ256"/>
      <c r="NK256"/>
      <c r="NL256"/>
      <c r="NM256"/>
      <c r="NN256"/>
      <c r="NO256"/>
      <c r="NP256"/>
      <c r="NQ256"/>
      <c r="NR256"/>
      <c r="NS256"/>
      <c r="NT256"/>
      <c r="NU256"/>
      <c r="NV256"/>
      <c r="NW256"/>
      <c r="NX256"/>
      <c r="NY256"/>
      <c r="NZ256"/>
      <c r="OA256"/>
      <c r="OB256"/>
      <c r="OC256"/>
      <c r="OD256"/>
      <c r="OE256"/>
      <c r="OF256"/>
      <c r="OG256"/>
      <c r="OH256"/>
      <c r="OI256"/>
      <c r="OJ256"/>
      <c r="OK256"/>
      <c r="OL256"/>
      <c r="OM256"/>
      <c r="ON256"/>
      <c r="OO256"/>
      <c r="OP256"/>
      <c r="OQ256"/>
      <c r="OR256"/>
      <c r="OS256"/>
      <c r="OT256"/>
      <c r="OU256"/>
      <c r="OV256"/>
      <c r="OW256"/>
      <c r="OX256"/>
      <c r="OY256"/>
      <c r="OZ256"/>
      <c r="PA256"/>
      <c r="PB256"/>
      <c r="PC256"/>
      <c r="PD256"/>
      <c r="PE256"/>
      <c r="PF256"/>
      <c r="PG256"/>
      <c r="PH256"/>
      <c r="PI256"/>
      <c r="PJ256"/>
      <c r="PK256"/>
      <c r="PL256"/>
      <c r="PM256"/>
      <c r="PN256"/>
      <c r="PO256"/>
      <c r="PP256"/>
      <c r="PQ256"/>
      <c r="PR256"/>
      <c r="PS256"/>
      <c r="PT256"/>
      <c r="PU256"/>
      <c r="PV256"/>
      <c r="PW256"/>
      <c r="PX256"/>
      <c r="PY256"/>
      <c r="PZ256"/>
      <c r="QA256"/>
      <c r="QB256"/>
      <c r="QC256"/>
      <c r="QD256"/>
      <c r="QE256"/>
      <c r="QF256"/>
      <c r="QG256"/>
      <c r="QH256"/>
      <c r="QI256"/>
      <c r="QJ256"/>
      <c r="QK256"/>
      <c r="QL256"/>
      <c r="QM256"/>
      <c r="QN256"/>
      <c r="QO256"/>
      <c r="QP256"/>
      <c r="QQ256"/>
      <c r="QR256"/>
      <c r="QS256"/>
      <c r="QT256"/>
      <c r="QU256"/>
      <c r="QV256"/>
      <c r="QW256"/>
      <c r="QX256"/>
      <c r="QY256"/>
      <c r="QZ256"/>
      <c r="RA256"/>
      <c r="RB256"/>
      <c r="RC256"/>
      <c r="RD256"/>
      <c r="RE256"/>
      <c r="RF256"/>
      <c r="RG256"/>
      <c r="RH256"/>
      <c r="RI256"/>
      <c r="RJ256"/>
      <c r="RK256"/>
      <c r="RL256"/>
      <c r="RM256"/>
      <c r="RN256"/>
      <c r="RO256"/>
      <c r="RP256"/>
      <c r="RQ256"/>
      <c r="RR256"/>
      <c r="RS256"/>
      <c r="RT256"/>
      <c r="RU256"/>
      <c r="RV256"/>
      <c r="RW256"/>
      <c r="RX256"/>
      <c r="RY256"/>
      <c r="RZ256"/>
      <c r="SA256"/>
      <c r="SB256"/>
      <c r="SC256"/>
      <c r="SD256"/>
      <c r="SE256"/>
      <c r="SF256"/>
      <c r="SG256"/>
      <c r="SH256"/>
      <c r="SI256"/>
      <c r="SJ256"/>
      <c r="SK256"/>
      <c r="SL256"/>
      <c r="SM256"/>
      <c r="SN256"/>
      <c r="SO256"/>
      <c r="SP256"/>
      <c r="SQ256"/>
      <c r="SR256"/>
      <c r="SS256"/>
      <c r="ST256"/>
      <c r="SU256"/>
      <c r="SV256"/>
      <c r="SW256"/>
      <c r="SX256"/>
      <c r="SY256"/>
      <c r="SZ256"/>
      <c r="TA256"/>
      <c r="TB256"/>
      <c r="TC256"/>
      <c r="TD256"/>
      <c r="TE256"/>
      <c r="TF256"/>
      <c r="TG256"/>
      <c r="TH256"/>
      <c r="TI256"/>
      <c r="TJ256"/>
      <c r="TK256"/>
      <c r="TL256"/>
      <c r="TM256"/>
      <c r="TN256"/>
      <c r="TO256"/>
      <c r="TP256"/>
      <c r="TQ256"/>
      <c r="TR256"/>
      <c r="TS256"/>
      <c r="TT256"/>
      <c r="TU256"/>
      <c r="TV256"/>
      <c r="TW256"/>
      <c r="TX256"/>
      <c r="TY256"/>
      <c r="TZ256"/>
      <c r="UA256"/>
      <c r="UB256"/>
      <c r="UC256"/>
      <c r="UD256"/>
      <c r="UE256"/>
      <c r="UF256"/>
      <c r="UG256"/>
      <c r="UH256"/>
      <c r="UI256"/>
      <c r="UJ256"/>
      <c r="UK256"/>
      <c r="UL256"/>
      <c r="UM256"/>
      <c r="UN256"/>
      <c r="UO256"/>
      <c r="UP256"/>
      <c r="UQ256"/>
      <c r="UR256"/>
      <c r="US256"/>
      <c r="UT256"/>
      <c r="UU256"/>
      <c r="UV256"/>
      <c r="UW256"/>
      <c r="UX256"/>
      <c r="UY256"/>
      <c r="UZ256"/>
      <c r="VA256"/>
      <c r="VB256"/>
      <c r="VC256"/>
      <c r="VD256"/>
      <c r="VE256"/>
      <c r="VF256"/>
      <c r="VG256"/>
      <c r="VH256"/>
      <c r="VI256"/>
      <c r="VJ256"/>
      <c r="VK256"/>
      <c r="VL256"/>
      <c r="VM256"/>
      <c r="VN256"/>
      <c r="VO256"/>
      <c r="VP256"/>
      <c r="VQ256"/>
      <c r="VR256"/>
      <c r="VS256"/>
      <c r="VT256"/>
      <c r="VU256"/>
      <c r="VV256"/>
      <c r="VW256"/>
      <c r="VX256"/>
      <c r="VY256"/>
      <c r="VZ256"/>
      <c r="WA256"/>
      <c r="WB256"/>
      <c r="WC256"/>
      <c r="WD256"/>
      <c r="WE256"/>
      <c r="WF256"/>
      <c r="WG256"/>
      <c r="WH256"/>
      <c r="WI256"/>
      <c r="WJ256"/>
      <c r="WK256"/>
      <c r="WL256"/>
      <c r="WM256"/>
      <c r="WN256"/>
      <c r="WO256"/>
      <c r="WP256"/>
      <c r="WQ256"/>
      <c r="WR256"/>
      <c r="WS256"/>
      <c r="WT256"/>
      <c r="WU256"/>
      <c r="WV256"/>
    </row>
    <row r="257" spans="1:621" s="9" customFormat="1" ht="121.5" hidden="1" customHeight="1" x14ac:dyDescent="0.25">
      <c r="A257" s="90">
        <f>A255+1</f>
        <v>183</v>
      </c>
      <c r="B257" s="379" t="s">
        <v>78</v>
      </c>
      <c r="C257" s="349" t="s">
        <v>1384</v>
      </c>
      <c r="D257" s="349" t="s">
        <v>1385</v>
      </c>
      <c r="E257" s="349" t="s">
        <v>1386</v>
      </c>
      <c r="F257" s="349" t="s">
        <v>1387</v>
      </c>
      <c r="G257" s="269">
        <v>44623.701388888891</v>
      </c>
      <c r="H257" s="269">
        <v>44623.805555555555</v>
      </c>
      <c r="I257" s="269">
        <v>44623.805555555555</v>
      </c>
      <c r="J257" s="208">
        <f>H257-G257</f>
        <v>0.10416666666424135</v>
      </c>
      <c r="K257" s="349" t="s">
        <v>1388</v>
      </c>
      <c r="L257" s="380"/>
      <c r="M257" s="380"/>
      <c r="N257" s="380"/>
      <c r="O257" s="380"/>
      <c r="P257" s="380">
        <v>1</v>
      </c>
      <c r="Q257" s="380"/>
      <c r="R257" s="349" t="s">
        <v>1389</v>
      </c>
      <c r="S257" s="349" t="s">
        <v>503</v>
      </c>
      <c r="T257" s="349" t="s">
        <v>74</v>
      </c>
      <c r="U257" s="349">
        <v>200</v>
      </c>
      <c r="V257" s="349" t="s">
        <v>85</v>
      </c>
      <c r="W257" s="349">
        <v>0</v>
      </c>
      <c r="X257" s="54">
        <v>158</v>
      </c>
      <c r="Y257" s="209">
        <f t="shared" si="24"/>
        <v>2.4999999999417923</v>
      </c>
      <c r="AE257" s="9">
        <v>1</v>
      </c>
      <c r="AT257" s="2" t="s">
        <v>48</v>
      </c>
      <c r="AV257" s="34" t="s">
        <v>91</v>
      </c>
      <c r="AW257" s="34" t="s">
        <v>87</v>
      </c>
    </row>
    <row r="258" spans="1:621" s="82" customFormat="1" ht="63" hidden="1" customHeight="1" x14ac:dyDescent="0.25">
      <c r="A258" s="90">
        <f>A257+1</f>
        <v>184</v>
      </c>
      <c r="B258" s="379" t="s">
        <v>83</v>
      </c>
      <c r="C258" s="341" t="s">
        <v>1390</v>
      </c>
      <c r="D258" s="341" t="s">
        <v>1391</v>
      </c>
      <c r="E258" s="341" t="s">
        <v>1392</v>
      </c>
      <c r="F258" s="341" t="s">
        <v>1393</v>
      </c>
      <c r="G258" s="342">
        <v>44625.215277777781</v>
      </c>
      <c r="H258" s="342">
        <v>44625.277777777781</v>
      </c>
      <c r="I258" s="342">
        <v>44626.476388888892</v>
      </c>
      <c r="J258" s="286">
        <f>H258-G258</f>
        <v>6.25E-2</v>
      </c>
      <c r="K258" s="341" t="s">
        <v>1394</v>
      </c>
      <c r="L258" s="341"/>
      <c r="M258" s="341"/>
      <c r="N258" s="341"/>
      <c r="O258" s="341"/>
      <c r="P258" s="341"/>
      <c r="Q258" s="341"/>
      <c r="R258" s="341" t="s">
        <v>1395</v>
      </c>
      <c r="S258" s="341" t="s">
        <v>1402</v>
      </c>
      <c r="T258" s="341" t="s">
        <v>74</v>
      </c>
      <c r="U258" s="341">
        <v>150</v>
      </c>
      <c r="V258" s="341" t="s">
        <v>75</v>
      </c>
      <c r="W258" s="341">
        <v>1</v>
      </c>
      <c r="X258" s="54">
        <v>159</v>
      </c>
      <c r="Y258" s="209">
        <f t="shared" si="24"/>
        <v>1.5</v>
      </c>
      <c r="Z258"/>
      <c r="AA258">
        <v>1</v>
      </c>
      <c r="AB258"/>
      <c r="AC258"/>
      <c r="AD258"/>
      <c r="AE258"/>
      <c r="AF258"/>
      <c r="AG258"/>
      <c r="AH258"/>
      <c r="AI258"/>
      <c r="AJ258"/>
      <c r="AK258"/>
      <c r="AL258"/>
      <c r="AM258"/>
      <c r="AN258"/>
      <c r="AO258"/>
      <c r="AP258"/>
      <c r="AQ258"/>
      <c r="AR258"/>
      <c r="AS258"/>
      <c r="AT258" s="2" t="s">
        <v>48</v>
      </c>
      <c r="AU258"/>
      <c r="AV258" s="34" t="s">
        <v>86</v>
      </c>
      <c r="AW258" s="34" t="s">
        <v>88</v>
      </c>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c r="IW258"/>
      <c r="IX258"/>
      <c r="IY258"/>
      <c r="IZ258"/>
      <c r="JA258"/>
      <c r="JB258"/>
      <c r="JC258"/>
      <c r="JD258"/>
      <c r="JE258"/>
      <c r="JF258"/>
      <c r="JG258"/>
      <c r="JH258"/>
      <c r="JI258"/>
      <c r="JJ258"/>
      <c r="JK258"/>
      <c r="JL258"/>
      <c r="JM258"/>
      <c r="JN258"/>
      <c r="JO258"/>
      <c r="JP258"/>
      <c r="JQ258"/>
      <c r="JR258"/>
      <c r="JS258"/>
      <c r="JT258"/>
      <c r="JU258"/>
      <c r="JV258"/>
      <c r="JW258"/>
      <c r="JX258"/>
      <c r="JY258"/>
      <c r="JZ258"/>
      <c r="KA258"/>
      <c r="KB258"/>
      <c r="KC258"/>
      <c r="KD258"/>
      <c r="KE258"/>
      <c r="KF258"/>
      <c r="KG258"/>
      <c r="KH258"/>
      <c r="KI258"/>
      <c r="KJ258"/>
      <c r="KK258"/>
      <c r="KL258"/>
      <c r="KM258"/>
      <c r="KN258"/>
      <c r="KO258"/>
      <c r="KP258"/>
      <c r="KQ258"/>
      <c r="KR258"/>
      <c r="KS258"/>
      <c r="KT258"/>
      <c r="KU258"/>
      <c r="KV258"/>
      <c r="KW258"/>
      <c r="KX258"/>
      <c r="KY258"/>
      <c r="KZ258"/>
      <c r="LA258"/>
      <c r="LB258"/>
      <c r="LC258"/>
      <c r="LD258"/>
      <c r="LE258"/>
      <c r="LF258"/>
      <c r="LG258"/>
      <c r="LH258"/>
      <c r="LI258"/>
      <c r="LJ258"/>
      <c r="LK258"/>
      <c r="LL258"/>
      <c r="LM258"/>
      <c r="LN258"/>
      <c r="LO258"/>
      <c r="LP258"/>
      <c r="LQ258"/>
      <c r="LR258"/>
      <c r="LS258"/>
      <c r="LT258"/>
      <c r="LU258"/>
      <c r="LV258"/>
      <c r="LW258"/>
      <c r="LX258"/>
      <c r="LY258"/>
      <c r="LZ258"/>
      <c r="MA258"/>
      <c r="MB258"/>
      <c r="MC258"/>
      <c r="MD258"/>
      <c r="ME258"/>
      <c r="MF258"/>
      <c r="MG258"/>
      <c r="MH258"/>
      <c r="MI258"/>
      <c r="MJ258"/>
      <c r="MK258"/>
      <c r="ML258"/>
      <c r="MM258"/>
      <c r="MN258"/>
      <c r="MO258"/>
      <c r="MP258"/>
      <c r="MQ258"/>
      <c r="MR258"/>
      <c r="MS258"/>
      <c r="MT258"/>
      <c r="MU258"/>
      <c r="MV258"/>
      <c r="MW258"/>
      <c r="MX258"/>
      <c r="MY258"/>
      <c r="MZ258"/>
      <c r="NA258"/>
      <c r="NB258"/>
      <c r="NC258"/>
      <c r="ND258"/>
      <c r="NE258"/>
      <c r="NF258"/>
      <c r="NG258"/>
      <c r="NH258"/>
      <c r="NI258"/>
      <c r="NJ258"/>
      <c r="NK258"/>
      <c r="NL258"/>
      <c r="NM258"/>
      <c r="NN258"/>
      <c r="NO258"/>
      <c r="NP258"/>
      <c r="NQ258"/>
      <c r="NR258"/>
      <c r="NS258"/>
      <c r="NT258"/>
      <c r="NU258"/>
      <c r="NV258"/>
      <c r="NW258"/>
      <c r="NX258"/>
      <c r="NY258"/>
      <c r="NZ258"/>
      <c r="OA258"/>
      <c r="OB258"/>
      <c r="OC258"/>
      <c r="OD258"/>
      <c r="OE258"/>
      <c r="OF258"/>
      <c r="OG258"/>
      <c r="OH258"/>
      <c r="OI258"/>
      <c r="OJ258"/>
      <c r="OK258"/>
      <c r="OL258"/>
      <c r="OM258"/>
      <c r="ON258"/>
      <c r="OO258"/>
      <c r="OP258"/>
      <c r="OQ258"/>
      <c r="OR258"/>
      <c r="OS258"/>
      <c r="OT258"/>
      <c r="OU258"/>
      <c r="OV258"/>
      <c r="OW258"/>
      <c r="OX258"/>
      <c r="OY258"/>
      <c r="OZ258"/>
      <c r="PA258"/>
      <c r="PB258"/>
      <c r="PC258"/>
      <c r="PD258"/>
      <c r="PE258"/>
      <c r="PF258"/>
      <c r="PG258"/>
      <c r="PH258"/>
      <c r="PI258"/>
      <c r="PJ258"/>
      <c r="PK258"/>
      <c r="PL258"/>
      <c r="PM258"/>
      <c r="PN258"/>
      <c r="PO258"/>
      <c r="PP258"/>
      <c r="PQ258"/>
      <c r="PR258"/>
      <c r="PS258"/>
      <c r="PT258"/>
      <c r="PU258"/>
      <c r="PV258"/>
      <c r="PW258"/>
      <c r="PX258"/>
      <c r="PY258"/>
      <c r="PZ258"/>
      <c r="QA258"/>
      <c r="QB258"/>
      <c r="QC258"/>
      <c r="QD258"/>
      <c r="QE258"/>
      <c r="QF258"/>
      <c r="QG258"/>
      <c r="QH258"/>
      <c r="QI258"/>
      <c r="QJ258"/>
      <c r="QK258"/>
      <c r="QL258"/>
      <c r="QM258"/>
      <c r="QN258"/>
      <c r="QO258"/>
      <c r="QP258"/>
      <c r="QQ258"/>
      <c r="QR258"/>
      <c r="QS258"/>
      <c r="QT258"/>
      <c r="QU258"/>
      <c r="QV258"/>
      <c r="QW258"/>
      <c r="QX258"/>
      <c r="QY258"/>
      <c r="QZ258"/>
      <c r="RA258"/>
      <c r="RB258"/>
      <c r="RC258"/>
      <c r="RD258"/>
      <c r="RE258"/>
      <c r="RF258"/>
      <c r="RG258"/>
      <c r="RH258"/>
      <c r="RI258"/>
      <c r="RJ258"/>
      <c r="RK258"/>
      <c r="RL258"/>
      <c r="RM258"/>
      <c r="RN258"/>
      <c r="RO258"/>
      <c r="RP258"/>
      <c r="RQ258"/>
      <c r="RR258"/>
      <c r="RS258"/>
      <c r="RT258"/>
      <c r="RU258"/>
      <c r="RV258"/>
      <c r="RW258"/>
      <c r="RX258"/>
      <c r="RY258"/>
      <c r="RZ258"/>
      <c r="SA258"/>
      <c r="SB258"/>
      <c r="SC258"/>
      <c r="SD258"/>
      <c r="SE258"/>
      <c r="SF258"/>
      <c r="SG258"/>
      <c r="SH258"/>
      <c r="SI258"/>
      <c r="SJ258"/>
      <c r="SK258"/>
      <c r="SL258"/>
      <c r="SM258"/>
      <c r="SN258"/>
      <c r="SO258"/>
      <c r="SP258"/>
      <c r="SQ258"/>
      <c r="SR258"/>
      <c r="SS258"/>
      <c r="ST258"/>
      <c r="SU258"/>
      <c r="SV258"/>
      <c r="SW258"/>
      <c r="SX258"/>
      <c r="SY258"/>
      <c r="SZ258"/>
      <c r="TA258"/>
      <c r="TB258"/>
      <c r="TC258"/>
      <c r="TD258"/>
      <c r="TE258"/>
      <c r="TF258"/>
      <c r="TG258"/>
      <c r="TH258"/>
      <c r="TI258"/>
      <c r="TJ258"/>
      <c r="TK258"/>
      <c r="TL258"/>
      <c r="TM258"/>
      <c r="TN258"/>
      <c r="TO258"/>
      <c r="TP258"/>
      <c r="TQ258"/>
      <c r="TR258"/>
      <c r="TS258"/>
      <c r="TT258"/>
      <c r="TU258"/>
      <c r="TV258"/>
      <c r="TW258"/>
      <c r="TX258"/>
      <c r="TY258"/>
      <c r="TZ258"/>
      <c r="UA258"/>
      <c r="UB258"/>
      <c r="UC258"/>
      <c r="UD258"/>
      <c r="UE258"/>
      <c r="UF258"/>
      <c r="UG258"/>
      <c r="UH258"/>
      <c r="UI258"/>
      <c r="UJ258"/>
      <c r="UK258"/>
      <c r="UL258"/>
      <c r="UM258"/>
      <c r="UN258"/>
      <c r="UO258"/>
      <c r="UP258"/>
      <c r="UQ258"/>
      <c r="UR258"/>
      <c r="US258"/>
      <c r="UT258"/>
      <c r="UU258"/>
      <c r="UV258"/>
      <c r="UW258"/>
      <c r="UX258"/>
      <c r="UY258"/>
      <c r="UZ258"/>
      <c r="VA258"/>
      <c r="VB258"/>
      <c r="VC258"/>
      <c r="VD258"/>
      <c r="VE258"/>
      <c r="VF258"/>
      <c r="VG258"/>
      <c r="VH258"/>
      <c r="VI258"/>
      <c r="VJ258"/>
      <c r="VK258"/>
      <c r="VL258"/>
      <c r="VM258"/>
      <c r="VN258"/>
      <c r="VO258"/>
      <c r="VP258"/>
      <c r="VQ258"/>
      <c r="VR258"/>
      <c r="VS258"/>
      <c r="VT258"/>
      <c r="VU258"/>
      <c r="VV258"/>
      <c r="VW258"/>
      <c r="VX258"/>
      <c r="VY258"/>
      <c r="VZ258"/>
      <c r="WA258"/>
      <c r="WB258"/>
      <c r="WC258"/>
      <c r="WD258"/>
      <c r="WE258"/>
      <c r="WF258"/>
      <c r="WG258"/>
      <c r="WH258"/>
      <c r="WI258"/>
      <c r="WJ258"/>
      <c r="WK258"/>
      <c r="WL258"/>
      <c r="WM258"/>
      <c r="WN258"/>
      <c r="WO258"/>
      <c r="WP258"/>
      <c r="WQ258"/>
      <c r="WR258"/>
      <c r="WS258"/>
      <c r="WT258"/>
      <c r="WU258"/>
      <c r="WV258"/>
      <c r="WW258"/>
    </row>
    <row r="259" spans="1:621" s="39" customFormat="1" ht="69.75" hidden="1" customHeight="1" x14ac:dyDescent="0.25">
      <c r="A259" s="90">
        <f>A258+1</f>
        <v>185</v>
      </c>
      <c r="B259" s="204" t="s">
        <v>76</v>
      </c>
      <c r="C259" s="341" t="s">
        <v>1396</v>
      </c>
      <c r="D259" s="341" t="s">
        <v>1397</v>
      </c>
      <c r="E259" s="341" t="s">
        <v>1398</v>
      </c>
      <c r="F259" s="341" t="s">
        <v>82</v>
      </c>
      <c r="G259" s="342">
        <v>44626.618055555555</v>
      </c>
      <c r="H259" s="342">
        <v>44626.770833333336</v>
      </c>
      <c r="I259" s="342">
        <v>44626.770833333336</v>
      </c>
      <c r="J259" s="286">
        <f>H259-G259</f>
        <v>0.15277777778101154</v>
      </c>
      <c r="K259" s="341" t="s">
        <v>1399</v>
      </c>
      <c r="L259" s="341"/>
      <c r="M259" s="341"/>
      <c r="N259" s="341"/>
      <c r="O259" s="341"/>
      <c r="P259" s="341"/>
      <c r="Q259" s="341"/>
      <c r="R259" s="341" t="s">
        <v>1400</v>
      </c>
      <c r="S259" s="341" t="s">
        <v>1401</v>
      </c>
      <c r="T259" s="341" t="s">
        <v>74</v>
      </c>
      <c r="U259" s="341">
        <v>1</v>
      </c>
      <c r="V259" s="341" t="s">
        <v>75</v>
      </c>
      <c r="W259" s="339">
        <v>1</v>
      </c>
      <c r="X259" s="54">
        <v>160</v>
      </c>
      <c r="Y259" s="209">
        <f t="shared" si="24"/>
        <v>3.6666666667442769</v>
      </c>
      <c r="Z259" s="395">
        <v>1</v>
      </c>
      <c r="AA259"/>
      <c r="AB259"/>
      <c r="AC259"/>
      <c r="AD259"/>
      <c r="AE259"/>
      <c r="AF259"/>
      <c r="AG259"/>
      <c r="AH259"/>
      <c r="AI259"/>
      <c r="AJ259"/>
      <c r="AK259"/>
      <c r="AL259"/>
      <c r="AM259"/>
      <c r="AN259"/>
      <c r="AO259"/>
      <c r="AP259"/>
      <c r="AQ259"/>
      <c r="AR259"/>
      <c r="AS259"/>
      <c r="AT259" s="2" t="s">
        <v>47</v>
      </c>
      <c r="AU259"/>
      <c r="AV259" s="34" t="s">
        <v>86</v>
      </c>
      <c r="AW259" s="34" t="s">
        <v>88</v>
      </c>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c r="IW259"/>
      <c r="IX259"/>
      <c r="IY259"/>
      <c r="IZ259"/>
      <c r="JA259"/>
      <c r="JB259"/>
      <c r="JC259"/>
      <c r="JD259"/>
      <c r="JE259"/>
      <c r="JF259"/>
      <c r="JG259"/>
      <c r="JH259"/>
      <c r="JI259"/>
      <c r="JJ259"/>
      <c r="JK259"/>
      <c r="JL259"/>
      <c r="JM259"/>
      <c r="JN259"/>
      <c r="JO259"/>
      <c r="JP259"/>
      <c r="JQ259"/>
      <c r="JR259"/>
      <c r="JS259"/>
      <c r="JT259"/>
      <c r="JU259"/>
      <c r="JV259"/>
      <c r="JW259"/>
      <c r="JX259"/>
      <c r="JY259"/>
      <c r="JZ259"/>
      <c r="KA259"/>
      <c r="KB259"/>
      <c r="KC259"/>
      <c r="KD259"/>
      <c r="KE259"/>
      <c r="KF259"/>
      <c r="KG259"/>
      <c r="KH259"/>
      <c r="KI259"/>
      <c r="KJ259"/>
      <c r="KK259"/>
      <c r="KL259"/>
      <c r="KM259"/>
      <c r="KN259"/>
      <c r="KO259"/>
      <c r="KP259"/>
      <c r="KQ259"/>
      <c r="KR259"/>
      <c r="KS259"/>
      <c r="KT259"/>
      <c r="KU259"/>
      <c r="KV259"/>
      <c r="KW259"/>
      <c r="KX259"/>
      <c r="KY259"/>
      <c r="KZ259"/>
      <c r="LA259"/>
      <c r="LB259"/>
      <c r="LC259"/>
      <c r="LD259"/>
      <c r="LE259"/>
      <c r="LF259"/>
      <c r="LG259"/>
      <c r="LH259"/>
      <c r="LI259"/>
      <c r="LJ259"/>
      <c r="LK259"/>
      <c r="LL259"/>
      <c r="LM259"/>
      <c r="LN259"/>
      <c r="LO259"/>
      <c r="LP259"/>
      <c r="LQ259"/>
      <c r="LR259"/>
      <c r="LS259"/>
      <c r="LT259"/>
      <c r="LU259"/>
      <c r="LV259"/>
      <c r="LW259"/>
      <c r="LX259"/>
      <c r="LY259"/>
      <c r="LZ259"/>
      <c r="MA259"/>
      <c r="MB259"/>
      <c r="MC259"/>
      <c r="MD259"/>
      <c r="ME259"/>
      <c r="MF259"/>
      <c r="MG259"/>
      <c r="MH259"/>
      <c r="MI259"/>
      <c r="MJ259"/>
      <c r="MK259"/>
      <c r="ML259"/>
      <c r="MM259"/>
      <c r="MN259"/>
      <c r="MO259"/>
      <c r="MP259"/>
      <c r="MQ259"/>
      <c r="MR259"/>
      <c r="MS259"/>
      <c r="MT259"/>
      <c r="MU259"/>
      <c r="MV259"/>
      <c r="MW259"/>
      <c r="MX259"/>
      <c r="MY259"/>
      <c r="MZ259"/>
      <c r="NA259"/>
      <c r="NB259"/>
      <c r="NC259"/>
      <c r="ND259"/>
      <c r="NE259"/>
      <c r="NF259"/>
      <c r="NG259"/>
      <c r="NH259"/>
      <c r="NI259"/>
      <c r="NJ259"/>
      <c r="NK259"/>
      <c r="NL259"/>
      <c r="NM259"/>
      <c r="NN259"/>
      <c r="NO259"/>
      <c r="NP259"/>
      <c r="NQ259"/>
      <c r="NR259"/>
      <c r="NS259"/>
      <c r="NT259"/>
      <c r="NU259"/>
      <c r="NV259"/>
      <c r="NW259"/>
      <c r="NX259"/>
      <c r="NY259"/>
      <c r="NZ259"/>
      <c r="OA259"/>
      <c r="OB259"/>
      <c r="OC259"/>
      <c r="OD259"/>
      <c r="OE259"/>
      <c r="OF259"/>
      <c r="OG259"/>
      <c r="OH259"/>
      <c r="OI259"/>
      <c r="OJ259"/>
      <c r="OK259"/>
      <c r="OL259"/>
      <c r="OM259"/>
      <c r="ON259"/>
      <c r="OO259"/>
      <c r="OP259"/>
      <c r="OQ259"/>
      <c r="OR259"/>
      <c r="OS259"/>
      <c r="OT259"/>
      <c r="OU259"/>
      <c r="OV259"/>
      <c r="OW259"/>
      <c r="OX259"/>
      <c r="OY259"/>
      <c r="OZ259"/>
      <c r="PA259"/>
      <c r="PB259"/>
      <c r="PC259"/>
      <c r="PD259"/>
      <c r="PE259"/>
      <c r="PF259"/>
      <c r="PG259"/>
      <c r="PH259"/>
      <c r="PI259"/>
      <c r="PJ259"/>
      <c r="PK259"/>
      <c r="PL259"/>
      <c r="PM259"/>
      <c r="PN259"/>
      <c r="PO259"/>
      <c r="PP259"/>
      <c r="PQ259"/>
      <c r="PR259"/>
      <c r="PS259"/>
      <c r="PT259"/>
      <c r="PU259"/>
      <c r="PV259"/>
      <c r="PW259"/>
      <c r="PX259"/>
      <c r="PY259"/>
      <c r="PZ259"/>
      <c r="QA259"/>
      <c r="QB259"/>
      <c r="QC259"/>
      <c r="QD259"/>
      <c r="QE259"/>
      <c r="QF259"/>
      <c r="QG259"/>
      <c r="QH259"/>
      <c r="QI259"/>
      <c r="QJ259"/>
      <c r="QK259"/>
      <c r="QL259"/>
      <c r="QM259"/>
      <c r="QN259"/>
      <c r="QO259"/>
      <c r="QP259"/>
      <c r="QQ259"/>
      <c r="QR259"/>
      <c r="QS259"/>
      <c r="QT259"/>
      <c r="QU259"/>
      <c r="QV259"/>
      <c r="QW259"/>
      <c r="QX259"/>
      <c r="QY259"/>
      <c r="QZ259"/>
      <c r="RA259"/>
      <c r="RB259"/>
      <c r="RC259"/>
      <c r="RD259"/>
      <c r="RE259"/>
      <c r="RF259"/>
      <c r="RG259"/>
      <c r="RH259"/>
      <c r="RI259"/>
      <c r="RJ259"/>
      <c r="RK259"/>
      <c r="RL259"/>
      <c r="RM259"/>
      <c r="RN259"/>
      <c r="RO259"/>
      <c r="RP259"/>
      <c r="RQ259"/>
      <c r="RR259"/>
      <c r="RS259"/>
      <c r="RT259"/>
      <c r="RU259"/>
      <c r="RV259"/>
      <c r="RW259"/>
      <c r="RX259"/>
      <c r="RY259"/>
      <c r="RZ259"/>
      <c r="SA259"/>
      <c r="SB259"/>
      <c r="SC259"/>
      <c r="SD259"/>
      <c r="SE259"/>
      <c r="SF259"/>
      <c r="SG259"/>
      <c r="SH259"/>
      <c r="SI259"/>
      <c r="SJ259"/>
      <c r="SK259"/>
      <c r="SL259"/>
      <c r="SM259"/>
      <c r="SN259"/>
      <c r="SO259"/>
      <c r="SP259"/>
      <c r="SQ259"/>
      <c r="SR259"/>
      <c r="SS259"/>
      <c r="ST259"/>
      <c r="SU259"/>
      <c r="SV259"/>
      <c r="SW259"/>
      <c r="SX259"/>
      <c r="SY259"/>
      <c r="SZ259"/>
      <c r="TA259"/>
      <c r="TB259"/>
      <c r="TC259"/>
      <c r="TD259"/>
      <c r="TE259"/>
      <c r="TF259"/>
      <c r="TG259"/>
      <c r="TH259"/>
      <c r="TI259"/>
      <c r="TJ259"/>
      <c r="TK259"/>
      <c r="TL259"/>
      <c r="TM259"/>
      <c r="TN259"/>
      <c r="TO259"/>
      <c r="TP259"/>
      <c r="TQ259"/>
      <c r="TR259"/>
      <c r="TS259"/>
      <c r="TT259"/>
      <c r="TU259"/>
      <c r="TV259"/>
      <c r="TW259"/>
      <c r="TX259"/>
      <c r="TY259"/>
      <c r="TZ259"/>
      <c r="UA259"/>
      <c r="UB259"/>
      <c r="UC259"/>
      <c r="UD259"/>
      <c r="UE259"/>
      <c r="UF259"/>
      <c r="UG259"/>
      <c r="UH259"/>
      <c r="UI259"/>
      <c r="UJ259"/>
      <c r="UK259"/>
      <c r="UL259"/>
      <c r="UM259"/>
      <c r="UN259"/>
      <c r="UO259"/>
      <c r="UP259"/>
      <c r="UQ259"/>
      <c r="UR259"/>
      <c r="US259"/>
      <c r="UT259"/>
      <c r="UU259"/>
      <c r="UV259"/>
      <c r="UW259"/>
      <c r="UX259"/>
      <c r="UY259"/>
      <c r="UZ259"/>
      <c r="VA259"/>
      <c r="VB259"/>
      <c r="VC259"/>
      <c r="VD259"/>
      <c r="VE259"/>
      <c r="VF259"/>
      <c r="VG259"/>
      <c r="VH259"/>
      <c r="VI259"/>
      <c r="VJ259"/>
      <c r="VK259"/>
      <c r="VL259"/>
      <c r="VM259"/>
      <c r="VN259"/>
      <c r="VO259"/>
      <c r="VP259"/>
      <c r="VQ259"/>
      <c r="VR259"/>
      <c r="VS259"/>
      <c r="VT259"/>
      <c r="VU259"/>
      <c r="VV259"/>
      <c r="VW259"/>
      <c r="VX259"/>
      <c r="VY259"/>
      <c r="VZ259"/>
      <c r="WA259"/>
      <c r="WB259"/>
      <c r="WC259"/>
      <c r="WD259"/>
      <c r="WE259"/>
      <c r="WF259"/>
      <c r="WG259"/>
      <c r="WH259"/>
      <c r="WI259"/>
      <c r="WJ259"/>
      <c r="WK259"/>
      <c r="WL259"/>
      <c r="WM259"/>
      <c r="WN259"/>
      <c r="WO259"/>
      <c r="WP259"/>
      <c r="WQ259"/>
      <c r="WR259"/>
      <c r="WS259"/>
      <c r="WT259"/>
      <c r="WU259"/>
      <c r="WV259"/>
      <c r="WW259"/>
    </row>
    <row r="260" spans="1:621" s="39" customFormat="1" ht="155.25" hidden="1" customHeight="1" x14ac:dyDescent="0.25">
      <c r="A260" s="90">
        <f>A259+1</f>
        <v>186</v>
      </c>
      <c r="B260" s="379" t="s">
        <v>77</v>
      </c>
      <c r="C260" s="341" t="s">
        <v>1404</v>
      </c>
      <c r="D260" s="341" t="s">
        <v>1405</v>
      </c>
      <c r="E260" s="341" t="s">
        <v>1406</v>
      </c>
      <c r="F260" s="341" t="s">
        <v>1407</v>
      </c>
      <c r="G260" s="353">
        <v>44629.670138888891</v>
      </c>
      <c r="H260" s="354">
        <v>44629.788194444445</v>
      </c>
      <c r="I260" s="353">
        <v>44694.541666666664</v>
      </c>
      <c r="J260" s="134">
        <v>0.11805555555555557</v>
      </c>
      <c r="K260" s="341" t="s">
        <v>2103</v>
      </c>
      <c r="L260" s="355"/>
      <c r="M260" s="355"/>
      <c r="N260" s="355"/>
      <c r="O260" s="355"/>
      <c r="P260" s="355"/>
      <c r="Q260" s="355"/>
      <c r="R260" s="341" t="s">
        <v>2104</v>
      </c>
      <c r="S260" s="349" t="s">
        <v>2105</v>
      </c>
      <c r="T260" s="349" t="s">
        <v>74</v>
      </c>
      <c r="U260" s="349">
        <v>150</v>
      </c>
      <c r="V260" s="349" t="s">
        <v>75</v>
      </c>
      <c r="W260" s="349">
        <v>1</v>
      </c>
      <c r="X260" s="54">
        <v>161</v>
      </c>
      <c r="Y260" s="209">
        <f t="shared" si="24"/>
        <v>2.8333333333333335</v>
      </c>
      <c r="Z260"/>
      <c r="AA260"/>
      <c r="AB260">
        <v>1</v>
      </c>
      <c r="AC260"/>
      <c r="AD260"/>
      <c r="AE260"/>
      <c r="AF260"/>
      <c r="AG260"/>
      <c r="AH260"/>
      <c r="AI260"/>
      <c r="AJ260"/>
      <c r="AK260"/>
      <c r="AL260"/>
      <c r="AM260"/>
      <c r="AN260"/>
      <c r="AO260"/>
      <c r="AP260"/>
      <c r="AQ260"/>
      <c r="AR260"/>
      <c r="AS260"/>
      <c r="AT260" s="2" t="s">
        <v>48</v>
      </c>
      <c r="AU260"/>
      <c r="AV260" s="34" t="s">
        <v>86</v>
      </c>
      <c r="AW260" s="34" t="s">
        <v>88</v>
      </c>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c r="IW260"/>
      <c r="IX260"/>
      <c r="IY260"/>
      <c r="IZ260"/>
      <c r="JA260"/>
      <c r="JB260"/>
      <c r="JC260"/>
      <c r="JD260"/>
      <c r="JE260"/>
      <c r="JF260"/>
      <c r="JG260"/>
      <c r="JH260"/>
      <c r="JI260"/>
      <c r="JJ260"/>
      <c r="JK260"/>
      <c r="JL260"/>
      <c r="JM260"/>
      <c r="JN260"/>
      <c r="JO260"/>
      <c r="JP260"/>
      <c r="JQ260"/>
      <c r="JR260"/>
      <c r="JS260"/>
      <c r="JT260"/>
      <c r="JU260"/>
      <c r="JV260"/>
      <c r="JW260"/>
      <c r="JX260"/>
      <c r="JY260"/>
      <c r="JZ260"/>
      <c r="KA260"/>
      <c r="KB260"/>
      <c r="KC260"/>
      <c r="KD260"/>
      <c r="KE260"/>
      <c r="KF260"/>
      <c r="KG260"/>
      <c r="KH260"/>
      <c r="KI260"/>
      <c r="KJ260"/>
      <c r="KK260"/>
      <c r="KL260"/>
      <c r="KM260"/>
      <c r="KN260"/>
      <c r="KO260"/>
      <c r="KP260"/>
      <c r="KQ260"/>
      <c r="KR260"/>
      <c r="KS260"/>
      <c r="KT260"/>
      <c r="KU260"/>
      <c r="KV260"/>
      <c r="KW260"/>
      <c r="KX260"/>
      <c r="KY260"/>
      <c r="KZ260"/>
      <c r="LA260"/>
      <c r="LB260"/>
      <c r="LC260"/>
      <c r="LD260"/>
      <c r="LE260"/>
      <c r="LF260"/>
      <c r="LG260"/>
      <c r="LH260"/>
      <c r="LI260"/>
      <c r="LJ260"/>
      <c r="LK260"/>
      <c r="LL260"/>
      <c r="LM260"/>
      <c r="LN260"/>
      <c r="LO260"/>
      <c r="LP260"/>
      <c r="LQ260"/>
      <c r="LR260"/>
      <c r="LS260"/>
      <c r="LT260"/>
      <c r="LU260"/>
      <c r="LV260"/>
      <c r="LW260"/>
      <c r="LX260"/>
      <c r="LY260"/>
      <c r="LZ260"/>
      <c r="MA260"/>
      <c r="MB260"/>
      <c r="MC260"/>
      <c r="MD260"/>
      <c r="ME260"/>
      <c r="MF260"/>
      <c r="MG260"/>
      <c r="MH260"/>
      <c r="MI260"/>
      <c r="MJ260"/>
      <c r="MK260"/>
      <c r="ML260"/>
      <c r="MM260"/>
      <c r="MN260"/>
      <c r="MO260"/>
      <c r="MP260"/>
      <c r="MQ260"/>
      <c r="MR260"/>
      <c r="MS260"/>
      <c r="MT260"/>
      <c r="MU260"/>
      <c r="MV260"/>
      <c r="MW260"/>
      <c r="MX260"/>
      <c r="MY260"/>
      <c r="MZ260"/>
      <c r="NA260"/>
      <c r="NB260"/>
      <c r="NC260"/>
      <c r="ND260"/>
      <c r="NE260"/>
      <c r="NF260"/>
      <c r="NG260"/>
      <c r="NH260"/>
      <c r="NI260"/>
      <c r="NJ260"/>
      <c r="NK260"/>
      <c r="NL260"/>
      <c r="NM260"/>
      <c r="NN260"/>
      <c r="NO260"/>
      <c r="NP260"/>
      <c r="NQ260"/>
      <c r="NR260"/>
      <c r="NS260"/>
      <c r="NT260"/>
      <c r="NU260"/>
      <c r="NV260"/>
      <c r="NW260"/>
      <c r="NX260"/>
      <c r="NY260"/>
      <c r="NZ260"/>
      <c r="OA260"/>
      <c r="OB260"/>
      <c r="OC260"/>
      <c r="OD260"/>
      <c r="OE260"/>
      <c r="OF260"/>
      <c r="OG260"/>
      <c r="OH260"/>
      <c r="OI260"/>
      <c r="OJ260"/>
      <c r="OK260"/>
      <c r="OL260"/>
      <c r="OM260"/>
      <c r="ON260"/>
      <c r="OO260"/>
      <c r="OP260"/>
      <c r="OQ260"/>
      <c r="OR260"/>
      <c r="OS260"/>
      <c r="OT260"/>
      <c r="OU260"/>
      <c r="OV260"/>
      <c r="OW260"/>
      <c r="OX260"/>
      <c r="OY260"/>
      <c r="OZ260"/>
      <c r="PA260"/>
      <c r="PB260"/>
      <c r="PC260"/>
      <c r="PD260"/>
      <c r="PE260"/>
      <c r="PF260"/>
      <c r="PG260"/>
      <c r="PH260"/>
      <c r="PI260"/>
      <c r="PJ260"/>
      <c r="PK260"/>
      <c r="PL260"/>
      <c r="PM260"/>
      <c r="PN260"/>
      <c r="PO260"/>
      <c r="PP260"/>
      <c r="PQ260"/>
      <c r="PR260"/>
      <c r="PS260"/>
      <c r="PT260"/>
      <c r="PU260"/>
      <c r="PV260"/>
      <c r="PW260"/>
      <c r="PX260"/>
      <c r="PY260"/>
      <c r="PZ260"/>
      <c r="QA260"/>
      <c r="QB260"/>
      <c r="QC260"/>
      <c r="QD260"/>
      <c r="QE260"/>
      <c r="QF260"/>
      <c r="QG260"/>
      <c r="QH260"/>
      <c r="QI260"/>
      <c r="QJ260"/>
      <c r="QK260"/>
      <c r="QL260"/>
      <c r="QM260"/>
      <c r="QN260"/>
      <c r="QO260"/>
      <c r="QP260"/>
      <c r="QQ260"/>
      <c r="QR260"/>
      <c r="QS260"/>
      <c r="QT260"/>
      <c r="QU260"/>
      <c r="QV260"/>
      <c r="QW260"/>
      <c r="QX260"/>
      <c r="QY260"/>
      <c r="QZ260"/>
      <c r="RA260"/>
      <c r="RB260"/>
      <c r="RC260"/>
      <c r="RD260"/>
      <c r="RE260"/>
      <c r="RF260"/>
      <c r="RG260"/>
      <c r="RH260"/>
      <c r="RI260"/>
      <c r="RJ260"/>
      <c r="RK260"/>
      <c r="RL260"/>
      <c r="RM260"/>
      <c r="RN260"/>
      <c r="RO260"/>
      <c r="RP260"/>
      <c r="RQ260"/>
      <c r="RR260"/>
      <c r="RS260"/>
      <c r="RT260"/>
      <c r="RU260"/>
      <c r="RV260"/>
      <c r="RW260"/>
      <c r="RX260"/>
      <c r="RY260"/>
      <c r="RZ260"/>
      <c r="SA260"/>
      <c r="SB260"/>
      <c r="SC260"/>
      <c r="SD260"/>
      <c r="SE260"/>
      <c r="SF260"/>
      <c r="SG260"/>
      <c r="SH260"/>
      <c r="SI260"/>
      <c r="SJ260"/>
      <c r="SK260"/>
      <c r="SL260"/>
      <c r="SM260"/>
      <c r="SN260"/>
      <c r="SO260"/>
      <c r="SP260"/>
      <c r="SQ260"/>
      <c r="SR260"/>
      <c r="SS260"/>
      <c r="ST260"/>
      <c r="SU260"/>
      <c r="SV260"/>
      <c r="SW260"/>
      <c r="SX260"/>
      <c r="SY260"/>
      <c r="SZ260"/>
      <c r="TA260"/>
      <c r="TB260"/>
      <c r="TC260"/>
      <c r="TD260"/>
      <c r="TE260"/>
      <c r="TF260"/>
      <c r="TG260"/>
      <c r="TH260"/>
      <c r="TI260"/>
      <c r="TJ260"/>
      <c r="TK260"/>
      <c r="TL260"/>
      <c r="TM260"/>
      <c r="TN260"/>
      <c r="TO260"/>
      <c r="TP260"/>
      <c r="TQ260"/>
      <c r="TR260"/>
      <c r="TS260"/>
      <c r="TT260"/>
      <c r="TU260"/>
      <c r="TV260"/>
      <c r="TW260"/>
      <c r="TX260"/>
      <c r="TY260"/>
      <c r="TZ260"/>
      <c r="UA260"/>
      <c r="UB260"/>
      <c r="UC260"/>
      <c r="UD260"/>
      <c r="UE260"/>
      <c r="UF260"/>
      <c r="UG260"/>
      <c r="UH260"/>
      <c r="UI260"/>
      <c r="UJ260"/>
      <c r="UK260"/>
      <c r="UL260"/>
      <c r="UM260"/>
      <c r="UN260"/>
      <c r="UO260"/>
      <c r="UP260"/>
      <c r="UQ260"/>
      <c r="UR260"/>
      <c r="US260"/>
      <c r="UT260"/>
      <c r="UU260"/>
      <c r="UV260"/>
      <c r="UW260"/>
      <c r="UX260"/>
      <c r="UY260"/>
      <c r="UZ260"/>
      <c r="VA260"/>
      <c r="VB260"/>
      <c r="VC260"/>
      <c r="VD260"/>
      <c r="VE260"/>
      <c r="VF260"/>
      <c r="VG260"/>
      <c r="VH260"/>
      <c r="VI260"/>
      <c r="VJ260"/>
      <c r="VK260"/>
      <c r="VL260"/>
      <c r="VM260"/>
      <c r="VN260"/>
      <c r="VO260"/>
      <c r="VP260"/>
      <c r="VQ260"/>
      <c r="VR260"/>
      <c r="VS260"/>
      <c r="VT260"/>
      <c r="VU260"/>
      <c r="VV260"/>
      <c r="VW260"/>
      <c r="VX260"/>
      <c r="VY260"/>
      <c r="VZ260"/>
      <c r="WA260"/>
      <c r="WB260"/>
      <c r="WC260"/>
      <c r="WD260"/>
      <c r="WE260"/>
      <c r="WF260"/>
      <c r="WG260"/>
      <c r="WH260"/>
      <c r="WI260"/>
      <c r="WJ260"/>
      <c r="WK260"/>
      <c r="WL260"/>
      <c r="WM260"/>
      <c r="WN260"/>
      <c r="WO260"/>
      <c r="WP260"/>
      <c r="WQ260"/>
      <c r="WR260"/>
      <c r="WS260"/>
      <c r="WT260"/>
      <c r="WU260"/>
      <c r="WV260"/>
      <c r="WW260"/>
    </row>
    <row r="261" spans="1:621" s="147" customFormat="1" ht="113.25" hidden="1" customHeight="1" x14ac:dyDescent="0.25">
      <c r="A261" s="90">
        <f>A260+1</f>
        <v>187</v>
      </c>
      <c r="B261" s="393" t="s">
        <v>1408</v>
      </c>
      <c r="C261" s="341" t="s">
        <v>1409</v>
      </c>
      <c r="D261" s="341" t="s">
        <v>1410</v>
      </c>
      <c r="E261" s="341" t="s">
        <v>1411</v>
      </c>
      <c r="F261" s="341" t="s">
        <v>1412</v>
      </c>
      <c r="G261" s="149">
        <v>44630.677083333336</v>
      </c>
      <c r="H261" s="150">
        <v>44630.701388888891</v>
      </c>
      <c r="I261" s="151">
        <v>44642.895833333336</v>
      </c>
      <c r="J261" s="152">
        <v>2.4305555555555556E-2</v>
      </c>
      <c r="K261" s="378" t="s">
        <v>1413</v>
      </c>
      <c r="L261" s="378">
        <v>2</v>
      </c>
      <c r="M261" s="378"/>
      <c r="N261" s="378"/>
      <c r="O261" s="378"/>
      <c r="P261" s="378"/>
      <c r="Q261" s="378"/>
      <c r="R261" s="378" t="s">
        <v>1414</v>
      </c>
      <c r="S261" s="149" t="s">
        <v>1483</v>
      </c>
      <c r="T261" s="378" t="s">
        <v>74</v>
      </c>
      <c r="U261" s="154">
        <v>190</v>
      </c>
      <c r="V261" s="154" t="s">
        <v>75</v>
      </c>
      <c r="W261" s="378">
        <v>1</v>
      </c>
      <c r="X261" s="54" t="s">
        <v>124</v>
      </c>
      <c r="Y261" s="209">
        <f t="shared" si="24"/>
        <v>0.58333333333333337</v>
      </c>
      <c r="Z261"/>
      <c r="AA261">
        <v>1</v>
      </c>
      <c r="AB261"/>
      <c r="AC261"/>
      <c r="AD261"/>
      <c r="AE261"/>
      <c r="AF261"/>
      <c r="AG261"/>
      <c r="AH261"/>
      <c r="AI261"/>
      <c r="AJ261"/>
      <c r="AK261"/>
      <c r="AL261"/>
      <c r="AM261"/>
      <c r="AN261"/>
      <c r="AO261"/>
      <c r="AP261"/>
      <c r="AQ261"/>
      <c r="AR261"/>
      <c r="AS261"/>
      <c r="AT261" s="2" t="s">
        <v>3679</v>
      </c>
      <c r="AU261"/>
      <c r="AV261" s="34" t="s">
        <v>86</v>
      </c>
      <c r="AW261" s="34" t="s">
        <v>88</v>
      </c>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c r="IW261"/>
      <c r="IX261"/>
      <c r="IY261"/>
      <c r="IZ261"/>
      <c r="JA261"/>
      <c r="JB261"/>
      <c r="JC261"/>
      <c r="JD261"/>
      <c r="JE261"/>
      <c r="JF261"/>
      <c r="JG261"/>
      <c r="JH261"/>
      <c r="JI261"/>
      <c r="JJ261"/>
      <c r="JK261"/>
      <c r="JL261"/>
      <c r="JM261"/>
      <c r="JN261"/>
      <c r="JO261"/>
      <c r="JP261"/>
      <c r="JQ261"/>
      <c r="JR261"/>
      <c r="JS261"/>
      <c r="JT261"/>
      <c r="JU261"/>
      <c r="JV261"/>
      <c r="JW261"/>
      <c r="JX261"/>
      <c r="JY261"/>
      <c r="JZ261"/>
      <c r="KA261"/>
      <c r="KB261"/>
      <c r="KC261"/>
      <c r="KD261"/>
      <c r="KE261"/>
      <c r="KF261"/>
      <c r="KG261"/>
      <c r="KH261"/>
      <c r="KI261"/>
      <c r="KJ261"/>
      <c r="KK261"/>
      <c r="KL261"/>
      <c r="KM261"/>
      <c r="KN261"/>
      <c r="KO261"/>
      <c r="KP261"/>
      <c r="KQ261"/>
      <c r="KR261"/>
      <c r="KS261"/>
      <c r="KT261"/>
      <c r="KU261"/>
      <c r="KV261"/>
      <c r="KW261"/>
      <c r="KX261"/>
      <c r="KY261"/>
      <c r="KZ261"/>
      <c r="LA261"/>
      <c r="LB261"/>
      <c r="LC261"/>
      <c r="LD261"/>
      <c r="LE261"/>
      <c r="LF261"/>
      <c r="LG261"/>
      <c r="LH261"/>
      <c r="LI261"/>
      <c r="LJ261"/>
      <c r="LK261"/>
      <c r="LL261"/>
      <c r="LM261"/>
      <c r="LN261"/>
      <c r="LO261"/>
      <c r="LP261"/>
      <c r="LQ261"/>
      <c r="LR261"/>
      <c r="LS261"/>
      <c r="LT261"/>
      <c r="LU261"/>
      <c r="LV261"/>
      <c r="LW261"/>
      <c r="LX261"/>
      <c r="LY261"/>
      <c r="LZ261"/>
      <c r="MA261"/>
      <c r="MB261"/>
      <c r="MC261"/>
      <c r="MD261"/>
      <c r="ME261"/>
      <c r="MF261"/>
      <c r="MG261"/>
      <c r="MH261"/>
      <c r="MI261"/>
      <c r="MJ261"/>
      <c r="MK261"/>
      <c r="ML261"/>
      <c r="MM261"/>
      <c r="MN261"/>
      <c r="MO261"/>
      <c r="MP261"/>
      <c r="MQ261"/>
      <c r="MR261"/>
      <c r="MS261"/>
      <c r="MT261"/>
      <c r="MU261"/>
      <c r="MV261"/>
      <c r="MW261"/>
      <c r="MX261"/>
      <c r="MY261"/>
      <c r="MZ261"/>
      <c r="NA261"/>
      <c r="NB261"/>
      <c r="NC261"/>
      <c r="ND261"/>
      <c r="NE261"/>
      <c r="NF261"/>
      <c r="NG261"/>
      <c r="NH261"/>
      <c r="NI261"/>
      <c r="NJ261"/>
      <c r="NK261"/>
      <c r="NL261"/>
      <c r="NM261"/>
      <c r="NN261"/>
      <c r="NO261"/>
      <c r="NP261"/>
      <c r="NQ261"/>
      <c r="NR261"/>
      <c r="NS261"/>
      <c r="NT261"/>
      <c r="NU261"/>
      <c r="NV261"/>
      <c r="NW261"/>
      <c r="NX261"/>
      <c r="NY261"/>
      <c r="NZ261"/>
      <c r="OA261"/>
      <c r="OB261"/>
      <c r="OC261"/>
      <c r="OD261"/>
      <c r="OE261"/>
      <c r="OF261"/>
      <c r="OG261"/>
      <c r="OH261"/>
      <c r="OI261"/>
      <c r="OJ261"/>
      <c r="OK261"/>
      <c r="OL261"/>
      <c r="OM261"/>
      <c r="ON261"/>
      <c r="OO261"/>
      <c r="OP261"/>
      <c r="OQ261"/>
      <c r="OR261"/>
      <c r="OS261"/>
      <c r="OT261"/>
      <c r="OU261"/>
      <c r="OV261"/>
      <c r="OW261"/>
      <c r="OX261"/>
      <c r="OY261"/>
      <c r="OZ261"/>
      <c r="PA261"/>
      <c r="PB261"/>
      <c r="PC261"/>
      <c r="PD261"/>
      <c r="PE261"/>
      <c r="PF261"/>
      <c r="PG261"/>
      <c r="PH261"/>
      <c r="PI261"/>
      <c r="PJ261"/>
      <c r="PK261"/>
      <c r="PL261"/>
      <c r="PM261"/>
      <c r="PN261"/>
      <c r="PO261"/>
      <c r="PP261"/>
      <c r="PQ261"/>
      <c r="PR261"/>
      <c r="PS261"/>
      <c r="PT261"/>
      <c r="PU261"/>
      <c r="PV261"/>
      <c r="PW261"/>
      <c r="PX261"/>
      <c r="PY261"/>
      <c r="PZ261"/>
      <c r="QA261"/>
      <c r="QB261"/>
      <c r="QC261"/>
      <c r="QD261"/>
      <c r="QE261"/>
      <c r="QF261"/>
      <c r="QG261"/>
      <c r="QH261"/>
      <c r="QI261"/>
      <c r="QJ261"/>
      <c r="QK261"/>
      <c r="QL261"/>
      <c r="QM261"/>
      <c r="QN261"/>
      <c r="QO261"/>
      <c r="QP261"/>
      <c r="QQ261"/>
      <c r="QR261"/>
      <c r="QS261"/>
      <c r="QT261"/>
      <c r="QU261"/>
      <c r="QV261"/>
      <c r="QW261"/>
      <c r="QX261"/>
      <c r="QY261"/>
      <c r="QZ261"/>
      <c r="RA261"/>
      <c r="RB261"/>
      <c r="RC261"/>
      <c r="RD261"/>
      <c r="RE261"/>
      <c r="RF261"/>
      <c r="RG261"/>
      <c r="RH261"/>
      <c r="RI261"/>
      <c r="RJ261"/>
      <c r="RK261"/>
      <c r="RL261"/>
      <c r="RM261"/>
      <c r="RN261"/>
      <c r="RO261"/>
      <c r="RP261"/>
      <c r="RQ261"/>
      <c r="RR261"/>
      <c r="RS261"/>
      <c r="RT261"/>
      <c r="RU261"/>
      <c r="RV261"/>
      <c r="RW261"/>
      <c r="RX261"/>
      <c r="RY261"/>
      <c r="RZ261"/>
      <c r="SA261"/>
      <c r="SB261"/>
      <c r="SC261"/>
      <c r="SD261"/>
      <c r="SE261"/>
      <c r="SF261"/>
      <c r="SG261"/>
      <c r="SH261"/>
      <c r="SI261"/>
      <c r="SJ261"/>
      <c r="SK261"/>
      <c r="SL261"/>
      <c r="SM261"/>
      <c r="SN261"/>
      <c r="SO261"/>
      <c r="SP261"/>
      <c r="SQ261"/>
      <c r="SR261"/>
      <c r="SS261"/>
      <c r="ST261"/>
      <c r="SU261"/>
      <c r="SV261"/>
      <c r="SW261"/>
      <c r="SX261"/>
      <c r="SY261"/>
      <c r="SZ261"/>
      <c r="TA261"/>
      <c r="TB261"/>
      <c r="TC261"/>
      <c r="TD261"/>
      <c r="TE261"/>
      <c r="TF261"/>
      <c r="TG261"/>
      <c r="TH261"/>
      <c r="TI261"/>
      <c r="TJ261"/>
      <c r="TK261"/>
      <c r="TL261"/>
      <c r="TM261"/>
      <c r="TN261"/>
      <c r="TO261"/>
      <c r="TP261"/>
      <c r="TQ261"/>
      <c r="TR261"/>
      <c r="TS261"/>
      <c r="TT261"/>
      <c r="TU261"/>
      <c r="TV261"/>
      <c r="TW261"/>
      <c r="TX261"/>
      <c r="TY261"/>
      <c r="TZ261"/>
      <c r="UA261"/>
      <c r="UB261"/>
      <c r="UC261"/>
      <c r="UD261"/>
      <c r="UE261"/>
      <c r="UF261"/>
      <c r="UG261"/>
      <c r="UH261"/>
      <c r="UI261"/>
      <c r="UJ261"/>
      <c r="UK261"/>
      <c r="UL261"/>
      <c r="UM261"/>
      <c r="UN261"/>
      <c r="UO261"/>
      <c r="UP261"/>
      <c r="UQ261"/>
      <c r="UR261"/>
      <c r="US261"/>
      <c r="UT261"/>
      <c r="UU261"/>
      <c r="UV261"/>
      <c r="UW261"/>
      <c r="UX261"/>
      <c r="UY261"/>
      <c r="UZ261"/>
      <c r="VA261"/>
      <c r="VB261"/>
      <c r="VC261"/>
      <c r="VD261"/>
      <c r="VE261"/>
      <c r="VF261"/>
      <c r="VG261"/>
      <c r="VH261"/>
      <c r="VI261"/>
      <c r="VJ261"/>
      <c r="VK261"/>
      <c r="VL261"/>
      <c r="VM261"/>
      <c r="VN261"/>
      <c r="VO261"/>
      <c r="VP261"/>
      <c r="VQ261"/>
      <c r="VR261"/>
      <c r="VS261"/>
      <c r="VT261"/>
      <c r="VU261"/>
      <c r="VV261"/>
      <c r="VW261"/>
      <c r="VX261"/>
      <c r="VY261"/>
      <c r="VZ261"/>
      <c r="WA261"/>
      <c r="WB261"/>
      <c r="WC261"/>
      <c r="WD261"/>
      <c r="WE261"/>
      <c r="WF261"/>
      <c r="WG261"/>
      <c r="WH261"/>
      <c r="WI261"/>
      <c r="WJ261"/>
      <c r="WK261"/>
      <c r="WL261"/>
      <c r="WM261"/>
      <c r="WN261"/>
      <c r="WO261"/>
      <c r="WP261"/>
      <c r="WQ261"/>
      <c r="WR261"/>
      <c r="WS261"/>
      <c r="WT261"/>
      <c r="WU261"/>
      <c r="WV261"/>
      <c r="WW261"/>
    </row>
    <row r="262" spans="1:621" s="216" customFormat="1" ht="81" hidden="1" customHeight="1" x14ac:dyDescent="0.25">
      <c r="A262" s="90">
        <f t="shared" ref="A262:A267" si="27">A261+1</f>
        <v>188</v>
      </c>
      <c r="B262" s="117" t="s">
        <v>1415</v>
      </c>
      <c r="C262" s="341" t="s">
        <v>1416</v>
      </c>
      <c r="D262" s="341" t="s">
        <v>1417</v>
      </c>
      <c r="E262" s="341" t="s">
        <v>1418</v>
      </c>
      <c r="F262" s="341" t="s">
        <v>1419</v>
      </c>
      <c r="G262" s="342">
        <v>44631.645833333336</v>
      </c>
      <c r="H262" s="132">
        <v>44631.645833333336</v>
      </c>
      <c r="I262" s="342">
        <v>44631.826388888891</v>
      </c>
      <c r="J262" s="286">
        <v>0</v>
      </c>
      <c r="K262" s="341" t="s">
        <v>1420</v>
      </c>
      <c r="L262" s="341"/>
      <c r="M262" s="341"/>
      <c r="N262" s="341"/>
      <c r="O262" s="341"/>
      <c r="P262" s="341"/>
      <c r="Q262" s="341"/>
      <c r="R262" s="341" t="s">
        <v>1421</v>
      </c>
      <c r="S262" s="341" t="s">
        <v>1422</v>
      </c>
      <c r="T262" s="341" t="s">
        <v>74</v>
      </c>
      <c r="U262" s="341">
        <v>0</v>
      </c>
      <c r="V262" s="341" t="s">
        <v>75</v>
      </c>
      <c r="W262" s="341">
        <v>0</v>
      </c>
      <c r="X262" s="54">
        <v>162</v>
      </c>
      <c r="Y262" s="209">
        <f t="shared" si="24"/>
        <v>0</v>
      </c>
      <c r="Z262"/>
      <c r="AA262"/>
      <c r="AB262"/>
      <c r="AC262"/>
      <c r="AD262"/>
      <c r="AE262"/>
      <c r="AF262"/>
      <c r="AG262"/>
      <c r="AH262">
        <v>1</v>
      </c>
      <c r="AI262"/>
      <c r="AJ262"/>
      <c r="AK262"/>
      <c r="AL262"/>
      <c r="AM262"/>
      <c r="AN262"/>
      <c r="AO262"/>
      <c r="AP262"/>
      <c r="AQ262"/>
      <c r="AR262"/>
      <c r="AS262"/>
      <c r="AT262" s="385" t="s">
        <v>50</v>
      </c>
      <c r="AU262"/>
      <c r="AV262" s="34" t="s">
        <v>86</v>
      </c>
      <c r="AW262" s="34" t="s">
        <v>88</v>
      </c>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c r="IW262"/>
      <c r="IX262"/>
      <c r="IY262"/>
      <c r="IZ262"/>
      <c r="JA262"/>
      <c r="JB262"/>
      <c r="JC262"/>
      <c r="JD262"/>
      <c r="JE262"/>
      <c r="JF262"/>
      <c r="JG262"/>
      <c r="JH262"/>
      <c r="JI262"/>
      <c r="JJ262"/>
      <c r="JK262"/>
      <c r="JL262"/>
      <c r="JM262"/>
      <c r="JN262"/>
      <c r="JO262"/>
      <c r="JP262"/>
      <c r="JQ262"/>
      <c r="JR262"/>
      <c r="JS262"/>
      <c r="JT262"/>
      <c r="JU262"/>
      <c r="JV262"/>
      <c r="JW262"/>
      <c r="JX262"/>
      <c r="JY262"/>
      <c r="JZ262"/>
      <c r="KA262"/>
      <c r="KB262"/>
      <c r="KC262"/>
      <c r="KD262"/>
      <c r="KE262"/>
      <c r="KF262"/>
      <c r="KG262"/>
      <c r="KH262"/>
      <c r="KI262"/>
      <c r="KJ262"/>
      <c r="KK262"/>
      <c r="KL262"/>
      <c r="KM262"/>
      <c r="KN262"/>
      <c r="KO262"/>
      <c r="KP262"/>
      <c r="KQ262"/>
      <c r="KR262"/>
      <c r="KS262"/>
      <c r="KT262"/>
      <c r="KU262"/>
      <c r="KV262"/>
      <c r="KW262"/>
      <c r="KX262"/>
      <c r="KY262"/>
      <c r="KZ262"/>
      <c r="LA262"/>
      <c r="LB262"/>
      <c r="LC262"/>
      <c r="LD262"/>
      <c r="LE262"/>
      <c r="LF262"/>
      <c r="LG262"/>
      <c r="LH262"/>
      <c r="LI262"/>
      <c r="LJ262"/>
      <c r="LK262"/>
      <c r="LL262"/>
      <c r="LM262"/>
      <c r="LN262"/>
      <c r="LO262"/>
      <c r="LP262"/>
      <c r="LQ262"/>
      <c r="LR262"/>
      <c r="LS262"/>
      <c r="LT262"/>
      <c r="LU262"/>
      <c r="LV262"/>
      <c r="LW262"/>
      <c r="LX262"/>
      <c r="LY262"/>
      <c r="LZ262"/>
      <c r="MA262"/>
      <c r="MB262"/>
      <c r="MC262"/>
      <c r="MD262"/>
      <c r="ME262"/>
      <c r="MF262"/>
      <c r="MG262"/>
      <c r="MH262"/>
      <c r="MI262"/>
      <c r="MJ262"/>
      <c r="MK262"/>
      <c r="ML262"/>
      <c r="MM262"/>
      <c r="MN262"/>
      <c r="MO262"/>
      <c r="MP262"/>
      <c r="MQ262"/>
      <c r="MR262"/>
      <c r="MS262"/>
      <c r="MT262"/>
      <c r="MU262"/>
      <c r="MV262"/>
      <c r="MW262"/>
      <c r="MX262"/>
      <c r="MY262"/>
      <c r="MZ262"/>
      <c r="NA262"/>
      <c r="NB262"/>
      <c r="NC262"/>
      <c r="ND262"/>
      <c r="NE262"/>
      <c r="NF262"/>
      <c r="NG262"/>
      <c r="NH262"/>
      <c r="NI262"/>
      <c r="NJ262"/>
      <c r="NK262"/>
      <c r="NL262"/>
      <c r="NM262"/>
      <c r="NN262"/>
      <c r="NO262"/>
      <c r="NP262"/>
      <c r="NQ262"/>
      <c r="NR262"/>
      <c r="NS262"/>
      <c r="NT262"/>
      <c r="NU262"/>
      <c r="NV262"/>
      <c r="NW262"/>
      <c r="NX262"/>
      <c r="NY262"/>
      <c r="NZ262"/>
      <c r="OA262"/>
      <c r="OB262"/>
      <c r="OC262"/>
      <c r="OD262"/>
      <c r="OE262"/>
      <c r="OF262"/>
      <c r="OG262"/>
      <c r="OH262"/>
      <c r="OI262"/>
      <c r="OJ262"/>
      <c r="OK262"/>
      <c r="OL262"/>
      <c r="OM262"/>
      <c r="ON262"/>
      <c r="OO262"/>
      <c r="OP262"/>
      <c r="OQ262"/>
      <c r="OR262"/>
      <c r="OS262"/>
      <c r="OT262"/>
      <c r="OU262"/>
      <c r="OV262"/>
      <c r="OW262"/>
      <c r="OX262"/>
      <c r="OY262"/>
      <c r="OZ262"/>
      <c r="PA262"/>
      <c r="PB262"/>
      <c r="PC262"/>
      <c r="PD262"/>
      <c r="PE262"/>
      <c r="PF262"/>
      <c r="PG262"/>
      <c r="PH262"/>
      <c r="PI262"/>
      <c r="PJ262"/>
      <c r="PK262"/>
      <c r="PL262"/>
      <c r="PM262"/>
      <c r="PN262"/>
      <c r="PO262"/>
      <c r="PP262"/>
      <c r="PQ262"/>
      <c r="PR262"/>
      <c r="PS262"/>
      <c r="PT262"/>
      <c r="PU262"/>
      <c r="PV262"/>
      <c r="PW262"/>
      <c r="PX262"/>
      <c r="PY262"/>
      <c r="PZ262"/>
      <c r="QA262"/>
      <c r="QB262"/>
      <c r="QC262"/>
      <c r="QD262"/>
      <c r="QE262"/>
      <c r="QF262"/>
      <c r="QG262"/>
      <c r="QH262"/>
      <c r="QI262"/>
      <c r="QJ262"/>
      <c r="QK262"/>
      <c r="QL262"/>
      <c r="QM262"/>
      <c r="QN262"/>
      <c r="QO262"/>
      <c r="QP262"/>
      <c r="QQ262"/>
      <c r="QR262"/>
      <c r="QS262"/>
      <c r="QT262"/>
      <c r="QU262"/>
      <c r="QV262"/>
      <c r="QW262"/>
      <c r="QX262"/>
      <c r="QY262"/>
      <c r="QZ262"/>
      <c r="RA262"/>
      <c r="RB262"/>
      <c r="RC262"/>
      <c r="RD262"/>
      <c r="RE262"/>
      <c r="RF262"/>
      <c r="RG262"/>
      <c r="RH262"/>
      <c r="RI262"/>
      <c r="RJ262"/>
      <c r="RK262"/>
      <c r="RL262"/>
      <c r="RM262"/>
      <c r="RN262"/>
      <c r="RO262"/>
      <c r="RP262"/>
      <c r="RQ262"/>
      <c r="RR262"/>
      <c r="RS262"/>
      <c r="RT262"/>
      <c r="RU262"/>
      <c r="RV262"/>
      <c r="RW262"/>
      <c r="RX262"/>
      <c r="RY262"/>
      <c r="RZ262"/>
      <c r="SA262"/>
      <c r="SB262"/>
      <c r="SC262"/>
      <c r="SD262"/>
      <c r="SE262"/>
      <c r="SF262"/>
      <c r="SG262"/>
      <c r="SH262"/>
      <c r="SI262"/>
      <c r="SJ262"/>
      <c r="SK262"/>
      <c r="SL262"/>
      <c r="SM262"/>
      <c r="SN262"/>
      <c r="SO262"/>
      <c r="SP262"/>
      <c r="SQ262"/>
      <c r="SR262"/>
      <c r="SS262"/>
      <c r="ST262"/>
      <c r="SU262"/>
      <c r="SV262"/>
      <c r="SW262"/>
      <c r="SX262"/>
      <c r="SY262"/>
      <c r="SZ262"/>
      <c r="TA262"/>
      <c r="TB262"/>
      <c r="TC262"/>
      <c r="TD262"/>
      <c r="TE262"/>
      <c r="TF262"/>
      <c r="TG262"/>
      <c r="TH262"/>
      <c r="TI262"/>
      <c r="TJ262"/>
      <c r="TK262"/>
      <c r="TL262"/>
      <c r="TM262"/>
      <c r="TN262"/>
      <c r="TO262"/>
      <c r="TP262"/>
      <c r="TQ262"/>
      <c r="TR262"/>
      <c r="TS262"/>
      <c r="TT262"/>
      <c r="TU262"/>
      <c r="TV262"/>
      <c r="TW262"/>
      <c r="TX262"/>
      <c r="TY262"/>
      <c r="TZ262"/>
      <c r="UA262"/>
      <c r="UB262"/>
      <c r="UC262"/>
      <c r="UD262"/>
      <c r="UE262"/>
      <c r="UF262"/>
      <c r="UG262"/>
      <c r="UH262"/>
      <c r="UI262"/>
      <c r="UJ262"/>
      <c r="UK262"/>
      <c r="UL262"/>
      <c r="UM262"/>
      <c r="UN262"/>
      <c r="UO262"/>
      <c r="UP262"/>
      <c r="UQ262"/>
      <c r="UR262"/>
      <c r="US262"/>
      <c r="UT262"/>
      <c r="UU262"/>
      <c r="UV262"/>
      <c r="UW262"/>
      <c r="UX262"/>
      <c r="UY262"/>
      <c r="UZ262"/>
      <c r="VA262"/>
      <c r="VB262"/>
      <c r="VC262"/>
      <c r="VD262"/>
      <c r="VE262"/>
      <c r="VF262"/>
      <c r="VG262"/>
      <c r="VH262"/>
      <c r="VI262"/>
      <c r="VJ262"/>
      <c r="VK262"/>
      <c r="VL262"/>
      <c r="VM262"/>
      <c r="VN262"/>
      <c r="VO262"/>
      <c r="VP262"/>
      <c r="VQ262"/>
      <c r="VR262"/>
      <c r="VS262"/>
      <c r="VT262"/>
      <c r="VU262"/>
      <c r="VV262"/>
      <c r="VW262"/>
      <c r="VX262"/>
      <c r="VY262"/>
      <c r="VZ262"/>
      <c r="WA262"/>
      <c r="WB262"/>
      <c r="WC262"/>
      <c r="WD262"/>
      <c r="WE262"/>
      <c r="WF262"/>
      <c r="WG262"/>
      <c r="WH262"/>
      <c r="WI262"/>
      <c r="WJ262"/>
      <c r="WK262"/>
      <c r="WL262"/>
      <c r="WM262"/>
      <c r="WN262"/>
      <c r="WO262"/>
      <c r="WP262"/>
      <c r="WQ262"/>
      <c r="WR262"/>
      <c r="WS262"/>
      <c r="WT262"/>
      <c r="WU262"/>
      <c r="WV262"/>
      <c r="WW262"/>
    </row>
    <row r="263" spans="1:621" s="147" customFormat="1" ht="78" hidden="1" customHeight="1" x14ac:dyDescent="0.25">
      <c r="A263" s="90">
        <f t="shared" si="27"/>
        <v>189</v>
      </c>
      <c r="B263" s="393" t="s">
        <v>1423</v>
      </c>
      <c r="C263" s="341" t="s">
        <v>1424</v>
      </c>
      <c r="D263" s="341" t="s">
        <v>1425</v>
      </c>
      <c r="E263" s="341" t="s">
        <v>1426</v>
      </c>
      <c r="F263" s="341"/>
      <c r="G263" s="342">
        <v>44632.583333333336</v>
      </c>
      <c r="H263" s="132">
        <v>44632.8125</v>
      </c>
      <c r="I263" s="136">
        <v>44632.8125</v>
      </c>
      <c r="J263" s="286">
        <f>H263-G263</f>
        <v>0.22916666666424135</v>
      </c>
      <c r="K263" s="341" t="s">
        <v>1427</v>
      </c>
      <c r="L263" s="341"/>
      <c r="M263" s="341"/>
      <c r="N263" s="341"/>
      <c r="O263" s="341"/>
      <c r="P263" s="341"/>
      <c r="Q263" s="341"/>
      <c r="R263" s="341" t="s">
        <v>1428</v>
      </c>
      <c r="S263" s="342" t="s">
        <v>1429</v>
      </c>
      <c r="T263" s="341" t="s">
        <v>74</v>
      </c>
      <c r="U263" s="239">
        <v>60</v>
      </c>
      <c r="V263" s="239" t="s">
        <v>75</v>
      </c>
      <c r="W263" s="341">
        <v>1</v>
      </c>
      <c r="X263" s="54" t="s">
        <v>124</v>
      </c>
      <c r="Y263" s="209">
        <f t="shared" si="24"/>
        <v>5.4999999999417923</v>
      </c>
      <c r="Z263">
        <v>1</v>
      </c>
      <c r="AA263"/>
      <c r="AB263"/>
      <c r="AC263"/>
      <c r="AD263"/>
      <c r="AE263"/>
      <c r="AF263"/>
      <c r="AG263"/>
      <c r="AH263"/>
      <c r="AI263"/>
      <c r="AJ263"/>
      <c r="AK263"/>
      <c r="AL263"/>
      <c r="AM263"/>
      <c r="AN263"/>
      <c r="AO263"/>
      <c r="AP263"/>
      <c r="AQ263"/>
      <c r="AR263"/>
      <c r="AS263"/>
      <c r="AT263" s="2" t="s">
        <v>3679</v>
      </c>
      <c r="AU263"/>
      <c r="AV263" s="34" t="s">
        <v>86</v>
      </c>
      <c r="AW263" s="34" t="s">
        <v>88</v>
      </c>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c r="IW263"/>
      <c r="IX263"/>
      <c r="IY263"/>
      <c r="IZ263"/>
      <c r="JA263"/>
      <c r="JB263"/>
      <c r="JC263"/>
      <c r="JD263"/>
      <c r="JE263"/>
      <c r="JF263"/>
      <c r="JG263"/>
      <c r="JH263"/>
      <c r="JI263"/>
      <c r="JJ263"/>
      <c r="JK263"/>
      <c r="JL263"/>
      <c r="JM263"/>
      <c r="JN263"/>
      <c r="JO263"/>
      <c r="JP263"/>
      <c r="JQ263"/>
      <c r="JR263"/>
      <c r="JS263"/>
      <c r="JT263"/>
      <c r="JU263"/>
      <c r="JV263"/>
      <c r="JW263"/>
      <c r="JX263"/>
      <c r="JY263"/>
      <c r="JZ263"/>
      <c r="KA263"/>
      <c r="KB263"/>
      <c r="KC263"/>
      <c r="KD263"/>
      <c r="KE263"/>
      <c r="KF263"/>
      <c r="KG263"/>
      <c r="KH263"/>
      <c r="KI263"/>
      <c r="KJ263"/>
      <c r="KK263"/>
      <c r="KL263"/>
      <c r="KM263"/>
      <c r="KN263"/>
      <c r="KO263"/>
      <c r="KP263"/>
      <c r="KQ263"/>
      <c r="KR263"/>
      <c r="KS263"/>
      <c r="KT263"/>
      <c r="KU263"/>
      <c r="KV263"/>
      <c r="KW263"/>
      <c r="KX263"/>
      <c r="KY263"/>
      <c r="KZ263"/>
      <c r="LA263"/>
      <c r="LB263"/>
      <c r="LC263"/>
      <c r="LD263"/>
      <c r="LE263"/>
      <c r="LF263"/>
      <c r="LG263"/>
      <c r="LH263"/>
      <c r="LI263"/>
      <c r="LJ263"/>
      <c r="LK263"/>
      <c r="LL263"/>
      <c r="LM263"/>
      <c r="LN263"/>
      <c r="LO263"/>
      <c r="LP263"/>
      <c r="LQ263"/>
      <c r="LR263"/>
      <c r="LS263"/>
      <c r="LT263"/>
      <c r="LU263"/>
      <c r="LV263"/>
      <c r="LW263"/>
      <c r="LX263"/>
      <c r="LY263"/>
      <c r="LZ263"/>
      <c r="MA263"/>
      <c r="MB263"/>
      <c r="MC263"/>
      <c r="MD263"/>
      <c r="ME263"/>
      <c r="MF263"/>
      <c r="MG263"/>
      <c r="MH263"/>
      <c r="MI263"/>
      <c r="MJ263"/>
      <c r="MK263"/>
      <c r="ML263"/>
      <c r="MM263"/>
      <c r="MN263"/>
      <c r="MO263"/>
      <c r="MP263"/>
      <c r="MQ263"/>
      <c r="MR263"/>
      <c r="MS263"/>
      <c r="MT263"/>
      <c r="MU263"/>
      <c r="MV263"/>
      <c r="MW263"/>
      <c r="MX263"/>
      <c r="MY263"/>
      <c r="MZ263"/>
      <c r="NA263"/>
      <c r="NB263"/>
      <c r="NC263"/>
      <c r="ND263"/>
      <c r="NE263"/>
      <c r="NF263"/>
      <c r="NG263"/>
      <c r="NH263"/>
      <c r="NI263"/>
      <c r="NJ263"/>
      <c r="NK263"/>
      <c r="NL263"/>
      <c r="NM263"/>
      <c r="NN263"/>
      <c r="NO263"/>
      <c r="NP263"/>
      <c r="NQ263"/>
      <c r="NR263"/>
      <c r="NS263"/>
      <c r="NT263"/>
      <c r="NU263"/>
      <c r="NV263"/>
      <c r="NW263"/>
      <c r="NX263"/>
      <c r="NY263"/>
      <c r="NZ263"/>
      <c r="OA263"/>
      <c r="OB263"/>
      <c r="OC263"/>
      <c r="OD263"/>
      <c r="OE263"/>
      <c r="OF263"/>
      <c r="OG263"/>
      <c r="OH263"/>
      <c r="OI263"/>
      <c r="OJ263"/>
      <c r="OK263"/>
      <c r="OL263"/>
      <c r="OM263"/>
      <c r="ON263"/>
      <c r="OO263"/>
      <c r="OP263"/>
      <c r="OQ263"/>
      <c r="OR263"/>
      <c r="OS263"/>
      <c r="OT263"/>
      <c r="OU263"/>
      <c r="OV263"/>
      <c r="OW263"/>
      <c r="OX263"/>
      <c r="OY263"/>
      <c r="OZ263"/>
      <c r="PA263"/>
      <c r="PB263"/>
      <c r="PC263"/>
      <c r="PD263"/>
      <c r="PE263"/>
      <c r="PF263"/>
      <c r="PG263"/>
      <c r="PH263"/>
      <c r="PI263"/>
      <c r="PJ263"/>
      <c r="PK263"/>
      <c r="PL263"/>
      <c r="PM263"/>
      <c r="PN263"/>
      <c r="PO263"/>
      <c r="PP263"/>
      <c r="PQ263"/>
      <c r="PR263"/>
      <c r="PS263"/>
      <c r="PT263"/>
      <c r="PU263"/>
      <c r="PV263"/>
      <c r="PW263"/>
      <c r="PX263"/>
      <c r="PY263"/>
      <c r="PZ263"/>
      <c r="QA263"/>
      <c r="QB263"/>
      <c r="QC263"/>
      <c r="QD263"/>
      <c r="QE263"/>
      <c r="QF263"/>
      <c r="QG263"/>
      <c r="QH263"/>
      <c r="QI263"/>
      <c r="QJ263"/>
      <c r="QK263"/>
      <c r="QL263"/>
      <c r="QM263"/>
      <c r="QN263"/>
      <c r="QO263"/>
      <c r="QP263"/>
      <c r="QQ263"/>
      <c r="QR263"/>
      <c r="QS263"/>
      <c r="QT263"/>
      <c r="QU263"/>
      <c r="QV263"/>
      <c r="QW263"/>
      <c r="QX263"/>
      <c r="QY263"/>
      <c r="QZ263"/>
      <c r="RA263"/>
      <c r="RB263"/>
      <c r="RC263"/>
      <c r="RD263"/>
      <c r="RE263"/>
      <c r="RF263"/>
      <c r="RG263"/>
      <c r="RH263"/>
      <c r="RI263"/>
      <c r="RJ263"/>
      <c r="RK263"/>
      <c r="RL263"/>
      <c r="RM263"/>
      <c r="RN263"/>
      <c r="RO263"/>
      <c r="RP263"/>
      <c r="RQ263"/>
      <c r="RR263"/>
      <c r="RS263"/>
      <c r="RT263"/>
      <c r="RU263"/>
      <c r="RV263"/>
      <c r="RW263"/>
      <c r="RX263"/>
      <c r="RY263"/>
      <c r="RZ263"/>
      <c r="SA263"/>
      <c r="SB263"/>
      <c r="SC263"/>
      <c r="SD263"/>
      <c r="SE263"/>
      <c r="SF263"/>
      <c r="SG263"/>
      <c r="SH263"/>
      <c r="SI263"/>
      <c r="SJ263"/>
      <c r="SK263"/>
      <c r="SL263"/>
      <c r="SM263"/>
      <c r="SN263"/>
      <c r="SO263"/>
      <c r="SP263"/>
      <c r="SQ263"/>
      <c r="SR263"/>
      <c r="SS263"/>
      <c r="ST263"/>
      <c r="SU263"/>
      <c r="SV263"/>
      <c r="SW263"/>
      <c r="SX263"/>
      <c r="SY263"/>
      <c r="SZ263"/>
      <c r="TA263"/>
      <c r="TB263"/>
      <c r="TC263"/>
      <c r="TD263"/>
      <c r="TE263"/>
      <c r="TF263"/>
      <c r="TG263"/>
      <c r="TH263"/>
      <c r="TI263"/>
      <c r="TJ263"/>
      <c r="TK263"/>
      <c r="TL263"/>
      <c r="TM263"/>
      <c r="TN263"/>
      <c r="TO263"/>
      <c r="TP263"/>
      <c r="TQ263"/>
      <c r="TR263"/>
      <c r="TS263"/>
      <c r="TT263"/>
      <c r="TU263"/>
      <c r="TV263"/>
      <c r="TW263"/>
      <c r="TX263"/>
      <c r="TY263"/>
      <c r="TZ263"/>
      <c r="UA263"/>
      <c r="UB263"/>
      <c r="UC263"/>
      <c r="UD263"/>
      <c r="UE263"/>
      <c r="UF263"/>
      <c r="UG263"/>
      <c r="UH263"/>
      <c r="UI263"/>
      <c r="UJ263"/>
      <c r="UK263"/>
      <c r="UL263"/>
      <c r="UM263"/>
      <c r="UN263"/>
      <c r="UO263"/>
      <c r="UP263"/>
      <c r="UQ263"/>
      <c r="UR263"/>
      <c r="US263"/>
      <c r="UT263"/>
      <c r="UU263"/>
      <c r="UV263"/>
      <c r="UW263"/>
      <c r="UX263"/>
      <c r="UY263"/>
      <c r="UZ263"/>
      <c r="VA263"/>
      <c r="VB263"/>
      <c r="VC263"/>
      <c r="VD263"/>
      <c r="VE263"/>
      <c r="VF263"/>
      <c r="VG263"/>
      <c r="VH263"/>
      <c r="VI263"/>
      <c r="VJ263"/>
      <c r="VK263"/>
      <c r="VL263"/>
      <c r="VM263"/>
      <c r="VN263"/>
      <c r="VO263"/>
      <c r="VP263"/>
      <c r="VQ263"/>
      <c r="VR263"/>
      <c r="VS263"/>
      <c r="VT263"/>
      <c r="VU263"/>
      <c r="VV263"/>
      <c r="VW263"/>
      <c r="VX263"/>
      <c r="VY263"/>
      <c r="VZ263"/>
      <c r="WA263"/>
      <c r="WB263"/>
      <c r="WC263"/>
      <c r="WD263"/>
      <c r="WE263"/>
      <c r="WF263"/>
      <c r="WG263"/>
      <c r="WH263"/>
      <c r="WI263"/>
      <c r="WJ263"/>
      <c r="WK263"/>
      <c r="WL263"/>
      <c r="WM263"/>
      <c r="WN263"/>
      <c r="WO263"/>
      <c r="WP263"/>
      <c r="WQ263"/>
      <c r="WR263"/>
      <c r="WS263"/>
      <c r="WT263"/>
      <c r="WU263"/>
      <c r="WV263"/>
      <c r="WW263"/>
    </row>
    <row r="264" spans="1:621" s="39" customFormat="1" ht="77.25" hidden="1" customHeight="1" x14ac:dyDescent="0.25">
      <c r="A264" s="90">
        <f t="shared" si="27"/>
        <v>190</v>
      </c>
      <c r="B264" s="204" t="s">
        <v>93</v>
      </c>
      <c r="C264" s="341" t="s">
        <v>1430</v>
      </c>
      <c r="D264" s="341" t="s">
        <v>1431</v>
      </c>
      <c r="E264" s="341" t="s">
        <v>1432</v>
      </c>
      <c r="F264" s="341" t="s">
        <v>82</v>
      </c>
      <c r="G264" s="353">
        <v>44634.444444444445</v>
      </c>
      <c r="H264" s="353">
        <v>44634.444444444445</v>
      </c>
      <c r="I264" s="353">
        <v>44654.652777777781</v>
      </c>
      <c r="J264" s="134">
        <f>H264-G264</f>
        <v>0</v>
      </c>
      <c r="K264" s="355" t="s">
        <v>1433</v>
      </c>
      <c r="L264" s="355"/>
      <c r="M264" s="355"/>
      <c r="N264" s="355"/>
      <c r="O264" s="355"/>
      <c r="P264" s="355"/>
      <c r="Q264" s="355">
        <v>1</v>
      </c>
      <c r="R264" s="355" t="s">
        <v>1434</v>
      </c>
      <c r="S264" s="355" t="s">
        <v>1701</v>
      </c>
      <c r="T264" s="355" t="s">
        <v>74</v>
      </c>
      <c r="U264" s="355">
        <v>0</v>
      </c>
      <c r="V264" s="355" t="s">
        <v>75</v>
      </c>
      <c r="W264" s="355">
        <v>0</v>
      </c>
      <c r="X264" s="54">
        <v>163</v>
      </c>
      <c r="Y264" s="209">
        <f t="shared" si="24"/>
        <v>0</v>
      </c>
      <c r="Z264" s="368">
        <v>1</v>
      </c>
      <c r="AA264"/>
      <c r="AB264"/>
      <c r="AC264"/>
      <c r="AD264"/>
      <c r="AE264"/>
      <c r="AF264"/>
      <c r="AG264"/>
      <c r="AH264"/>
      <c r="AI264"/>
      <c r="AJ264"/>
      <c r="AK264"/>
      <c r="AL264"/>
      <c r="AM264"/>
      <c r="AN264"/>
      <c r="AO264"/>
      <c r="AP264"/>
      <c r="AQ264"/>
      <c r="AR264"/>
      <c r="AS264"/>
      <c r="AT264" s="2" t="s">
        <v>47</v>
      </c>
      <c r="AU264"/>
      <c r="AV264" s="34" t="s">
        <v>86</v>
      </c>
      <c r="AW264" s="34" t="s">
        <v>88</v>
      </c>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c r="IW264"/>
      <c r="IX264"/>
      <c r="IY264"/>
      <c r="IZ264"/>
      <c r="JA264"/>
      <c r="JB264"/>
      <c r="JC264"/>
      <c r="JD264"/>
      <c r="JE264"/>
      <c r="JF264"/>
      <c r="JG264"/>
      <c r="JH264"/>
      <c r="JI264"/>
      <c r="JJ264"/>
      <c r="JK264"/>
      <c r="JL264"/>
      <c r="JM264"/>
      <c r="JN264"/>
      <c r="JO264"/>
      <c r="JP264"/>
      <c r="JQ264"/>
      <c r="JR264"/>
      <c r="JS264"/>
      <c r="JT264"/>
      <c r="JU264"/>
      <c r="JV264"/>
      <c r="JW264"/>
      <c r="JX264"/>
      <c r="JY264"/>
      <c r="JZ264"/>
      <c r="KA264"/>
      <c r="KB264"/>
      <c r="KC264"/>
      <c r="KD264"/>
      <c r="KE264"/>
      <c r="KF264"/>
      <c r="KG264"/>
      <c r="KH264"/>
      <c r="KI264"/>
      <c r="KJ264"/>
      <c r="KK264"/>
      <c r="KL264"/>
      <c r="KM264"/>
      <c r="KN264"/>
      <c r="KO264"/>
      <c r="KP264"/>
      <c r="KQ264"/>
      <c r="KR264"/>
      <c r="KS264"/>
      <c r="KT264"/>
      <c r="KU264"/>
      <c r="KV264"/>
      <c r="KW264"/>
      <c r="KX264"/>
      <c r="KY264"/>
      <c r="KZ264"/>
      <c r="LA264"/>
      <c r="LB264"/>
      <c r="LC264"/>
      <c r="LD264"/>
      <c r="LE264"/>
      <c r="LF264"/>
      <c r="LG264"/>
      <c r="LH264"/>
      <c r="LI264"/>
      <c r="LJ264"/>
      <c r="LK264"/>
      <c r="LL264"/>
      <c r="LM264"/>
      <c r="LN264"/>
      <c r="LO264"/>
      <c r="LP264"/>
      <c r="LQ264"/>
      <c r="LR264"/>
      <c r="LS264"/>
      <c r="LT264"/>
      <c r="LU264"/>
      <c r="LV264"/>
      <c r="LW264"/>
      <c r="LX264"/>
      <c r="LY264"/>
      <c r="LZ264"/>
      <c r="MA264"/>
      <c r="MB264"/>
      <c r="MC264"/>
      <c r="MD264"/>
      <c r="ME264"/>
      <c r="MF264"/>
      <c r="MG264"/>
      <c r="MH264"/>
      <c r="MI264"/>
      <c r="MJ264"/>
      <c r="MK264"/>
      <c r="ML264"/>
      <c r="MM264"/>
      <c r="MN264"/>
      <c r="MO264"/>
      <c r="MP264"/>
      <c r="MQ264"/>
      <c r="MR264"/>
      <c r="MS264"/>
      <c r="MT264"/>
      <c r="MU264"/>
      <c r="MV264"/>
      <c r="MW264"/>
      <c r="MX264"/>
      <c r="MY264"/>
      <c r="MZ264"/>
      <c r="NA264"/>
      <c r="NB264"/>
      <c r="NC264"/>
      <c r="ND264"/>
      <c r="NE264"/>
      <c r="NF264"/>
      <c r="NG264"/>
      <c r="NH264"/>
      <c r="NI264"/>
      <c r="NJ264"/>
      <c r="NK264"/>
      <c r="NL264"/>
      <c r="NM264"/>
      <c r="NN264"/>
      <c r="NO264"/>
      <c r="NP264"/>
      <c r="NQ264"/>
      <c r="NR264"/>
      <c r="NS264"/>
      <c r="NT264"/>
      <c r="NU264"/>
      <c r="NV264"/>
      <c r="NW264"/>
      <c r="NX264"/>
      <c r="NY264"/>
      <c r="NZ264"/>
      <c r="OA264"/>
      <c r="OB264"/>
      <c r="OC264"/>
      <c r="OD264"/>
      <c r="OE264"/>
      <c r="OF264"/>
      <c r="OG264"/>
      <c r="OH264"/>
      <c r="OI264"/>
      <c r="OJ264"/>
      <c r="OK264"/>
      <c r="OL264"/>
      <c r="OM264"/>
      <c r="ON264"/>
      <c r="OO264"/>
      <c r="OP264"/>
      <c r="OQ264"/>
      <c r="OR264"/>
      <c r="OS264"/>
      <c r="OT264"/>
      <c r="OU264"/>
      <c r="OV264"/>
      <c r="OW264"/>
      <c r="OX264"/>
      <c r="OY264"/>
      <c r="OZ264"/>
      <c r="PA264"/>
      <c r="PB264"/>
      <c r="PC264"/>
      <c r="PD264"/>
      <c r="PE264"/>
      <c r="PF264"/>
      <c r="PG264"/>
      <c r="PH264"/>
      <c r="PI264"/>
      <c r="PJ264"/>
      <c r="PK264"/>
      <c r="PL264"/>
      <c r="PM264"/>
      <c r="PN264"/>
      <c r="PO264"/>
      <c r="PP264"/>
      <c r="PQ264"/>
      <c r="PR264"/>
      <c r="PS264"/>
      <c r="PT264"/>
      <c r="PU264"/>
      <c r="PV264"/>
      <c r="PW264"/>
      <c r="PX264"/>
      <c r="PY264"/>
      <c r="PZ264"/>
      <c r="QA264"/>
      <c r="QB264"/>
      <c r="QC264"/>
      <c r="QD264"/>
      <c r="QE264"/>
      <c r="QF264"/>
      <c r="QG264"/>
      <c r="QH264"/>
      <c r="QI264"/>
      <c r="QJ264"/>
      <c r="QK264"/>
      <c r="QL264"/>
      <c r="QM264"/>
      <c r="QN264"/>
      <c r="QO264"/>
      <c r="QP264"/>
      <c r="QQ264"/>
      <c r="QR264"/>
      <c r="QS264"/>
      <c r="QT264"/>
      <c r="QU264"/>
      <c r="QV264"/>
      <c r="QW264"/>
      <c r="QX264"/>
      <c r="QY264"/>
      <c r="QZ264"/>
      <c r="RA264"/>
      <c r="RB264"/>
      <c r="RC264"/>
      <c r="RD264"/>
      <c r="RE264"/>
      <c r="RF264"/>
      <c r="RG264"/>
      <c r="RH264"/>
      <c r="RI264"/>
      <c r="RJ264"/>
      <c r="RK264"/>
      <c r="RL264"/>
      <c r="RM264"/>
      <c r="RN264"/>
      <c r="RO264"/>
      <c r="RP264"/>
      <c r="RQ264"/>
      <c r="RR264"/>
      <c r="RS264"/>
      <c r="RT264"/>
      <c r="RU264"/>
      <c r="RV264"/>
      <c r="RW264"/>
      <c r="RX264"/>
      <c r="RY264"/>
      <c r="RZ264"/>
      <c r="SA264"/>
      <c r="SB264"/>
      <c r="SC264"/>
      <c r="SD264"/>
      <c r="SE264"/>
      <c r="SF264"/>
      <c r="SG264"/>
      <c r="SH264"/>
      <c r="SI264"/>
      <c r="SJ264"/>
      <c r="SK264"/>
      <c r="SL264"/>
      <c r="SM264"/>
      <c r="SN264"/>
      <c r="SO264"/>
      <c r="SP264"/>
      <c r="SQ264"/>
      <c r="SR264"/>
      <c r="SS264"/>
      <c r="ST264"/>
      <c r="SU264"/>
      <c r="SV264"/>
      <c r="SW264"/>
      <c r="SX264"/>
      <c r="SY264"/>
      <c r="SZ264"/>
      <c r="TA264"/>
      <c r="TB264"/>
      <c r="TC264"/>
      <c r="TD264"/>
      <c r="TE264"/>
      <c r="TF264"/>
      <c r="TG264"/>
      <c r="TH264"/>
      <c r="TI264"/>
      <c r="TJ264"/>
      <c r="TK264"/>
      <c r="TL264"/>
      <c r="TM264"/>
      <c r="TN264"/>
      <c r="TO264"/>
      <c r="TP264"/>
      <c r="TQ264"/>
      <c r="TR264"/>
      <c r="TS264"/>
      <c r="TT264"/>
      <c r="TU264"/>
      <c r="TV264"/>
      <c r="TW264"/>
      <c r="TX264"/>
      <c r="TY264"/>
      <c r="TZ264"/>
      <c r="UA264"/>
      <c r="UB264"/>
      <c r="UC264"/>
      <c r="UD264"/>
      <c r="UE264"/>
      <c r="UF264"/>
      <c r="UG264"/>
      <c r="UH264"/>
      <c r="UI264"/>
      <c r="UJ264"/>
      <c r="UK264"/>
      <c r="UL264"/>
      <c r="UM264"/>
      <c r="UN264"/>
      <c r="UO264"/>
      <c r="UP264"/>
      <c r="UQ264"/>
      <c r="UR264"/>
      <c r="US264"/>
      <c r="UT264"/>
      <c r="UU264"/>
      <c r="UV264"/>
      <c r="UW264"/>
      <c r="UX264"/>
      <c r="UY264"/>
      <c r="UZ264"/>
      <c r="VA264"/>
      <c r="VB264"/>
      <c r="VC264"/>
      <c r="VD264"/>
      <c r="VE264"/>
      <c r="VF264"/>
      <c r="VG264"/>
      <c r="VH264"/>
      <c r="VI264"/>
      <c r="VJ264"/>
      <c r="VK264"/>
      <c r="VL264"/>
      <c r="VM264"/>
      <c r="VN264"/>
      <c r="VO264"/>
      <c r="VP264"/>
      <c r="VQ264"/>
      <c r="VR264"/>
      <c r="VS264"/>
      <c r="VT264"/>
      <c r="VU264"/>
      <c r="VV264"/>
      <c r="VW264"/>
      <c r="VX264"/>
      <c r="VY264"/>
      <c r="VZ264"/>
      <c r="WA264"/>
      <c r="WB264"/>
      <c r="WC264"/>
      <c r="WD264"/>
      <c r="WE264"/>
      <c r="WF264"/>
      <c r="WG264"/>
      <c r="WH264"/>
      <c r="WI264"/>
      <c r="WJ264"/>
      <c r="WK264"/>
      <c r="WL264"/>
      <c r="WM264"/>
      <c r="WN264"/>
      <c r="WO264"/>
      <c r="WP264"/>
      <c r="WQ264"/>
      <c r="WR264"/>
      <c r="WS264"/>
      <c r="WT264"/>
      <c r="WU264"/>
      <c r="WV264"/>
      <c r="WW264"/>
    </row>
    <row r="265" spans="1:621" s="39" customFormat="1" ht="109.5" hidden="1" customHeight="1" x14ac:dyDescent="0.25">
      <c r="A265" s="90">
        <f t="shared" si="27"/>
        <v>191</v>
      </c>
      <c r="B265" s="379" t="s">
        <v>81</v>
      </c>
      <c r="C265" s="341" t="s">
        <v>1435</v>
      </c>
      <c r="D265" s="341" t="s">
        <v>1436</v>
      </c>
      <c r="E265" s="341" t="s">
        <v>1437</v>
      </c>
      <c r="F265" s="341"/>
      <c r="G265" s="342">
        <v>44634.788194444445</v>
      </c>
      <c r="H265" s="132">
        <v>44634.934027777781</v>
      </c>
      <c r="I265" s="342">
        <v>44634.934027777781</v>
      </c>
      <c r="J265" s="286">
        <f>H265-G265</f>
        <v>0.14583333333575865</v>
      </c>
      <c r="K265" s="341" t="s">
        <v>1438</v>
      </c>
      <c r="L265" s="341"/>
      <c r="M265" s="341"/>
      <c r="N265" s="341"/>
      <c r="O265" s="341"/>
      <c r="P265" s="341"/>
      <c r="Q265" s="341"/>
      <c r="R265" s="341" t="s">
        <v>1439</v>
      </c>
      <c r="S265" s="341" t="s">
        <v>1440</v>
      </c>
      <c r="T265" s="341" t="s">
        <v>74</v>
      </c>
      <c r="U265" s="341">
        <v>150</v>
      </c>
      <c r="V265" s="341" t="s">
        <v>84</v>
      </c>
      <c r="W265" s="341">
        <v>0</v>
      </c>
      <c r="X265" s="54">
        <v>164</v>
      </c>
      <c r="Y265" s="209">
        <f t="shared" si="24"/>
        <v>3.5000000000582077</v>
      </c>
      <c r="Z265"/>
      <c r="AA265"/>
      <c r="AB265"/>
      <c r="AC265">
        <v>1</v>
      </c>
      <c r="AD265"/>
      <c r="AE265"/>
      <c r="AF265"/>
      <c r="AG265"/>
      <c r="AH265"/>
      <c r="AI265"/>
      <c r="AJ265"/>
      <c r="AK265"/>
      <c r="AL265"/>
      <c r="AM265"/>
      <c r="AN265"/>
      <c r="AO265"/>
      <c r="AP265"/>
      <c r="AQ265"/>
      <c r="AR265"/>
      <c r="AS265"/>
      <c r="AT265" s="2" t="s">
        <v>48</v>
      </c>
      <c r="AU265"/>
      <c r="AV265" s="34" t="s">
        <v>92</v>
      </c>
      <c r="AW265" s="34" t="s">
        <v>87</v>
      </c>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c r="IW265"/>
      <c r="IX265"/>
      <c r="IY265"/>
      <c r="IZ265"/>
      <c r="JA265"/>
      <c r="JB265"/>
      <c r="JC265"/>
      <c r="JD265"/>
      <c r="JE265"/>
      <c r="JF265"/>
      <c r="JG265"/>
      <c r="JH265"/>
      <c r="JI265"/>
      <c r="JJ265"/>
      <c r="JK265"/>
      <c r="JL265"/>
      <c r="JM265"/>
      <c r="JN265"/>
      <c r="JO265"/>
      <c r="JP265"/>
      <c r="JQ265"/>
      <c r="JR265"/>
      <c r="JS265"/>
      <c r="JT265"/>
      <c r="JU265"/>
      <c r="JV265"/>
      <c r="JW265"/>
      <c r="JX265"/>
      <c r="JY265"/>
      <c r="JZ265"/>
      <c r="KA265"/>
      <c r="KB265"/>
      <c r="KC265"/>
      <c r="KD265"/>
      <c r="KE265"/>
      <c r="KF265"/>
      <c r="KG265"/>
      <c r="KH265"/>
      <c r="KI265"/>
      <c r="KJ265"/>
      <c r="KK265"/>
      <c r="KL265"/>
      <c r="KM265"/>
      <c r="KN265"/>
      <c r="KO265"/>
      <c r="KP265"/>
      <c r="KQ265"/>
      <c r="KR265"/>
      <c r="KS265"/>
      <c r="KT265"/>
      <c r="KU265"/>
      <c r="KV265"/>
      <c r="KW265"/>
      <c r="KX265"/>
      <c r="KY265"/>
      <c r="KZ265"/>
      <c r="LA265"/>
      <c r="LB265"/>
      <c r="LC265"/>
      <c r="LD265"/>
      <c r="LE265"/>
      <c r="LF265"/>
      <c r="LG265"/>
      <c r="LH265"/>
      <c r="LI265"/>
      <c r="LJ265"/>
      <c r="LK265"/>
      <c r="LL265"/>
      <c r="LM265"/>
      <c r="LN265"/>
      <c r="LO265"/>
      <c r="LP265"/>
      <c r="LQ265"/>
      <c r="LR265"/>
      <c r="LS265"/>
      <c r="LT265"/>
      <c r="LU265"/>
      <c r="LV265"/>
      <c r="LW265"/>
      <c r="LX265"/>
      <c r="LY265"/>
      <c r="LZ265"/>
      <c r="MA265"/>
      <c r="MB265"/>
      <c r="MC265"/>
      <c r="MD265"/>
      <c r="ME265"/>
      <c r="MF265"/>
      <c r="MG265"/>
      <c r="MH265"/>
      <c r="MI265"/>
      <c r="MJ265"/>
      <c r="MK265"/>
      <c r="ML265"/>
      <c r="MM265"/>
      <c r="MN265"/>
      <c r="MO265"/>
      <c r="MP265"/>
      <c r="MQ265"/>
      <c r="MR265"/>
      <c r="MS265"/>
      <c r="MT265"/>
      <c r="MU265"/>
      <c r="MV265"/>
      <c r="MW265"/>
      <c r="MX265"/>
      <c r="MY265"/>
      <c r="MZ265"/>
      <c r="NA265"/>
      <c r="NB265"/>
      <c r="NC265"/>
      <c r="ND265"/>
      <c r="NE265"/>
      <c r="NF265"/>
      <c r="NG265"/>
      <c r="NH265"/>
      <c r="NI265"/>
      <c r="NJ265"/>
      <c r="NK265"/>
      <c r="NL265"/>
      <c r="NM265"/>
      <c r="NN265"/>
      <c r="NO265"/>
      <c r="NP265"/>
      <c r="NQ265"/>
      <c r="NR265"/>
      <c r="NS265"/>
      <c r="NT265"/>
      <c r="NU265"/>
      <c r="NV265"/>
      <c r="NW265"/>
      <c r="NX265"/>
      <c r="NY265"/>
      <c r="NZ265"/>
      <c r="OA265"/>
      <c r="OB265"/>
      <c r="OC265"/>
      <c r="OD265"/>
      <c r="OE265"/>
      <c r="OF265"/>
      <c r="OG265"/>
      <c r="OH265"/>
      <c r="OI265"/>
      <c r="OJ265"/>
      <c r="OK265"/>
      <c r="OL265"/>
      <c r="OM265"/>
      <c r="ON265"/>
      <c r="OO265"/>
      <c r="OP265"/>
      <c r="OQ265"/>
      <c r="OR265"/>
      <c r="OS265"/>
      <c r="OT265"/>
      <c r="OU265"/>
      <c r="OV265"/>
      <c r="OW265"/>
      <c r="OX265"/>
      <c r="OY265"/>
      <c r="OZ265"/>
      <c r="PA265"/>
      <c r="PB265"/>
      <c r="PC265"/>
      <c r="PD265"/>
      <c r="PE265"/>
      <c r="PF265"/>
      <c r="PG265"/>
      <c r="PH265"/>
      <c r="PI265"/>
      <c r="PJ265"/>
      <c r="PK265"/>
      <c r="PL265"/>
      <c r="PM265"/>
      <c r="PN265"/>
      <c r="PO265"/>
      <c r="PP265"/>
      <c r="PQ265"/>
      <c r="PR265"/>
      <c r="PS265"/>
      <c r="PT265"/>
      <c r="PU265"/>
      <c r="PV265"/>
      <c r="PW265"/>
      <c r="PX265"/>
      <c r="PY265"/>
      <c r="PZ265"/>
      <c r="QA265"/>
      <c r="QB265"/>
      <c r="QC265"/>
      <c r="QD265"/>
      <c r="QE265"/>
      <c r="QF265"/>
      <c r="QG265"/>
      <c r="QH265"/>
      <c r="QI265"/>
      <c r="QJ265"/>
      <c r="QK265"/>
      <c r="QL265"/>
      <c r="QM265"/>
      <c r="QN265"/>
      <c r="QO265"/>
      <c r="QP265"/>
      <c r="QQ265"/>
      <c r="QR265"/>
      <c r="QS265"/>
      <c r="QT265"/>
      <c r="QU265"/>
      <c r="QV265"/>
      <c r="QW265"/>
      <c r="QX265"/>
      <c r="QY265"/>
      <c r="QZ265"/>
      <c r="RA265"/>
      <c r="RB265"/>
      <c r="RC265"/>
      <c r="RD265"/>
      <c r="RE265"/>
      <c r="RF265"/>
      <c r="RG265"/>
      <c r="RH265"/>
      <c r="RI265"/>
      <c r="RJ265"/>
      <c r="RK265"/>
      <c r="RL265"/>
      <c r="RM265"/>
      <c r="RN265"/>
      <c r="RO265"/>
      <c r="RP265"/>
      <c r="RQ265"/>
      <c r="RR265"/>
      <c r="RS265"/>
      <c r="RT265"/>
      <c r="RU265"/>
      <c r="RV265"/>
      <c r="RW265"/>
      <c r="RX265"/>
      <c r="RY265"/>
      <c r="RZ265"/>
      <c r="SA265"/>
      <c r="SB265"/>
      <c r="SC265"/>
      <c r="SD265"/>
      <c r="SE265"/>
      <c r="SF265"/>
      <c r="SG265"/>
      <c r="SH265"/>
      <c r="SI265"/>
      <c r="SJ265"/>
      <c r="SK265"/>
      <c r="SL265"/>
      <c r="SM265"/>
      <c r="SN265"/>
      <c r="SO265"/>
      <c r="SP265"/>
      <c r="SQ265"/>
      <c r="SR265"/>
      <c r="SS265"/>
      <c r="ST265"/>
      <c r="SU265"/>
      <c r="SV265"/>
      <c r="SW265"/>
      <c r="SX265"/>
      <c r="SY265"/>
      <c r="SZ265"/>
      <c r="TA265"/>
      <c r="TB265"/>
      <c r="TC265"/>
      <c r="TD265"/>
      <c r="TE265"/>
      <c r="TF265"/>
      <c r="TG265"/>
      <c r="TH265"/>
      <c r="TI265"/>
      <c r="TJ265"/>
      <c r="TK265"/>
      <c r="TL265"/>
      <c r="TM265"/>
      <c r="TN265"/>
      <c r="TO265"/>
      <c r="TP265"/>
      <c r="TQ265"/>
      <c r="TR265"/>
      <c r="TS265"/>
      <c r="TT265"/>
      <c r="TU265"/>
      <c r="TV265"/>
      <c r="TW265"/>
      <c r="TX265"/>
      <c r="TY265"/>
      <c r="TZ265"/>
      <c r="UA265"/>
      <c r="UB265"/>
      <c r="UC265"/>
      <c r="UD265"/>
      <c r="UE265"/>
      <c r="UF265"/>
      <c r="UG265"/>
      <c r="UH265"/>
      <c r="UI265"/>
      <c r="UJ265"/>
      <c r="UK265"/>
      <c r="UL265"/>
      <c r="UM265"/>
      <c r="UN265"/>
      <c r="UO265"/>
      <c r="UP265"/>
      <c r="UQ265"/>
      <c r="UR265"/>
      <c r="US265"/>
      <c r="UT265"/>
      <c r="UU265"/>
      <c r="UV265"/>
      <c r="UW265"/>
      <c r="UX265"/>
      <c r="UY265"/>
      <c r="UZ265"/>
      <c r="VA265"/>
      <c r="VB265"/>
      <c r="VC265"/>
      <c r="VD265"/>
      <c r="VE265"/>
      <c r="VF265"/>
      <c r="VG265"/>
      <c r="VH265"/>
      <c r="VI265"/>
      <c r="VJ265"/>
      <c r="VK265"/>
      <c r="VL265"/>
      <c r="VM265"/>
      <c r="VN265"/>
      <c r="VO265"/>
      <c r="VP265"/>
      <c r="VQ265"/>
      <c r="VR265"/>
      <c r="VS265"/>
      <c r="VT265"/>
      <c r="VU265"/>
      <c r="VV265"/>
      <c r="VW265"/>
      <c r="VX265"/>
      <c r="VY265"/>
      <c r="VZ265"/>
      <c r="WA265"/>
      <c r="WB265"/>
      <c r="WC265"/>
      <c r="WD265"/>
      <c r="WE265"/>
      <c r="WF265"/>
      <c r="WG265"/>
      <c r="WH265"/>
      <c r="WI265"/>
      <c r="WJ265"/>
      <c r="WK265"/>
      <c r="WL265"/>
      <c r="WM265"/>
      <c r="WN265"/>
      <c r="WO265"/>
      <c r="WP265"/>
      <c r="WQ265"/>
      <c r="WR265"/>
      <c r="WS265"/>
      <c r="WT265"/>
      <c r="WU265"/>
      <c r="WV265"/>
      <c r="WW265"/>
    </row>
    <row r="266" spans="1:621" s="39" customFormat="1" ht="58.5" hidden="1" customHeight="1" x14ac:dyDescent="0.25">
      <c r="A266" s="90">
        <f t="shared" si="27"/>
        <v>192</v>
      </c>
      <c r="B266" s="204" t="s">
        <v>83</v>
      </c>
      <c r="C266" s="341" t="s">
        <v>1450</v>
      </c>
      <c r="D266" s="341" t="s">
        <v>845</v>
      </c>
      <c r="E266" s="341" t="s">
        <v>1451</v>
      </c>
      <c r="F266" s="341" t="s">
        <v>82</v>
      </c>
      <c r="G266" s="344">
        <v>44636.684027777781</v>
      </c>
      <c r="H266" s="344">
        <v>44636.684027777781</v>
      </c>
      <c r="I266" s="344">
        <v>44643.449305555558</v>
      </c>
      <c r="J266" s="41">
        <f>H266-G266</f>
        <v>0</v>
      </c>
      <c r="K266" s="349" t="s">
        <v>82</v>
      </c>
      <c r="L266" s="349"/>
      <c r="M266" s="349"/>
      <c r="N266" s="349"/>
      <c r="O266" s="349"/>
      <c r="P266" s="349"/>
      <c r="Q266" s="349"/>
      <c r="R266" s="349" t="s">
        <v>1452</v>
      </c>
      <c r="S266" s="349" t="s">
        <v>1515</v>
      </c>
      <c r="T266" s="349" t="s">
        <v>74</v>
      </c>
      <c r="U266" s="349">
        <v>0</v>
      </c>
      <c r="V266" s="349" t="s">
        <v>75</v>
      </c>
      <c r="W266" s="349">
        <v>0</v>
      </c>
      <c r="X266" s="54">
        <v>165</v>
      </c>
      <c r="Y266" s="209">
        <f t="shared" si="24"/>
        <v>0</v>
      </c>
      <c r="Z266"/>
      <c r="AA266">
        <v>1</v>
      </c>
      <c r="AB266"/>
      <c r="AC266"/>
      <c r="AD266"/>
      <c r="AE266"/>
      <c r="AF266"/>
      <c r="AG266"/>
      <c r="AH266"/>
      <c r="AI266"/>
      <c r="AJ266"/>
      <c r="AK266"/>
      <c r="AL266"/>
      <c r="AM266"/>
      <c r="AN266"/>
      <c r="AO266"/>
      <c r="AP266"/>
      <c r="AQ266"/>
      <c r="AR266"/>
      <c r="AS266"/>
      <c r="AT266" s="2" t="s">
        <v>47</v>
      </c>
      <c r="AU266"/>
      <c r="AV266" s="34" t="s">
        <v>86</v>
      </c>
      <c r="AW266" s="34" t="s">
        <v>88</v>
      </c>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c r="IW266"/>
      <c r="IX266"/>
      <c r="IY266"/>
      <c r="IZ266"/>
      <c r="JA266"/>
      <c r="JB266"/>
      <c r="JC266"/>
      <c r="JD266"/>
      <c r="JE266"/>
      <c r="JF266"/>
      <c r="JG266"/>
      <c r="JH266"/>
      <c r="JI266"/>
      <c r="JJ266"/>
      <c r="JK266"/>
      <c r="JL266"/>
      <c r="JM266"/>
      <c r="JN266"/>
      <c r="JO266"/>
      <c r="JP266"/>
      <c r="JQ266"/>
      <c r="JR266"/>
      <c r="JS266"/>
      <c r="JT266"/>
      <c r="JU266"/>
      <c r="JV266"/>
      <c r="JW266"/>
      <c r="JX266"/>
      <c r="JY266"/>
      <c r="JZ266"/>
      <c r="KA266"/>
      <c r="KB266"/>
      <c r="KC266"/>
      <c r="KD266"/>
      <c r="KE266"/>
      <c r="KF266"/>
      <c r="KG266"/>
      <c r="KH266"/>
      <c r="KI266"/>
      <c r="KJ266"/>
      <c r="KK266"/>
      <c r="KL266"/>
      <c r="KM266"/>
      <c r="KN266"/>
      <c r="KO266"/>
      <c r="KP266"/>
      <c r="KQ266"/>
      <c r="KR266"/>
      <c r="KS266"/>
      <c r="KT266"/>
      <c r="KU266"/>
      <c r="KV266"/>
      <c r="KW266"/>
      <c r="KX266"/>
      <c r="KY266"/>
      <c r="KZ266"/>
      <c r="LA266"/>
      <c r="LB266"/>
      <c r="LC266"/>
      <c r="LD266"/>
      <c r="LE266"/>
      <c r="LF266"/>
      <c r="LG266"/>
      <c r="LH266"/>
      <c r="LI266"/>
      <c r="LJ266"/>
      <c r="LK266"/>
      <c r="LL266"/>
      <c r="LM266"/>
      <c r="LN266"/>
      <c r="LO266"/>
      <c r="LP266"/>
      <c r="LQ266"/>
      <c r="LR266"/>
      <c r="LS266"/>
      <c r="LT266"/>
      <c r="LU266"/>
      <c r="LV266"/>
      <c r="LW266"/>
      <c r="LX266"/>
      <c r="LY266"/>
      <c r="LZ266"/>
      <c r="MA266"/>
      <c r="MB266"/>
      <c r="MC266"/>
      <c r="MD266"/>
      <c r="ME266"/>
      <c r="MF266"/>
      <c r="MG266"/>
      <c r="MH266"/>
      <c r="MI266"/>
      <c r="MJ266"/>
      <c r="MK266"/>
      <c r="ML266"/>
      <c r="MM266"/>
      <c r="MN266"/>
      <c r="MO266"/>
      <c r="MP266"/>
      <c r="MQ266"/>
      <c r="MR266"/>
      <c r="MS266"/>
      <c r="MT266"/>
      <c r="MU266"/>
      <c r="MV266"/>
      <c r="MW266"/>
      <c r="MX266"/>
      <c r="MY266"/>
      <c r="MZ266"/>
      <c r="NA266"/>
      <c r="NB266"/>
      <c r="NC266"/>
      <c r="ND266"/>
      <c r="NE266"/>
      <c r="NF266"/>
      <c r="NG266"/>
      <c r="NH266"/>
      <c r="NI266"/>
      <c r="NJ266"/>
      <c r="NK266"/>
      <c r="NL266"/>
      <c r="NM266"/>
      <c r="NN266"/>
      <c r="NO266"/>
      <c r="NP266"/>
      <c r="NQ266"/>
      <c r="NR266"/>
      <c r="NS266"/>
      <c r="NT266"/>
      <c r="NU266"/>
      <c r="NV266"/>
      <c r="NW266"/>
      <c r="NX266"/>
      <c r="NY266"/>
      <c r="NZ266"/>
      <c r="OA266"/>
      <c r="OB266"/>
      <c r="OC266"/>
      <c r="OD266"/>
      <c r="OE266"/>
      <c r="OF266"/>
      <c r="OG266"/>
      <c r="OH266"/>
      <c r="OI266"/>
      <c r="OJ266"/>
      <c r="OK266"/>
      <c r="OL266"/>
      <c r="OM266"/>
      <c r="ON266"/>
      <c r="OO266"/>
      <c r="OP266"/>
      <c r="OQ266"/>
      <c r="OR266"/>
      <c r="OS266"/>
      <c r="OT266"/>
      <c r="OU266"/>
      <c r="OV266"/>
      <c r="OW266"/>
      <c r="OX266"/>
      <c r="OY266"/>
      <c r="OZ266"/>
      <c r="PA266"/>
      <c r="PB266"/>
      <c r="PC266"/>
      <c r="PD266"/>
      <c r="PE266"/>
      <c r="PF266"/>
      <c r="PG266"/>
      <c r="PH266"/>
      <c r="PI266"/>
      <c r="PJ266"/>
      <c r="PK266"/>
      <c r="PL266"/>
      <c r="PM266"/>
      <c r="PN266"/>
      <c r="PO266"/>
      <c r="PP266"/>
      <c r="PQ266"/>
      <c r="PR266"/>
      <c r="PS266"/>
      <c r="PT266"/>
      <c r="PU266"/>
      <c r="PV266"/>
      <c r="PW266"/>
      <c r="PX266"/>
      <c r="PY266"/>
      <c r="PZ266"/>
      <c r="QA266"/>
      <c r="QB266"/>
      <c r="QC266"/>
      <c r="QD266"/>
      <c r="QE266"/>
      <c r="QF266"/>
      <c r="QG266"/>
      <c r="QH266"/>
      <c r="QI266"/>
      <c r="QJ266"/>
      <c r="QK266"/>
      <c r="QL266"/>
      <c r="QM266"/>
      <c r="QN266"/>
      <c r="QO266"/>
      <c r="QP266"/>
      <c r="QQ266"/>
      <c r="QR266"/>
      <c r="QS266"/>
      <c r="QT266"/>
      <c r="QU266"/>
      <c r="QV266"/>
      <c r="QW266"/>
      <c r="QX266"/>
      <c r="QY266"/>
      <c r="QZ266"/>
      <c r="RA266"/>
      <c r="RB266"/>
      <c r="RC266"/>
      <c r="RD266"/>
      <c r="RE266"/>
      <c r="RF266"/>
      <c r="RG266"/>
      <c r="RH266"/>
      <c r="RI266"/>
      <c r="RJ266"/>
      <c r="RK266"/>
      <c r="RL266"/>
      <c r="RM266"/>
      <c r="RN266"/>
      <c r="RO266"/>
      <c r="RP266"/>
      <c r="RQ266"/>
      <c r="RR266"/>
      <c r="RS266"/>
      <c r="RT266"/>
      <c r="RU266"/>
      <c r="RV266"/>
      <c r="RW266"/>
      <c r="RX266"/>
      <c r="RY266"/>
      <c r="RZ266"/>
      <c r="SA266"/>
      <c r="SB266"/>
      <c r="SC266"/>
      <c r="SD266"/>
      <c r="SE266"/>
      <c r="SF266"/>
      <c r="SG266"/>
      <c r="SH266"/>
      <c r="SI266"/>
      <c r="SJ266"/>
      <c r="SK266"/>
      <c r="SL266"/>
      <c r="SM266"/>
      <c r="SN266"/>
      <c r="SO266"/>
      <c r="SP266"/>
      <c r="SQ266"/>
      <c r="SR266"/>
      <c r="SS266"/>
      <c r="ST266"/>
      <c r="SU266"/>
      <c r="SV266"/>
      <c r="SW266"/>
      <c r="SX266"/>
      <c r="SY266"/>
      <c r="SZ266"/>
      <c r="TA266"/>
      <c r="TB266"/>
      <c r="TC266"/>
      <c r="TD266"/>
      <c r="TE266"/>
      <c r="TF266"/>
      <c r="TG266"/>
      <c r="TH266"/>
      <c r="TI266"/>
      <c r="TJ266"/>
      <c r="TK266"/>
      <c r="TL266"/>
      <c r="TM266"/>
      <c r="TN266"/>
      <c r="TO266"/>
      <c r="TP266"/>
      <c r="TQ266"/>
      <c r="TR266"/>
      <c r="TS266"/>
      <c r="TT266"/>
      <c r="TU266"/>
      <c r="TV266"/>
      <c r="TW266"/>
      <c r="TX266"/>
      <c r="TY266"/>
      <c r="TZ266"/>
      <c r="UA266"/>
      <c r="UB266"/>
      <c r="UC266"/>
      <c r="UD266"/>
      <c r="UE266"/>
      <c r="UF266"/>
      <c r="UG266"/>
      <c r="UH266"/>
      <c r="UI266"/>
      <c r="UJ266"/>
      <c r="UK266"/>
      <c r="UL266"/>
      <c r="UM266"/>
      <c r="UN266"/>
      <c r="UO266"/>
      <c r="UP266"/>
      <c r="UQ266"/>
      <c r="UR266"/>
      <c r="US266"/>
      <c r="UT266"/>
      <c r="UU266"/>
      <c r="UV266"/>
      <c r="UW266"/>
      <c r="UX266"/>
      <c r="UY266"/>
      <c r="UZ266"/>
      <c r="VA266"/>
      <c r="VB266"/>
      <c r="VC266"/>
      <c r="VD266"/>
      <c r="VE266"/>
      <c r="VF266"/>
      <c r="VG266"/>
      <c r="VH266"/>
      <c r="VI266"/>
      <c r="VJ266"/>
      <c r="VK266"/>
      <c r="VL266"/>
      <c r="VM266"/>
      <c r="VN266"/>
      <c r="VO266"/>
      <c r="VP266"/>
      <c r="VQ266"/>
      <c r="VR266"/>
      <c r="VS266"/>
      <c r="VT266"/>
      <c r="VU266"/>
      <c r="VV266"/>
      <c r="VW266"/>
      <c r="VX266"/>
      <c r="VY266"/>
      <c r="VZ266"/>
      <c r="WA266"/>
      <c r="WB266"/>
      <c r="WC266"/>
      <c r="WD266"/>
      <c r="WE266"/>
      <c r="WF266"/>
      <c r="WG266"/>
      <c r="WH266"/>
      <c r="WI266"/>
      <c r="WJ266"/>
      <c r="WK266"/>
      <c r="WL266"/>
      <c r="WM266"/>
      <c r="WN266"/>
      <c r="WO266"/>
      <c r="WP266"/>
      <c r="WQ266"/>
      <c r="WR266"/>
      <c r="WS266"/>
      <c r="WT266"/>
      <c r="WU266"/>
      <c r="WV266"/>
      <c r="WW266"/>
    </row>
    <row r="267" spans="1:621" s="39" customFormat="1" ht="52.5" hidden="1" customHeight="1" x14ac:dyDescent="0.25">
      <c r="A267" s="90">
        <f t="shared" si="27"/>
        <v>193</v>
      </c>
      <c r="B267" s="393" t="s">
        <v>142</v>
      </c>
      <c r="C267" s="341" t="s">
        <v>1454</v>
      </c>
      <c r="D267" s="396" t="s">
        <v>1455</v>
      </c>
      <c r="E267" s="341" t="s">
        <v>1456</v>
      </c>
      <c r="F267" s="341" t="s">
        <v>1457</v>
      </c>
      <c r="G267" s="222">
        <v>44638.381944444445</v>
      </c>
      <c r="H267" s="181">
        <v>44638.434027777781</v>
      </c>
      <c r="I267" s="222">
        <v>44644.565972222219</v>
      </c>
      <c r="J267" s="286">
        <f t="shared" ref="J267" si="28">H267-G267</f>
        <v>5.2083333335758653E-2</v>
      </c>
      <c r="K267" s="349" t="s">
        <v>1352</v>
      </c>
      <c r="L267" s="355"/>
      <c r="M267" s="355"/>
      <c r="N267" s="355"/>
      <c r="O267" s="355"/>
      <c r="P267" s="355"/>
      <c r="Q267" s="355"/>
      <c r="R267" s="355" t="s">
        <v>1526</v>
      </c>
      <c r="S267" s="355" t="s">
        <v>1527</v>
      </c>
      <c r="T267" s="80" t="s">
        <v>74</v>
      </c>
      <c r="U267" s="355">
        <v>40</v>
      </c>
      <c r="V267" s="355" t="s">
        <v>75</v>
      </c>
      <c r="W267" s="355">
        <v>1</v>
      </c>
      <c r="X267" s="54" t="s">
        <v>124</v>
      </c>
      <c r="Y267" s="209">
        <f t="shared" si="24"/>
        <v>1.2500000000582077</v>
      </c>
      <c r="Z267"/>
      <c r="AA267">
        <v>1</v>
      </c>
      <c r="AB267"/>
      <c r="AC267"/>
      <c r="AD267"/>
      <c r="AE267"/>
      <c r="AF267"/>
      <c r="AG267"/>
      <c r="AH267"/>
      <c r="AI267"/>
      <c r="AJ267"/>
      <c r="AK267"/>
      <c r="AL267"/>
      <c r="AM267"/>
      <c r="AN267"/>
      <c r="AO267"/>
      <c r="AP267"/>
      <c r="AQ267"/>
      <c r="AR267"/>
      <c r="AS267"/>
      <c r="AT267" s="2" t="s">
        <v>3679</v>
      </c>
      <c r="AU267"/>
      <c r="AV267" s="34" t="s">
        <v>86</v>
      </c>
      <c r="AW267" s="34" t="s">
        <v>88</v>
      </c>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c r="IW267"/>
      <c r="IX267"/>
      <c r="IY267"/>
      <c r="IZ267"/>
      <c r="JA267"/>
      <c r="JB267"/>
      <c r="JC267"/>
      <c r="JD267"/>
      <c r="JE267"/>
      <c r="JF267"/>
      <c r="JG267"/>
      <c r="JH267"/>
      <c r="JI267"/>
      <c r="JJ267"/>
      <c r="JK267"/>
      <c r="JL267"/>
      <c r="JM267"/>
      <c r="JN267"/>
      <c r="JO267"/>
      <c r="JP267"/>
      <c r="JQ267"/>
      <c r="JR267"/>
      <c r="JS267"/>
      <c r="JT267"/>
      <c r="JU267"/>
      <c r="JV267"/>
      <c r="JW267"/>
      <c r="JX267"/>
      <c r="JY267"/>
      <c r="JZ267"/>
      <c r="KA267"/>
      <c r="KB267"/>
      <c r="KC267"/>
      <c r="KD267"/>
      <c r="KE267"/>
      <c r="KF267"/>
      <c r="KG267"/>
      <c r="KH267"/>
      <c r="KI267"/>
      <c r="KJ267"/>
      <c r="KK267"/>
      <c r="KL267"/>
      <c r="KM267"/>
      <c r="KN267"/>
      <c r="KO267"/>
      <c r="KP267"/>
      <c r="KQ267"/>
      <c r="KR267"/>
      <c r="KS267"/>
      <c r="KT267"/>
      <c r="KU267"/>
      <c r="KV267"/>
      <c r="KW267"/>
      <c r="KX267"/>
      <c r="KY267"/>
      <c r="KZ267"/>
      <c r="LA267"/>
      <c r="LB267"/>
      <c r="LC267"/>
      <c r="LD267"/>
      <c r="LE267"/>
      <c r="LF267"/>
      <c r="LG267"/>
      <c r="LH267"/>
      <c r="LI267"/>
      <c r="LJ267"/>
      <c r="LK267"/>
      <c r="LL267"/>
      <c r="LM267"/>
      <c r="LN267"/>
      <c r="LO267"/>
      <c r="LP267"/>
      <c r="LQ267"/>
      <c r="LR267"/>
      <c r="LS267"/>
      <c r="LT267"/>
      <c r="LU267"/>
      <c r="LV267"/>
      <c r="LW267"/>
      <c r="LX267"/>
      <c r="LY267"/>
      <c r="LZ267"/>
      <c r="MA267"/>
      <c r="MB267"/>
      <c r="MC267"/>
      <c r="MD267"/>
      <c r="ME267"/>
      <c r="MF267"/>
      <c r="MG267"/>
      <c r="MH267"/>
      <c r="MI267"/>
      <c r="MJ267"/>
      <c r="MK267"/>
      <c r="ML267"/>
      <c r="MM267"/>
      <c r="MN267"/>
      <c r="MO267"/>
      <c r="MP267"/>
      <c r="MQ267"/>
      <c r="MR267"/>
      <c r="MS267"/>
      <c r="MT267"/>
      <c r="MU267"/>
      <c r="MV267"/>
      <c r="MW267"/>
      <c r="MX267"/>
      <c r="MY267"/>
      <c r="MZ267"/>
      <c r="NA267"/>
      <c r="NB267"/>
      <c r="NC267"/>
      <c r="ND267"/>
      <c r="NE267"/>
      <c r="NF267"/>
      <c r="NG267"/>
      <c r="NH267"/>
      <c r="NI267"/>
      <c r="NJ267"/>
      <c r="NK267"/>
      <c r="NL267"/>
      <c r="NM267"/>
      <c r="NN267"/>
      <c r="NO267"/>
      <c r="NP267"/>
      <c r="NQ267"/>
      <c r="NR267"/>
      <c r="NS267"/>
      <c r="NT267"/>
      <c r="NU267"/>
      <c r="NV267"/>
      <c r="NW267"/>
      <c r="NX267"/>
      <c r="NY267"/>
      <c r="NZ267"/>
      <c r="OA267"/>
      <c r="OB267"/>
      <c r="OC267"/>
      <c r="OD267"/>
      <c r="OE267"/>
      <c r="OF267"/>
      <c r="OG267"/>
      <c r="OH267"/>
      <c r="OI267"/>
      <c r="OJ267"/>
      <c r="OK267"/>
      <c r="OL267"/>
      <c r="OM267"/>
      <c r="ON267"/>
      <c r="OO267"/>
      <c r="OP267"/>
      <c r="OQ267"/>
      <c r="OR267"/>
      <c r="OS267"/>
      <c r="OT267"/>
      <c r="OU267"/>
      <c r="OV267"/>
      <c r="OW267"/>
      <c r="OX267"/>
      <c r="OY267"/>
      <c r="OZ267"/>
      <c r="PA267"/>
      <c r="PB267"/>
      <c r="PC267"/>
      <c r="PD267"/>
      <c r="PE267"/>
      <c r="PF267"/>
      <c r="PG267"/>
      <c r="PH267"/>
      <c r="PI267"/>
      <c r="PJ267"/>
      <c r="PK267"/>
      <c r="PL267"/>
      <c r="PM267"/>
      <c r="PN267"/>
      <c r="PO267"/>
      <c r="PP267"/>
      <c r="PQ267"/>
      <c r="PR267"/>
      <c r="PS267"/>
      <c r="PT267"/>
      <c r="PU267"/>
      <c r="PV267"/>
      <c r="PW267"/>
      <c r="PX267"/>
      <c r="PY267"/>
      <c r="PZ267"/>
      <c r="QA267"/>
      <c r="QB267"/>
      <c r="QC267"/>
      <c r="QD267"/>
      <c r="QE267"/>
      <c r="QF267"/>
      <c r="QG267"/>
      <c r="QH267"/>
      <c r="QI267"/>
      <c r="QJ267"/>
      <c r="QK267"/>
      <c r="QL267"/>
      <c r="QM267"/>
      <c r="QN267"/>
      <c r="QO267"/>
      <c r="QP267"/>
      <c r="QQ267"/>
      <c r="QR267"/>
      <c r="QS267"/>
      <c r="QT267"/>
      <c r="QU267"/>
      <c r="QV267"/>
      <c r="QW267"/>
      <c r="QX267"/>
      <c r="QY267"/>
      <c r="QZ267"/>
      <c r="RA267"/>
      <c r="RB267"/>
      <c r="RC267"/>
      <c r="RD267"/>
      <c r="RE267"/>
      <c r="RF267"/>
      <c r="RG267"/>
      <c r="RH267"/>
      <c r="RI267"/>
      <c r="RJ267"/>
      <c r="RK267"/>
      <c r="RL267"/>
      <c r="RM267"/>
      <c r="RN267"/>
      <c r="RO267"/>
      <c r="RP267"/>
      <c r="RQ267"/>
      <c r="RR267"/>
      <c r="RS267"/>
      <c r="RT267"/>
      <c r="RU267"/>
      <c r="RV267"/>
      <c r="RW267"/>
      <c r="RX267"/>
      <c r="RY267"/>
      <c r="RZ267"/>
      <c r="SA267"/>
      <c r="SB267"/>
      <c r="SC267"/>
      <c r="SD267"/>
      <c r="SE267"/>
      <c r="SF267"/>
      <c r="SG267"/>
      <c r="SH267"/>
      <c r="SI267"/>
      <c r="SJ267"/>
      <c r="SK267"/>
      <c r="SL267"/>
      <c r="SM267"/>
      <c r="SN267"/>
      <c r="SO267"/>
      <c r="SP267"/>
      <c r="SQ267"/>
      <c r="SR267"/>
      <c r="SS267"/>
      <c r="ST267"/>
      <c r="SU267"/>
      <c r="SV267"/>
      <c r="SW267"/>
      <c r="SX267"/>
      <c r="SY267"/>
      <c r="SZ267"/>
      <c r="TA267"/>
      <c r="TB267"/>
      <c r="TC267"/>
      <c r="TD267"/>
      <c r="TE267"/>
      <c r="TF267"/>
      <c r="TG267"/>
      <c r="TH267"/>
      <c r="TI267"/>
      <c r="TJ267"/>
      <c r="TK267"/>
      <c r="TL267"/>
      <c r="TM267"/>
      <c r="TN267"/>
      <c r="TO267"/>
      <c r="TP267"/>
      <c r="TQ267"/>
      <c r="TR267"/>
      <c r="TS267"/>
      <c r="TT267"/>
      <c r="TU267"/>
      <c r="TV267"/>
      <c r="TW267"/>
      <c r="TX267"/>
      <c r="TY267"/>
      <c r="TZ267"/>
      <c r="UA267"/>
      <c r="UB267"/>
      <c r="UC267"/>
      <c r="UD267"/>
      <c r="UE267"/>
      <c r="UF267"/>
      <c r="UG267"/>
      <c r="UH267"/>
      <c r="UI267"/>
      <c r="UJ267"/>
      <c r="UK267"/>
      <c r="UL267"/>
      <c r="UM267"/>
      <c r="UN267"/>
      <c r="UO267"/>
      <c r="UP267"/>
      <c r="UQ267"/>
      <c r="UR267"/>
      <c r="US267"/>
      <c r="UT267"/>
      <c r="UU267"/>
      <c r="UV267"/>
      <c r="UW267"/>
      <c r="UX267"/>
      <c r="UY267"/>
      <c r="UZ267"/>
      <c r="VA267"/>
      <c r="VB267"/>
      <c r="VC267"/>
      <c r="VD267"/>
      <c r="VE267"/>
      <c r="VF267"/>
      <c r="VG267"/>
      <c r="VH267"/>
      <c r="VI267"/>
      <c r="VJ267"/>
      <c r="VK267"/>
      <c r="VL267"/>
      <c r="VM267"/>
      <c r="VN267"/>
      <c r="VO267"/>
      <c r="VP267"/>
      <c r="VQ267"/>
      <c r="VR267"/>
      <c r="VS267"/>
      <c r="VT267"/>
      <c r="VU267"/>
      <c r="VV267"/>
      <c r="VW267"/>
      <c r="VX267"/>
      <c r="VY267"/>
      <c r="VZ267"/>
      <c r="WA267"/>
      <c r="WB267"/>
      <c r="WC267"/>
      <c r="WD267"/>
      <c r="WE267"/>
      <c r="WF267"/>
      <c r="WG267"/>
      <c r="WH267"/>
      <c r="WI267"/>
      <c r="WJ267"/>
      <c r="WK267"/>
      <c r="WL267"/>
      <c r="WM267"/>
      <c r="WN267"/>
      <c r="WO267"/>
      <c r="WP267"/>
      <c r="WQ267"/>
      <c r="WR267"/>
      <c r="WS267"/>
      <c r="WT267"/>
      <c r="WU267"/>
      <c r="WV267"/>
      <c r="WW267"/>
    </row>
    <row r="268" spans="1:621" s="39" customFormat="1" ht="97.5" hidden="1" customHeight="1" x14ac:dyDescent="0.25">
      <c r="A268" s="962">
        <f>A267+1</f>
        <v>194</v>
      </c>
      <c r="B268" s="882" t="s">
        <v>119</v>
      </c>
      <c r="C268" s="860" t="s">
        <v>405</v>
      </c>
      <c r="D268" s="860" t="s">
        <v>1458</v>
      </c>
      <c r="E268" s="860" t="s">
        <v>1459</v>
      </c>
      <c r="F268" s="341" t="s">
        <v>1460</v>
      </c>
      <c r="G268" s="864">
        <v>44639.256944444445</v>
      </c>
      <c r="H268" s="390">
        <v>44639.6875</v>
      </c>
      <c r="I268" s="864">
        <v>44639.6875</v>
      </c>
      <c r="J268" s="286">
        <f>H268-G268</f>
        <v>0.43055555555474712</v>
      </c>
      <c r="K268" s="341" t="s">
        <v>1461</v>
      </c>
      <c r="L268" s="341"/>
      <c r="M268" s="341"/>
      <c r="N268" s="341"/>
      <c r="O268" s="341"/>
      <c r="P268" s="341">
        <v>1</v>
      </c>
      <c r="Q268" s="341"/>
      <c r="R268" s="860" t="s">
        <v>1462</v>
      </c>
      <c r="S268" s="982" t="s">
        <v>1463</v>
      </c>
      <c r="T268" s="860" t="s">
        <v>74</v>
      </c>
      <c r="U268" s="341">
        <v>54</v>
      </c>
      <c r="V268" s="860" t="s">
        <v>75</v>
      </c>
      <c r="W268" s="878">
        <v>1</v>
      </c>
      <c r="X268" s="54">
        <v>166</v>
      </c>
      <c r="Y268" s="209">
        <f t="shared" ref="Y268:Y331" si="29">J268*24</f>
        <v>10.333333333313931</v>
      </c>
      <c r="Z268"/>
      <c r="AA268"/>
      <c r="AB268">
        <v>1</v>
      </c>
      <c r="AC268"/>
      <c r="AD268"/>
      <c r="AE268"/>
      <c r="AF268"/>
      <c r="AG268"/>
      <c r="AH268"/>
      <c r="AI268"/>
      <c r="AJ268"/>
      <c r="AK268"/>
      <c r="AL268"/>
      <c r="AM268"/>
      <c r="AN268"/>
      <c r="AO268"/>
      <c r="AP268"/>
      <c r="AQ268"/>
      <c r="AR268"/>
      <c r="AS268"/>
      <c r="AT268" s="126" t="s">
        <v>49</v>
      </c>
      <c r="AU268"/>
      <c r="AV268" s="34" t="s">
        <v>86</v>
      </c>
      <c r="AW268" s="34" t="s">
        <v>88</v>
      </c>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c r="IW268"/>
      <c r="IX268"/>
      <c r="IY268"/>
      <c r="IZ268"/>
      <c r="JA268"/>
      <c r="JB268"/>
      <c r="JC268"/>
      <c r="JD268"/>
      <c r="JE268"/>
      <c r="JF268"/>
      <c r="JG268"/>
      <c r="JH268"/>
      <c r="JI268"/>
      <c r="JJ268"/>
      <c r="JK268"/>
      <c r="JL268"/>
      <c r="JM268"/>
      <c r="JN268"/>
      <c r="JO268"/>
      <c r="JP268"/>
      <c r="JQ268"/>
      <c r="JR268"/>
      <c r="JS268"/>
      <c r="JT268"/>
      <c r="JU268"/>
      <c r="JV268"/>
      <c r="JW268"/>
      <c r="JX268"/>
      <c r="JY268"/>
      <c r="JZ268"/>
      <c r="KA268"/>
      <c r="KB268"/>
      <c r="KC268"/>
      <c r="KD268"/>
      <c r="KE268"/>
      <c r="KF268"/>
      <c r="KG268"/>
      <c r="KH268"/>
      <c r="KI268"/>
      <c r="KJ268"/>
      <c r="KK268"/>
      <c r="KL268"/>
      <c r="KM268"/>
      <c r="KN268"/>
      <c r="KO268"/>
      <c r="KP268"/>
      <c r="KQ268"/>
      <c r="KR268"/>
      <c r="KS268"/>
      <c r="KT268"/>
      <c r="KU268"/>
      <c r="KV268"/>
      <c r="KW268"/>
      <c r="KX268"/>
      <c r="KY268"/>
      <c r="KZ268"/>
      <c r="LA268"/>
      <c r="LB268"/>
      <c r="LC268"/>
      <c r="LD268"/>
      <c r="LE268"/>
      <c r="LF268"/>
      <c r="LG268"/>
      <c r="LH268"/>
      <c r="LI268"/>
      <c r="LJ268"/>
      <c r="LK268"/>
      <c r="LL268"/>
      <c r="LM268"/>
      <c r="LN268"/>
      <c r="LO268"/>
      <c r="LP268"/>
      <c r="LQ268"/>
      <c r="LR268"/>
      <c r="LS268"/>
      <c r="LT268"/>
      <c r="LU268"/>
      <c r="LV268"/>
      <c r="LW268"/>
      <c r="LX268"/>
      <c r="LY268"/>
      <c r="LZ268"/>
      <c r="MA268"/>
      <c r="MB268"/>
      <c r="MC268"/>
      <c r="MD268"/>
      <c r="ME268"/>
      <c r="MF268"/>
      <c r="MG268"/>
      <c r="MH268"/>
      <c r="MI268"/>
      <c r="MJ268"/>
      <c r="MK268"/>
      <c r="ML268"/>
      <c r="MM268"/>
      <c r="MN268"/>
      <c r="MO268"/>
      <c r="MP268"/>
      <c r="MQ268"/>
      <c r="MR268"/>
      <c r="MS268"/>
      <c r="MT268"/>
      <c r="MU268"/>
      <c r="MV268"/>
      <c r="MW268"/>
      <c r="MX268"/>
      <c r="MY268"/>
      <c r="MZ268"/>
      <c r="NA268"/>
      <c r="NB268"/>
      <c r="NC268"/>
      <c r="ND268"/>
      <c r="NE268"/>
      <c r="NF268"/>
      <c r="NG268"/>
      <c r="NH268"/>
      <c r="NI268"/>
      <c r="NJ268"/>
      <c r="NK268"/>
      <c r="NL268"/>
      <c r="NM268"/>
      <c r="NN268"/>
      <c r="NO268"/>
      <c r="NP268"/>
      <c r="NQ268"/>
      <c r="NR268"/>
      <c r="NS268"/>
      <c r="NT268"/>
      <c r="NU268"/>
      <c r="NV268"/>
      <c r="NW268"/>
      <c r="NX268"/>
      <c r="NY268"/>
      <c r="NZ268"/>
      <c r="OA268"/>
      <c r="OB268"/>
      <c r="OC268"/>
      <c r="OD268"/>
      <c r="OE268"/>
      <c r="OF268"/>
      <c r="OG268"/>
      <c r="OH268"/>
      <c r="OI268"/>
      <c r="OJ268"/>
      <c r="OK268"/>
      <c r="OL268"/>
      <c r="OM268"/>
      <c r="ON268"/>
      <c r="OO268"/>
      <c r="OP268"/>
      <c r="OQ268"/>
      <c r="OR268"/>
      <c r="OS268"/>
      <c r="OT268"/>
      <c r="OU268"/>
      <c r="OV268"/>
      <c r="OW268"/>
      <c r="OX268"/>
      <c r="OY268"/>
      <c r="OZ268"/>
      <c r="PA268"/>
      <c r="PB268"/>
      <c r="PC268"/>
      <c r="PD268"/>
      <c r="PE268"/>
      <c r="PF268"/>
      <c r="PG268"/>
      <c r="PH268"/>
      <c r="PI268"/>
      <c r="PJ268"/>
      <c r="PK268"/>
      <c r="PL268"/>
      <c r="PM268"/>
      <c r="PN268"/>
      <c r="PO268"/>
      <c r="PP268"/>
      <c r="PQ268"/>
      <c r="PR268"/>
      <c r="PS268"/>
      <c r="PT268"/>
      <c r="PU268"/>
      <c r="PV268"/>
      <c r="PW268"/>
      <c r="PX268"/>
      <c r="PY268"/>
      <c r="PZ268"/>
      <c r="QA268"/>
      <c r="QB268"/>
      <c r="QC268"/>
      <c r="QD268"/>
      <c r="QE268"/>
      <c r="QF268"/>
      <c r="QG268"/>
      <c r="QH268"/>
      <c r="QI268"/>
      <c r="QJ268"/>
      <c r="QK268"/>
      <c r="QL268"/>
      <c r="QM268"/>
      <c r="QN268"/>
      <c r="QO268"/>
      <c r="QP268"/>
      <c r="QQ268"/>
      <c r="QR268"/>
      <c r="QS268"/>
      <c r="QT268"/>
      <c r="QU268"/>
      <c r="QV268"/>
      <c r="QW268"/>
      <c r="QX268"/>
      <c r="QY268"/>
      <c r="QZ268"/>
      <c r="RA268"/>
      <c r="RB268"/>
      <c r="RC268"/>
      <c r="RD268"/>
      <c r="RE268"/>
      <c r="RF268"/>
      <c r="RG268"/>
      <c r="RH268"/>
      <c r="RI268"/>
      <c r="RJ268"/>
      <c r="RK268"/>
      <c r="RL268"/>
      <c r="RM268"/>
      <c r="RN268"/>
      <c r="RO268"/>
      <c r="RP268"/>
      <c r="RQ268"/>
      <c r="RR268"/>
      <c r="RS268"/>
      <c r="RT268"/>
      <c r="RU268"/>
      <c r="RV268"/>
      <c r="RW268"/>
      <c r="RX268"/>
      <c r="RY268"/>
      <c r="RZ268"/>
      <c r="SA268"/>
      <c r="SB268"/>
      <c r="SC268"/>
      <c r="SD268"/>
      <c r="SE268"/>
      <c r="SF268"/>
      <c r="SG268"/>
      <c r="SH268"/>
      <c r="SI268"/>
      <c r="SJ268"/>
      <c r="SK268"/>
      <c r="SL268"/>
      <c r="SM268"/>
      <c r="SN268"/>
      <c r="SO268"/>
      <c r="SP268"/>
      <c r="SQ268"/>
      <c r="SR268"/>
      <c r="SS268"/>
      <c r="ST268"/>
      <c r="SU268"/>
      <c r="SV268"/>
      <c r="SW268"/>
      <c r="SX268"/>
      <c r="SY268"/>
      <c r="SZ268"/>
      <c r="TA268"/>
      <c r="TB268"/>
      <c r="TC268"/>
      <c r="TD268"/>
      <c r="TE268"/>
      <c r="TF268"/>
      <c r="TG268"/>
      <c r="TH268"/>
      <c r="TI268"/>
      <c r="TJ268"/>
      <c r="TK268"/>
      <c r="TL268"/>
      <c r="TM268"/>
      <c r="TN268"/>
      <c r="TO268"/>
      <c r="TP268"/>
      <c r="TQ268"/>
      <c r="TR268"/>
      <c r="TS268"/>
      <c r="TT268"/>
      <c r="TU268"/>
      <c r="TV268"/>
      <c r="TW268"/>
      <c r="TX268"/>
      <c r="TY268"/>
      <c r="TZ268"/>
      <c r="UA268"/>
      <c r="UB268"/>
      <c r="UC268"/>
      <c r="UD268"/>
      <c r="UE268"/>
      <c r="UF268"/>
      <c r="UG268"/>
      <c r="UH268"/>
      <c r="UI268"/>
      <c r="UJ268"/>
      <c r="UK268"/>
      <c r="UL268"/>
      <c r="UM268"/>
      <c r="UN268"/>
      <c r="UO268"/>
      <c r="UP268"/>
      <c r="UQ268"/>
      <c r="UR268"/>
      <c r="US268"/>
      <c r="UT268"/>
      <c r="UU268"/>
      <c r="UV268"/>
      <c r="UW268"/>
      <c r="UX268"/>
      <c r="UY268"/>
      <c r="UZ268"/>
      <c r="VA268"/>
      <c r="VB268"/>
      <c r="VC268"/>
      <c r="VD268"/>
      <c r="VE268"/>
      <c r="VF268"/>
      <c r="VG268"/>
      <c r="VH268"/>
      <c r="VI268"/>
      <c r="VJ268"/>
      <c r="VK268"/>
      <c r="VL268"/>
      <c r="VM268"/>
      <c r="VN268"/>
      <c r="VO268"/>
      <c r="VP268"/>
      <c r="VQ268"/>
      <c r="VR268"/>
      <c r="VS268"/>
      <c r="VT268"/>
      <c r="VU268"/>
      <c r="VV268"/>
      <c r="VW268"/>
      <c r="VX268"/>
      <c r="VY268"/>
      <c r="VZ268"/>
      <c r="WA268"/>
      <c r="WB268"/>
      <c r="WC268"/>
      <c r="WD268"/>
      <c r="WE268"/>
      <c r="WF268"/>
      <c r="WG268"/>
      <c r="WH268"/>
      <c r="WI268"/>
      <c r="WJ268"/>
      <c r="WK268"/>
      <c r="WL268"/>
      <c r="WM268"/>
      <c r="WN268"/>
      <c r="WO268"/>
      <c r="WP268"/>
      <c r="WQ268"/>
      <c r="WR268"/>
      <c r="WS268"/>
      <c r="WT268"/>
      <c r="WU268"/>
      <c r="WV268"/>
      <c r="WW268"/>
    </row>
    <row r="269" spans="1:621" s="39" customFormat="1" ht="39.75" hidden="1" customHeight="1" x14ac:dyDescent="0.25">
      <c r="A269" s="963"/>
      <c r="B269" s="883"/>
      <c r="C269" s="843"/>
      <c r="D269" s="843"/>
      <c r="E269" s="843"/>
      <c r="F269" s="218" t="s">
        <v>1464</v>
      </c>
      <c r="G269" s="845"/>
      <c r="H269" s="138" t="s">
        <v>1465</v>
      </c>
      <c r="I269" s="845"/>
      <c r="J269" s="286">
        <f>I269-G269</f>
        <v>0</v>
      </c>
      <c r="K269" s="239" t="s">
        <v>1466</v>
      </c>
      <c r="L269" s="219"/>
      <c r="M269" s="219"/>
      <c r="N269" s="219"/>
      <c r="O269" s="219"/>
      <c r="P269" s="219"/>
      <c r="Q269" s="219"/>
      <c r="R269" s="843"/>
      <c r="S269" s="983"/>
      <c r="T269" s="843"/>
      <c r="U269" s="239">
        <v>0</v>
      </c>
      <c r="V269" s="843"/>
      <c r="W269" s="878"/>
      <c r="X269" s="54"/>
      <c r="Y269" s="209">
        <f t="shared" si="29"/>
        <v>0</v>
      </c>
      <c r="Z269"/>
      <c r="AA269"/>
      <c r="AB269"/>
      <c r="AC269"/>
      <c r="AD269"/>
      <c r="AE269"/>
      <c r="AF269"/>
      <c r="AG269"/>
      <c r="AH269"/>
      <c r="AI269"/>
      <c r="AJ269"/>
      <c r="AK269"/>
      <c r="AL269"/>
      <c r="AM269"/>
      <c r="AN269"/>
      <c r="AO269"/>
      <c r="AP269"/>
      <c r="AQ269"/>
      <c r="AR269"/>
      <c r="AS269"/>
      <c r="AT269" s="126" t="s">
        <v>49</v>
      </c>
      <c r="AU269"/>
      <c r="AV269" s="34"/>
      <c r="AW269" s="34"/>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c r="IW269"/>
      <c r="IX269"/>
      <c r="IY269"/>
      <c r="IZ269"/>
      <c r="JA269"/>
      <c r="JB269"/>
      <c r="JC269"/>
      <c r="JD269"/>
      <c r="JE269"/>
      <c r="JF269"/>
      <c r="JG269"/>
      <c r="JH269"/>
      <c r="JI269"/>
      <c r="JJ269"/>
      <c r="JK269"/>
      <c r="JL269"/>
      <c r="JM269"/>
      <c r="JN269"/>
      <c r="JO269"/>
      <c r="JP269"/>
      <c r="JQ269"/>
      <c r="JR269"/>
      <c r="JS269"/>
      <c r="JT269"/>
      <c r="JU269"/>
      <c r="JV269"/>
      <c r="JW269"/>
      <c r="JX269"/>
      <c r="JY269"/>
      <c r="JZ269"/>
      <c r="KA269"/>
      <c r="KB269"/>
      <c r="KC269"/>
      <c r="KD269"/>
      <c r="KE269"/>
      <c r="KF269"/>
      <c r="KG269"/>
      <c r="KH269"/>
      <c r="KI269"/>
      <c r="KJ269"/>
      <c r="KK269"/>
      <c r="KL269"/>
      <c r="KM269"/>
      <c r="KN269"/>
      <c r="KO269"/>
      <c r="KP269"/>
      <c r="KQ269"/>
      <c r="KR269"/>
      <c r="KS269"/>
      <c r="KT269"/>
      <c r="KU269"/>
      <c r="KV269"/>
      <c r="KW269"/>
      <c r="KX269"/>
      <c r="KY269"/>
      <c r="KZ269"/>
      <c r="LA269"/>
      <c r="LB269"/>
      <c r="LC269"/>
      <c r="LD269"/>
      <c r="LE269"/>
      <c r="LF269"/>
      <c r="LG269"/>
      <c r="LH269"/>
      <c r="LI269"/>
      <c r="LJ269"/>
      <c r="LK269"/>
      <c r="LL269"/>
      <c r="LM269"/>
      <c r="LN269"/>
      <c r="LO269"/>
      <c r="LP269"/>
      <c r="LQ269"/>
      <c r="LR269"/>
      <c r="LS269"/>
      <c r="LT269"/>
      <c r="LU269"/>
      <c r="LV269"/>
      <c r="LW269"/>
      <c r="LX269"/>
      <c r="LY269"/>
      <c r="LZ269"/>
      <c r="MA269"/>
      <c r="MB269"/>
      <c r="MC269"/>
      <c r="MD269"/>
      <c r="ME269"/>
      <c r="MF269"/>
      <c r="MG269"/>
      <c r="MH269"/>
      <c r="MI269"/>
      <c r="MJ269"/>
      <c r="MK269"/>
      <c r="ML269"/>
      <c r="MM269"/>
      <c r="MN269"/>
      <c r="MO269"/>
      <c r="MP269"/>
      <c r="MQ269"/>
      <c r="MR269"/>
      <c r="MS269"/>
      <c r="MT269"/>
      <c r="MU269"/>
      <c r="MV269"/>
      <c r="MW269"/>
      <c r="MX269"/>
      <c r="MY269"/>
      <c r="MZ269"/>
      <c r="NA269"/>
      <c r="NB269"/>
      <c r="NC269"/>
      <c r="ND269"/>
      <c r="NE269"/>
      <c r="NF269"/>
      <c r="NG269"/>
      <c r="NH269"/>
      <c r="NI269"/>
      <c r="NJ269"/>
      <c r="NK269"/>
      <c r="NL269"/>
      <c r="NM269"/>
      <c r="NN269"/>
      <c r="NO269"/>
      <c r="NP269"/>
      <c r="NQ269"/>
      <c r="NR269"/>
      <c r="NS269"/>
      <c r="NT269"/>
      <c r="NU269"/>
      <c r="NV269"/>
      <c r="NW269"/>
      <c r="NX269"/>
      <c r="NY269"/>
      <c r="NZ269"/>
      <c r="OA269"/>
      <c r="OB269"/>
      <c r="OC269"/>
      <c r="OD269"/>
      <c r="OE269"/>
      <c r="OF269"/>
      <c r="OG269"/>
      <c r="OH269"/>
      <c r="OI269"/>
      <c r="OJ269"/>
      <c r="OK269"/>
      <c r="OL269"/>
      <c r="OM269"/>
      <c r="ON269"/>
      <c r="OO269"/>
      <c r="OP269"/>
      <c r="OQ269"/>
      <c r="OR269"/>
      <c r="OS269"/>
      <c r="OT269"/>
      <c r="OU269"/>
      <c r="OV269"/>
      <c r="OW269"/>
      <c r="OX269"/>
      <c r="OY269"/>
      <c r="OZ269"/>
      <c r="PA269"/>
      <c r="PB269"/>
      <c r="PC269"/>
      <c r="PD269"/>
      <c r="PE269"/>
      <c r="PF269"/>
      <c r="PG269"/>
      <c r="PH269"/>
      <c r="PI269"/>
      <c r="PJ269"/>
      <c r="PK269"/>
      <c r="PL269"/>
      <c r="PM269"/>
      <c r="PN269"/>
      <c r="PO269"/>
      <c r="PP269"/>
      <c r="PQ269"/>
      <c r="PR269"/>
      <c r="PS269"/>
      <c r="PT269"/>
      <c r="PU269"/>
      <c r="PV269"/>
      <c r="PW269"/>
      <c r="PX269"/>
      <c r="PY269"/>
      <c r="PZ269"/>
      <c r="QA269"/>
      <c r="QB269"/>
      <c r="QC269"/>
      <c r="QD269"/>
      <c r="QE269"/>
      <c r="QF269"/>
      <c r="QG269"/>
      <c r="QH269"/>
      <c r="QI269"/>
      <c r="QJ269"/>
      <c r="QK269"/>
      <c r="QL269"/>
      <c r="QM269"/>
      <c r="QN269"/>
      <c r="QO269"/>
      <c r="QP269"/>
      <c r="QQ269"/>
      <c r="QR269"/>
      <c r="QS269"/>
      <c r="QT269"/>
      <c r="QU269"/>
      <c r="QV269"/>
      <c r="QW269"/>
      <c r="QX269"/>
      <c r="QY269"/>
      <c r="QZ269"/>
      <c r="RA269"/>
      <c r="RB269"/>
      <c r="RC269"/>
      <c r="RD269"/>
      <c r="RE269"/>
      <c r="RF269"/>
      <c r="RG269"/>
      <c r="RH269"/>
      <c r="RI269"/>
      <c r="RJ269"/>
      <c r="RK269"/>
      <c r="RL269"/>
      <c r="RM269"/>
      <c r="RN269"/>
      <c r="RO269"/>
      <c r="RP269"/>
      <c r="RQ269"/>
      <c r="RR269"/>
      <c r="RS269"/>
      <c r="RT269"/>
      <c r="RU269"/>
      <c r="RV269"/>
      <c r="RW269"/>
      <c r="RX269"/>
      <c r="RY269"/>
      <c r="RZ269"/>
      <c r="SA269"/>
      <c r="SB269"/>
      <c r="SC269"/>
      <c r="SD269"/>
      <c r="SE269"/>
      <c r="SF269"/>
      <c r="SG269"/>
      <c r="SH269"/>
      <c r="SI269"/>
      <c r="SJ269"/>
      <c r="SK269"/>
      <c r="SL269"/>
      <c r="SM269"/>
      <c r="SN269"/>
      <c r="SO269"/>
      <c r="SP269"/>
      <c r="SQ269"/>
      <c r="SR269"/>
      <c r="SS269"/>
      <c r="ST269"/>
      <c r="SU269"/>
      <c r="SV269"/>
      <c r="SW269"/>
      <c r="SX269"/>
      <c r="SY269"/>
      <c r="SZ269"/>
      <c r="TA269"/>
      <c r="TB269"/>
      <c r="TC269"/>
      <c r="TD269"/>
      <c r="TE269"/>
      <c r="TF269"/>
      <c r="TG269"/>
      <c r="TH269"/>
      <c r="TI269"/>
      <c r="TJ269"/>
      <c r="TK269"/>
      <c r="TL269"/>
      <c r="TM269"/>
      <c r="TN269"/>
      <c r="TO269"/>
      <c r="TP269"/>
      <c r="TQ269"/>
      <c r="TR269"/>
      <c r="TS269"/>
      <c r="TT269"/>
      <c r="TU269"/>
      <c r="TV269"/>
      <c r="TW269"/>
      <c r="TX269"/>
      <c r="TY269"/>
      <c r="TZ269"/>
      <c r="UA269"/>
      <c r="UB269"/>
      <c r="UC269"/>
      <c r="UD269"/>
      <c r="UE269"/>
      <c r="UF269"/>
      <c r="UG269"/>
      <c r="UH269"/>
      <c r="UI269"/>
      <c r="UJ269"/>
      <c r="UK269"/>
      <c r="UL269"/>
      <c r="UM269"/>
      <c r="UN269"/>
      <c r="UO269"/>
      <c r="UP269"/>
      <c r="UQ269"/>
      <c r="UR269"/>
      <c r="US269"/>
      <c r="UT269"/>
      <c r="UU269"/>
      <c r="UV269"/>
      <c r="UW269"/>
      <c r="UX269"/>
      <c r="UY269"/>
      <c r="UZ269"/>
      <c r="VA269"/>
      <c r="VB269"/>
      <c r="VC269"/>
      <c r="VD269"/>
      <c r="VE269"/>
      <c r="VF269"/>
      <c r="VG269"/>
      <c r="VH269"/>
      <c r="VI269"/>
      <c r="VJ269"/>
      <c r="VK269"/>
      <c r="VL269"/>
      <c r="VM269"/>
      <c r="VN269"/>
      <c r="VO269"/>
      <c r="VP269"/>
      <c r="VQ269"/>
      <c r="VR269"/>
      <c r="VS269"/>
      <c r="VT269"/>
      <c r="VU269"/>
      <c r="VV269"/>
      <c r="VW269"/>
      <c r="VX269"/>
      <c r="VY269"/>
      <c r="VZ269"/>
      <c r="WA269"/>
      <c r="WB269"/>
      <c r="WC269"/>
      <c r="WD269"/>
      <c r="WE269"/>
      <c r="WF269"/>
      <c r="WG269"/>
      <c r="WH269"/>
      <c r="WI269"/>
      <c r="WJ269"/>
      <c r="WK269"/>
      <c r="WL269"/>
      <c r="WM269"/>
      <c r="WN269"/>
      <c r="WO269"/>
      <c r="WP269"/>
      <c r="WQ269"/>
      <c r="WR269"/>
      <c r="WS269"/>
      <c r="WT269"/>
      <c r="WU269"/>
      <c r="WV269"/>
      <c r="WW269"/>
    </row>
    <row r="270" spans="1:621" s="220" customFormat="1" ht="111.75" hidden="1" customHeight="1" x14ac:dyDescent="0.2">
      <c r="A270" s="90">
        <f>A268+1</f>
        <v>195</v>
      </c>
      <c r="B270" s="379" t="s">
        <v>81</v>
      </c>
      <c r="C270" s="383" t="s">
        <v>1467</v>
      </c>
      <c r="D270" s="383" t="s">
        <v>1468</v>
      </c>
      <c r="E270" s="383" t="s">
        <v>1469</v>
      </c>
      <c r="F270" s="383" t="s">
        <v>1470</v>
      </c>
      <c r="G270" s="342">
        <v>44640.392361111109</v>
      </c>
      <c r="H270" s="342">
        <v>44640.392361111109</v>
      </c>
      <c r="I270" s="342">
        <v>44640.711805555555</v>
      </c>
      <c r="J270" s="286">
        <v>0</v>
      </c>
      <c r="K270" s="383" t="s">
        <v>1471</v>
      </c>
      <c r="L270" s="383"/>
      <c r="M270" s="383"/>
      <c r="N270" s="383"/>
      <c r="O270" s="383"/>
      <c r="P270" s="383"/>
      <c r="Q270" s="383"/>
      <c r="R270" s="383" t="s">
        <v>1472</v>
      </c>
      <c r="S270" s="383" t="s">
        <v>1473</v>
      </c>
      <c r="T270" s="341" t="s">
        <v>74</v>
      </c>
      <c r="U270" s="341">
        <v>0</v>
      </c>
      <c r="V270" s="341" t="s">
        <v>75</v>
      </c>
      <c r="W270" s="341">
        <v>0</v>
      </c>
      <c r="X270" s="54">
        <v>167</v>
      </c>
      <c r="Y270" s="209">
        <f t="shared" si="29"/>
        <v>0</v>
      </c>
      <c r="Z270" s="86">
        <v>1</v>
      </c>
      <c r="AA270" s="86"/>
      <c r="AB270" s="86"/>
      <c r="AC270" s="86"/>
      <c r="AD270" s="86"/>
      <c r="AE270" s="86"/>
      <c r="AF270" s="86"/>
      <c r="AG270" s="86"/>
      <c r="AH270" s="86"/>
      <c r="AI270" s="86"/>
      <c r="AJ270" s="86"/>
      <c r="AK270" s="86"/>
      <c r="AL270" s="86"/>
      <c r="AM270" s="86"/>
      <c r="AN270" s="86"/>
      <c r="AO270" s="86"/>
      <c r="AP270" s="86"/>
      <c r="AQ270" s="86"/>
      <c r="AR270" s="86"/>
      <c r="AS270" s="86"/>
      <c r="AT270" s="2" t="s">
        <v>48</v>
      </c>
      <c r="AU270" s="86"/>
      <c r="AV270" s="34" t="s">
        <v>86</v>
      </c>
      <c r="AW270" s="34" t="s">
        <v>88</v>
      </c>
      <c r="AX270" s="86"/>
      <c r="AY270" s="86"/>
      <c r="AZ270" s="86"/>
      <c r="BA270" s="86"/>
      <c r="BB270" s="86"/>
      <c r="BC270" s="86"/>
      <c r="BD270" s="86"/>
      <c r="BE270" s="86"/>
      <c r="BF270" s="86"/>
      <c r="BG270" s="86"/>
      <c r="BH270" s="86"/>
      <c r="BI270" s="86"/>
      <c r="BJ270" s="86"/>
      <c r="BK270" s="86"/>
      <c r="BL270" s="86"/>
      <c r="BM270" s="86"/>
      <c r="BN270" s="86"/>
      <c r="BO270" s="86"/>
      <c r="BP270" s="86"/>
      <c r="BQ270" s="86"/>
      <c r="BR270" s="86"/>
      <c r="BS270" s="86"/>
      <c r="BT270" s="86"/>
      <c r="BU270" s="86"/>
      <c r="BV270" s="86"/>
      <c r="BW270" s="86"/>
      <c r="BX270" s="86"/>
      <c r="BY270" s="86"/>
      <c r="BZ270" s="86"/>
      <c r="CA270" s="86"/>
      <c r="CB270" s="86"/>
      <c r="CC270" s="86"/>
      <c r="CD270" s="86"/>
      <c r="CE270" s="86"/>
      <c r="CF270" s="86"/>
      <c r="CG270" s="86"/>
      <c r="CH270" s="86"/>
      <c r="CI270" s="86"/>
      <c r="CJ270" s="86"/>
      <c r="CK270" s="86"/>
      <c r="CL270" s="86"/>
      <c r="CM270" s="86"/>
      <c r="CN270" s="86"/>
      <c r="CO270" s="86"/>
      <c r="CP270" s="86"/>
      <c r="CQ270" s="86"/>
      <c r="CR270" s="86"/>
      <c r="CS270" s="86"/>
      <c r="CT270" s="86"/>
      <c r="CU270" s="86"/>
      <c r="CV270" s="86"/>
      <c r="CW270" s="86"/>
      <c r="CX270" s="86"/>
      <c r="CY270" s="86"/>
      <c r="CZ270" s="86"/>
      <c r="DA270" s="86"/>
      <c r="DB270" s="86"/>
      <c r="DC270" s="86"/>
      <c r="DD270" s="86"/>
      <c r="DE270" s="86"/>
      <c r="DF270" s="86"/>
      <c r="DG270" s="86"/>
      <c r="DH270" s="86"/>
      <c r="DI270" s="86"/>
      <c r="DJ270" s="86"/>
      <c r="DK270" s="86"/>
      <c r="DL270" s="86"/>
      <c r="DM270" s="86"/>
      <c r="DN270" s="86"/>
      <c r="DO270" s="86"/>
      <c r="DP270" s="86"/>
      <c r="DQ270" s="86"/>
      <c r="DR270" s="86"/>
      <c r="DS270" s="86"/>
      <c r="DT270" s="86"/>
      <c r="DU270" s="86"/>
      <c r="DV270" s="86"/>
      <c r="DW270" s="86"/>
      <c r="DX270" s="86"/>
      <c r="DY270" s="86"/>
      <c r="DZ270" s="86"/>
      <c r="EA270" s="86"/>
      <c r="EB270" s="86"/>
      <c r="EC270" s="86"/>
      <c r="ED270" s="86"/>
      <c r="EE270" s="86"/>
      <c r="EF270" s="86"/>
      <c r="EG270" s="86"/>
      <c r="EH270" s="86"/>
      <c r="EI270" s="86"/>
      <c r="EJ270" s="86"/>
      <c r="EK270" s="86"/>
      <c r="EL270" s="86"/>
      <c r="EM270" s="86"/>
      <c r="EN270" s="86"/>
      <c r="EO270" s="86"/>
      <c r="EP270" s="86"/>
      <c r="EQ270" s="86"/>
      <c r="ER270" s="86"/>
      <c r="ES270" s="86"/>
      <c r="ET270" s="86"/>
      <c r="EU270" s="86"/>
      <c r="EV270" s="86"/>
      <c r="EW270" s="86"/>
      <c r="EX270" s="86"/>
      <c r="EY270" s="86"/>
      <c r="EZ270" s="86"/>
      <c r="FA270" s="86"/>
      <c r="FB270" s="86"/>
      <c r="FC270" s="86"/>
      <c r="FD270" s="86"/>
      <c r="FE270" s="86"/>
      <c r="FF270" s="86"/>
      <c r="FG270" s="86"/>
      <c r="FH270" s="86"/>
      <c r="FI270" s="86"/>
      <c r="FJ270" s="86"/>
      <c r="FK270" s="86"/>
      <c r="FL270" s="86"/>
      <c r="FM270" s="86"/>
      <c r="FN270" s="86"/>
      <c r="FO270" s="86"/>
      <c r="FP270" s="86"/>
      <c r="FQ270" s="86"/>
      <c r="FR270" s="86"/>
      <c r="FS270" s="86"/>
      <c r="FT270" s="86"/>
      <c r="FU270" s="86"/>
      <c r="FV270" s="86"/>
      <c r="FW270" s="86"/>
      <c r="FX270" s="86"/>
      <c r="FY270" s="86"/>
      <c r="FZ270" s="86"/>
      <c r="GA270" s="86"/>
      <c r="GB270" s="86"/>
      <c r="GC270" s="86"/>
      <c r="GD270" s="86"/>
      <c r="GE270" s="86"/>
      <c r="GF270" s="86"/>
      <c r="GG270" s="86"/>
      <c r="GH270" s="86"/>
      <c r="GI270" s="86"/>
      <c r="GJ270" s="86"/>
      <c r="GK270" s="86"/>
      <c r="GL270" s="86"/>
      <c r="GM270" s="86"/>
      <c r="GN270" s="86"/>
      <c r="GO270" s="86"/>
      <c r="GP270" s="86"/>
      <c r="GQ270" s="86"/>
      <c r="GR270" s="86"/>
      <c r="GS270" s="86"/>
      <c r="GT270" s="86"/>
      <c r="GU270" s="86"/>
      <c r="GV270" s="86"/>
      <c r="GW270" s="86"/>
      <c r="GX270" s="86"/>
      <c r="GY270" s="86"/>
      <c r="GZ270" s="86"/>
      <c r="HA270" s="86"/>
      <c r="HB270" s="86"/>
      <c r="HC270" s="86"/>
      <c r="HD270" s="86"/>
      <c r="HE270" s="86"/>
      <c r="HF270" s="86"/>
      <c r="HG270" s="86"/>
      <c r="HH270" s="86"/>
      <c r="HI270" s="86"/>
      <c r="HJ270" s="86"/>
      <c r="HK270" s="86"/>
      <c r="HL270" s="86"/>
      <c r="HM270" s="86"/>
      <c r="HN270" s="86"/>
      <c r="HO270" s="86"/>
      <c r="HP270" s="86"/>
      <c r="HQ270" s="86"/>
      <c r="HR270" s="86"/>
      <c r="HS270" s="86"/>
      <c r="HT270" s="86"/>
      <c r="HU270" s="86"/>
      <c r="HV270" s="86"/>
      <c r="HW270" s="86"/>
      <c r="HX270" s="86"/>
      <c r="HY270" s="86"/>
      <c r="HZ270" s="86"/>
      <c r="IA270" s="86"/>
      <c r="IB270" s="86"/>
      <c r="IC270" s="86"/>
      <c r="ID270" s="86"/>
      <c r="IE270" s="86"/>
      <c r="IF270" s="86"/>
      <c r="IG270" s="86"/>
      <c r="IH270" s="86"/>
      <c r="II270" s="86"/>
      <c r="IJ270" s="86"/>
      <c r="IK270" s="86"/>
      <c r="IL270" s="86"/>
      <c r="IM270" s="86"/>
      <c r="IN270" s="86"/>
      <c r="IO270" s="86"/>
      <c r="IP270" s="86"/>
      <c r="IQ270" s="86"/>
      <c r="IR270" s="86"/>
      <c r="IS270" s="86"/>
      <c r="IT270" s="86"/>
      <c r="IU270" s="86"/>
      <c r="IV270" s="86"/>
      <c r="IW270" s="86"/>
      <c r="IX270" s="86"/>
      <c r="IY270" s="86"/>
      <c r="IZ270" s="86"/>
      <c r="JA270" s="86"/>
      <c r="JB270" s="86"/>
      <c r="JC270" s="86"/>
      <c r="JD270" s="86"/>
      <c r="JE270" s="86"/>
      <c r="JF270" s="86"/>
      <c r="JG270" s="86"/>
      <c r="JH270" s="86"/>
      <c r="JI270" s="86"/>
      <c r="JJ270" s="86"/>
      <c r="JK270" s="86"/>
      <c r="JL270" s="86"/>
      <c r="JM270" s="86"/>
      <c r="JN270" s="86"/>
      <c r="JO270" s="86"/>
      <c r="JP270" s="86"/>
      <c r="JQ270" s="86"/>
      <c r="JR270" s="86"/>
      <c r="JS270" s="86"/>
      <c r="JT270" s="86"/>
      <c r="JU270" s="86"/>
      <c r="JV270" s="86"/>
      <c r="JW270" s="86"/>
      <c r="JX270" s="86"/>
      <c r="JY270" s="86"/>
      <c r="JZ270" s="86"/>
      <c r="KA270" s="86"/>
      <c r="KB270" s="86"/>
      <c r="KC270" s="86"/>
      <c r="KD270" s="86"/>
      <c r="KE270" s="86"/>
      <c r="KF270" s="86"/>
      <c r="KG270" s="86"/>
      <c r="KH270" s="86"/>
      <c r="KI270" s="86"/>
      <c r="KJ270" s="86"/>
      <c r="KK270" s="86"/>
      <c r="KL270" s="86"/>
      <c r="KM270" s="86"/>
      <c r="KN270" s="86"/>
      <c r="KO270" s="86"/>
      <c r="KP270" s="86"/>
      <c r="KQ270" s="86"/>
      <c r="KR270" s="86"/>
      <c r="KS270" s="86"/>
      <c r="KT270" s="86"/>
      <c r="KU270" s="86"/>
      <c r="KV270" s="86"/>
      <c r="KW270" s="86"/>
      <c r="KX270" s="86"/>
      <c r="KY270" s="86"/>
      <c r="KZ270" s="86"/>
      <c r="LA270" s="86"/>
      <c r="LB270" s="86"/>
      <c r="LC270" s="86"/>
      <c r="LD270" s="86"/>
      <c r="LE270" s="86"/>
      <c r="LF270" s="86"/>
      <c r="LG270" s="86"/>
      <c r="LH270" s="86"/>
      <c r="LI270" s="86"/>
      <c r="LJ270" s="86"/>
      <c r="LK270" s="86"/>
      <c r="LL270" s="86"/>
      <c r="LM270" s="86"/>
      <c r="LN270" s="86"/>
      <c r="LO270" s="86"/>
      <c r="LP270" s="86"/>
      <c r="LQ270" s="86"/>
      <c r="LR270" s="86"/>
      <c r="LS270" s="86"/>
      <c r="LT270" s="86"/>
      <c r="LU270" s="86"/>
      <c r="LV270" s="86"/>
      <c r="LW270" s="86"/>
      <c r="LX270" s="86"/>
      <c r="LY270" s="86"/>
      <c r="LZ270" s="86"/>
      <c r="MA270" s="86"/>
      <c r="MB270" s="86"/>
      <c r="MC270" s="86"/>
      <c r="MD270" s="86"/>
      <c r="ME270" s="86"/>
      <c r="MF270" s="86"/>
      <c r="MG270" s="86"/>
      <c r="MH270" s="86"/>
      <c r="MI270" s="86"/>
      <c r="MJ270" s="86"/>
      <c r="MK270" s="86"/>
      <c r="ML270" s="86"/>
      <c r="MM270" s="86"/>
      <c r="MN270" s="86"/>
      <c r="MO270" s="86"/>
      <c r="MP270" s="86"/>
      <c r="MQ270" s="86"/>
      <c r="MR270" s="86"/>
      <c r="MS270" s="86"/>
      <c r="MT270" s="86"/>
      <c r="MU270" s="86"/>
      <c r="MV270" s="86"/>
      <c r="MW270" s="86"/>
      <c r="MX270" s="86"/>
      <c r="MY270" s="86"/>
      <c r="MZ270" s="86"/>
      <c r="NA270" s="86"/>
      <c r="NB270" s="86"/>
      <c r="NC270" s="86"/>
      <c r="ND270" s="86"/>
      <c r="NE270" s="86"/>
      <c r="NF270" s="86"/>
      <c r="NG270" s="86"/>
      <c r="NH270" s="86"/>
      <c r="NI270" s="86"/>
      <c r="NJ270" s="86"/>
      <c r="NK270" s="86"/>
      <c r="NL270" s="86"/>
      <c r="NM270" s="86"/>
      <c r="NN270" s="86"/>
      <c r="NO270" s="86"/>
      <c r="NP270" s="86"/>
      <c r="NQ270" s="86"/>
      <c r="NR270" s="86"/>
      <c r="NS270" s="86"/>
      <c r="NT270" s="86"/>
      <c r="NU270" s="86"/>
      <c r="NV270" s="86"/>
      <c r="NW270" s="86"/>
      <c r="NX270" s="86"/>
      <c r="NY270" s="86"/>
      <c r="NZ270" s="86"/>
      <c r="OA270" s="86"/>
      <c r="OB270" s="86"/>
      <c r="OC270" s="86"/>
      <c r="OD270" s="86"/>
      <c r="OE270" s="86"/>
      <c r="OF270" s="86"/>
      <c r="OG270" s="86"/>
      <c r="OH270" s="86"/>
      <c r="OI270" s="86"/>
      <c r="OJ270" s="86"/>
      <c r="OK270" s="86"/>
      <c r="OL270" s="86"/>
      <c r="OM270" s="86"/>
      <c r="ON270" s="86"/>
      <c r="OO270" s="86"/>
      <c r="OP270" s="86"/>
      <c r="OQ270" s="86"/>
      <c r="OR270" s="86"/>
      <c r="OS270" s="86"/>
      <c r="OT270" s="86"/>
      <c r="OU270" s="86"/>
      <c r="OV270" s="86"/>
      <c r="OW270" s="86"/>
      <c r="OX270" s="86"/>
      <c r="OY270" s="86"/>
      <c r="OZ270" s="86"/>
      <c r="PA270" s="86"/>
      <c r="PB270" s="86"/>
      <c r="PC270" s="86"/>
      <c r="PD270" s="86"/>
      <c r="PE270" s="86"/>
      <c r="PF270" s="86"/>
      <c r="PG270" s="86"/>
      <c r="PH270" s="86"/>
      <c r="PI270" s="86"/>
      <c r="PJ270" s="86"/>
      <c r="PK270" s="86"/>
      <c r="PL270" s="86"/>
      <c r="PM270" s="86"/>
      <c r="PN270" s="86"/>
      <c r="PO270" s="86"/>
      <c r="PP270" s="86"/>
      <c r="PQ270" s="86"/>
      <c r="PR270" s="86"/>
      <c r="PS270" s="86"/>
      <c r="PT270" s="86"/>
      <c r="PU270" s="86"/>
      <c r="PV270" s="86"/>
      <c r="PW270" s="86"/>
      <c r="PX270" s="86"/>
      <c r="PY270" s="86"/>
      <c r="PZ270" s="86"/>
      <c r="QA270" s="86"/>
      <c r="QB270" s="86"/>
      <c r="QC270" s="86"/>
      <c r="QD270" s="86"/>
      <c r="QE270" s="86"/>
      <c r="QF270" s="86"/>
      <c r="QG270" s="86"/>
      <c r="QH270" s="86"/>
      <c r="QI270" s="86"/>
      <c r="QJ270" s="86"/>
      <c r="QK270" s="86"/>
      <c r="QL270" s="86"/>
      <c r="QM270" s="86"/>
      <c r="QN270" s="86"/>
      <c r="QO270" s="86"/>
      <c r="QP270" s="86"/>
      <c r="QQ270" s="86"/>
      <c r="QR270" s="86"/>
      <c r="QS270" s="86"/>
      <c r="QT270" s="86"/>
      <c r="QU270" s="86"/>
      <c r="QV270" s="86"/>
      <c r="QW270" s="86"/>
      <c r="QX270" s="86"/>
      <c r="QY270" s="86"/>
      <c r="QZ270" s="86"/>
      <c r="RA270" s="86"/>
      <c r="RB270" s="86"/>
      <c r="RC270" s="86"/>
      <c r="RD270" s="86"/>
      <c r="RE270" s="86"/>
      <c r="RF270" s="86"/>
      <c r="RG270" s="86"/>
      <c r="RH270" s="86"/>
      <c r="RI270" s="86"/>
      <c r="RJ270" s="86"/>
      <c r="RK270" s="86"/>
      <c r="RL270" s="86"/>
      <c r="RM270" s="86"/>
      <c r="RN270" s="86"/>
      <c r="RO270" s="86"/>
      <c r="RP270" s="86"/>
      <c r="RQ270" s="86"/>
      <c r="RR270" s="86"/>
      <c r="RS270" s="86"/>
      <c r="RT270" s="86"/>
      <c r="RU270" s="86"/>
      <c r="RV270" s="86"/>
      <c r="RW270" s="86"/>
      <c r="RX270" s="86"/>
      <c r="RY270" s="86"/>
      <c r="RZ270" s="86"/>
      <c r="SA270" s="86"/>
      <c r="SB270" s="86"/>
      <c r="SC270" s="86"/>
      <c r="SD270" s="86"/>
      <c r="SE270" s="86"/>
      <c r="SF270" s="86"/>
      <c r="SG270" s="86"/>
      <c r="SH270" s="86"/>
      <c r="SI270" s="86"/>
      <c r="SJ270" s="86"/>
      <c r="SK270" s="86"/>
      <c r="SL270" s="86"/>
      <c r="SM270" s="86"/>
      <c r="SN270" s="86"/>
      <c r="SO270" s="86"/>
      <c r="SP270" s="86"/>
      <c r="SQ270" s="86"/>
      <c r="SR270" s="86"/>
      <c r="SS270" s="86"/>
      <c r="ST270" s="86"/>
      <c r="SU270" s="86"/>
      <c r="SV270" s="86"/>
      <c r="SW270" s="86"/>
      <c r="SX270" s="86"/>
      <c r="SY270" s="86"/>
      <c r="SZ270" s="86"/>
      <c r="TA270" s="86"/>
      <c r="TB270" s="86"/>
      <c r="TC270" s="86"/>
      <c r="TD270" s="86"/>
      <c r="TE270" s="86"/>
      <c r="TF270" s="86"/>
      <c r="TG270" s="86"/>
      <c r="TH270" s="86"/>
      <c r="TI270" s="86"/>
      <c r="TJ270" s="86"/>
      <c r="TK270" s="86"/>
      <c r="TL270" s="86"/>
      <c r="TM270" s="86"/>
      <c r="TN270" s="86"/>
      <c r="TO270" s="86"/>
      <c r="TP270" s="86"/>
      <c r="TQ270" s="86"/>
      <c r="TR270" s="86"/>
      <c r="TS270" s="86"/>
      <c r="TT270" s="86"/>
      <c r="TU270" s="86"/>
      <c r="TV270" s="86"/>
      <c r="TW270" s="86"/>
      <c r="TX270" s="86"/>
      <c r="TY270" s="86"/>
      <c r="TZ270" s="86"/>
      <c r="UA270" s="86"/>
      <c r="UB270" s="86"/>
      <c r="UC270" s="86"/>
      <c r="UD270" s="86"/>
      <c r="UE270" s="86"/>
      <c r="UF270" s="86"/>
      <c r="UG270" s="86"/>
      <c r="UH270" s="86"/>
      <c r="UI270" s="86"/>
      <c r="UJ270" s="86"/>
      <c r="UK270" s="86"/>
      <c r="UL270" s="86"/>
      <c r="UM270" s="86"/>
      <c r="UN270" s="86"/>
      <c r="UO270" s="86"/>
      <c r="UP270" s="86"/>
      <c r="UQ270" s="86"/>
      <c r="UR270" s="86"/>
      <c r="US270" s="86"/>
      <c r="UT270" s="86"/>
      <c r="UU270" s="86"/>
      <c r="UV270" s="86"/>
      <c r="UW270" s="86"/>
      <c r="UX270" s="86"/>
      <c r="UY270" s="86"/>
      <c r="UZ270" s="86"/>
      <c r="VA270" s="86"/>
      <c r="VB270" s="86"/>
      <c r="VC270" s="86"/>
      <c r="VD270" s="86"/>
      <c r="VE270" s="86"/>
      <c r="VF270" s="86"/>
      <c r="VG270" s="86"/>
      <c r="VH270" s="86"/>
      <c r="VI270" s="86"/>
      <c r="VJ270" s="86"/>
      <c r="VK270" s="86"/>
      <c r="VL270" s="86"/>
      <c r="VM270" s="86"/>
      <c r="VN270" s="86"/>
      <c r="VO270" s="86"/>
      <c r="VP270" s="86"/>
      <c r="VQ270" s="86"/>
      <c r="VR270" s="86"/>
      <c r="VS270" s="86"/>
      <c r="VT270" s="86"/>
      <c r="VU270" s="86"/>
      <c r="VV270" s="86"/>
      <c r="VW270" s="86"/>
      <c r="VX270" s="86"/>
      <c r="VY270" s="86"/>
      <c r="VZ270" s="86"/>
      <c r="WA270" s="86"/>
      <c r="WB270" s="86"/>
      <c r="WC270" s="86"/>
      <c r="WD270" s="86"/>
      <c r="WE270" s="86"/>
      <c r="WF270" s="86"/>
      <c r="WG270" s="86"/>
      <c r="WH270" s="86"/>
      <c r="WI270" s="86"/>
      <c r="WJ270" s="86"/>
      <c r="WK270" s="86"/>
      <c r="WL270" s="86"/>
      <c r="WM270" s="86"/>
      <c r="WN270" s="86"/>
      <c r="WO270" s="86"/>
      <c r="WP270" s="86"/>
      <c r="WQ270" s="86"/>
      <c r="WR270" s="86"/>
      <c r="WS270" s="86"/>
      <c r="WT270" s="86"/>
      <c r="WU270" s="86"/>
      <c r="WV270" s="86"/>
      <c r="WW270" s="86"/>
    </row>
    <row r="271" spans="1:621" s="39" customFormat="1" ht="72" hidden="1" customHeight="1" x14ac:dyDescent="0.25">
      <c r="A271" s="90">
        <f>A270+1</f>
        <v>196</v>
      </c>
      <c r="B271" s="204" t="s">
        <v>93</v>
      </c>
      <c r="C271" s="341" t="s">
        <v>1474</v>
      </c>
      <c r="D271" s="341" t="s">
        <v>1475</v>
      </c>
      <c r="E271" s="339" t="s">
        <v>1041</v>
      </c>
      <c r="F271" s="341" t="s">
        <v>1048</v>
      </c>
      <c r="G271" s="342">
        <v>44641.118055555555</v>
      </c>
      <c r="H271" s="390">
        <v>44641.135416666664</v>
      </c>
      <c r="I271" s="342">
        <v>44641.135416666664</v>
      </c>
      <c r="J271" s="286">
        <f t="shared" ref="J271:J277" si="30">H271-G271</f>
        <v>1.7361111109494232E-2</v>
      </c>
      <c r="K271" s="341" t="s">
        <v>1049</v>
      </c>
      <c r="L271" s="341"/>
      <c r="M271" s="341"/>
      <c r="N271" s="341"/>
      <c r="O271" s="341"/>
      <c r="P271" s="341"/>
      <c r="Q271" s="341"/>
      <c r="R271" s="341" t="s">
        <v>1476</v>
      </c>
      <c r="S271" s="341" t="s">
        <v>1477</v>
      </c>
      <c r="T271" s="341" t="s">
        <v>74</v>
      </c>
      <c r="U271" s="341">
        <v>50</v>
      </c>
      <c r="V271" s="341" t="s">
        <v>85</v>
      </c>
      <c r="W271" s="341">
        <v>0</v>
      </c>
      <c r="X271" s="54">
        <v>168</v>
      </c>
      <c r="Y271" s="209">
        <f t="shared" si="29"/>
        <v>0.41666666662786156</v>
      </c>
      <c r="Z271"/>
      <c r="AA271"/>
      <c r="AB271"/>
      <c r="AC271"/>
      <c r="AD271"/>
      <c r="AE271">
        <v>1</v>
      </c>
      <c r="AF271"/>
      <c r="AG271"/>
      <c r="AH271"/>
      <c r="AI271"/>
      <c r="AJ271"/>
      <c r="AK271"/>
      <c r="AL271"/>
      <c r="AM271"/>
      <c r="AN271"/>
      <c r="AO271"/>
      <c r="AP271"/>
      <c r="AQ271"/>
      <c r="AR271"/>
      <c r="AS271"/>
      <c r="AT271" s="2" t="s">
        <v>47</v>
      </c>
      <c r="AU271"/>
      <c r="AV271" s="34" t="s">
        <v>91</v>
      </c>
      <c r="AW271" s="34" t="s">
        <v>87</v>
      </c>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c r="IW271"/>
      <c r="IX271"/>
      <c r="IY271"/>
      <c r="IZ271"/>
      <c r="JA271"/>
      <c r="JB271"/>
      <c r="JC271"/>
      <c r="JD271"/>
      <c r="JE271"/>
      <c r="JF271"/>
      <c r="JG271"/>
      <c r="JH271"/>
      <c r="JI271"/>
      <c r="JJ271"/>
      <c r="JK271"/>
      <c r="JL271"/>
      <c r="JM271"/>
      <c r="JN271"/>
      <c r="JO271"/>
      <c r="JP271"/>
      <c r="JQ271"/>
      <c r="JR271"/>
      <c r="JS271"/>
      <c r="JT271"/>
      <c r="JU271"/>
      <c r="JV271"/>
      <c r="JW271"/>
      <c r="JX271"/>
      <c r="JY271"/>
      <c r="JZ271"/>
      <c r="KA271"/>
      <c r="KB271"/>
      <c r="KC271"/>
      <c r="KD271"/>
      <c r="KE271"/>
      <c r="KF271"/>
      <c r="KG271"/>
      <c r="KH271"/>
      <c r="KI271"/>
      <c r="KJ271"/>
      <c r="KK271"/>
      <c r="KL271"/>
      <c r="KM271"/>
      <c r="KN271"/>
      <c r="KO271"/>
      <c r="KP271"/>
      <c r="KQ271"/>
      <c r="KR271"/>
      <c r="KS271"/>
      <c r="KT271"/>
      <c r="KU271"/>
      <c r="KV271"/>
      <c r="KW271"/>
      <c r="KX271"/>
      <c r="KY271"/>
      <c r="KZ271"/>
      <c r="LA271"/>
      <c r="LB271"/>
      <c r="LC271"/>
      <c r="LD271"/>
      <c r="LE271"/>
      <c r="LF271"/>
      <c r="LG271"/>
      <c r="LH271"/>
      <c r="LI271"/>
      <c r="LJ271"/>
      <c r="LK271"/>
      <c r="LL271"/>
      <c r="LM271"/>
      <c r="LN271"/>
      <c r="LO271"/>
      <c r="LP271"/>
      <c r="LQ271"/>
      <c r="LR271"/>
      <c r="LS271"/>
      <c r="LT271"/>
      <c r="LU271"/>
      <c r="LV271"/>
      <c r="LW271"/>
      <c r="LX271"/>
      <c r="LY271"/>
      <c r="LZ271"/>
      <c r="MA271"/>
      <c r="MB271"/>
      <c r="MC271"/>
      <c r="MD271"/>
      <c r="ME271"/>
      <c r="MF271"/>
      <c r="MG271"/>
      <c r="MH271"/>
      <c r="MI271"/>
      <c r="MJ271"/>
      <c r="MK271"/>
      <c r="ML271"/>
      <c r="MM271"/>
      <c r="MN271"/>
      <c r="MO271"/>
      <c r="MP271"/>
      <c r="MQ271"/>
      <c r="MR271"/>
      <c r="MS271"/>
      <c r="MT271"/>
      <c r="MU271"/>
      <c r="MV271"/>
      <c r="MW271"/>
      <c r="MX271"/>
      <c r="MY271"/>
      <c r="MZ271"/>
      <c r="NA271"/>
      <c r="NB271"/>
      <c r="NC271"/>
      <c r="ND271"/>
      <c r="NE271"/>
      <c r="NF271"/>
      <c r="NG271"/>
      <c r="NH271"/>
      <c r="NI271"/>
      <c r="NJ271"/>
      <c r="NK271"/>
      <c r="NL271"/>
      <c r="NM271"/>
      <c r="NN271"/>
      <c r="NO271"/>
      <c r="NP271"/>
      <c r="NQ271"/>
      <c r="NR271"/>
      <c r="NS271"/>
      <c r="NT271"/>
      <c r="NU271"/>
      <c r="NV271"/>
      <c r="NW271"/>
      <c r="NX271"/>
      <c r="NY271"/>
      <c r="NZ271"/>
      <c r="OA271"/>
      <c r="OB271"/>
      <c r="OC271"/>
      <c r="OD271"/>
      <c r="OE271"/>
      <c r="OF271"/>
      <c r="OG271"/>
      <c r="OH271"/>
      <c r="OI271"/>
      <c r="OJ271"/>
      <c r="OK271"/>
      <c r="OL271"/>
      <c r="OM271"/>
      <c r="ON271"/>
      <c r="OO271"/>
      <c r="OP271"/>
      <c r="OQ271"/>
      <c r="OR271"/>
      <c r="OS271"/>
      <c r="OT271"/>
      <c r="OU271"/>
      <c r="OV271"/>
      <c r="OW271"/>
      <c r="OX271"/>
      <c r="OY271"/>
      <c r="OZ271"/>
      <c r="PA271"/>
      <c r="PB271"/>
      <c r="PC271"/>
      <c r="PD271"/>
      <c r="PE271"/>
      <c r="PF271"/>
      <c r="PG271"/>
      <c r="PH271"/>
      <c r="PI271"/>
      <c r="PJ271"/>
      <c r="PK271"/>
      <c r="PL271"/>
      <c r="PM271"/>
      <c r="PN271"/>
      <c r="PO271"/>
      <c r="PP271"/>
      <c r="PQ271"/>
      <c r="PR271"/>
      <c r="PS271"/>
      <c r="PT271"/>
      <c r="PU271"/>
      <c r="PV271"/>
      <c r="PW271"/>
      <c r="PX271"/>
      <c r="PY271"/>
      <c r="PZ271"/>
      <c r="QA271"/>
      <c r="QB271"/>
      <c r="QC271"/>
      <c r="QD271"/>
      <c r="QE271"/>
      <c r="QF271"/>
      <c r="QG271"/>
      <c r="QH271"/>
      <c r="QI271"/>
      <c r="QJ271"/>
      <c r="QK271"/>
      <c r="QL271"/>
      <c r="QM271"/>
      <c r="QN271"/>
      <c r="QO271"/>
      <c r="QP271"/>
      <c r="QQ271"/>
      <c r="QR271"/>
      <c r="QS271"/>
      <c r="QT271"/>
      <c r="QU271"/>
      <c r="QV271"/>
      <c r="QW271"/>
      <c r="QX271"/>
      <c r="QY271"/>
      <c r="QZ271"/>
      <c r="RA271"/>
      <c r="RB271"/>
      <c r="RC271"/>
      <c r="RD271"/>
      <c r="RE271"/>
      <c r="RF271"/>
      <c r="RG271"/>
      <c r="RH271"/>
      <c r="RI271"/>
      <c r="RJ271"/>
      <c r="RK271"/>
      <c r="RL271"/>
      <c r="RM271"/>
      <c r="RN271"/>
      <c r="RO271"/>
      <c r="RP271"/>
      <c r="RQ271"/>
      <c r="RR271"/>
      <c r="RS271"/>
      <c r="RT271"/>
      <c r="RU271"/>
      <c r="RV271"/>
      <c r="RW271"/>
      <c r="RX271"/>
      <c r="RY271"/>
      <c r="RZ271"/>
      <c r="SA271"/>
      <c r="SB271"/>
      <c r="SC271"/>
      <c r="SD271"/>
      <c r="SE271"/>
      <c r="SF271"/>
      <c r="SG271"/>
      <c r="SH271"/>
      <c r="SI271"/>
      <c r="SJ271"/>
      <c r="SK271"/>
      <c r="SL271"/>
      <c r="SM271"/>
      <c r="SN271"/>
      <c r="SO271"/>
      <c r="SP271"/>
      <c r="SQ271"/>
      <c r="SR271"/>
      <c r="SS271"/>
      <c r="ST271"/>
      <c r="SU271"/>
      <c r="SV271"/>
      <c r="SW271"/>
      <c r="SX271"/>
      <c r="SY271"/>
      <c r="SZ271"/>
      <c r="TA271"/>
      <c r="TB271"/>
      <c r="TC271"/>
      <c r="TD271"/>
      <c r="TE271"/>
      <c r="TF271"/>
      <c r="TG271"/>
      <c r="TH271"/>
      <c r="TI271"/>
      <c r="TJ271"/>
      <c r="TK271"/>
      <c r="TL271"/>
      <c r="TM271"/>
      <c r="TN271"/>
      <c r="TO271"/>
      <c r="TP271"/>
      <c r="TQ271"/>
      <c r="TR271"/>
      <c r="TS271"/>
      <c r="TT271"/>
      <c r="TU271"/>
      <c r="TV271"/>
      <c r="TW271"/>
      <c r="TX271"/>
      <c r="TY271"/>
      <c r="TZ271"/>
      <c r="UA271"/>
      <c r="UB271"/>
      <c r="UC271"/>
      <c r="UD271"/>
      <c r="UE271"/>
      <c r="UF271"/>
      <c r="UG271"/>
      <c r="UH271"/>
      <c r="UI271"/>
      <c r="UJ271"/>
      <c r="UK271"/>
      <c r="UL271"/>
      <c r="UM271"/>
      <c r="UN271"/>
      <c r="UO271"/>
      <c r="UP271"/>
      <c r="UQ271"/>
      <c r="UR271"/>
      <c r="US271"/>
      <c r="UT271"/>
      <c r="UU271"/>
      <c r="UV271"/>
      <c r="UW271"/>
      <c r="UX271"/>
      <c r="UY271"/>
      <c r="UZ271"/>
      <c r="VA271"/>
      <c r="VB271"/>
      <c r="VC271"/>
      <c r="VD271"/>
      <c r="VE271"/>
      <c r="VF271"/>
      <c r="VG271"/>
      <c r="VH271"/>
      <c r="VI271"/>
      <c r="VJ271"/>
      <c r="VK271"/>
      <c r="VL271"/>
      <c r="VM271"/>
      <c r="VN271"/>
      <c r="VO271"/>
      <c r="VP271"/>
      <c r="VQ271"/>
      <c r="VR271"/>
      <c r="VS271"/>
      <c r="VT271"/>
      <c r="VU271"/>
      <c r="VV271"/>
      <c r="VW271"/>
      <c r="VX271"/>
      <c r="VY271"/>
      <c r="VZ271"/>
      <c r="WA271"/>
      <c r="WB271"/>
      <c r="WC271"/>
      <c r="WD271"/>
      <c r="WE271"/>
      <c r="WF271"/>
      <c r="WG271"/>
      <c r="WH271"/>
      <c r="WI271"/>
      <c r="WJ271"/>
      <c r="WK271"/>
      <c r="WL271"/>
      <c r="WM271"/>
      <c r="WN271"/>
      <c r="WO271"/>
      <c r="WP271"/>
      <c r="WQ271"/>
      <c r="WR271"/>
      <c r="WS271"/>
      <c r="WT271"/>
      <c r="WU271"/>
      <c r="WV271"/>
      <c r="WW271"/>
    </row>
    <row r="272" spans="1:621" s="39" customFormat="1" ht="57.75" hidden="1" customHeight="1" x14ac:dyDescent="0.25">
      <c r="A272" s="90">
        <f>A271+1</f>
        <v>197</v>
      </c>
      <c r="B272" s="204" t="s">
        <v>147</v>
      </c>
      <c r="C272" s="341" t="s">
        <v>1479</v>
      </c>
      <c r="D272" s="341" t="s">
        <v>1480</v>
      </c>
      <c r="E272" s="341" t="s">
        <v>1481</v>
      </c>
      <c r="F272" s="341" t="s">
        <v>82</v>
      </c>
      <c r="G272" s="353">
        <v>44641.636111111111</v>
      </c>
      <c r="H272" s="353">
        <v>44641.663194444445</v>
      </c>
      <c r="I272" s="353">
        <v>44648.552083333336</v>
      </c>
      <c r="J272" s="134">
        <f t="shared" si="30"/>
        <v>2.7083333334303461E-2</v>
      </c>
      <c r="K272" s="355" t="s">
        <v>1660</v>
      </c>
      <c r="L272" s="355"/>
      <c r="M272" s="355"/>
      <c r="N272" s="355"/>
      <c r="O272" s="355"/>
      <c r="P272" s="355"/>
      <c r="Q272" s="355"/>
      <c r="R272" s="355" t="s">
        <v>1482</v>
      </c>
      <c r="S272" s="355" t="s">
        <v>1661</v>
      </c>
      <c r="T272" s="355" t="s">
        <v>74</v>
      </c>
      <c r="U272" s="355">
        <v>1</v>
      </c>
      <c r="V272" s="355" t="s">
        <v>75</v>
      </c>
      <c r="W272" s="355">
        <v>1</v>
      </c>
      <c r="X272" s="54">
        <v>169</v>
      </c>
      <c r="Y272" s="209">
        <f t="shared" si="29"/>
        <v>0.65000000002328306</v>
      </c>
      <c r="Z272"/>
      <c r="AA272"/>
      <c r="AB272"/>
      <c r="AC272"/>
      <c r="AD272"/>
      <c r="AE272"/>
      <c r="AF272"/>
      <c r="AG272"/>
      <c r="AH272"/>
      <c r="AI272">
        <v>1</v>
      </c>
      <c r="AJ272"/>
      <c r="AK272"/>
      <c r="AL272"/>
      <c r="AM272"/>
      <c r="AN272"/>
      <c r="AO272"/>
      <c r="AP272"/>
      <c r="AQ272"/>
      <c r="AR272"/>
      <c r="AS272"/>
      <c r="AT272" s="2" t="s">
        <v>47</v>
      </c>
      <c r="AU272"/>
      <c r="AV272" s="34" t="s">
        <v>86</v>
      </c>
      <c r="AW272" s="34" t="s">
        <v>88</v>
      </c>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c r="IW272"/>
      <c r="IX272"/>
      <c r="IY272"/>
      <c r="IZ272"/>
      <c r="JA272"/>
      <c r="JB272"/>
      <c r="JC272"/>
      <c r="JD272"/>
      <c r="JE272"/>
      <c r="JF272"/>
      <c r="JG272"/>
      <c r="JH272"/>
      <c r="JI272"/>
      <c r="JJ272"/>
      <c r="JK272"/>
      <c r="JL272"/>
      <c r="JM272"/>
      <c r="JN272"/>
      <c r="JO272"/>
      <c r="JP272"/>
      <c r="JQ272"/>
      <c r="JR272"/>
      <c r="JS272"/>
      <c r="JT272"/>
      <c r="JU272"/>
      <c r="JV272"/>
      <c r="JW272"/>
      <c r="JX272"/>
      <c r="JY272"/>
      <c r="JZ272"/>
      <c r="KA272"/>
      <c r="KB272"/>
      <c r="KC272"/>
      <c r="KD272"/>
      <c r="KE272"/>
      <c r="KF272"/>
      <c r="KG272"/>
      <c r="KH272"/>
      <c r="KI272"/>
      <c r="KJ272"/>
      <c r="KK272"/>
      <c r="KL272"/>
      <c r="KM272"/>
      <c r="KN272"/>
      <c r="KO272"/>
      <c r="KP272"/>
      <c r="KQ272"/>
      <c r="KR272"/>
      <c r="KS272"/>
      <c r="KT272"/>
      <c r="KU272"/>
      <c r="KV272"/>
      <c r="KW272"/>
      <c r="KX272"/>
      <c r="KY272"/>
      <c r="KZ272"/>
      <c r="LA272"/>
      <c r="LB272"/>
      <c r="LC272"/>
      <c r="LD272"/>
      <c r="LE272"/>
      <c r="LF272"/>
      <c r="LG272"/>
      <c r="LH272"/>
      <c r="LI272"/>
      <c r="LJ272"/>
      <c r="LK272"/>
      <c r="LL272"/>
      <c r="LM272"/>
      <c r="LN272"/>
      <c r="LO272"/>
      <c r="LP272"/>
      <c r="LQ272"/>
      <c r="LR272"/>
      <c r="LS272"/>
      <c r="LT272"/>
      <c r="LU272"/>
      <c r="LV272"/>
      <c r="LW272"/>
      <c r="LX272"/>
      <c r="LY272"/>
      <c r="LZ272"/>
      <c r="MA272"/>
      <c r="MB272"/>
      <c r="MC272"/>
      <c r="MD272"/>
      <c r="ME272"/>
      <c r="MF272"/>
      <c r="MG272"/>
      <c r="MH272"/>
      <c r="MI272"/>
      <c r="MJ272"/>
      <c r="MK272"/>
      <c r="ML272"/>
      <c r="MM272"/>
      <c r="MN272"/>
      <c r="MO272"/>
      <c r="MP272"/>
      <c r="MQ272"/>
      <c r="MR272"/>
      <c r="MS272"/>
      <c r="MT272"/>
      <c r="MU272"/>
      <c r="MV272"/>
      <c r="MW272"/>
      <c r="MX272"/>
      <c r="MY272"/>
      <c r="MZ272"/>
      <c r="NA272"/>
      <c r="NB272"/>
      <c r="NC272"/>
      <c r="ND272"/>
      <c r="NE272"/>
      <c r="NF272"/>
      <c r="NG272"/>
      <c r="NH272"/>
      <c r="NI272"/>
      <c r="NJ272"/>
      <c r="NK272"/>
      <c r="NL272"/>
      <c r="NM272"/>
      <c r="NN272"/>
      <c r="NO272"/>
      <c r="NP272"/>
      <c r="NQ272"/>
      <c r="NR272"/>
      <c r="NS272"/>
      <c r="NT272"/>
      <c r="NU272"/>
      <c r="NV272"/>
      <c r="NW272"/>
      <c r="NX272"/>
      <c r="NY272"/>
      <c r="NZ272"/>
      <c r="OA272"/>
      <c r="OB272"/>
      <c r="OC272"/>
      <c r="OD272"/>
      <c r="OE272"/>
      <c r="OF272"/>
      <c r="OG272"/>
      <c r="OH272"/>
      <c r="OI272"/>
      <c r="OJ272"/>
      <c r="OK272"/>
      <c r="OL272"/>
      <c r="OM272"/>
      <c r="ON272"/>
      <c r="OO272"/>
      <c r="OP272"/>
      <c r="OQ272"/>
      <c r="OR272"/>
      <c r="OS272"/>
      <c r="OT272"/>
      <c r="OU272"/>
      <c r="OV272"/>
      <c r="OW272"/>
      <c r="OX272"/>
      <c r="OY272"/>
      <c r="OZ272"/>
      <c r="PA272"/>
      <c r="PB272"/>
      <c r="PC272"/>
      <c r="PD272"/>
      <c r="PE272"/>
      <c r="PF272"/>
      <c r="PG272"/>
      <c r="PH272"/>
      <c r="PI272"/>
      <c r="PJ272"/>
      <c r="PK272"/>
      <c r="PL272"/>
      <c r="PM272"/>
      <c r="PN272"/>
      <c r="PO272"/>
      <c r="PP272"/>
      <c r="PQ272"/>
      <c r="PR272"/>
      <c r="PS272"/>
      <c r="PT272"/>
      <c r="PU272"/>
      <c r="PV272"/>
      <c r="PW272"/>
      <c r="PX272"/>
      <c r="PY272"/>
      <c r="PZ272"/>
      <c r="QA272"/>
      <c r="QB272"/>
      <c r="QC272"/>
      <c r="QD272"/>
      <c r="QE272"/>
      <c r="QF272"/>
      <c r="QG272"/>
      <c r="QH272"/>
      <c r="QI272"/>
      <c r="QJ272"/>
      <c r="QK272"/>
      <c r="QL272"/>
      <c r="QM272"/>
      <c r="QN272"/>
      <c r="QO272"/>
      <c r="QP272"/>
      <c r="QQ272"/>
      <c r="QR272"/>
      <c r="QS272"/>
      <c r="QT272"/>
      <c r="QU272"/>
      <c r="QV272"/>
      <c r="QW272"/>
      <c r="QX272"/>
      <c r="QY272"/>
      <c r="QZ272"/>
      <c r="RA272"/>
      <c r="RB272"/>
      <c r="RC272"/>
      <c r="RD272"/>
      <c r="RE272"/>
      <c r="RF272"/>
      <c r="RG272"/>
      <c r="RH272"/>
      <c r="RI272"/>
      <c r="RJ272"/>
      <c r="RK272"/>
      <c r="RL272"/>
      <c r="RM272"/>
      <c r="RN272"/>
      <c r="RO272"/>
      <c r="RP272"/>
      <c r="RQ272"/>
      <c r="RR272"/>
      <c r="RS272"/>
      <c r="RT272"/>
      <c r="RU272"/>
      <c r="RV272"/>
      <c r="RW272"/>
      <c r="RX272"/>
      <c r="RY272"/>
      <c r="RZ272"/>
      <c r="SA272"/>
      <c r="SB272"/>
      <c r="SC272"/>
      <c r="SD272"/>
      <c r="SE272"/>
      <c r="SF272"/>
      <c r="SG272"/>
      <c r="SH272"/>
      <c r="SI272"/>
      <c r="SJ272"/>
      <c r="SK272"/>
      <c r="SL272"/>
      <c r="SM272"/>
      <c r="SN272"/>
      <c r="SO272"/>
      <c r="SP272"/>
      <c r="SQ272"/>
      <c r="SR272"/>
      <c r="SS272"/>
      <c r="ST272"/>
      <c r="SU272"/>
      <c r="SV272"/>
      <c r="SW272"/>
      <c r="SX272"/>
      <c r="SY272"/>
      <c r="SZ272"/>
      <c r="TA272"/>
      <c r="TB272"/>
      <c r="TC272"/>
      <c r="TD272"/>
      <c r="TE272"/>
      <c r="TF272"/>
      <c r="TG272"/>
      <c r="TH272"/>
      <c r="TI272"/>
      <c r="TJ272"/>
      <c r="TK272"/>
      <c r="TL272"/>
      <c r="TM272"/>
      <c r="TN272"/>
      <c r="TO272"/>
      <c r="TP272"/>
      <c r="TQ272"/>
      <c r="TR272"/>
      <c r="TS272"/>
      <c r="TT272"/>
      <c r="TU272"/>
      <c r="TV272"/>
      <c r="TW272"/>
      <c r="TX272"/>
      <c r="TY272"/>
      <c r="TZ272"/>
      <c r="UA272"/>
      <c r="UB272"/>
      <c r="UC272"/>
      <c r="UD272"/>
      <c r="UE272"/>
      <c r="UF272"/>
      <c r="UG272"/>
      <c r="UH272"/>
      <c r="UI272"/>
      <c r="UJ272"/>
      <c r="UK272"/>
      <c r="UL272"/>
      <c r="UM272"/>
      <c r="UN272"/>
      <c r="UO272"/>
      <c r="UP272"/>
      <c r="UQ272"/>
      <c r="UR272"/>
      <c r="US272"/>
      <c r="UT272"/>
      <c r="UU272"/>
      <c r="UV272"/>
      <c r="UW272"/>
      <c r="UX272"/>
      <c r="UY272"/>
      <c r="UZ272"/>
      <c r="VA272"/>
      <c r="VB272"/>
      <c r="VC272"/>
      <c r="VD272"/>
      <c r="VE272"/>
      <c r="VF272"/>
      <c r="VG272"/>
      <c r="VH272"/>
      <c r="VI272"/>
      <c r="VJ272"/>
      <c r="VK272"/>
      <c r="VL272"/>
      <c r="VM272"/>
      <c r="VN272"/>
      <c r="VO272"/>
      <c r="VP272"/>
      <c r="VQ272"/>
      <c r="VR272"/>
      <c r="VS272"/>
      <c r="VT272"/>
      <c r="VU272"/>
      <c r="VV272"/>
      <c r="VW272"/>
      <c r="VX272"/>
      <c r="VY272"/>
      <c r="VZ272"/>
      <c r="WA272"/>
      <c r="WB272"/>
      <c r="WC272"/>
      <c r="WD272"/>
      <c r="WE272"/>
      <c r="WF272"/>
      <c r="WG272"/>
      <c r="WH272"/>
      <c r="WI272"/>
      <c r="WJ272"/>
      <c r="WK272"/>
      <c r="WL272"/>
      <c r="WM272"/>
      <c r="WN272"/>
      <c r="WO272"/>
      <c r="WP272"/>
      <c r="WQ272"/>
      <c r="WR272"/>
      <c r="WS272"/>
      <c r="WT272"/>
      <c r="WU272"/>
      <c r="WV272"/>
      <c r="WW272"/>
    </row>
    <row r="273" spans="1:621" s="216" customFormat="1" ht="153" hidden="1" customHeight="1" x14ac:dyDescent="0.25">
      <c r="A273" s="90">
        <f t="shared" ref="A273:A279" si="31">A272+1</f>
        <v>198</v>
      </c>
      <c r="B273" s="379" t="s">
        <v>81</v>
      </c>
      <c r="C273" s="341" t="s">
        <v>1484</v>
      </c>
      <c r="D273" s="341" t="s">
        <v>1485</v>
      </c>
      <c r="E273" s="341" t="s">
        <v>1486</v>
      </c>
      <c r="F273" s="341" t="s">
        <v>1487</v>
      </c>
      <c r="G273" s="342">
        <v>44643.333333333336</v>
      </c>
      <c r="H273" s="132">
        <v>44643.333333333336</v>
      </c>
      <c r="I273" s="342">
        <v>44643.647222222222</v>
      </c>
      <c r="J273" s="286">
        <f t="shared" si="30"/>
        <v>0</v>
      </c>
      <c r="K273" s="341" t="s">
        <v>1488</v>
      </c>
      <c r="L273" s="341"/>
      <c r="M273" s="341"/>
      <c r="N273" s="341"/>
      <c r="O273" s="341"/>
      <c r="P273" s="341"/>
      <c r="Q273" s="341"/>
      <c r="R273" s="341" t="s">
        <v>1489</v>
      </c>
      <c r="S273" s="341" t="s">
        <v>1490</v>
      </c>
      <c r="T273" s="341" t="s">
        <v>74</v>
      </c>
      <c r="U273" s="341">
        <v>0</v>
      </c>
      <c r="V273" s="341" t="s">
        <v>75</v>
      </c>
      <c r="W273" s="341">
        <v>0</v>
      </c>
      <c r="X273" s="54">
        <v>170</v>
      </c>
      <c r="Y273" s="209">
        <f t="shared" si="29"/>
        <v>0</v>
      </c>
      <c r="Z273"/>
      <c r="AA273"/>
      <c r="AB273">
        <v>1</v>
      </c>
      <c r="AC273"/>
      <c r="AD273"/>
      <c r="AE273"/>
      <c r="AF273"/>
      <c r="AG273"/>
      <c r="AH273"/>
      <c r="AI273"/>
      <c r="AJ273"/>
      <c r="AK273"/>
      <c r="AL273"/>
      <c r="AM273"/>
      <c r="AN273"/>
      <c r="AO273"/>
      <c r="AP273"/>
      <c r="AQ273"/>
      <c r="AR273"/>
      <c r="AS273"/>
      <c r="AT273" s="2" t="s">
        <v>48</v>
      </c>
      <c r="AU273"/>
      <c r="AV273" s="34" t="s">
        <v>86</v>
      </c>
      <c r="AW273" s="34" t="s">
        <v>88</v>
      </c>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c r="IW273"/>
      <c r="IX273"/>
      <c r="IY273"/>
      <c r="IZ273"/>
      <c r="JA273"/>
      <c r="JB273"/>
      <c r="JC273"/>
      <c r="JD273"/>
      <c r="JE273"/>
      <c r="JF273"/>
      <c r="JG273"/>
      <c r="JH273"/>
      <c r="JI273"/>
      <c r="JJ273"/>
      <c r="JK273"/>
      <c r="JL273"/>
      <c r="JM273"/>
      <c r="JN273"/>
      <c r="JO273"/>
      <c r="JP273"/>
      <c r="JQ273"/>
      <c r="JR273"/>
      <c r="JS273"/>
      <c r="JT273"/>
      <c r="JU273"/>
      <c r="JV273"/>
      <c r="JW273"/>
      <c r="JX273"/>
      <c r="JY273"/>
      <c r="JZ273"/>
      <c r="KA273"/>
      <c r="KB273"/>
      <c r="KC273"/>
      <c r="KD273"/>
      <c r="KE273"/>
      <c r="KF273"/>
      <c r="KG273"/>
      <c r="KH273"/>
      <c r="KI273"/>
      <c r="KJ273"/>
      <c r="KK273"/>
      <c r="KL273"/>
      <c r="KM273"/>
      <c r="KN273"/>
      <c r="KO273"/>
      <c r="KP273"/>
      <c r="KQ273"/>
      <c r="KR273"/>
      <c r="KS273"/>
      <c r="KT273"/>
      <c r="KU273"/>
      <c r="KV273"/>
      <c r="KW273"/>
      <c r="KX273"/>
      <c r="KY273"/>
      <c r="KZ273"/>
      <c r="LA273"/>
      <c r="LB273"/>
      <c r="LC273"/>
      <c r="LD273"/>
      <c r="LE273"/>
      <c r="LF273"/>
      <c r="LG273"/>
      <c r="LH273"/>
      <c r="LI273"/>
      <c r="LJ273"/>
      <c r="LK273"/>
      <c r="LL273"/>
      <c r="LM273"/>
      <c r="LN273"/>
      <c r="LO273"/>
      <c r="LP273"/>
      <c r="LQ273"/>
      <c r="LR273"/>
      <c r="LS273"/>
      <c r="LT273"/>
      <c r="LU273"/>
      <c r="LV273"/>
      <c r="LW273"/>
      <c r="LX273"/>
      <c r="LY273"/>
      <c r="LZ273"/>
      <c r="MA273"/>
      <c r="MB273"/>
      <c r="MC273"/>
      <c r="MD273"/>
      <c r="ME273"/>
      <c r="MF273"/>
      <c r="MG273"/>
      <c r="MH273"/>
      <c r="MI273"/>
      <c r="MJ273"/>
      <c r="MK273"/>
      <c r="ML273"/>
      <c r="MM273"/>
      <c r="MN273"/>
      <c r="MO273"/>
      <c r="MP273"/>
      <c r="MQ273"/>
      <c r="MR273"/>
      <c r="MS273"/>
      <c r="MT273"/>
      <c r="MU273"/>
      <c r="MV273"/>
      <c r="MW273"/>
      <c r="MX273"/>
      <c r="MY273"/>
      <c r="MZ273"/>
      <c r="NA273"/>
      <c r="NB273"/>
      <c r="NC273"/>
      <c r="ND273"/>
      <c r="NE273"/>
      <c r="NF273"/>
      <c r="NG273"/>
      <c r="NH273"/>
      <c r="NI273"/>
      <c r="NJ273"/>
      <c r="NK273"/>
      <c r="NL273"/>
      <c r="NM273"/>
      <c r="NN273"/>
      <c r="NO273"/>
      <c r="NP273"/>
      <c r="NQ273"/>
      <c r="NR273"/>
      <c r="NS273"/>
      <c r="NT273"/>
      <c r="NU273"/>
      <c r="NV273"/>
      <c r="NW273"/>
      <c r="NX273"/>
      <c r="NY273"/>
      <c r="NZ273"/>
      <c r="OA273"/>
      <c r="OB273"/>
      <c r="OC273"/>
      <c r="OD273"/>
      <c r="OE273"/>
      <c r="OF273"/>
      <c r="OG273"/>
      <c r="OH273"/>
      <c r="OI273"/>
      <c r="OJ273"/>
      <c r="OK273"/>
      <c r="OL273"/>
      <c r="OM273"/>
      <c r="ON273"/>
      <c r="OO273"/>
      <c r="OP273"/>
      <c r="OQ273"/>
      <c r="OR273"/>
      <c r="OS273"/>
      <c r="OT273"/>
      <c r="OU273"/>
      <c r="OV273"/>
      <c r="OW273"/>
      <c r="OX273"/>
      <c r="OY273"/>
      <c r="OZ273"/>
      <c r="PA273"/>
      <c r="PB273"/>
      <c r="PC273"/>
      <c r="PD273"/>
      <c r="PE273"/>
      <c r="PF273"/>
      <c r="PG273"/>
      <c r="PH273"/>
      <c r="PI273"/>
      <c r="PJ273"/>
      <c r="PK273"/>
      <c r="PL273"/>
      <c r="PM273"/>
      <c r="PN273"/>
      <c r="PO273"/>
      <c r="PP273"/>
      <c r="PQ273"/>
      <c r="PR273"/>
      <c r="PS273"/>
      <c r="PT273"/>
      <c r="PU273"/>
      <c r="PV273"/>
      <c r="PW273"/>
      <c r="PX273"/>
      <c r="PY273"/>
      <c r="PZ273"/>
      <c r="QA273"/>
      <c r="QB273"/>
      <c r="QC273"/>
      <c r="QD273"/>
      <c r="QE273"/>
      <c r="QF273"/>
      <c r="QG273"/>
      <c r="QH273"/>
      <c r="QI273"/>
      <c r="QJ273"/>
      <c r="QK273"/>
      <c r="QL273"/>
      <c r="QM273"/>
      <c r="QN273"/>
      <c r="QO273"/>
      <c r="QP273"/>
      <c r="QQ273"/>
      <c r="QR273"/>
      <c r="QS273"/>
      <c r="QT273"/>
      <c r="QU273"/>
      <c r="QV273"/>
      <c r="QW273"/>
      <c r="QX273"/>
      <c r="QY273"/>
      <c r="QZ273"/>
      <c r="RA273"/>
      <c r="RB273"/>
      <c r="RC273"/>
      <c r="RD273"/>
      <c r="RE273"/>
      <c r="RF273"/>
      <c r="RG273"/>
      <c r="RH273"/>
      <c r="RI273"/>
      <c r="RJ273"/>
      <c r="RK273"/>
      <c r="RL273"/>
      <c r="RM273"/>
      <c r="RN273"/>
      <c r="RO273"/>
      <c r="RP273"/>
      <c r="RQ273"/>
      <c r="RR273"/>
      <c r="RS273"/>
      <c r="RT273"/>
      <c r="RU273"/>
      <c r="RV273"/>
      <c r="RW273"/>
      <c r="RX273"/>
      <c r="RY273"/>
      <c r="RZ273"/>
      <c r="SA273"/>
      <c r="SB273"/>
      <c r="SC273"/>
      <c r="SD273"/>
      <c r="SE273"/>
      <c r="SF273"/>
      <c r="SG273"/>
      <c r="SH273"/>
      <c r="SI273"/>
      <c r="SJ273"/>
      <c r="SK273"/>
      <c r="SL273"/>
      <c r="SM273"/>
      <c r="SN273"/>
      <c r="SO273"/>
      <c r="SP273"/>
      <c r="SQ273"/>
      <c r="SR273"/>
      <c r="SS273"/>
      <c r="ST273"/>
      <c r="SU273"/>
      <c r="SV273"/>
      <c r="SW273"/>
      <c r="SX273"/>
      <c r="SY273"/>
      <c r="SZ273"/>
      <c r="TA273"/>
      <c r="TB273"/>
      <c r="TC273"/>
      <c r="TD273"/>
      <c r="TE273"/>
      <c r="TF273"/>
      <c r="TG273"/>
      <c r="TH273"/>
      <c r="TI273"/>
      <c r="TJ273"/>
      <c r="TK273"/>
      <c r="TL273"/>
      <c r="TM273"/>
      <c r="TN273"/>
      <c r="TO273"/>
      <c r="TP273"/>
      <c r="TQ273"/>
      <c r="TR273"/>
      <c r="TS273"/>
      <c r="TT273"/>
      <c r="TU273"/>
      <c r="TV273"/>
      <c r="TW273"/>
      <c r="TX273"/>
      <c r="TY273"/>
      <c r="TZ273"/>
      <c r="UA273"/>
      <c r="UB273"/>
      <c r="UC273"/>
      <c r="UD273"/>
      <c r="UE273"/>
      <c r="UF273"/>
      <c r="UG273"/>
      <c r="UH273"/>
      <c r="UI273"/>
      <c r="UJ273"/>
      <c r="UK273"/>
      <c r="UL273"/>
      <c r="UM273"/>
      <c r="UN273"/>
      <c r="UO273"/>
      <c r="UP273"/>
      <c r="UQ273"/>
      <c r="UR273"/>
      <c r="US273"/>
      <c r="UT273"/>
      <c r="UU273"/>
      <c r="UV273"/>
      <c r="UW273"/>
      <c r="UX273"/>
      <c r="UY273"/>
      <c r="UZ273"/>
      <c r="VA273"/>
      <c r="VB273"/>
      <c r="VC273"/>
      <c r="VD273"/>
      <c r="VE273"/>
      <c r="VF273"/>
      <c r="VG273"/>
      <c r="VH273"/>
      <c r="VI273"/>
      <c r="VJ273"/>
      <c r="VK273"/>
      <c r="VL273"/>
      <c r="VM273"/>
      <c r="VN273"/>
      <c r="VO273"/>
      <c r="VP273"/>
      <c r="VQ273"/>
      <c r="VR273"/>
      <c r="VS273"/>
      <c r="VT273"/>
      <c r="VU273"/>
      <c r="VV273"/>
      <c r="VW273"/>
      <c r="VX273"/>
      <c r="VY273"/>
      <c r="VZ273"/>
      <c r="WA273"/>
      <c r="WB273"/>
      <c r="WC273"/>
      <c r="WD273"/>
      <c r="WE273"/>
      <c r="WF273"/>
      <c r="WG273"/>
      <c r="WH273"/>
      <c r="WI273"/>
      <c r="WJ273"/>
      <c r="WK273"/>
      <c r="WL273"/>
      <c r="WM273"/>
      <c r="WN273"/>
      <c r="WO273"/>
      <c r="WP273"/>
      <c r="WQ273"/>
      <c r="WR273"/>
      <c r="WS273"/>
      <c r="WT273"/>
      <c r="WU273"/>
      <c r="WV273"/>
      <c r="WW273"/>
    </row>
    <row r="274" spans="1:621" s="39" customFormat="1" ht="63" hidden="1" x14ac:dyDescent="0.25">
      <c r="A274" s="90">
        <f t="shared" si="31"/>
        <v>199</v>
      </c>
      <c r="B274" s="204" t="s">
        <v>93</v>
      </c>
      <c r="C274" s="341" t="s">
        <v>1491</v>
      </c>
      <c r="D274" s="341" t="s">
        <v>1492</v>
      </c>
      <c r="E274" s="341" t="s">
        <v>1493</v>
      </c>
      <c r="F274" s="341" t="s">
        <v>82</v>
      </c>
      <c r="G274" s="344">
        <v>44643.40625</v>
      </c>
      <c r="H274" s="344">
        <v>44643.40625</v>
      </c>
      <c r="I274" s="344">
        <v>44644.743055555555</v>
      </c>
      <c r="J274" s="41">
        <f>H274-G274</f>
        <v>0</v>
      </c>
      <c r="K274" s="349" t="s">
        <v>82</v>
      </c>
      <c r="L274" s="349"/>
      <c r="M274" s="349"/>
      <c r="N274" s="349"/>
      <c r="O274" s="349"/>
      <c r="P274" s="349"/>
      <c r="Q274" s="349"/>
      <c r="R274" s="349" t="s">
        <v>1494</v>
      </c>
      <c r="S274" s="349" t="s">
        <v>1528</v>
      </c>
      <c r="T274" s="80" t="s">
        <v>74</v>
      </c>
      <c r="U274" s="349">
        <v>0</v>
      </c>
      <c r="V274" s="349" t="s">
        <v>75</v>
      </c>
      <c r="W274" s="349">
        <v>0</v>
      </c>
      <c r="X274" s="54">
        <v>171</v>
      </c>
      <c r="Y274" s="209">
        <f t="shared" si="29"/>
        <v>0</v>
      </c>
      <c r="Z274" s="368">
        <v>1</v>
      </c>
      <c r="AA274"/>
      <c r="AB274"/>
      <c r="AC274"/>
      <c r="AD274"/>
      <c r="AE274"/>
      <c r="AF274"/>
      <c r="AG274"/>
      <c r="AH274"/>
      <c r="AI274"/>
      <c r="AJ274"/>
      <c r="AK274"/>
      <c r="AL274"/>
      <c r="AM274"/>
      <c r="AN274"/>
      <c r="AO274"/>
      <c r="AP274"/>
      <c r="AQ274"/>
      <c r="AR274"/>
      <c r="AS274"/>
      <c r="AT274" s="2" t="s">
        <v>47</v>
      </c>
      <c r="AU274"/>
      <c r="AV274" s="34" t="s">
        <v>86</v>
      </c>
      <c r="AW274" s="34" t="s">
        <v>88</v>
      </c>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c r="IW274"/>
      <c r="IX274"/>
      <c r="IY274"/>
      <c r="IZ274"/>
      <c r="JA274"/>
      <c r="JB274"/>
      <c r="JC274"/>
      <c r="JD274"/>
      <c r="JE274"/>
      <c r="JF274"/>
      <c r="JG274"/>
      <c r="JH274"/>
      <c r="JI274"/>
      <c r="JJ274"/>
      <c r="JK274"/>
      <c r="JL274"/>
      <c r="JM274"/>
      <c r="JN274"/>
      <c r="JO274"/>
      <c r="JP274"/>
      <c r="JQ274"/>
      <c r="JR274"/>
      <c r="JS274"/>
      <c r="JT274"/>
      <c r="JU274"/>
      <c r="JV274"/>
      <c r="JW274"/>
      <c r="JX274"/>
      <c r="JY274"/>
      <c r="JZ274"/>
      <c r="KA274"/>
      <c r="KB274"/>
      <c r="KC274"/>
      <c r="KD274"/>
      <c r="KE274"/>
      <c r="KF274"/>
      <c r="KG274"/>
      <c r="KH274"/>
      <c r="KI274"/>
      <c r="KJ274"/>
      <c r="KK274"/>
      <c r="KL274"/>
      <c r="KM274"/>
      <c r="KN274"/>
      <c r="KO274"/>
      <c r="KP274"/>
      <c r="KQ274"/>
      <c r="KR274"/>
      <c r="KS274"/>
      <c r="KT274"/>
      <c r="KU274"/>
      <c r="KV274"/>
      <c r="KW274"/>
      <c r="KX274"/>
      <c r="KY274"/>
      <c r="KZ274"/>
      <c r="LA274"/>
      <c r="LB274"/>
      <c r="LC274"/>
      <c r="LD274"/>
      <c r="LE274"/>
      <c r="LF274"/>
      <c r="LG274"/>
      <c r="LH274"/>
      <c r="LI274"/>
      <c r="LJ274"/>
      <c r="LK274"/>
      <c r="LL274"/>
      <c r="LM274"/>
      <c r="LN274"/>
      <c r="LO274"/>
      <c r="LP274"/>
      <c r="LQ274"/>
      <c r="LR274"/>
      <c r="LS274"/>
      <c r="LT274"/>
      <c r="LU274"/>
      <c r="LV274"/>
      <c r="LW274"/>
      <c r="LX274"/>
      <c r="LY274"/>
      <c r="LZ274"/>
      <c r="MA274"/>
      <c r="MB274"/>
      <c r="MC274"/>
      <c r="MD274"/>
      <c r="ME274"/>
      <c r="MF274"/>
      <c r="MG274"/>
      <c r="MH274"/>
      <c r="MI274"/>
      <c r="MJ274"/>
      <c r="MK274"/>
      <c r="ML274"/>
      <c r="MM274"/>
      <c r="MN274"/>
      <c r="MO274"/>
      <c r="MP274"/>
      <c r="MQ274"/>
      <c r="MR274"/>
      <c r="MS274"/>
      <c r="MT274"/>
      <c r="MU274"/>
      <c r="MV274"/>
      <c r="MW274"/>
      <c r="MX274"/>
      <c r="MY274"/>
      <c r="MZ274"/>
      <c r="NA274"/>
      <c r="NB274"/>
      <c r="NC274"/>
      <c r="ND274"/>
      <c r="NE274"/>
      <c r="NF274"/>
      <c r="NG274"/>
      <c r="NH274"/>
      <c r="NI274"/>
      <c r="NJ274"/>
      <c r="NK274"/>
      <c r="NL274"/>
      <c r="NM274"/>
      <c r="NN274"/>
      <c r="NO274"/>
      <c r="NP274"/>
      <c r="NQ274"/>
      <c r="NR274"/>
      <c r="NS274"/>
      <c r="NT274"/>
      <c r="NU274"/>
      <c r="NV274"/>
      <c r="NW274"/>
      <c r="NX274"/>
      <c r="NY274"/>
      <c r="NZ274"/>
      <c r="OA274"/>
      <c r="OB274"/>
      <c r="OC274"/>
      <c r="OD274"/>
      <c r="OE274"/>
      <c r="OF274"/>
      <c r="OG274"/>
      <c r="OH274"/>
      <c r="OI274"/>
      <c r="OJ274"/>
      <c r="OK274"/>
      <c r="OL274"/>
      <c r="OM274"/>
      <c r="ON274"/>
      <c r="OO274"/>
      <c r="OP274"/>
      <c r="OQ274"/>
      <c r="OR274"/>
      <c r="OS274"/>
      <c r="OT274"/>
      <c r="OU274"/>
      <c r="OV274"/>
      <c r="OW274"/>
      <c r="OX274"/>
      <c r="OY274"/>
      <c r="OZ274"/>
      <c r="PA274"/>
      <c r="PB274"/>
      <c r="PC274"/>
      <c r="PD274"/>
      <c r="PE274"/>
      <c r="PF274"/>
      <c r="PG274"/>
      <c r="PH274"/>
      <c r="PI274"/>
      <c r="PJ274"/>
      <c r="PK274"/>
      <c r="PL274"/>
      <c r="PM274"/>
      <c r="PN274"/>
      <c r="PO274"/>
      <c r="PP274"/>
      <c r="PQ274"/>
      <c r="PR274"/>
      <c r="PS274"/>
      <c r="PT274"/>
      <c r="PU274"/>
      <c r="PV274"/>
      <c r="PW274"/>
      <c r="PX274"/>
      <c r="PY274"/>
      <c r="PZ274"/>
      <c r="QA274"/>
      <c r="QB274"/>
      <c r="QC274"/>
      <c r="QD274"/>
      <c r="QE274"/>
      <c r="QF274"/>
      <c r="QG274"/>
      <c r="QH274"/>
      <c r="QI274"/>
      <c r="QJ274"/>
      <c r="QK274"/>
      <c r="QL274"/>
      <c r="QM274"/>
      <c r="QN274"/>
      <c r="QO274"/>
      <c r="QP274"/>
      <c r="QQ274"/>
      <c r="QR274"/>
      <c r="QS274"/>
      <c r="QT274"/>
      <c r="QU274"/>
      <c r="QV274"/>
      <c r="QW274"/>
      <c r="QX274"/>
      <c r="QY274"/>
      <c r="QZ274"/>
      <c r="RA274"/>
      <c r="RB274"/>
      <c r="RC274"/>
      <c r="RD274"/>
      <c r="RE274"/>
      <c r="RF274"/>
      <c r="RG274"/>
      <c r="RH274"/>
      <c r="RI274"/>
      <c r="RJ274"/>
      <c r="RK274"/>
      <c r="RL274"/>
      <c r="RM274"/>
      <c r="RN274"/>
      <c r="RO274"/>
      <c r="RP274"/>
      <c r="RQ274"/>
      <c r="RR274"/>
      <c r="RS274"/>
      <c r="RT274"/>
      <c r="RU274"/>
      <c r="RV274"/>
      <c r="RW274"/>
      <c r="RX274"/>
      <c r="RY274"/>
      <c r="RZ274"/>
      <c r="SA274"/>
      <c r="SB274"/>
      <c r="SC274"/>
      <c r="SD274"/>
      <c r="SE274"/>
      <c r="SF274"/>
      <c r="SG274"/>
      <c r="SH274"/>
      <c r="SI274"/>
      <c r="SJ274"/>
      <c r="SK274"/>
      <c r="SL274"/>
      <c r="SM274"/>
      <c r="SN274"/>
      <c r="SO274"/>
      <c r="SP274"/>
      <c r="SQ274"/>
      <c r="SR274"/>
      <c r="SS274"/>
      <c r="ST274"/>
      <c r="SU274"/>
      <c r="SV274"/>
      <c r="SW274"/>
      <c r="SX274"/>
      <c r="SY274"/>
      <c r="SZ274"/>
      <c r="TA274"/>
      <c r="TB274"/>
      <c r="TC274"/>
      <c r="TD274"/>
      <c r="TE274"/>
      <c r="TF274"/>
      <c r="TG274"/>
      <c r="TH274"/>
      <c r="TI274"/>
      <c r="TJ274"/>
      <c r="TK274"/>
      <c r="TL274"/>
      <c r="TM274"/>
      <c r="TN274"/>
      <c r="TO274"/>
      <c r="TP274"/>
      <c r="TQ274"/>
      <c r="TR274"/>
      <c r="TS274"/>
      <c r="TT274"/>
      <c r="TU274"/>
      <c r="TV274"/>
      <c r="TW274"/>
      <c r="TX274"/>
      <c r="TY274"/>
      <c r="TZ274"/>
      <c r="UA274"/>
      <c r="UB274"/>
      <c r="UC274"/>
      <c r="UD274"/>
      <c r="UE274"/>
      <c r="UF274"/>
      <c r="UG274"/>
      <c r="UH274"/>
      <c r="UI274"/>
      <c r="UJ274"/>
      <c r="UK274"/>
      <c r="UL274"/>
      <c r="UM274"/>
      <c r="UN274"/>
      <c r="UO274"/>
      <c r="UP274"/>
      <c r="UQ274"/>
      <c r="UR274"/>
      <c r="US274"/>
      <c r="UT274"/>
      <c r="UU274"/>
      <c r="UV274"/>
      <c r="UW274"/>
      <c r="UX274"/>
      <c r="UY274"/>
      <c r="UZ274"/>
      <c r="VA274"/>
      <c r="VB274"/>
      <c r="VC274"/>
      <c r="VD274"/>
      <c r="VE274"/>
      <c r="VF274"/>
      <c r="VG274"/>
      <c r="VH274"/>
      <c r="VI274"/>
      <c r="VJ274"/>
      <c r="VK274"/>
      <c r="VL274"/>
      <c r="VM274"/>
      <c r="VN274"/>
      <c r="VO274"/>
      <c r="VP274"/>
      <c r="VQ274"/>
      <c r="VR274"/>
      <c r="VS274"/>
      <c r="VT274"/>
      <c r="VU274"/>
      <c r="VV274"/>
      <c r="VW274"/>
      <c r="VX274"/>
      <c r="VY274"/>
      <c r="VZ274"/>
      <c r="WA274"/>
      <c r="WB274"/>
      <c r="WC274"/>
      <c r="WD274"/>
      <c r="WE274"/>
      <c r="WF274"/>
      <c r="WG274"/>
      <c r="WH274"/>
      <c r="WI274"/>
      <c r="WJ274"/>
      <c r="WK274"/>
      <c r="WL274"/>
      <c r="WM274"/>
      <c r="WN274"/>
      <c r="WO274"/>
      <c r="WP274"/>
      <c r="WQ274"/>
      <c r="WR274"/>
      <c r="WS274"/>
      <c r="WT274"/>
      <c r="WU274"/>
      <c r="WV274"/>
      <c r="WW274"/>
    </row>
    <row r="275" spans="1:621" s="216" customFormat="1" ht="126.75" hidden="1" customHeight="1" x14ac:dyDescent="0.25">
      <c r="A275" s="90">
        <f t="shared" si="31"/>
        <v>200</v>
      </c>
      <c r="B275" s="379" t="s">
        <v>81</v>
      </c>
      <c r="C275" s="221" t="s">
        <v>1495</v>
      </c>
      <c r="D275" s="339" t="s">
        <v>1496</v>
      </c>
      <c r="E275" s="339" t="s">
        <v>1497</v>
      </c>
      <c r="F275" s="339" t="s">
        <v>1498</v>
      </c>
      <c r="G275" s="344">
        <v>44643.739583333336</v>
      </c>
      <c r="H275" s="344">
        <v>44643.805555555555</v>
      </c>
      <c r="I275" s="344">
        <v>44656.524305555555</v>
      </c>
      <c r="J275" s="41">
        <f>H275-G275</f>
        <v>6.5972222218988463E-2</v>
      </c>
      <c r="K275" s="349" t="s">
        <v>1499</v>
      </c>
      <c r="L275" s="345"/>
      <c r="M275" s="345"/>
      <c r="N275" s="345"/>
      <c r="O275" s="345">
        <v>1</v>
      </c>
      <c r="P275" s="345"/>
      <c r="Q275" s="345"/>
      <c r="R275" s="345" t="s">
        <v>1500</v>
      </c>
      <c r="S275" s="345" t="s">
        <v>1730</v>
      </c>
      <c r="T275" s="80" t="s">
        <v>74</v>
      </c>
      <c r="U275" s="345">
        <v>50</v>
      </c>
      <c r="V275" s="345" t="s">
        <v>75</v>
      </c>
      <c r="W275" s="345">
        <v>1</v>
      </c>
      <c r="X275" s="380"/>
      <c r="Y275" s="209">
        <f t="shared" si="29"/>
        <v>1.5833333332557231</v>
      </c>
      <c r="Z275"/>
      <c r="AA275"/>
      <c r="AB275">
        <v>1</v>
      </c>
      <c r="AC275"/>
      <c r="AD275"/>
      <c r="AE275"/>
      <c r="AF275"/>
      <c r="AG275"/>
      <c r="AH275"/>
      <c r="AI275"/>
      <c r="AJ275"/>
      <c r="AK275"/>
      <c r="AL275"/>
      <c r="AM275"/>
      <c r="AN275"/>
      <c r="AO275"/>
      <c r="AP275"/>
      <c r="AQ275"/>
      <c r="AR275"/>
      <c r="AS275"/>
      <c r="AT275" s="2" t="s">
        <v>48</v>
      </c>
      <c r="AU275"/>
      <c r="AV275" s="34" t="s">
        <v>86</v>
      </c>
      <c r="AW275" s="34" t="s">
        <v>88</v>
      </c>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c r="IW275"/>
      <c r="IX275"/>
      <c r="IY275"/>
      <c r="IZ275"/>
      <c r="JA275"/>
      <c r="JB275"/>
      <c r="JC275"/>
      <c r="JD275"/>
      <c r="JE275"/>
      <c r="JF275"/>
      <c r="JG275"/>
      <c r="JH275"/>
      <c r="JI275"/>
      <c r="JJ275"/>
      <c r="JK275"/>
      <c r="JL275"/>
      <c r="JM275"/>
      <c r="JN275"/>
      <c r="JO275"/>
      <c r="JP275"/>
      <c r="JQ275"/>
      <c r="JR275"/>
      <c r="JS275"/>
      <c r="JT275"/>
      <c r="JU275"/>
      <c r="JV275"/>
      <c r="JW275"/>
      <c r="JX275"/>
      <c r="JY275"/>
      <c r="JZ275"/>
      <c r="KA275"/>
      <c r="KB275"/>
      <c r="KC275"/>
      <c r="KD275"/>
      <c r="KE275"/>
      <c r="KF275"/>
      <c r="KG275"/>
      <c r="KH275"/>
      <c r="KI275"/>
      <c r="KJ275"/>
      <c r="KK275"/>
      <c r="KL275"/>
      <c r="KM275"/>
      <c r="KN275"/>
      <c r="KO275"/>
      <c r="KP275"/>
      <c r="KQ275"/>
      <c r="KR275"/>
      <c r="KS275"/>
      <c r="KT275"/>
      <c r="KU275"/>
      <c r="KV275"/>
      <c r="KW275"/>
      <c r="KX275"/>
      <c r="KY275"/>
      <c r="KZ275"/>
      <c r="LA275"/>
      <c r="LB275"/>
      <c r="LC275"/>
      <c r="LD275"/>
      <c r="LE275"/>
      <c r="LF275"/>
      <c r="LG275"/>
      <c r="LH275"/>
      <c r="LI275"/>
      <c r="LJ275"/>
      <c r="LK275"/>
      <c r="LL275"/>
      <c r="LM275"/>
      <c r="LN275"/>
      <c r="LO275"/>
      <c r="LP275"/>
      <c r="LQ275"/>
      <c r="LR275"/>
      <c r="LS275"/>
      <c r="LT275"/>
      <c r="LU275"/>
      <c r="LV275"/>
      <c r="LW275"/>
      <c r="LX275"/>
      <c r="LY275"/>
      <c r="LZ275"/>
      <c r="MA275"/>
      <c r="MB275"/>
      <c r="MC275"/>
      <c r="MD275"/>
      <c r="ME275"/>
      <c r="MF275"/>
      <c r="MG275"/>
      <c r="MH275"/>
      <c r="MI275"/>
      <c r="MJ275"/>
      <c r="MK275"/>
      <c r="ML275"/>
      <c r="MM275"/>
      <c r="MN275"/>
      <c r="MO275"/>
      <c r="MP275"/>
      <c r="MQ275"/>
      <c r="MR275"/>
      <c r="MS275"/>
      <c r="MT275"/>
      <c r="MU275"/>
      <c r="MV275"/>
      <c r="MW275"/>
      <c r="MX275"/>
      <c r="MY275"/>
      <c r="MZ275"/>
      <c r="NA275"/>
      <c r="NB275"/>
      <c r="NC275"/>
      <c r="ND275"/>
      <c r="NE275"/>
      <c r="NF275"/>
      <c r="NG275"/>
      <c r="NH275"/>
      <c r="NI275"/>
      <c r="NJ275"/>
      <c r="NK275"/>
      <c r="NL275"/>
      <c r="NM275"/>
      <c r="NN275"/>
      <c r="NO275"/>
      <c r="NP275"/>
      <c r="NQ275"/>
      <c r="NR275"/>
      <c r="NS275"/>
      <c r="NT275"/>
      <c r="NU275"/>
      <c r="NV275"/>
      <c r="NW275"/>
      <c r="NX275"/>
      <c r="NY275"/>
      <c r="NZ275"/>
      <c r="OA275"/>
      <c r="OB275"/>
      <c r="OC275"/>
      <c r="OD275"/>
      <c r="OE275"/>
      <c r="OF275"/>
      <c r="OG275"/>
      <c r="OH275"/>
      <c r="OI275"/>
      <c r="OJ275"/>
      <c r="OK275"/>
      <c r="OL275"/>
      <c r="OM275"/>
      <c r="ON275"/>
      <c r="OO275"/>
      <c r="OP275"/>
      <c r="OQ275"/>
      <c r="OR275"/>
      <c r="OS275"/>
      <c r="OT275"/>
      <c r="OU275"/>
      <c r="OV275"/>
      <c r="OW275"/>
      <c r="OX275"/>
      <c r="OY275"/>
      <c r="OZ275"/>
      <c r="PA275"/>
      <c r="PB275"/>
      <c r="PC275"/>
      <c r="PD275"/>
      <c r="PE275"/>
      <c r="PF275"/>
      <c r="PG275"/>
      <c r="PH275"/>
      <c r="PI275"/>
      <c r="PJ275"/>
      <c r="PK275"/>
      <c r="PL275"/>
      <c r="PM275"/>
      <c r="PN275"/>
      <c r="PO275"/>
      <c r="PP275"/>
      <c r="PQ275"/>
      <c r="PR275"/>
      <c r="PS275"/>
      <c r="PT275"/>
      <c r="PU275"/>
      <c r="PV275"/>
      <c r="PW275"/>
      <c r="PX275"/>
      <c r="PY275"/>
      <c r="PZ275"/>
      <c r="QA275"/>
      <c r="QB275"/>
      <c r="QC275"/>
      <c r="QD275"/>
      <c r="QE275"/>
      <c r="QF275"/>
      <c r="QG275"/>
      <c r="QH275"/>
      <c r="QI275"/>
      <c r="QJ275"/>
      <c r="QK275"/>
      <c r="QL275"/>
      <c r="QM275"/>
      <c r="QN275"/>
      <c r="QO275"/>
      <c r="QP275"/>
      <c r="QQ275"/>
      <c r="QR275"/>
      <c r="QS275"/>
      <c r="QT275"/>
      <c r="QU275"/>
      <c r="QV275"/>
      <c r="QW275"/>
      <c r="QX275"/>
      <c r="QY275"/>
      <c r="QZ275"/>
      <c r="RA275"/>
      <c r="RB275"/>
      <c r="RC275"/>
      <c r="RD275"/>
      <c r="RE275"/>
      <c r="RF275"/>
      <c r="RG275"/>
      <c r="RH275"/>
      <c r="RI275"/>
      <c r="RJ275"/>
      <c r="RK275"/>
      <c r="RL275"/>
      <c r="RM275"/>
      <c r="RN275"/>
      <c r="RO275"/>
      <c r="RP275"/>
      <c r="RQ275"/>
      <c r="RR275"/>
      <c r="RS275"/>
      <c r="RT275"/>
      <c r="RU275"/>
      <c r="RV275"/>
      <c r="RW275"/>
      <c r="RX275"/>
      <c r="RY275"/>
      <c r="RZ275"/>
      <c r="SA275"/>
      <c r="SB275"/>
      <c r="SC275"/>
      <c r="SD275"/>
      <c r="SE275"/>
      <c r="SF275"/>
      <c r="SG275"/>
      <c r="SH275"/>
      <c r="SI275"/>
      <c r="SJ275"/>
      <c r="SK275"/>
      <c r="SL275"/>
      <c r="SM275"/>
      <c r="SN275"/>
      <c r="SO275"/>
      <c r="SP275"/>
      <c r="SQ275"/>
      <c r="SR275"/>
      <c r="SS275"/>
      <c r="ST275"/>
      <c r="SU275"/>
      <c r="SV275"/>
      <c r="SW275"/>
      <c r="SX275"/>
      <c r="SY275"/>
      <c r="SZ275"/>
      <c r="TA275"/>
      <c r="TB275"/>
      <c r="TC275"/>
      <c r="TD275"/>
      <c r="TE275"/>
      <c r="TF275"/>
      <c r="TG275"/>
      <c r="TH275"/>
      <c r="TI275"/>
      <c r="TJ275"/>
      <c r="TK275"/>
      <c r="TL275"/>
      <c r="TM275"/>
      <c r="TN275"/>
      <c r="TO275"/>
      <c r="TP275"/>
      <c r="TQ275"/>
      <c r="TR275"/>
      <c r="TS275"/>
      <c r="TT275"/>
      <c r="TU275"/>
      <c r="TV275"/>
      <c r="TW275"/>
      <c r="TX275"/>
      <c r="TY275"/>
      <c r="TZ275"/>
      <c r="UA275"/>
      <c r="UB275"/>
      <c r="UC275"/>
      <c r="UD275"/>
      <c r="UE275"/>
      <c r="UF275"/>
      <c r="UG275"/>
      <c r="UH275"/>
      <c r="UI275"/>
      <c r="UJ275"/>
      <c r="UK275"/>
      <c r="UL275"/>
      <c r="UM275"/>
      <c r="UN275"/>
      <c r="UO275"/>
      <c r="UP275"/>
      <c r="UQ275"/>
      <c r="UR275"/>
      <c r="US275"/>
      <c r="UT275"/>
      <c r="UU275"/>
      <c r="UV275"/>
      <c r="UW275"/>
      <c r="UX275"/>
      <c r="UY275"/>
      <c r="UZ275"/>
      <c r="VA275"/>
      <c r="VB275"/>
      <c r="VC275"/>
      <c r="VD275"/>
      <c r="VE275"/>
      <c r="VF275"/>
      <c r="VG275"/>
      <c r="VH275"/>
      <c r="VI275"/>
      <c r="VJ275"/>
      <c r="VK275"/>
      <c r="VL275"/>
      <c r="VM275"/>
      <c r="VN275"/>
      <c r="VO275"/>
      <c r="VP275"/>
      <c r="VQ275"/>
      <c r="VR275"/>
      <c r="VS275"/>
      <c r="VT275"/>
      <c r="VU275"/>
      <c r="VV275"/>
      <c r="VW275"/>
      <c r="VX275"/>
      <c r="VY275"/>
      <c r="VZ275"/>
      <c r="WA275"/>
      <c r="WB275"/>
      <c r="WC275"/>
      <c r="WD275"/>
      <c r="WE275"/>
      <c r="WF275"/>
      <c r="WG275"/>
      <c r="WH275"/>
      <c r="WI275"/>
      <c r="WJ275"/>
      <c r="WK275"/>
      <c r="WL275"/>
      <c r="WM275"/>
      <c r="WN275"/>
      <c r="WO275"/>
      <c r="WP275"/>
      <c r="WQ275"/>
      <c r="WR275"/>
      <c r="WS275"/>
      <c r="WT275"/>
      <c r="WU275"/>
      <c r="WV275"/>
      <c r="WW275"/>
    </row>
    <row r="276" spans="1:621" s="216" customFormat="1" ht="89.25" hidden="1" customHeight="1" x14ac:dyDescent="0.25">
      <c r="A276" s="90">
        <f t="shared" si="31"/>
        <v>201</v>
      </c>
      <c r="B276" s="379" t="s">
        <v>77</v>
      </c>
      <c r="C276" s="341" t="s">
        <v>1501</v>
      </c>
      <c r="D276" s="341" t="s">
        <v>1502</v>
      </c>
      <c r="E276" s="341" t="s">
        <v>1503</v>
      </c>
      <c r="F276" s="341" t="s">
        <v>1504</v>
      </c>
      <c r="G276" s="342">
        <v>44643.770833333336</v>
      </c>
      <c r="H276" s="342">
        <v>44643.899305555555</v>
      </c>
      <c r="I276" s="342">
        <v>44643.899305555555</v>
      </c>
      <c r="J276" s="286">
        <f t="shared" si="30"/>
        <v>0.12847222221898846</v>
      </c>
      <c r="K276" s="341" t="s">
        <v>1505</v>
      </c>
      <c r="L276" s="341"/>
      <c r="M276" s="341"/>
      <c r="N276" s="341"/>
      <c r="O276" s="341"/>
      <c r="P276" s="341">
        <v>1</v>
      </c>
      <c r="Q276" s="341"/>
      <c r="R276" s="339" t="s">
        <v>1506</v>
      </c>
      <c r="S276" s="339" t="s">
        <v>1507</v>
      </c>
      <c r="T276" s="341" t="s">
        <v>74</v>
      </c>
      <c r="U276" s="339">
        <v>30</v>
      </c>
      <c r="V276" s="339" t="s">
        <v>84</v>
      </c>
      <c r="W276" s="339">
        <v>0</v>
      </c>
      <c r="X276" s="54">
        <v>173</v>
      </c>
      <c r="Y276" s="209">
        <f t="shared" si="29"/>
        <v>3.0833333332557231</v>
      </c>
      <c r="Z276" s="395">
        <v>1</v>
      </c>
      <c r="AA276"/>
      <c r="AB276"/>
      <c r="AC276"/>
      <c r="AD276"/>
      <c r="AE276"/>
      <c r="AF276"/>
      <c r="AG276"/>
      <c r="AH276"/>
      <c r="AI276"/>
      <c r="AJ276"/>
      <c r="AK276"/>
      <c r="AL276"/>
      <c r="AM276"/>
      <c r="AN276"/>
      <c r="AO276"/>
      <c r="AP276"/>
      <c r="AQ276"/>
      <c r="AR276"/>
      <c r="AS276"/>
      <c r="AT276" s="2" t="s">
        <v>48</v>
      </c>
      <c r="AU276"/>
      <c r="AV276" s="34" t="s">
        <v>92</v>
      </c>
      <c r="AW276" s="34" t="s">
        <v>87</v>
      </c>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c r="IW276"/>
      <c r="IX276"/>
      <c r="IY276"/>
      <c r="IZ276"/>
      <c r="JA276"/>
      <c r="JB276"/>
      <c r="JC276"/>
      <c r="JD276"/>
      <c r="JE276"/>
      <c r="JF276"/>
      <c r="JG276"/>
      <c r="JH276"/>
      <c r="JI276"/>
      <c r="JJ276"/>
      <c r="JK276"/>
      <c r="JL276"/>
      <c r="JM276"/>
      <c r="JN276"/>
      <c r="JO276"/>
      <c r="JP276"/>
      <c r="JQ276"/>
      <c r="JR276"/>
      <c r="JS276"/>
      <c r="JT276"/>
      <c r="JU276"/>
      <c r="JV276"/>
      <c r="JW276"/>
      <c r="JX276"/>
      <c r="JY276"/>
      <c r="JZ276"/>
      <c r="KA276"/>
      <c r="KB276"/>
      <c r="KC276"/>
      <c r="KD276"/>
      <c r="KE276"/>
      <c r="KF276"/>
      <c r="KG276"/>
      <c r="KH276"/>
      <c r="KI276"/>
      <c r="KJ276"/>
      <c r="KK276"/>
      <c r="KL276"/>
      <c r="KM276"/>
      <c r="KN276"/>
      <c r="KO276"/>
      <c r="KP276"/>
      <c r="KQ276"/>
      <c r="KR276"/>
      <c r="KS276"/>
      <c r="KT276"/>
      <c r="KU276"/>
      <c r="KV276"/>
      <c r="KW276"/>
      <c r="KX276"/>
      <c r="KY276"/>
      <c r="KZ276"/>
      <c r="LA276"/>
      <c r="LB276"/>
      <c r="LC276"/>
      <c r="LD276"/>
      <c r="LE276"/>
      <c r="LF276"/>
      <c r="LG276"/>
      <c r="LH276"/>
      <c r="LI276"/>
      <c r="LJ276"/>
      <c r="LK276"/>
      <c r="LL276"/>
      <c r="LM276"/>
      <c r="LN276"/>
      <c r="LO276"/>
      <c r="LP276"/>
      <c r="LQ276"/>
      <c r="LR276"/>
      <c r="LS276"/>
      <c r="LT276"/>
      <c r="LU276"/>
      <c r="LV276"/>
      <c r="LW276"/>
      <c r="LX276"/>
      <c r="LY276"/>
      <c r="LZ276"/>
      <c r="MA276"/>
      <c r="MB276"/>
      <c r="MC276"/>
      <c r="MD276"/>
      <c r="ME276"/>
      <c r="MF276"/>
      <c r="MG276"/>
      <c r="MH276"/>
      <c r="MI276"/>
      <c r="MJ276"/>
      <c r="MK276"/>
      <c r="ML276"/>
      <c r="MM276"/>
      <c r="MN276"/>
      <c r="MO276"/>
      <c r="MP276"/>
      <c r="MQ276"/>
      <c r="MR276"/>
      <c r="MS276"/>
      <c r="MT276"/>
      <c r="MU276"/>
      <c r="MV276"/>
      <c r="MW276"/>
      <c r="MX276"/>
      <c r="MY276"/>
      <c r="MZ276"/>
      <c r="NA276"/>
      <c r="NB276"/>
      <c r="NC276"/>
      <c r="ND276"/>
      <c r="NE276"/>
      <c r="NF276"/>
      <c r="NG276"/>
      <c r="NH276"/>
      <c r="NI276"/>
      <c r="NJ276"/>
      <c r="NK276"/>
      <c r="NL276"/>
      <c r="NM276"/>
      <c r="NN276"/>
      <c r="NO276"/>
      <c r="NP276"/>
      <c r="NQ276"/>
      <c r="NR276"/>
      <c r="NS276"/>
      <c r="NT276"/>
      <c r="NU276"/>
      <c r="NV276"/>
      <c r="NW276"/>
      <c r="NX276"/>
      <c r="NY276"/>
      <c r="NZ276"/>
      <c r="OA276"/>
      <c r="OB276"/>
      <c r="OC276"/>
      <c r="OD276"/>
      <c r="OE276"/>
      <c r="OF276"/>
      <c r="OG276"/>
      <c r="OH276"/>
      <c r="OI276"/>
      <c r="OJ276"/>
      <c r="OK276"/>
      <c r="OL276"/>
      <c r="OM276"/>
      <c r="ON276"/>
      <c r="OO276"/>
      <c r="OP276"/>
      <c r="OQ276"/>
      <c r="OR276"/>
      <c r="OS276"/>
      <c r="OT276"/>
      <c r="OU276"/>
      <c r="OV276"/>
      <c r="OW276"/>
      <c r="OX276"/>
      <c r="OY276"/>
      <c r="OZ276"/>
      <c r="PA276"/>
      <c r="PB276"/>
      <c r="PC276"/>
      <c r="PD276"/>
      <c r="PE276"/>
      <c r="PF276"/>
      <c r="PG276"/>
      <c r="PH276"/>
      <c r="PI276"/>
      <c r="PJ276"/>
      <c r="PK276"/>
      <c r="PL276"/>
      <c r="PM276"/>
      <c r="PN276"/>
      <c r="PO276"/>
      <c r="PP276"/>
      <c r="PQ276"/>
      <c r="PR276"/>
      <c r="PS276"/>
      <c r="PT276"/>
      <c r="PU276"/>
      <c r="PV276"/>
      <c r="PW276"/>
      <c r="PX276"/>
      <c r="PY276"/>
      <c r="PZ276"/>
      <c r="QA276"/>
      <c r="QB276"/>
      <c r="QC276"/>
      <c r="QD276"/>
      <c r="QE276"/>
      <c r="QF276"/>
      <c r="QG276"/>
      <c r="QH276"/>
      <c r="QI276"/>
      <c r="QJ276"/>
      <c r="QK276"/>
      <c r="QL276"/>
      <c r="QM276"/>
      <c r="QN276"/>
      <c r="QO276"/>
      <c r="QP276"/>
      <c r="QQ276"/>
      <c r="QR276"/>
      <c r="QS276"/>
      <c r="QT276"/>
      <c r="QU276"/>
      <c r="QV276"/>
      <c r="QW276"/>
      <c r="QX276"/>
      <c r="QY276"/>
      <c r="QZ276"/>
      <c r="RA276"/>
      <c r="RB276"/>
      <c r="RC276"/>
      <c r="RD276"/>
      <c r="RE276"/>
      <c r="RF276"/>
      <c r="RG276"/>
      <c r="RH276"/>
      <c r="RI276"/>
      <c r="RJ276"/>
      <c r="RK276"/>
      <c r="RL276"/>
      <c r="RM276"/>
      <c r="RN276"/>
      <c r="RO276"/>
      <c r="RP276"/>
      <c r="RQ276"/>
      <c r="RR276"/>
      <c r="RS276"/>
      <c r="RT276"/>
      <c r="RU276"/>
      <c r="RV276"/>
      <c r="RW276"/>
      <c r="RX276"/>
      <c r="RY276"/>
      <c r="RZ276"/>
      <c r="SA276"/>
      <c r="SB276"/>
      <c r="SC276"/>
      <c r="SD276"/>
      <c r="SE276"/>
      <c r="SF276"/>
      <c r="SG276"/>
      <c r="SH276"/>
      <c r="SI276"/>
      <c r="SJ276"/>
      <c r="SK276"/>
      <c r="SL276"/>
      <c r="SM276"/>
      <c r="SN276"/>
      <c r="SO276"/>
      <c r="SP276"/>
      <c r="SQ276"/>
      <c r="SR276"/>
      <c r="SS276"/>
      <c r="ST276"/>
      <c r="SU276"/>
      <c r="SV276"/>
      <c r="SW276"/>
      <c r="SX276"/>
      <c r="SY276"/>
      <c r="SZ276"/>
      <c r="TA276"/>
      <c r="TB276"/>
      <c r="TC276"/>
      <c r="TD276"/>
      <c r="TE276"/>
      <c r="TF276"/>
      <c r="TG276"/>
      <c r="TH276"/>
      <c r="TI276"/>
      <c r="TJ276"/>
      <c r="TK276"/>
      <c r="TL276"/>
      <c r="TM276"/>
      <c r="TN276"/>
      <c r="TO276"/>
      <c r="TP276"/>
      <c r="TQ276"/>
      <c r="TR276"/>
      <c r="TS276"/>
      <c r="TT276"/>
      <c r="TU276"/>
      <c r="TV276"/>
      <c r="TW276"/>
      <c r="TX276"/>
      <c r="TY276"/>
      <c r="TZ276"/>
      <c r="UA276"/>
      <c r="UB276"/>
      <c r="UC276"/>
      <c r="UD276"/>
      <c r="UE276"/>
      <c r="UF276"/>
      <c r="UG276"/>
      <c r="UH276"/>
      <c r="UI276"/>
      <c r="UJ276"/>
      <c r="UK276"/>
      <c r="UL276"/>
      <c r="UM276"/>
      <c r="UN276"/>
      <c r="UO276"/>
      <c r="UP276"/>
      <c r="UQ276"/>
      <c r="UR276"/>
      <c r="US276"/>
      <c r="UT276"/>
      <c r="UU276"/>
      <c r="UV276"/>
      <c r="UW276"/>
      <c r="UX276"/>
      <c r="UY276"/>
      <c r="UZ276"/>
      <c r="VA276"/>
      <c r="VB276"/>
      <c r="VC276"/>
      <c r="VD276"/>
      <c r="VE276"/>
      <c r="VF276"/>
      <c r="VG276"/>
      <c r="VH276"/>
      <c r="VI276"/>
      <c r="VJ276"/>
      <c r="VK276"/>
      <c r="VL276"/>
      <c r="VM276"/>
      <c r="VN276"/>
      <c r="VO276"/>
      <c r="VP276"/>
      <c r="VQ276"/>
      <c r="VR276"/>
      <c r="VS276"/>
      <c r="VT276"/>
      <c r="VU276"/>
      <c r="VV276"/>
      <c r="VW276"/>
      <c r="VX276"/>
      <c r="VY276"/>
      <c r="VZ276"/>
      <c r="WA276"/>
      <c r="WB276"/>
      <c r="WC276"/>
      <c r="WD276"/>
      <c r="WE276"/>
      <c r="WF276"/>
      <c r="WG276"/>
      <c r="WH276"/>
      <c r="WI276"/>
      <c r="WJ276"/>
      <c r="WK276"/>
      <c r="WL276"/>
      <c r="WM276"/>
      <c r="WN276"/>
      <c r="WO276"/>
      <c r="WP276"/>
      <c r="WQ276"/>
      <c r="WR276"/>
      <c r="WS276"/>
      <c r="WT276"/>
      <c r="WU276"/>
      <c r="WV276"/>
      <c r="WW276"/>
    </row>
    <row r="277" spans="1:621" s="216" customFormat="1" ht="80.25" hidden="1" customHeight="1" x14ac:dyDescent="0.25">
      <c r="A277" s="90">
        <f t="shared" si="31"/>
        <v>202</v>
      </c>
      <c r="B277" s="117" t="s">
        <v>80</v>
      </c>
      <c r="C277" s="341" t="s">
        <v>1508</v>
      </c>
      <c r="D277" s="341" t="s">
        <v>1509</v>
      </c>
      <c r="E277" s="341" t="s">
        <v>1510</v>
      </c>
      <c r="F277" s="341" t="s">
        <v>1511</v>
      </c>
      <c r="G277" s="342">
        <v>44643.888888888891</v>
      </c>
      <c r="H277" s="342">
        <v>44643.996527777781</v>
      </c>
      <c r="I277" s="342">
        <v>44643.996527777781</v>
      </c>
      <c r="J277" s="286">
        <f t="shared" si="30"/>
        <v>0.10763888889050577</v>
      </c>
      <c r="K277" s="341" t="s">
        <v>1512</v>
      </c>
      <c r="L277" s="341"/>
      <c r="M277" s="341"/>
      <c r="N277" s="341"/>
      <c r="O277" s="341"/>
      <c r="P277" s="341">
        <v>1</v>
      </c>
      <c r="Q277" s="341"/>
      <c r="R277" s="339" t="s">
        <v>1513</v>
      </c>
      <c r="S277" s="339" t="s">
        <v>1514</v>
      </c>
      <c r="T277" s="341" t="s">
        <v>74</v>
      </c>
      <c r="U277" s="339">
        <v>30</v>
      </c>
      <c r="V277" s="339" t="s">
        <v>84</v>
      </c>
      <c r="W277" s="339">
        <v>0</v>
      </c>
      <c r="X277" s="54">
        <v>174</v>
      </c>
      <c r="Y277" s="209">
        <f t="shared" si="29"/>
        <v>2.5833333333721384</v>
      </c>
      <c r="Z277"/>
      <c r="AA277"/>
      <c r="AB277"/>
      <c r="AC277">
        <v>1</v>
      </c>
      <c r="AD277"/>
      <c r="AE277"/>
      <c r="AF277"/>
      <c r="AG277"/>
      <c r="AH277"/>
      <c r="AI277"/>
      <c r="AJ277"/>
      <c r="AK277"/>
      <c r="AL277"/>
      <c r="AM277"/>
      <c r="AN277"/>
      <c r="AO277"/>
      <c r="AP277"/>
      <c r="AQ277"/>
      <c r="AR277"/>
      <c r="AS277"/>
      <c r="AT277" s="385" t="s">
        <v>50</v>
      </c>
      <c r="AU277"/>
      <c r="AV277" s="34" t="s">
        <v>92</v>
      </c>
      <c r="AW277" s="34" t="s">
        <v>87</v>
      </c>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c r="IW277"/>
      <c r="IX277"/>
      <c r="IY277"/>
      <c r="IZ277"/>
      <c r="JA277"/>
      <c r="JB277"/>
      <c r="JC277"/>
      <c r="JD277"/>
      <c r="JE277"/>
      <c r="JF277"/>
      <c r="JG277"/>
      <c r="JH277"/>
      <c r="JI277"/>
      <c r="JJ277"/>
      <c r="JK277"/>
      <c r="JL277"/>
      <c r="JM277"/>
      <c r="JN277"/>
      <c r="JO277"/>
      <c r="JP277"/>
      <c r="JQ277"/>
      <c r="JR277"/>
      <c r="JS277"/>
      <c r="JT277"/>
      <c r="JU277"/>
      <c r="JV277"/>
      <c r="JW277"/>
      <c r="JX277"/>
      <c r="JY277"/>
      <c r="JZ277"/>
      <c r="KA277"/>
      <c r="KB277"/>
      <c r="KC277"/>
      <c r="KD277"/>
      <c r="KE277"/>
      <c r="KF277"/>
      <c r="KG277"/>
      <c r="KH277"/>
      <c r="KI277"/>
      <c r="KJ277"/>
      <c r="KK277"/>
      <c r="KL277"/>
      <c r="KM277"/>
      <c r="KN277"/>
      <c r="KO277"/>
      <c r="KP277"/>
      <c r="KQ277"/>
      <c r="KR277"/>
      <c r="KS277"/>
      <c r="KT277"/>
      <c r="KU277"/>
      <c r="KV277"/>
      <c r="KW277"/>
      <c r="KX277"/>
      <c r="KY277"/>
      <c r="KZ277"/>
      <c r="LA277"/>
      <c r="LB277"/>
      <c r="LC277"/>
      <c r="LD277"/>
      <c r="LE277"/>
      <c r="LF277"/>
      <c r="LG277"/>
      <c r="LH277"/>
      <c r="LI277"/>
      <c r="LJ277"/>
      <c r="LK277"/>
      <c r="LL277"/>
      <c r="LM277"/>
      <c r="LN277"/>
      <c r="LO277"/>
      <c r="LP277"/>
      <c r="LQ277"/>
      <c r="LR277"/>
      <c r="LS277"/>
      <c r="LT277"/>
      <c r="LU277"/>
      <c r="LV277"/>
      <c r="LW277"/>
      <c r="LX277"/>
      <c r="LY277"/>
      <c r="LZ277"/>
      <c r="MA277"/>
      <c r="MB277"/>
      <c r="MC277"/>
      <c r="MD277"/>
      <c r="ME277"/>
      <c r="MF277"/>
      <c r="MG277"/>
      <c r="MH277"/>
      <c r="MI277"/>
      <c r="MJ277"/>
      <c r="MK277"/>
      <c r="ML277"/>
      <c r="MM277"/>
      <c r="MN277"/>
      <c r="MO277"/>
      <c r="MP277"/>
      <c r="MQ277"/>
      <c r="MR277"/>
      <c r="MS277"/>
      <c r="MT277"/>
      <c r="MU277"/>
      <c r="MV277"/>
      <c r="MW277"/>
      <c r="MX277"/>
      <c r="MY277"/>
      <c r="MZ277"/>
      <c r="NA277"/>
      <c r="NB277"/>
      <c r="NC277"/>
      <c r="ND277"/>
      <c r="NE277"/>
      <c r="NF277"/>
      <c r="NG277"/>
      <c r="NH277"/>
      <c r="NI277"/>
      <c r="NJ277"/>
      <c r="NK277"/>
      <c r="NL277"/>
      <c r="NM277"/>
      <c r="NN277"/>
      <c r="NO277"/>
      <c r="NP277"/>
      <c r="NQ277"/>
      <c r="NR277"/>
      <c r="NS277"/>
      <c r="NT277"/>
      <c r="NU277"/>
      <c r="NV277"/>
      <c r="NW277"/>
      <c r="NX277"/>
      <c r="NY277"/>
      <c r="NZ277"/>
      <c r="OA277"/>
      <c r="OB277"/>
      <c r="OC277"/>
      <c r="OD277"/>
      <c r="OE277"/>
      <c r="OF277"/>
      <c r="OG277"/>
      <c r="OH277"/>
      <c r="OI277"/>
      <c r="OJ277"/>
      <c r="OK277"/>
      <c r="OL277"/>
      <c r="OM277"/>
      <c r="ON277"/>
      <c r="OO277"/>
      <c r="OP277"/>
      <c r="OQ277"/>
      <c r="OR277"/>
      <c r="OS277"/>
      <c r="OT277"/>
      <c r="OU277"/>
      <c r="OV277"/>
      <c r="OW277"/>
      <c r="OX277"/>
      <c r="OY277"/>
      <c r="OZ277"/>
      <c r="PA277"/>
      <c r="PB277"/>
      <c r="PC277"/>
      <c r="PD277"/>
      <c r="PE277"/>
      <c r="PF277"/>
      <c r="PG277"/>
      <c r="PH277"/>
      <c r="PI277"/>
      <c r="PJ277"/>
      <c r="PK277"/>
      <c r="PL277"/>
      <c r="PM277"/>
      <c r="PN277"/>
      <c r="PO277"/>
      <c r="PP277"/>
      <c r="PQ277"/>
      <c r="PR277"/>
      <c r="PS277"/>
      <c r="PT277"/>
      <c r="PU277"/>
      <c r="PV277"/>
      <c r="PW277"/>
      <c r="PX277"/>
      <c r="PY277"/>
      <c r="PZ277"/>
      <c r="QA277"/>
      <c r="QB277"/>
      <c r="QC277"/>
      <c r="QD277"/>
      <c r="QE277"/>
      <c r="QF277"/>
      <c r="QG277"/>
      <c r="QH277"/>
      <c r="QI277"/>
      <c r="QJ277"/>
      <c r="QK277"/>
      <c r="QL277"/>
      <c r="QM277"/>
      <c r="QN277"/>
      <c r="QO277"/>
      <c r="QP277"/>
      <c r="QQ277"/>
      <c r="QR277"/>
      <c r="QS277"/>
      <c r="QT277"/>
      <c r="QU277"/>
      <c r="QV277"/>
      <c r="QW277"/>
      <c r="QX277"/>
      <c r="QY277"/>
      <c r="QZ277"/>
      <c r="RA277"/>
      <c r="RB277"/>
      <c r="RC277"/>
      <c r="RD277"/>
      <c r="RE277"/>
      <c r="RF277"/>
      <c r="RG277"/>
      <c r="RH277"/>
      <c r="RI277"/>
      <c r="RJ277"/>
      <c r="RK277"/>
      <c r="RL277"/>
      <c r="RM277"/>
      <c r="RN277"/>
      <c r="RO277"/>
      <c r="RP277"/>
      <c r="RQ277"/>
      <c r="RR277"/>
      <c r="RS277"/>
      <c r="RT277"/>
      <c r="RU277"/>
      <c r="RV277"/>
      <c r="RW277"/>
      <c r="RX277"/>
      <c r="RY277"/>
      <c r="RZ277"/>
      <c r="SA277"/>
      <c r="SB277"/>
      <c r="SC277"/>
      <c r="SD277"/>
      <c r="SE277"/>
      <c r="SF277"/>
      <c r="SG277"/>
      <c r="SH277"/>
      <c r="SI277"/>
      <c r="SJ277"/>
      <c r="SK277"/>
      <c r="SL277"/>
      <c r="SM277"/>
      <c r="SN277"/>
      <c r="SO277"/>
      <c r="SP277"/>
      <c r="SQ277"/>
      <c r="SR277"/>
      <c r="SS277"/>
      <c r="ST277"/>
      <c r="SU277"/>
      <c r="SV277"/>
      <c r="SW277"/>
      <c r="SX277"/>
      <c r="SY277"/>
      <c r="SZ277"/>
      <c r="TA277"/>
      <c r="TB277"/>
      <c r="TC277"/>
      <c r="TD277"/>
      <c r="TE277"/>
      <c r="TF277"/>
      <c r="TG277"/>
      <c r="TH277"/>
      <c r="TI277"/>
      <c r="TJ277"/>
      <c r="TK277"/>
      <c r="TL277"/>
      <c r="TM277"/>
      <c r="TN277"/>
      <c r="TO277"/>
      <c r="TP277"/>
      <c r="TQ277"/>
      <c r="TR277"/>
      <c r="TS277"/>
      <c r="TT277"/>
      <c r="TU277"/>
      <c r="TV277"/>
      <c r="TW277"/>
      <c r="TX277"/>
      <c r="TY277"/>
      <c r="TZ277"/>
      <c r="UA277"/>
      <c r="UB277"/>
      <c r="UC277"/>
      <c r="UD277"/>
      <c r="UE277"/>
      <c r="UF277"/>
      <c r="UG277"/>
      <c r="UH277"/>
      <c r="UI277"/>
      <c r="UJ277"/>
      <c r="UK277"/>
      <c r="UL277"/>
      <c r="UM277"/>
      <c r="UN277"/>
      <c r="UO277"/>
      <c r="UP277"/>
      <c r="UQ277"/>
      <c r="UR277"/>
      <c r="US277"/>
      <c r="UT277"/>
      <c r="UU277"/>
      <c r="UV277"/>
      <c r="UW277"/>
      <c r="UX277"/>
      <c r="UY277"/>
      <c r="UZ277"/>
      <c r="VA277"/>
      <c r="VB277"/>
      <c r="VC277"/>
      <c r="VD277"/>
      <c r="VE277"/>
      <c r="VF277"/>
      <c r="VG277"/>
      <c r="VH277"/>
      <c r="VI277"/>
      <c r="VJ277"/>
      <c r="VK277"/>
      <c r="VL277"/>
      <c r="VM277"/>
      <c r="VN277"/>
      <c r="VO277"/>
      <c r="VP277"/>
      <c r="VQ277"/>
      <c r="VR277"/>
      <c r="VS277"/>
      <c r="VT277"/>
      <c r="VU277"/>
      <c r="VV277"/>
      <c r="VW277"/>
      <c r="VX277"/>
      <c r="VY277"/>
      <c r="VZ277"/>
      <c r="WA277"/>
      <c r="WB277"/>
      <c r="WC277"/>
      <c r="WD277"/>
      <c r="WE277"/>
      <c r="WF277"/>
      <c r="WG277"/>
      <c r="WH277"/>
      <c r="WI277"/>
      <c r="WJ277"/>
      <c r="WK277"/>
      <c r="WL277"/>
      <c r="WM277"/>
      <c r="WN277"/>
      <c r="WO277"/>
      <c r="WP277"/>
      <c r="WQ277"/>
      <c r="WR277"/>
      <c r="WS277"/>
      <c r="WT277"/>
      <c r="WU277"/>
      <c r="WV277"/>
      <c r="WW277"/>
    </row>
    <row r="278" spans="1:621" s="148" customFormat="1" ht="84" hidden="1" customHeight="1" x14ac:dyDescent="0.2">
      <c r="A278" s="90">
        <f t="shared" si="31"/>
        <v>203</v>
      </c>
      <c r="B278" s="379" t="s">
        <v>78</v>
      </c>
      <c r="C278" s="341" t="s">
        <v>1516</v>
      </c>
      <c r="D278" s="341" t="s">
        <v>1517</v>
      </c>
      <c r="E278" s="341" t="s">
        <v>1518</v>
      </c>
      <c r="F278" s="341" t="s">
        <v>537</v>
      </c>
      <c r="G278" s="342">
        <v>44644.479166666664</v>
      </c>
      <c r="H278" s="342">
        <v>44644.479166666664</v>
      </c>
      <c r="I278" s="342">
        <v>44644.638888888891</v>
      </c>
      <c r="J278" s="286">
        <v>0</v>
      </c>
      <c r="K278" s="341" t="s">
        <v>82</v>
      </c>
      <c r="L278" s="341"/>
      <c r="M278" s="341"/>
      <c r="N278" s="341"/>
      <c r="O278" s="341"/>
      <c r="P278" s="341"/>
      <c r="Q278" s="341"/>
      <c r="R278" s="341" t="s">
        <v>1519</v>
      </c>
      <c r="S278" s="341" t="s">
        <v>1520</v>
      </c>
      <c r="T278" s="396" t="s">
        <v>74</v>
      </c>
      <c r="U278" s="341">
        <v>0</v>
      </c>
      <c r="V278" s="341" t="s">
        <v>75</v>
      </c>
      <c r="W278" s="341">
        <v>0</v>
      </c>
      <c r="X278" s="54">
        <v>175</v>
      </c>
      <c r="Y278" s="209">
        <f t="shared" si="29"/>
        <v>0</v>
      </c>
      <c r="Z278" s="86"/>
      <c r="AA278" s="86"/>
      <c r="AB278" s="86">
        <v>1</v>
      </c>
      <c r="AC278" s="86"/>
      <c r="AD278" s="86"/>
      <c r="AE278" s="86"/>
      <c r="AF278" s="86"/>
      <c r="AG278" s="86"/>
      <c r="AH278" s="86"/>
      <c r="AI278" s="86"/>
      <c r="AJ278" s="86"/>
      <c r="AK278" s="86"/>
      <c r="AL278" s="86"/>
      <c r="AM278" s="86"/>
      <c r="AN278" s="86"/>
      <c r="AO278" s="86"/>
      <c r="AP278" s="86"/>
      <c r="AQ278" s="86"/>
      <c r="AR278" s="86"/>
      <c r="AS278" s="86"/>
      <c r="AT278" s="2" t="s">
        <v>48</v>
      </c>
      <c r="AU278" s="86"/>
      <c r="AV278" s="34" t="s">
        <v>86</v>
      </c>
      <c r="AW278" s="34" t="s">
        <v>88</v>
      </c>
      <c r="AX278" s="86"/>
      <c r="AY278" s="86"/>
      <c r="AZ278" s="86"/>
      <c r="BA278" s="86"/>
      <c r="BB278" s="86"/>
      <c r="BC278" s="86"/>
      <c r="BD278" s="86"/>
      <c r="BE278" s="86"/>
      <c r="BF278" s="86"/>
      <c r="BG278" s="86"/>
      <c r="BH278" s="86"/>
      <c r="BI278" s="86"/>
      <c r="BJ278" s="86"/>
      <c r="BK278" s="86"/>
      <c r="BL278" s="86"/>
      <c r="BM278" s="86"/>
      <c r="BN278" s="86"/>
      <c r="BO278" s="86"/>
      <c r="BP278" s="86"/>
      <c r="BQ278" s="86"/>
      <c r="BR278" s="86"/>
      <c r="BS278" s="86"/>
      <c r="BT278" s="86"/>
      <c r="BU278" s="86"/>
      <c r="BV278" s="86"/>
      <c r="BW278" s="86"/>
      <c r="BX278" s="86"/>
      <c r="BY278" s="86"/>
      <c r="BZ278" s="86"/>
      <c r="CA278" s="86"/>
      <c r="CB278" s="86"/>
      <c r="CC278" s="86"/>
      <c r="CD278" s="86"/>
      <c r="CE278" s="86"/>
      <c r="CF278" s="86"/>
      <c r="CG278" s="86"/>
      <c r="CH278" s="86"/>
      <c r="CI278" s="86"/>
      <c r="CJ278" s="86"/>
      <c r="CK278" s="86"/>
      <c r="CL278" s="86"/>
      <c r="CM278" s="86"/>
      <c r="CN278" s="86"/>
      <c r="CO278" s="86"/>
      <c r="CP278" s="86"/>
      <c r="CQ278" s="86"/>
      <c r="CR278" s="86"/>
      <c r="CS278" s="86"/>
      <c r="CT278" s="86"/>
      <c r="CU278" s="86"/>
      <c r="CV278" s="86"/>
      <c r="CW278" s="86"/>
      <c r="CX278" s="86"/>
      <c r="CY278" s="86"/>
      <c r="CZ278" s="86"/>
      <c r="DA278" s="86"/>
      <c r="DB278" s="86"/>
      <c r="DC278" s="86"/>
      <c r="DD278" s="86"/>
      <c r="DE278" s="86"/>
      <c r="DF278" s="86"/>
      <c r="DG278" s="86"/>
      <c r="DH278" s="86"/>
      <c r="DI278" s="86"/>
      <c r="DJ278" s="86"/>
      <c r="DK278" s="86"/>
      <c r="DL278" s="86"/>
      <c r="DM278" s="86"/>
      <c r="DN278" s="86"/>
      <c r="DO278" s="86"/>
      <c r="DP278" s="86"/>
      <c r="DQ278" s="86"/>
      <c r="DR278" s="86"/>
      <c r="DS278" s="86"/>
      <c r="DT278" s="86"/>
      <c r="DU278" s="86"/>
      <c r="DV278" s="86"/>
      <c r="DW278" s="86"/>
      <c r="DX278" s="86"/>
      <c r="DY278" s="86"/>
      <c r="DZ278" s="86"/>
      <c r="EA278" s="86"/>
      <c r="EB278" s="86"/>
      <c r="EC278" s="86"/>
      <c r="ED278" s="86"/>
      <c r="EE278" s="86"/>
      <c r="EF278" s="86"/>
      <c r="EG278" s="86"/>
      <c r="EH278" s="86"/>
      <c r="EI278" s="86"/>
      <c r="EJ278" s="86"/>
      <c r="EK278" s="86"/>
      <c r="EL278" s="86"/>
      <c r="EM278" s="86"/>
      <c r="EN278" s="86"/>
      <c r="EO278" s="86"/>
      <c r="EP278" s="86"/>
      <c r="EQ278" s="86"/>
      <c r="ER278" s="86"/>
      <c r="ES278" s="86"/>
      <c r="ET278" s="86"/>
      <c r="EU278" s="86"/>
      <c r="EV278" s="86"/>
      <c r="EW278" s="86"/>
      <c r="EX278" s="86"/>
      <c r="EY278" s="86"/>
      <c r="EZ278" s="86"/>
      <c r="FA278" s="86"/>
      <c r="FB278" s="86"/>
      <c r="FC278" s="86"/>
      <c r="FD278" s="86"/>
      <c r="FE278" s="86"/>
      <c r="FF278" s="86"/>
      <c r="FG278" s="86"/>
      <c r="FH278" s="86"/>
      <c r="FI278" s="86"/>
      <c r="FJ278" s="86"/>
      <c r="FK278" s="86"/>
      <c r="FL278" s="86"/>
      <c r="FM278" s="86"/>
      <c r="FN278" s="86"/>
      <c r="FO278" s="86"/>
      <c r="FP278" s="86"/>
      <c r="FQ278" s="86"/>
      <c r="FR278" s="86"/>
      <c r="FS278" s="86"/>
      <c r="FT278" s="86"/>
      <c r="FU278" s="86"/>
      <c r="FV278" s="86"/>
      <c r="FW278" s="86"/>
      <c r="FX278" s="86"/>
      <c r="FY278" s="86"/>
      <c r="FZ278" s="86"/>
      <c r="GA278" s="86"/>
      <c r="GB278" s="86"/>
      <c r="GC278" s="86"/>
      <c r="GD278" s="86"/>
      <c r="GE278" s="86"/>
      <c r="GF278" s="86"/>
      <c r="GG278" s="86"/>
      <c r="GH278" s="86"/>
      <c r="GI278" s="86"/>
      <c r="GJ278" s="86"/>
      <c r="GK278" s="86"/>
      <c r="GL278" s="86"/>
      <c r="GM278" s="86"/>
      <c r="GN278" s="86"/>
      <c r="GO278" s="86"/>
      <c r="GP278" s="86"/>
      <c r="GQ278" s="86"/>
      <c r="GR278" s="86"/>
      <c r="GS278" s="86"/>
      <c r="GT278" s="86"/>
      <c r="GU278" s="86"/>
      <c r="GV278" s="86"/>
      <c r="GW278" s="86"/>
      <c r="GX278" s="86"/>
      <c r="GY278" s="86"/>
      <c r="GZ278" s="86"/>
      <c r="HA278" s="86"/>
      <c r="HB278" s="86"/>
      <c r="HC278" s="86"/>
      <c r="HD278" s="86"/>
      <c r="HE278" s="86"/>
      <c r="HF278" s="86"/>
      <c r="HG278" s="86"/>
      <c r="HH278" s="86"/>
      <c r="HI278" s="86"/>
      <c r="HJ278" s="86"/>
      <c r="HK278" s="86"/>
      <c r="HL278" s="86"/>
      <c r="HM278" s="86"/>
      <c r="HN278" s="86"/>
      <c r="HO278" s="86"/>
      <c r="HP278" s="86"/>
      <c r="HQ278" s="86"/>
      <c r="HR278" s="86"/>
      <c r="HS278" s="86"/>
      <c r="HT278" s="86"/>
      <c r="HU278" s="86"/>
      <c r="HV278" s="86"/>
      <c r="HW278" s="86"/>
      <c r="HX278" s="86"/>
      <c r="HY278" s="86"/>
      <c r="HZ278" s="86"/>
      <c r="IA278" s="86"/>
      <c r="IB278" s="86"/>
      <c r="IC278" s="86"/>
      <c r="ID278" s="86"/>
      <c r="IE278" s="86"/>
      <c r="IF278" s="86"/>
      <c r="IG278" s="86"/>
      <c r="IH278" s="86"/>
      <c r="II278" s="86"/>
      <c r="IJ278" s="86"/>
      <c r="IK278" s="86"/>
      <c r="IL278" s="86"/>
      <c r="IM278" s="86"/>
      <c r="IN278" s="86"/>
      <c r="IO278" s="86"/>
      <c r="IP278" s="86"/>
      <c r="IQ278" s="86"/>
      <c r="IR278" s="86"/>
      <c r="IS278" s="86"/>
      <c r="IT278" s="86"/>
      <c r="IU278" s="86"/>
      <c r="IV278" s="86"/>
      <c r="IW278" s="86"/>
      <c r="IX278" s="86"/>
      <c r="IY278" s="86"/>
      <c r="IZ278" s="86"/>
      <c r="JA278" s="86"/>
      <c r="JB278" s="86"/>
      <c r="JC278" s="86"/>
      <c r="JD278" s="86"/>
      <c r="JE278" s="86"/>
      <c r="JF278" s="86"/>
      <c r="JG278" s="86"/>
      <c r="JH278" s="86"/>
      <c r="JI278" s="86"/>
      <c r="JJ278" s="86"/>
      <c r="JK278" s="86"/>
      <c r="JL278" s="86"/>
      <c r="JM278" s="86"/>
      <c r="JN278" s="86"/>
      <c r="JO278" s="86"/>
      <c r="JP278" s="86"/>
      <c r="JQ278" s="86"/>
      <c r="JR278" s="86"/>
      <c r="JS278" s="86"/>
      <c r="JT278" s="86"/>
      <c r="JU278" s="86"/>
      <c r="JV278" s="86"/>
      <c r="JW278" s="86"/>
      <c r="JX278" s="86"/>
      <c r="JY278" s="86"/>
      <c r="JZ278" s="86"/>
      <c r="KA278" s="86"/>
      <c r="KB278" s="86"/>
      <c r="KC278" s="86"/>
      <c r="KD278" s="86"/>
      <c r="KE278" s="86"/>
      <c r="KF278" s="86"/>
      <c r="KG278" s="86"/>
      <c r="KH278" s="86"/>
      <c r="KI278" s="86"/>
      <c r="KJ278" s="86"/>
      <c r="KK278" s="86"/>
      <c r="KL278" s="86"/>
      <c r="KM278" s="86"/>
      <c r="KN278" s="86"/>
      <c r="KO278" s="86"/>
      <c r="KP278" s="86"/>
      <c r="KQ278" s="86"/>
      <c r="KR278" s="86"/>
      <c r="KS278" s="86"/>
      <c r="KT278" s="86"/>
      <c r="KU278" s="86"/>
      <c r="KV278" s="86"/>
      <c r="KW278" s="86"/>
      <c r="KX278" s="86"/>
      <c r="KY278" s="86"/>
      <c r="KZ278" s="86"/>
      <c r="LA278" s="86"/>
      <c r="LB278" s="86"/>
      <c r="LC278" s="86"/>
      <c r="LD278" s="86"/>
      <c r="LE278" s="86"/>
      <c r="LF278" s="86"/>
      <c r="LG278" s="86"/>
      <c r="LH278" s="86"/>
      <c r="LI278" s="86"/>
      <c r="LJ278" s="86"/>
      <c r="LK278" s="86"/>
      <c r="LL278" s="86"/>
      <c r="LM278" s="86"/>
      <c r="LN278" s="86"/>
      <c r="LO278" s="86"/>
      <c r="LP278" s="86"/>
      <c r="LQ278" s="86"/>
      <c r="LR278" s="86"/>
      <c r="LS278" s="86"/>
      <c r="LT278" s="86"/>
      <c r="LU278" s="86"/>
      <c r="LV278" s="86"/>
      <c r="LW278" s="86"/>
      <c r="LX278" s="86"/>
      <c r="LY278" s="86"/>
      <c r="LZ278" s="86"/>
      <c r="MA278" s="86"/>
      <c r="MB278" s="86"/>
      <c r="MC278" s="86"/>
      <c r="MD278" s="86"/>
      <c r="ME278" s="86"/>
      <c r="MF278" s="86"/>
      <c r="MG278" s="86"/>
      <c r="MH278" s="86"/>
      <c r="MI278" s="86"/>
      <c r="MJ278" s="86"/>
      <c r="MK278" s="86"/>
      <c r="ML278" s="86"/>
      <c r="MM278" s="86"/>
      <c r="MN278" s="86"/>
      <c r="MO278" s="86"/>
      <c r="MP278" s="86"/>
      <c r="MQ278" s="86"/>
      <c r="MR278" s="86"/>
      <c r="MS278" s="86"/>
      <c r="MT278" s="86"/>
      <c r="MU278" s="86"/>
      <c r="MV278" s="86"/>
      <c r="MW278" s="86"/>
      <c r="MX278" s="86"/>
      <c r="MY278" s="86"/>
      <c r="MZ278" s="86"/>
      <c r="NA278" s="86"/>
      <c r="NB278" s="86"/>
      <c r="NC278" s="86"/>
      <c r="ND278" s="86"/>
      <c r="NE278" s="86"/>
      <c r="NF278" s="86"/>
      <c r="NG278" s="86"/>
      <c r="NH278" s="86"/>
      <c r="NI278" s="86"/>
      <c r="NJ278" s="86"/>
      <c r="NK278" s="86"/>
      <c r="NL278" s="86"/>
      <c r="NM278" s="86"/>
      <c r="NN278" s="86"/>
      <c r="NO278" s="86"/>
      <c r="NP278" s="86"/>
      <c r="NQ278" s="86"/>
      <c r="NR278" s="86"/>
      <c r="NS278" s="86"/>
      <c r="NT278" s="86"/>
      <c r="NU278" s="86"/>
      <c r="NV278" s="86"/>
      <c r="NW278" s="86"/>
      <c r="NX278" s="86"/>
      <c r="NY278" s="86"/>
      <c r="NZ278" s="86"/>
      <c r="OA278" s="86"/>
      <c r="OB278" s="86"/>
      <c r="OC278" s="86"/>
      <c r="OD278" s="86"/>
      <c r="OE278" s="86"/>
      <c r="OF278" s="86"/>
      <c r="OG278" s="86"/>
      <c r="OH278" s="86"/>
      <c r="OI278" s="86"/>
      <c r="OJ278" s="86"/>
      <c r="OK278" s="86"/>
      <c r="OL278" s="86"/>
      <c r="OM278" s="86"/>
      <c r="ON278" s="86"/>
      <c r="OO278" s="86"/>
      <c r="OP278" s="86"/>
      <c r="OQ278" s="86"/>
      <c r="OR278" s="86"/>
      <c r="OS278" s="86"/>
      <c r="OT278" s="86"/>
      <c r="OU278" s="86"/>
      <c r="OV278" s="86"/>
      <c r="OW278" s="86"/>
      <c r="OX278" s="86"/>
      <c r="OY278" s="86"/>
      <c r="OZ278" s="86"/>
      <c r="PA278" s="86"/>
      <c r="PB278" s="86"/>
      <c r="PC278" s="86"/>
      <c r="PD278" s="86"/>
      <c r="PE278" s="86"/>
      <c r="PF278" s="86"/>
      <c r="PG278" s="86"/>
      <c r="PH278" s="86"/>
      <c r="PI278" s="86"/>
      <c r="PJ278" s="86"/>
      <c r="PK278" s="86"/>
      <c r="PL278" s="86"/>
      <c r="PM278" s="86"/>
      <c r="PN278" s="86"/>
      <c r="PO278" s="86"/>
      <c r="PP278" s="86"/>
      <c r="PQ278" s="86"/>
      <c r="PR278" s="86"/>
      <c r="PS278" s="86"/>
      <c r="PT278" s="86"/>
      <c r="PU278" s="86"/>
      <c r="PV278" s="86"/>
      <c r="PW278" s="86"/>
      <c r="PX278" s="86"/>
      <c r="PY278" s="86"/>
      <c r="PZ278" s="86"/>
      <c r="QA278" s="86"/>
      <c r="QB278" s="86"/>
      <c r="QC278" s="86"/>
      <c r="QD278" s="86"/>
      <c r="QE278" s="86"/>
      <c r="QF278" s="86"/>
      <c r="QG278" s="86"/>
      <c r="QH278" s="86"/>
      <c r="QI278" s="86"/>
      <c r="QJ278" s="86"/>
      <c r="QK278" s="86"/>
      <c r="QL278" s="86"/>
      <c r="QM278" s="86"/>
      <c r="QN278" s="86"/>
      <c r="QO278" s="86"/>
      <c r="QP278" s="86"/>
      <c r="QQ278" s="86"/>
      <c r="QR278" s="86"/>
      <c r="QS278" s="86"/>
      <c r="QT278" s="86"/>
      <c r="QU278" s="86"/>
      <c r="QV278" s="86"/>
      <c r="QW278" s="86"/>
      <c r="QX278" s="86"/>
      <c r="QY278" s="86"/>
      <c r="QZ278" s="86"/>
      <c r="RA278" s="86"/>
      <c r="RB278" s="86"/>
      <c r="RC278" s="86"/>
      <c r="RD278" s="86"/>
      <c r="RE278" s="86"/>
      <c r="RF278" s="86"/>
      <c r="RG278" s="86"/>
      <c r="RH278" s="86"/>
      <c r="RI278" s="86"/>
      <c r="RJ278" s="86"/>
      <c r="RK278" s="86"/>
      <c r="RL278" s="86"/>
      <c r="RM278" s="86"/>
      <c r="RN278" s="86"/>
      <c r="RO278" s="86"/>
      <c r="RP278" s="86"/>
      <c r="RQ278" s="86"/>
      <c r="RR278" s="86"/>
      <c r="RS278" s="86"/>
      <c r="RT278" s="86"/>
      <c r="RU278" s="86"/>
      <c r="RV278" s="86"/>
      <c r="RW278" s="86"/>
      <c r="RX278" s="86"/>
      <c r="RY278" s="86"/>
      <c r="RZ278" s="86"/>
      <c r="SA278" s="86"/>
      <c r="SB278" s="86"/>
      <c r="SC278" s="86"/>
      <c r="SD278" s="86"/>
      <c r="SE278" s="86"/>
      <c r="SF278" s="86"/>
      <c r="SG278" s="86"/>
      <c r="SH278" s="86"/>
      <c r="SI278" s="86"/>
      <c r="SJ278" s="86"/>
      <c r="SK278" s="86"/>
      <c r="SL278" s="86"/>
      <c r="SM278" s="86"/>
      <c r="SN278" s="86"/>
      <c r="SO278" s="86"/>
      <c r="SP278" s="86"/>
      <c r="SQ278" s="86"/>
      <c r="SR278" s="86"/>
      <c r="SS278" s="86"/>
      <c r="ST278" s="86"/>
      <c r="SU278" s="86"/>
      <c r="SV278" s="86"/>
      <c r="SW278" s="86"/>
      <c r="SX278" s="86"/>
      <c r="SY278" s="86"/>
      <c r="SZ278" s="86"/>
      <c r="TA278" s="86"/>
      <c r="TB278" s="86"/>
      <c r="TC278" s="86"/>
      <c r="TD278" s="86"/>
      <c r="TE278" s="86"/>
      <c r="TF278" s="86"/>
      <c r="TG278" s="86"/>
      <c r="TH278" s="86"/>
      <c r="TI278" s="86"/>
      <c r="TJ278" s="86"/>
      <c r="TK278" s="86"/>
      <c r="TL278" s="86"/>
      <c r="TM278" s="86"/>
      <c r="TN278" s="86"/>
      <c r="TO278" s="86"/>
      <c r="TP278" s="86"/>
      <c r="TQ278" s="86"/>
      <c r="TR278" s="86"/>
      <c r="TS278" s="86"/>
      <c r="TT278" s="86"/>
      <c r="TU278" s="86"/>
      <c r="TV278" s="86"/>
      <c r="TW278" s="86"/>
      <c r="TX278" s="86"/>
      <c r="TY278" s="86"/>
      <c r="TZ278" s="86"/>
      <c r="UA278" s="86"/>
      <c r="UB278" s="86"/>
      <c r="UC278" s="86"/>
      <c r="UD278" s="86"/>
      <c r="UE278" s="86"/>
      <c r="UF278" s="86"/>
      <c r="UG278" s="86"/>
      <c r="UH278" s="86"/>
      <c r="UI278" s="86"/>
      <c r="UJ278" s="86"/>
      <c r="UK278" s="86"/>
      <c r="UL278" s="86"/>
      <c r="UM278" s="86"/>
      <c r="UN278" s="86"/>
      <c r="UO278" s="86"/>
      <c r="UP278" s="86"/>
      <c r="UQ278" s="86"/>
      <c r="UR278" s="86"/>
      <c r="US278" s="86"/>
      <c r="UT278" s="86"/>
      <c r="UU278" s="86"/>
      <c r="UV278" s="86"/>
      <c r="UW278" s="86"/>
      <c r="UX278" s="86"/>
      <c r="UY278" s="86"/>
      <c r="UZ278" s="86"/>
      <c r="VA278" s="86"/>
      <c r="VB278" s="86"/>
      <c r="VC278" s="86"/>
      <c r="VD278" s="86"/>
      <c r="VE278" s="86"/>
      <c r="VF278" s="86"/>
      <c r="VG278" s="86"/>
      <c r="VH278" s="86"/>
      <c r="VI278" s="86"/>
      <c r="VJ278" s="86"/>
      <c r="VK278" s="86"/>
      <c r="VL278" s="86"/>
      <c r="VM278" s="86"/>
      <c r="VN278" s="86"/>
      <c r="VO278" s="86"/>
      <c r="VP278" s="86"/>
      <c r="VQ278" s="86"/>
      <c r="VR278" s="86"/>
      <c r="VS278" s="86"/>
      <c r="VT278" s="86"/>
      <c r="VU278" s="86"/>
      <c r="VV278" s="86"/>
      <c r="VW278" s="86"/>
      <c r="VX278" s="86"/>
      <c r="VY278" s="86"/>
      <c r="VZ278" s="86"/>
      <c r="WA278" s="86"/>
      <c r="WB278" s="86"/>
      <c r="WC278" s="86"/>
      <c r="WD278" s="86"/>
      <c r="WE278" s="86"/>
      <c r="WF278" s="86"/>
      <c r="WG278" s="86"/>
      <c r="WH278" s="86"/>
      <c r="WI278" s="86"/>
      <c r="WJ278" s="86"/>
      <c r="WK278" s="86"/>
      <c r="WL278" s="86"/>
      <c r="WM278" s="86"/>
      <c r="WN278" s="86"/>
      <c r="WO278" s="86"/>
      <c r="WP278" s="86"/>
      <c r="WQ278" s="86"/>
      <c r="WR278" s="86"/>
      <c r="WS278" s="86"/>
      <c r="WT278" s="86"/>
      <c r="WU278" s="86"/>
      <c r="WV278" s="86"/>
      <c r="WW278" s="86"/>
    </row>
    <row r="279" spans="1:621" s="39" customFormat="1" ht="84" hidden="1" x14ac:dyDescent="0.2">
      <c r="A279" s="90">
        <f t="shared" si="31"/>
        <v>204</v>
      </c>
      <c r="B279" s="379" t="s">
        <v>81</v>
      </c>
      <c r="C279" s="341" t="s">
        <v>1521</v>
      </c>
      <c r="D279" s="341" t="s">
        <v>1522</v>
      </c>
      <c r="E279" s="341" t="s">
        <v>1523</v>
      </c>
      <c r="F279" s="341" t="s">
        <v>1524</v>
      </c>
      <c r="G279" s="342">
        <v>44644.694444444445</v>
      </c>
      <c r="H279" s="342" t="s">
        <v>1650</v>
      </c>
      <c r="I279" s="342">
        <v>44645.768750000003</v>
      </c>
      <c r="J279" s="286">
        <v>0.15972222222222224</v>
      </c>
      <c r="K279" s="341" t="s">
        <v>1651</v>
      </c>
      <c r="L279" s="341"/>
      <c r="M279" s="341"/>
      <c r="N279" s="341"/>
      <c r="O279" s="341"/>
      <c r="P279" s="341"/>
      <c r="Q279" s="341"/>
      <c r="R279" s="341" t="s">
        <v>1525</v>
      </c>
      <c r="S279" s="341" t="s">
        <v>1652</v>
      </c>
      <c r="T279" s="341" t="s">
        <v>74</v>
      </c>
      <c r="U279" s="341">
        <v>20</v>
      </c>
      <c r="V279" s="341" t="s">
        <v>75</v>
      </c>
      <c r="W279" s="349">
        <v>1</v>
      </c>
      <c r="X279" s="54">
        <v>176</v>
      </c>
      <c r="Y279" s="209">
        <f t="shared" si="29"/>
        <v>3.8333333333333339</v>
      </c>
      <c r="Z279" s="86"/>
      <c r="AA279" s="86"/>
      <c r="AB279" s="86">
        <v>1</v>
      </c>
      <c r="AC279" s="86"/>
      <c r="AD279" s="86"/>
      <c r="AE279" s="86"/>
      <c r="AF279" s="86"/>
      <c r="AG279" s="86"/>
      <c r="AH279" s="86"/>
      <c r="AI279" s="86"/>
      <c r="AJ279" s="86"/>
      <c r="AK279" s="86"/>
      <c r="AL279" s="86"/>
      <c r="AM279" s="86"/>
      <c r="AN279" s="86"/>
      <c r="AO279" s="86"/>
      <c r="AP279" s="86"/>
      <c r="AQ279" s="86"/>
      <c r="AR279" s="86"/>
      <c r="AS279" s="86"/>
      <c r="AT279" s="2" t="s">
        <v>48</v>
      </c>
      <c r="AU279" s="86"/>
      <c r="AV279" s="34" t="s">
        <v>86</v>
      </c>
      <c r="AW279" s="34" t="s">
        <v>88</v>
      </c>
      <c r="AX279" s="86"/>
      <c r="AY279" s="86"/>
      <c r="AZ279" s="86"/>
      <c r="BA279" s="86"/>
      <c r="BB279" s="86"/>
      <c r="BC279" s="86"/>
      <c r="BD279" s="86"/>
      <c r="BE279" s="86"/>
      <c r="BF279" s="86"/>
      <c r="BG279" s="86"/>
      <c r="BH279" s="86"/>
      <c r="BI279" s="86"/>
      <c r="BJ279" s="86"/>
      <c r="BK279" s="86"/>
      <c r="BL279" s="86"/>
      <c r="BM279" s="86"/>
      <c r="BN279" s="86"/>
      <c r="BO279" s="86"/>
      <c r="BP279" s="86"/>
      <c r="BQ279" s="86"/>
      <c r="BR279" s="86"/>
      <c r="BS279" s="86"/>
      <c r="BT279" s="86"/>
      <c r="BU279" s="86"/>
      <c r="BV279" s="86"/>
      <c r="BW279" s="86"/>
      <c r="BX279" s="86"/>
      <c r="BY279" s="86"/>
      <c r="BZ279" s="86"/>
      <c r="CA279" s="86"/>
      <c r="CB279" s="86"/>
      <c r="CC279" s="86"/>
      <c r="CD279" s="86"/>
      <c r="CE279" s="86"/>
      <c r="CF279" s="86"/>
      <c r="CG279" s="86"/>
      <c r="CH279" s="86"/>
      <c r="CI279" s="86"/>
      <c r="CJ279" s="86"/>
      <c r="CK279" s="86"/>
      <c r="CL279" s="86"/>
      <c r="CM279" s="86"/>
      <c r="CN279" s="86"/>
      <c r="CO279" s="86"/>
      <c r="CP279" s="86"/>
      <c r="CQ279" s="86"/>
      <c r="CR279" s="86"/>
      <c r="CS279" s="86"/>
      <c r="CT279" s="86"/>
      <c r="CU279" s="86"/>
      <c r="CV279" s="86"/>
      <c r="CW279" s="86"/>
      <c r="CX279" s="86"/>
      <c r="CY279" s="86"/>
      <c r="CZ279" s="86"/>
      <c r="DA279" s="86"/>
      <c r="DB279" s="86"/>
      <c r="DC279" s="86"/>
      <c r="DD279" s="86"/>
      <c r="DE279" s="86"/>
      <c r="DF279" s="86"/>
      <c r="DG279" s="86"/>
      <c r="DH279" s="86"/>
      <c r="DI279" s="86"/>
      <c r="DJ279" s="86"/>
      <c r="DK279" s="86"/>
      <c r="DL279" s="86"/>
      <c r="DM279" s="86"/>
      <c r="DN279" s="86"/>
      <c r="DO279" s="86"/>
      <c r="DP279" s="86"/>
      <c r="DQ279" s="86"/>
      <c r="DR279" s="86"/>
      <c r="DS279" s="86"/>
      <c r="DT279" s="86"/>
      <c r="DU279" s="86"/>
      <c r="DV279" s="86"/>
      <c r="DW279" s="86"/>
      <c r="DX279" s="86"/>
      <c r="DY279" s="86"/>
      <c r="DZ279" s="86"/>
      <c r="EA279" s="86"/>
      <c r="EB279" s="86"/>
      <c r="EC279" s="86"/>
      <c r="ED279" s="86"/>
      <c r="EE279" s="86"/>
      <c r="EF279" s="86"/>
      <c r="EG279" s="86"/>
      <c r="EH279" s="86"/>
      <c r="EI279" s="86"/>
      <c r="EJ279" s="86"/>
      <c r="EK279" s="86"/>
      <c r="EL279" s="86"/>
      <c r="EM279" s="86"/>
      <c r="EN279" s="86"/>
      <c r="EO279" s="86"/>
      <c r="EP279" s="86"/>
      <c r="EQ279" s="86"/>
      <c r="ER279" s="86"/>
      <c r="ES279" s="86"/>
      <c r="ET279" s="86"/>
      <c r="EU279" s="86"/>
      <c r="EV279" s="86"/>
      <c r="EW279" s="86"/>
      <c r="EX279" s="86"/>
      <c r="EY279" s="86"/>
      <c r="EZ279" s="86"/>
      <c r="FA279" s="86"/>
      <c r="FB279" s="86"/>
      <c r="FC279" s="86"/>
      <c r="FD279" s="86"/>
      <c r="FE279" s="86"/>
      <c r="FF279" s="86"/>
      <c r="FG279" s="86"/>
      <c r="FH279" s="86"/>
      <c r="FI279" s="86"/>
      <c r="FJ279" s="86"/>
      <c r="FK279" s="86"/>
      <c r="FL279" s="86"/>
      <c r="FM279" s="86"/>
      <c r="FN279" s="86"/>
      <c r="FO279" s="86"/>
      <c r="FP279" s="86"/>
      <c r="FQ279" s="86"/>
      <c r="FR279" s="86"/>
      <c r="FS279" s="86"/>
      <c r="FT279" s="86"/>
      <c r="FU279" s="86"/>
      <c r="FV279" s="86"/>
      <c r="FW279" s="86"/>
      <c r="FX279" s="86"/>
      <c r="FY279" s="86"/>
      <c r="FZ279" s="86"/>
      <c r="GA279" s="86"/>
      <c r="GB279" s="86"/>
      <c r="GC279" s="86"/>
      <c r="GD279" s="86"/>
      <c r="GE279" s="86"/>
      <c r="GF279" s="86"/>
      <c r="GG279" s="86"/>
      <c r="GH279" s="86"/>
      <c r="GI279" s="86"/>
      <c r="GJ279" s="86"/>
      <c r="GK279" s="86"/>
      <c r="GL279" s="86"/>
      <c r="GM279" s="86"/>
      <c r="GN279" s="86"/>
      <c r="GO279" s="86"/>
      <c r="GP279" s="86"/>
      <c r="GQ279" s="86"/>
      <c r="GR279" s="86"/>
      <c r="GS279" s="86"/>
      <c r="GT279" s="86"/>
      <c r="GU279" s="86"/>
      <c r="GV279" s="86"/>
      <c r="GW279" s="86"/>
      <c r="GX279" s="86"/>
      <c r="GY279" s="86"/>
      <c r="GZ279" s="86"/>
      <c r="HA279" s="86"/>
      <c r="HB279" s="86"/>
      <c r="HC279" s="86"/>
      <c r="HD279" s="86"/>
      <c r="HE279" s="86"/>
      <c r="HF279" s="86"/>
      <c r="HG279" s="86"/>
      <c r="HH279" s="86"/>
      <c r="HI279" s="86"/>
      <c r="HJ279" s="86"/>
      <c r="HK279" s="86"/>
      <c r="HL279" s="86"/>
      <c r="HM279" s="86"/>
      <c r="HN279" s="86"/>
      <c r="HO279" s="86"/>
      <c r="HP279" s="86"/>
      <c r="HQ279" s="86"/>
      <c r="HR279" s="86"/>
      <c r="HS279" s="86"/>
      <c r="HT279" s="86"/>
      <c r="HU279" s="86"/>
      <c r="HV279" s="86"/>
      <c r="HW279" s="86"/>
      <c r="HX279" s="86"/>
      <c r="HY279" s="86"/>
      <c r="HZ279" s="86"/>
      <c r="IA279" s="86"/>
      <c r="IB279" s="86"/>
      <c r="IC279" s="86"/>
      <c r="ID279" s="86"/>
      <c r="IE279" s="86"/>
      <c r="IF279" s="86"/>
      <c r="IG279" s="86"/>
      <c r="IH279" s="86"/>
      <c r="II279" s="86"/>
      <c r="IJ279" s="86"/>
      <c r="IK279" s="86"/>
      <c r="IL279" s="86"/>
      <c r="IM279" s="86"/>
      <c r="IN279" s="86"/>
      <c r="IO279" s="86"/>
      <c r="IP279" s="86"/>
      <c r="IQ279" s="86"/>
      <c r="IR279" s="86"/>
      <c r="IS279" s="86"/>
      <c r="IT279" s="86"/>
      <c r="IU279" s="86"/>
      <c r="IV279" s="86"/>
      <c r="IW279" s="86"/>
      <c r="IX279" s="86"/>
      <c r="IY279" s="86"/>
      <c r="IZ279" s="86"/>
      <c r="JA279" s="86"/>
      <c r="JB279" s="86"/>
      <c r="JC279" s="86"/>
      <c r="JD279" s="86"/>
      <c r="JE279" s="86"/>
      <c r="JF279" s="86"/>
      <c r="JG279" s="86"/>
      <c r="JH279" s="86"/>
      <c r="JI279" s="86"/>
      <c r="JJ279" s="86"/>
      <c r="JK279" s="86"/>
      <c r="JL279" s="86"/>
      <c r="JM279" s="86"/>
      <c r="JN279" s="86"/>
      <c r="JO279" s="86"/>
      <c r="JP279" s="86"/>
      <c r="JQ279" s="86"/>
      <c r="JR279" s="86"/>
      <c r="JS279" s="86"/>
      <c r="JT279" s="86"/>
      <c r="JU279" s="86"/>
      <c r="JV279" s="86"/>
      <c r="JW279" s="86"/>
      <c r="JX279" s="86"/>
      <c r="JY279" s="86"/>
      <c r="JZ279" s="86"/>
      <c r="KA279" s="86"/>
      <c r="KB279" s="86"/>
      <c r="KC279" s="86"/>
      <c r="KD279" s="86"/>
      <c r="KE279" s="86"/>
      <c r="KF279" s="86"/>
      <c r="KG279" s="86"/>
      <c r="KH279" s="86"/>
      <c r="KI279" s="86"/>
      <c r="KJ279" s="86"/>
      <c r="KK279" s="86"/>
      <c r="KL279" s="86"/>
      <c r="KM279" s="86"/>
      <c r="KN279" s="86"/>
      <c r="KO279" s="86"/>
      <c r="KP279" s="86"/>
      <c r="KQ279" s="86"/>
      <c r="KR279" s="86"/>
      <c r="KS279" s="86"/>
      <c r="KT279" s="86"/>
      <c r="KU279" s="86"/>
      <c r="KV279" s="86"/>
      <c r="KW279" s="86"/>
      <c r="KX279" s="86"/>
      <c r="KY279" s="86"/>
      <c r="KZ279" s="86"/>
      <c r="LA279" s="86"/>
      <c r="LB279" s="86"/>
      <c r="LC279" s="86"/>
      <c r="LD279" s="86"/>
      <c r="LE279" s="86"/>
      <c r="LF279" s="86"/>
      <c r="LG279" s="86"/>
      <c r="LH279" s="86"/>
      <c r="LI279" s="86"/>
      <c r="LJ279" s="86"/>
      <c r="LK279" s="86"/>
      <c r="LL279" s="86"/>
      <c r="LM279" s="86"/>
      <c r="LN279" s="86"/>
      <c r="LO279" s="86"/>
      <c r="LP279" s="86"/>
      <c r="LQ279" s="86"/>
      <c r="LR279" s="86"/>
      <c r="LS279" s="86"/>
      <c r="LT279" s="86"/>
      <c r="LU279" s="86"/>
      <c r="LV279" s="86"/>
      <c r="LW279" s="86"/>
      <c r="LX279" s="86"/>
      <c r="LY279" s="86"/>
      <c r="LZ279" s="86"/>
      <c r="MA279" s="86"/>
      <c r="MB279" s="86"/>
      <c r="MC279" s="86"/>
      <c r="MD279" s="86"/>
      <c r="ME279" s="86"/>
      <c r="MF279" s="86"/>
      <c r="MG279" s="86"/>
      <c r="MH279" s="86"/>
      <c r="MI279" s="86"/>
      <c r="MJ279" s="86"/>
      <c r="MK279" s="86"/>
      <c r="ML279" s="86"/>
      <c r="MM279" s="86"/>
      <c r="MN279" s="86"/>
      <c r="MO279" s="86"/>
      <c r="MP279" s="86"/>
      <c r="MQ279" s="86"/>
      <c r="MR279" s="86"/>
      <c r="MS279" s="86"/>
      <c r="MT279" s="86"/>
      <c r="MU279" s="86"/>
      <c r="MV279" s="86"/>
      <c r="MW279" s="86"/>
      <c r="MX279" s="86"/>
      <c r="MY279" s="86"/>
      <c r="MZ279" s="86"/>
      <c r="NA279" s="86"/>
      <c r="NB279" s="86"/>
      <c r="NC279" s="86"/>
      <c r="ND279" s="86"/>
      <c r="NE279" s="86"/>
      <c r="NF279" s="86"/>
      <c r="NG279" s="86"/>
      <c r="NH279" s="86"/>
      <c r="NI279" s="86"/>
      <c r="NJ279" s="86"/>
      <c r="NK279" s="86"/>
      <c r="NL279" s="86"/>
      <c r="NM279" s="86"/>
      <c r="NN279" s="86"/>
      <c r="NO279" s="86"/>
      <c r="NP279" s="86"/>
      <c r="NQ279" s="86"/>
      <c r="NR279" s="86"/>
      <c r="NS279" s="86"/>
      <c r="NT279" s="86"/>
      <c r="NU279" s="86"/>
      <c r="NV279" s="86"/>
      <c r="NW279" s="86"/>
      <c r="NX279" s="86"/>
      <c r="NY279" s="86"/>
      <c r="NZ279" s="86"/>
      <c r="OA279" s="86"/>
      <c r="OB279" s="86"/>
      <c r="OC279" s="86"/>
      <c r="OD279" s="86"/>
      <c r="OE279" s="86"/>
      <c r="OF279" s="86"/>
      <c r="OG279" s="86"/>
      <c r="OH279" s="86"/>
      <c r="OI279" s="86"/>
      <c r="OJ279" s="86"/>
      <c r="OK279" s="86"/>
      <c r="OL279" s="86"/>
      <c r="OM279" s="86"/>
      <c r="ON279" s="86"/>
      <c r="OO279" s="86"/>
      <c r="OP279" s="86"/>
      <c r="OQ279" s="86"/>
      <c r="OR279" s="86"/>
      <c r="OS279" s="86"/>
      <c r="OT279" s="86"/>
      <c r="OU279" s="86"/>
      <c r="OV279" s="86"/>
      <c r="OW279" s="86"/>
      <c r="OX279" s="86"/>
      <c r="OY279" s="86"/>
      <c r="OZ279" s="86"/>
      <c r="PA279" s="86"/>
      <c r="PB279" s="86"/>
      <c r="PC279" s="86"/>
      <c r="PD279" s="86"/>
      <c r="PE279" s="86"/>
      <c r="PF279" s="86"/>
      <c r="PG279" s="86"/>
      <c r="PH279" s="86"/>
      <c r="PI279" s="86"/>
      <c r="PJ279" s="86"/>
      <c r="PK279" s="86"/>
      <c r="PL279" s="86"/>
      <c r="PM279" s="86"/>
      <c r="PN279" s="86"/>
      <c r="PO279" s="86"/>
      <c r="PP279" s="86"/>
      <c r="PQ279" s="86"/>
      <c r="PR279" s="86"/>
      <c r="PS279" s="86"/>
      <c r="PT279" s="86"/>
      <c r="PU279" s="86"/>
      <c r="PV279" s="86"/>
      <c r="PW279" s="86"/>
      <c r="PX279" s="86"/>
      <c r="PY279" s="86"/>
      <c r="PZ279" s="86"/>
      <c r="QA279" s="86"/>
      <c r="QB279" s="86"/>
      <c r="QC279" s="86"/>
      <c r="QD279" s="86"/>
      <c r="QE279" s="86"/>
      <c r="QF279" s="86"/>
      <c r="QG279" s="86"/>
      <c r="QH279" s="86"/>
      <c r="QI279" s="86"/>
      <c r="QJ279" s="86"/>
      <c r="QK279" s="86"/>
      <c r="QL279" s="86"/>
      <c r="QM279" s="86"/>
      <c r="QN279" s="86"/>
      <c r="QO279" s="86"/>
      <c r="QP279" s="86"/>
      <c r="QQ279" s="86"/>
      <c r="QR279" s="86"/>
      <c r="QS279" s="86"/>
      <c r="QT279" s="86"/>
      <c r="QU279" s="86"/>
      <c r="QV279" s="86"/>
      <c r="QW279" s="86"/>
      <c r="QX279" s="86"/>
      <c r="QY279" s="86"/>
      <c r="QZ279" s="86"/>
      <c r="RA279" s="86"/>
      <c r="RB279" s="86"/>
      <c r="RC279" s="86"/>
      <c r="RD279" s="86"/>
      <c r="RE279" s="86"/>
      <c r="RF279" s="86"/>
      <c r="RG279" s="86"/>
      <c r="RH279" s="86"/>
      <c r="RI279" s="86"/>
      <c r="RJ279" s="86"/>
      <c r="RK279" s="86"/>
      <c r="RL279" s="86"/>
      <c r="RM279" s="86"/>
      <c r="RN279" s="86"/>
      <c r="RO279" s="86"/>
      <c r="RP279" s="86"/>
      <c r="RQ279" s="86"/>
      <c r="RR279" s="86"/>
      <c r="RS279" s="86"/>
      <c r="RT279" s="86"/>
      <c r="RU279" s="86"/>
      <c r="RV279" s="86"/>
      <c r="RW279" s="86"/>
      <c r="RX279" s="86"/>
      <c r="RY279" s="86"/>
      <c r="RZ279" s="86"/>
      <c r="SA279" s="86"/>
      <c r="SB279" s="86"/>
      <c r="SC279" s="86"/>
      <c r="SD279" s="86"/>
      <c r="SE279" s="86"/>
      <c r="SF279" s="86"/>
      <c r="SG279" s="86"/>
      <c r="SH279" s="86"/>
      <c r="SI279" s="86"/>
      <c r="SJ279" s="86"/>
      <c r="SK279" s="86"/>
      <c r="SL279" s="86"/>
      <c r="SM279" s="86"/>
      <c r="SN279" s="86"/>
      <c r="SO279" s="86"/>
      <c r="SP279" s="86"/>
      <c r="SQ279" s="86"/>
      <c r="SR279" s="86"/>
      <c r="SS279" s="86"/>
      <c r="ST279" s="86"/>
      <c r="SU279" s="86"/>
      <c r="SV279" s="86"/>
      <c r="SW279" s="86"/>
      <c r="SX279" s="86"/>
      <c r="SY279" s="86"/>
      <c r="SZ279" s="86"/>
      <c r="TA279" s="86"/>
      <c r="TB279" s="86"/>
      <c r="TC279" s="86"/>
      <c r="TD279" s="86"/>
      <c r="TE279" s="86"/>
      <c r="TF279" s="86"/>
      <c r="TG279" s="86"/>
      <c r="TH279" s="86"/>
      <c r="TI279" s="86"/>
      <c r="TJ279" s="86"/>
      <c r="TK279" s="86"/>
      <c r="TL279" s="86"/>
      <c r="TM279" s="86"/>
      <c r="TN279" s="86"/>
      <c r="TO279" s="86"/>
      <c r="TP279" s="86"/>
      <c r="TQ279" s="86"/>
      <c r="TR279" s="86"/>
      <c r="TS279" s="86"/>
      <c r="TT279" s="86"/>
      <c r="TU279" s="86"/>
      <c r="TV279" s="86"/>
      <c r="TW279" s="86"/>
      <c r="TX279" s="86"/>
      <c r="TY279" s="86"/>
      <c r="TZ279" s="86"/>
      <c r="UA279" s="86"/>
      <c r="UB279" s="86"/>
      <c r="UC279" s="86"/>
      <c r="UD279" s="86"/>
      <c r="UE279" s="86"/>
      <c r="UF279" s="86"/>
      <c r="UG279" s="86"/>
      <c r="UH279" s="86"/>
      <c r="UI279" s="86"/>
      <c r="UJ279" s="86"/>
      <c r="UK279" s="86"/>
      <c r="UL279" s="86"/>
      <c r="UM279" s="86"/>
      <c r="UN279" s="86"/>
      <c r="UO279" s="86"/>
      <c r="UP279" s="86"/>
      <c r="UQ279" s="86"/>
      <c r="UR279" s="86"/>
      <c r="US279" s="86"/>
      <c r="UT279" s="86"/>
      <c r="UU279" s="86"/>
      <c r="UV279" s="86"/>
      <c r="UW279" s="86"/>
      <c r="UX279" s="86"/>
      <c r="UY279" s="86"/>
      <c r="UZ279" s="86"/>
      <c r="VA279" s="86"/>
      <c r="VB279" s="86"/>
      <c r="VC279" s="86"/>
      <c r="VD279" s="86"/>
      <c r="VE279" s="86"/>
      <c r="VF279" s="86"/>
      <c r="VG279" s="86"/>
      <c r="VH279" s="86"/>
      <c r="VI279" s="86"/>
      <c r="VJ279" s="86"/>
      <c r="VK279" s="86"/>
      <c r="VL279" s="86"/>
      <c r="VM279" s="86"/>
      <c r="VN279" s="86"/>
      <c r="VO279" s="86"/>
      <c r="VP279" s="86"/>
      <c r="VQ279" s="86"/>
      <c r="VR279" s="86"/>
      <c r="VS279" s="86"/>
      <c r="VT279" s="86"/>
      <c r="VU279" s="86"/>
      <c r="VV279" s="86"/>
      <c r="VW279" s="86"/>
      <c r="VX279" s="86"/>
      <c r="VY279" s="86"/>
      <c r="VZ279" s="86"/>
      <c r="WA279" s="86"/>
      <c r="WB279" s="86"/>
      <c r="WC279" s="86"/>
      <c r="WD279" s="86"/>
      <c r="WE279" s="86"/>
      <c r="WF279" s="86"/>
      <c r="WG279" s="86"/>
      <c r="WH279" s="86"/>
      <c r="WI279" s="86"/>
      <c r="WJ279" s="86"/>
      <c r="WK279" s="86"/>
      <c r="WL279" s="86"/>
      <c r="WM279" s="86"/>
      <c r="WN279" s="86"/>
      <c r="WO279" s="86"/>
      <c r="WP279" s="86"/>
      <c r="WQ279" s="86"/>
      <c r="WR279" s="86"/>
      <c r="WS279" s="86"/>
      <c r="WT279" s="86"/>
      <c r="WU279" s="86"/>
      <c r="WV279" s="86"/>
      <c r="WW279" s="86"/>
    </row>
    <row r="280" spans="1:621" s="82" customFormat="1" ht="81" hidden="1" customHeight="1" x14ac:dyDescent="0.25">
      <c r="A280" s="962">
        <f>A279+1</f>
        <v>205</v>
      </c>
      <c r="B280" s="831" t="s">
        <v>76</v>
      </c>
      <c r="C280" s="878" t="s">
        <v>125</v>
      </c>
      <c r="D280" s="878" t="s">
        <v>1537</v>
      </c>
      <c r="E280" s="878"/>
      <c r="F280" s="341" t="s">
        <v>1538</v>
      </c>
      <c r="G280" s="1048">
        <v>44646.409722222219</v>
      </c>
      <c r="H280" s="372">
        <v>44646.548611111109</v>
      </c>
      <c r="I280" s="1048">
        <v>44646.645833333336</v>
      </c>
      <c r="J280" s="51">
        <f t="shared" ref="J280" si="32">H280-G280</f>
        <v>0.13888888889050577</v>
      </c>
      <c r="K280" s="372" t="s">
        <v>1539</v>
      </c>
      <c r="L280" s="372"/>
      <c r="M280" s="372"/>
      <c r="N280" s="372"/>
      <c r="O280" s="372"/>
      <c r="P280" s="372"/>
      <c r="Q280" s="372"/>
      <c r="R280" s="1048" t="s">
        <v>1540</v>
      </c>
      <c r="S280" s="1048" t="s">
        <v>1541</v>
      </c>
      <c r="T280" s="1038" t="s">
        <v>74</v>
      </c>
      <c r="U280" s="813">
        <v>10</v>
      </c>
      <c r="V280" s="933" t="s">
        <v>75</v>
      </c>
      <c r="W280" s="933">
        <v>1</v>
      </c>
      <c r="X280" s="54">
        <v>178</v>
      </c>
      <c r="Y280" s="209">
        <f t="shared" si="29"/>
        <v>3.3333333333721384</v>
      </c>
      <c r="Z280"/>
      <c r="AA280"/>
      <c r="AB280"/>
      <c r="AC280"/>
      <c r="AD280"/>
      <c r="AE280"/>
      <c r="AF280"/>
      <c r="AG280"/>
      <c r="AH280"/>
      <c r="AI280"/>
      <c r="AJ280">
        <v>1</v>
      </c>
      <c r="AK280"/>
      <c r="AL280"/>
      <c r="AM280"/>
      <c r="AN280"/>
      <c r="AO280"/>
      <c r="AP280">
        <v>1</v>
      </c>
      <c r="AQ280"/>
      <c r="AR280"/>
      <c r="AS280"/>
      <c r="AT280" s="2" t="s">
        <v>48</v>
      </c>
      <c r="AU280"/>
      <c r="AV280" s="34" t="s">
        <v>1653</v>
      </c>
      <c r="AW280" s="34" t="s">
        <v>88</v>
      </c>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c r="IW280"/>
      <c r="IX280"/>
      <c r="IY280"/>
      <c r="IZ280"/>
      <c r="JA280"/>
      <c r="JB280"/>
      <c r="JC280"/>
      <c r="JD280"/>
      <c r="JE280"/>
      <c r="JF280"/>
      <c r="JG280"/>
      <c r="JH280"/>
      <c r="JI280"/>
      <c r="JJ280"/>
      <c r="JK280"/>
      <c r="JL280"/>
      <c r="JM280"/>
      <c r="JN280"/>
      <c r="JO280"/>
      <c r="JP280"/>
      <c r="JQ280"/>
      <c r="JR280"/>
      <c r="JS280"/>
      <c r="JT280"/>
      <c r="JU280"/>
      <c r="JV280"/>
      <c r="JW280"/>
      <c r="JX280"/>
      <c r="JY280"/>
      <c r="JZ280"/>
      <c r="KA280"/>
      <c r="KB280"/>
      <c r="KC280"/>
      <c r="KD280"/>
      <c r="KE280"/>
      <c r="KF280"/>
      <c r="KG280"/>
      <c r="KH280"/>
      <c r="KI280"/>
      <c r="KJ280"/>
      <c r="KK280"/>
      <c r="KL280"/>
      <c r="KM280"/>
      <c r="KN280"/>
      <c r="KO280"/>
      <c r="KP280"/>
      <c r="KQ280"/>
      <c r="KR280"/>
      <c r="KS280"/>
      <c r="KT280"/>
      <c r="KU280"/>
      <c r="KV280"/>
      <c r="KW280"/>
      <c r="KX280"/>
      <c r="KY280"/>
      <c r="KZ280"/>
      <c r="LA280"/>
      <c r="LB280"/>
      <c r="LC280"/>
      <c r="LD280"/>
      <c r="LE280"/>
      <c r="LF280"/>
      <c r="LG280"/>
      <c r="LH280"/>
      <c r="LI280"/>
      <c r="LJ280"/>
      <c r="LK280"/>
      <c r="LL280"/>
      <c r="LM280"/>
      <c r="LN280"/>
      <c r="LO280"/>
      <c r="LP280"/>
      <c r="LQ280"/>
      <c r="LR280"/>
      <c r="LS280"/>
      <c r="LT280"/>
      <c r="LU280"/>
      <c r="LV280"/>
      <c r="LW280"/>
      <c r="LX280"/>
      <c r="LY280"/>
      <c r="LZ280"/>
      <c r="MA280"/>
      <c r="MB280"/>
      <c r="MC280"/>
      <c r="MD280"/>
      <c r="ME280"/>
      <c r="MF280"/>
      <c r="MG280"/>
      <c r="MH280"/>
      <c r="MI280"/>
      <c r="MJ280"/>
      <c r="MK280"/>
      <c r="ML280"/>
      <c r="MM280"/>
      <c r="MN280"/>
      <c r="MO280"/>
      <c r="MP280"/>
      <c r="MQ280"/>
      <c r="MR280"/>
      <c r="MS280"/>
      <c r="MT280"/>
      <c r="MU280"/>
      <c r="MV280"/>
      <c r="MW280"/>
      <c r="MX280"/>
      <c r="MY280"/>
      <c r="MZ280"/>
      <c r="NA280"/>
      <c r="NB280"/>
      <c r="NC280"/>
      <c r="ND280"/>
      <c r="NE280"/>
      <c r="NF280"/>
      <c r="NG280"/>
      <c r="NH280"/>
      <c r="NI280"/>
      <c r="NJ280"/>
      <c r="NK280"/>
      <c r="NL280"/>
      <c r="NM280"/>
      <c r="NN280"/>
      <c r="NO280"/>
      <c r="NP280"/>
      <c r="NQ280"/>
      <c r="NR280"/>
      <c r="NS280"/>
      <c r="NT280"/>
      <c r="NU280"/>
      <c r="NV280"/>
      <c r="NW280"/>
      <c r="NX280"/>
      <c r="NY280"/>
      <c r="NZ280"/>
      <c r="OA280"/>
      <c r="OB280"/>
      <c r="OC280"/>
      <c r="OD280"/>
      <c r="OE280"/>
      <c r="OF280"/>
      <c r="OG280"/>
      <c r="OH280"/>
      <c r="OI280"/>
      <c r="OJ280"/>
      <c r="OK280"/>
      <c r="OL280"/>
      <c r="OM280"/>
      <c r="ON280"/>
      <c r="OO280"/>
      <c r="OP280"/>
      <c r="OQ280"/>
      <c r="OR280"/>
      <c r="OS280"/>
      <c r="OT280"/>
      <c r="OU280"/>
      <c r="OV280"/>
      <c r="OW280"/>
      <c r="OX280"/>
      <c r="OY280"/>
      <c r="OZ280"/>
      <c r="PA280"/>
      <c r="PB280"/>
      <c r="PC280"/>
      <c r="PD280"/>
      <c r="PE280"/>
      <c r="PF280"/>
      <c r="PG280"/>
      <c r="PH280"/>
      <c r="PI280"/>
      <c r="PJ280"/>
      <c r="PK280"/>
      <c r="PL280"/>
      <c r="PM280"/>
      <c r="PN280"/>
      <c r="PO280"/>
      <c r="PP280"/>
      <c r="PQ280"/>
      <c r="PR280"/>
      <c r="PS280"/>
      <c r="PT280"/>
      <c r="PU280"/>
      <c r="PV280"/>
      <c r="PW280"/>
      <c r="PX280"/>
      <c r="PY280"/>
      <c r="PZ280"/>
      <c r="QA280"/>
      <c r="QB280"/>
      <c r="QC280"/>
      <c r="QD280"/>
      <c r="QE280"/>
      <c r="QF280"/>
      <c r="QG280"/>
      <c r="QH280"/>
      <c r="QI280"/>
      <c r="QJ280"/>
      <c r="QK280"/>
      <c r="QL280"/>
      <c r="QM280"/>
      <c r="QN280"/>
      <c r="QO280"/>
      <c r="QP280"/>
      <c r="QQ280"/>
      <c r="QR280"/>
      <c r="QS280"/>
      <c r="QT280"/>
      <c r="QU280"/>
      <c r="QV280"/>
      <c r="QW280"/>
      <c r="QX280"/>
      <c r="QY280"/>
      <c r="QZ280"/>
      <c r="RA280"/>
      <c r="RB280"/>
      <c r="RC280"/>
      <c r="RD280"/>
      <c r="RE280"/>
      <c r="RF280"/>
      <c r="RG280"/>
      <c r="RH280"/>
      <c r="RI280"/>
      <c r="RJ280"/>
      <c r="RK280"/>
      <c r="RL280"/>
      <c r="RM280"/>
      <c r="RN280"/>
      <c r="RO280"/>
      <c r="RP280"/>
      <c r="RQ280"/>
      <c r="RR280"/>
      <c r="RS280"/>
      <c r="RT280"/>
      <c r="RU280"/>
      <c r="RV280"/>
      <c r="RW280"/>
      <c r="RX280"/>
      <c r="RY280"/>
      <c r="RZ280"/>
      <c r="SA280"/>
      <c r="SB280"/>
      <c r="SC280"/>
      <c r="SD280"/>
      <c r="SE280"/>
      <c r="SF280"/>
      <c r="SG280"/>
      <c r="SH280"/>
      <c r="SI280"/>
      <c r="SJ280"/>
      <c r="SK280"/>
      <c r="SL280"/>
      <c r="SM280"/>
      <c r="SN280"/>
      <c r="SO280"/>
      <c r="SP280"/>
      <c r="SQ280"/>
      <c r="SR280"/>
      <c r="SS280"/>
      <c r="ST280"/>
      <c r="SU280"/>
      <c r="SV280"/>
      <c r="SW280"/>
      <c r="SX280"/>
      <c r="SY280"/>
      <c r="SZ280"/>
      <c r="TA280"/>
      <c r="TB280"/>
      <c r="TC280"/>
      <c r="TD280"/>
      <c r="TE280"/>
      <c r="TF280"/>
      <c r="TG280"/>
      <c r="TH280"/>
      <c r="TI280"/>
      <c r="TJ280"/>
      <c r="TK280"/>
      <c r="TL280"/>
      <c r="TM280"/>
      <c r="TN280"/>
      <c r="TO280"/>
      <c r="TP280"/>
      <c r="TQ280"/>
      <c r="TR280"/>
      <c r="TS280"/>
      <c r="TT280"/>
      <c r="TU280"/>
      <c r="TV280"/>
      <c r="TW280"/>
      <c r="TX280"/>
      <c r="TY280"/>
      <c r="TZ280"/>
      <c r="UA280"/>
      <c r="UB280"/>
      <c r="UC280"/>
      <c r="UD280"/>
      <c r="UE280"/>
      <c r="UF280"/>
      <c r="UG280"/>
      <c r="UH280"/>
      <c r="UI280"/>
      <c r="UJ280"/>
      <c r="UK280"/>
      <c r="UL280"/>
      <c r="UM280"/>
      <c r="UN280"/>
      <c r="UO280"/>
      <c r="UP280"/>
      <c r="UQ280"/>
      <c r="UR280"/>
      <c r="US280"/>
      <c r="UT280"/>
      <c r="UU280"/>
      <c r="UV280"/>
      <c r="UW280"/>
      <c r="UX280"/>
      <c r="UY280"/>
      <c r="UZ280"/>
      <c r="VA280"/>
      <c r="VB280"/>
      <c r="VC280"/>
      <c r="VD280"/>
      <c r="VE280"/>
      <c r="VF280"/>
      <c r="VG280"/>
      <c r="VH280"/>
      <c r="VI280"/>
      <c r="VJ280"/>
      <c r="VK280"/>
      <c r="VL280"/>
      <c r="VM280"/>
      <c r="VN280"/>
      <c r="VO280"/>
      <c r="VP280"/>
      <c r="VQ280"/>
      <c r="VR280"/>
      <c r="VS280"/>
      <c r="VT280"/>
      <c r="VU280"/>
      <c r="VV280"/>
      <c r="VW280"/>
      <c r="VX280"/>
      <c r="VY280"/>
      <c r="VZ280"/>
      <c r="WA280"/>
      <c r="WB280"/>
      <c r="WC280"/>
      <c r="WD280"/>
      <c r="WE280"/>
      <c r="WF280"/>
      <c r="WG280"/>
      <c r="WH280"/>
      <c r="WI280"/>
      <c r="WJ280"/>
      <c r="WK280"/>
      <c r="WL280"/>
      <c r="WM280"/>
      <c r="WN280"/>
      <c r="WO280"/>
      <c r="WP280"/>
      <c r="WQ280"/>
      <c r="WR280"/>
      <c r="WS280"/>
      <c r="WT280"/>
      <c r="WU280"/>
      <c r="WV280"/>
      <c r="WW280"/>
    </row>
    <row r="281" spans="1:621" s="82" customFormat="1" ht="70.5" hidden="1" customHeight="1" x14ac:dyDescent="0.25">
      <c r="A281" s="963"/>
      <c r="B281" s="832"/>
      <c r="C281" s="878"/>
      <c r="D281" s="878"/>
      <c r="E281" s="878"/>
      <c r="F281" s="341" t="s">
        <v>1542</v>
      </c>
      <c r="G281" s="1048"/>
      <c r="H281" s="372">
        <v>44646.645833333336</v>
      </c>
      <c r="I281" s="1048"/>
      <c r="J281" s="51">
        <f>H281-G280</f>
        <v>0.23611111111677019</v>
      </c>
      <c r="K281" s="372" t="s">
        <v>1543</v>
      </c>
      <c r="L281" s="372"/>
      <c r="M281" s="372"/>
      <c r="N281" s="372"/>
      <c r="O281" s="372"/>
      <c r="P281" s="372"/>
      <c r="Q281" s="372"/>
      <c r="R281" s="1048"/>
      <c r="S281" s="1048"/>
      <c r="T281" s="1038"/>
      <c r="U281" s="813"/>
      <c r="V281" s="933"/>
      <c r="W281" s="933"/>
      <c r="X281" s="54"/>
      <c r="Y281" s="209">
        <f t="shared" si="29"/>
        <v>5.6666666668024845</v>
      </c>
      <c r="Z281"/>
      <c r="AA281"/>
      <c r="AB281"/>
      <c r="AC281"/>
      <c r="AD281"/>
      <c r="AE281"/>
      <c r="AF281"/>
      <c r="AG281"/>
      <c r="AH281"/>
      <c r="AI281"/>
      <c r="AJ281"/>
      <c r="AK281"/>
      <c r="AL281"/>
      <c r="AM281"/>
      <c r="AN281"/>
      <c r="AO281"/>
      <c r="AP281"/>
      <c r="AQ281"/>
      <c r="AR281"/>
      <c r="AS281"/>
      <c r="AT281" s="2" t="s">
        <v>48</v>
      </c>
      <c r="AU281"/>
      <c r="AV281" s="34"/>
      <c r="AW281" s="34"/>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c r="IW281"/>
      <c r="IX281"/>
      <c r="IY281"/>
      <c r="IZ281"/>
      <c r="JA281"/>
      <c r="JB281"/>
      <c r="JC281"/>
      <c r="JD281"/>
      <c r="JE281"/>
      <c r="JF281"/>
      <c r="JG281"/>
      <c r="JH281"/>
      <c r="JI281"/>
      <c r="JJ281"/>
      <c r="JK281"/>
      <c r="JL281"/>
      <c r="JM281"/>
      <c r="JN281"/>
      <c r="JO281"/>
      <c r="JP281"/>
      <c r="JQ281"/>
      <c r="JR281"/>
      <c r="JS281"/>
      <c r="JT281"/>
      <c r="JU281"/>
      <c r="JV281"/>
      <c r="JW281"/>
      <c r="JX281"/>
      <c r="JY281"/>
      <c r="JZ281"/>
      <c r="KA281"/>
      <c r="KB281"/>
      <c r="KC281"/>
      <c r="KD281"/>
      <c r="KE281"/>
      <c r="KF281"/>
      <c r="KG281"/>
      <c r="KH281"/>
      <c r="KI281"/>
      <c r="KJ281"/>
      <c r="KK281"/>
      <c r="KL281"/>
      <c r="KM281"/>
      <c r="KN281"/>
      <c r="KO281"/>
      <c r="KP281"/>
      <c r="KQ281"/>
      <c r="KR281"/>
      <c r="KS281"/>
      <c r="KT281"/>
      <c r="KU281"/>
      <c r="KV281"/>
      <c r="KW281"/>
      <c r="KX281"/>
      <c r="KY281"/>
      <c r="KZ281"/>
      <c r="LA281"/>
      <c r="LB281"/>
      <c r="LC281"/>
      <c r="LD281"/>
      <c r="LE281"/>
      <c r="LF281"/>
      <c r="LG281"/>
      <c r="LH281"/>
      <c r="LI281"/>
      <c r="LJ281"/>
      <c r="LK281"/>
      <c r="LL281"/>
      <c r="LM281"/>
      <c r="LN281"/>
      <c r="LO281"/>
      <c r="LP281"/>
      <c r="LQ281"/>
      <c r="LR281"/>
      <c r="LS281"/>
      <c r="LT281"/>
      <c r="LU281"/>
      <c r="LV281"/>
      <c r="LW281"/>
      <c r="LX281"/>
      <c r="LY281"/>
      <c r="LZ281"/>
      <c r="MA281"/>
      <c r="MB281"/>
      <c r="MC281"/>
      <c r="MD281"/>
      <c r="ME281"/>
      <c r="MF281"/>
      <c r="MG281"/>
      <c r="MH281"/>
      <c r="MI281"/>
      <c r="MJ281"/>
      <c r="MK281"/>
      <c r="ML281"/>
      <c r="MM281"/>
      <c r="MN281"/>
      <c r="MO281"/>
      <c r="MP281"/>
      <c r="MQ281"/>
      <c r="MR281"/>
      <c r="MS281"/>
      <c r="MT281"/>
      <c r="MU281"/>
      <c r="MV281"/>
      <c r="MW281"/>
      <c r="MX281"/>
      <c r="MY281"/>
      <c r="MZ281"/>
      <c r="NA281"/>
      <c r="NB281"/>
      <c r="NC281"/>
      <c r="ND281"/>
      <c r="NE281"/>
      <c r="NF281"/>
      <c r="NG281"/>
      <c r="NH281"/>
      <c r="NI281"/>
      <c r="NJ281"/>
      <c r="NK281"/>
      <c r="NL281"/>
      <c r="NM281"/>
      <c r="NN281"/>
      <c r="NO281"/>
      <c r="NP281"/>
      <c r="NQ281"/>
      <c r="NR281"/>
      <c r="NS281"/>
      <c r="NT281"/>
      <c r="NU281"/>
      <c r="NV281"/>
      <c r="NW281"/>
      <c r="NX281"/>
      <c r="NY281"/>
      <c r="NZ281"/>
      <c r="OA281"/>
      <c r="OB281"/>
      <c r="OC281"/>
      <c r="OD281"/>
      <c r="OE281"/>
      <c r="OF281"/>
      <c r="OG281"/>
      <c r="OH281"/>
      <c r="OI281"/>
      <c r="OJ281"/>
      <c r="OK281"/>
      <c r="OL281"/>
      <c r="OM281"/>
      <c r="ON281"/>
      <c r="OO281"/>
      <c r="OP281"/>
      <c r="OQ281"/>
      <c r="OR281"/>
      <c r="OS281"/>
      <c r="OT281"/>
      <c r="OU281"/>
      <c r="OV281"/>
      <c r="OW281"/>
      <c r="OX281"/>
      <c r="OY281"/>
      <c r="OZ281"/>
      <c r="PA281"/>
      <c r="PB281"/>
      <c r="PC281"/>
      <c r="PD281"/>
      <c r="PE281"/>
      <c r="PF281"/>
      <c r="PG281"/>
      <c r="PH281"/>
      <c r="PI281"/>
      <c r="PJ281"/>
      <c r="PK281"/>
      <c r="PL281"/>
      <c r="PM281"/>
      <c r="PN281"/>
      <c r="PO281"/>
      <c r="PP281"/>
      <c r="PQ281"/>
      <c r="PR281"/>
      <c r="PS281"/>
      <c r="PT281"/>
      <c r="PU281"/>
      <c r="PV281"/>
      <c r="PW281"/>
      <c r="PX281"/>
      <c r="PY281"/>
      <c r="PZ281"/>
      <c r="QA281"/>
      <c r="QB281"/>
      <c r="QC281"/>
      <c r="QD281"/>
      <c r="QE281"/>
      <c r="QF281"/>
      <c r="QG281"/>
      <c r="QH281"/>
      <c r="QI281"/>
      <c r="QJ281"/>
      <c r="QK281"/>
      <c r="QL281"/>
      <c r="QM281"/>
      <c r="QN281"/>
      <c r="QO281"/>
      <c r="QP281"/>
      <c r="QQ281"/>
      <c r="QR281"/>
      <c r="QS281"/>
      <c r="QT281"/>
      <c r="QU281"/>
      <c r="QV281"/>
      <c r="QW281"/>
      <c r="QX281"/>
      <c r="QY281"/>
      <c r="QZ281"/>
      <c r="RA281"/>
      <c r="RB281"/>
      <c r="RC281"/>
      <c r="RD281"/>
      <c r="RE281"/>
      <c r="RF281"/>
      <c r="RG281"/>
      <c r="RH281"/>
      <c r="RI281"/>
      <c r="RJ281"/>
      <c r="RK281"/>
      <c r="RL281"/>
      <c r="RM281"/>
      <c r="RN281"/>
      <c r="RO281"/>
      <c r="RP281"/>
      <c r="RQ281"/>
      <c r="RR281"/>
      <c r="RS281"/>
      <c r="RT281"/>
      <c r="RU281"/>
      <c r="RV281"/>
      <c r="RW281"/>
      <c r="RX281"/>
      <c r="RY281"/>
      <c r="RZ281"/>
      <c r="SA281"/>
      <c r="SB281"/>
      <c r="SC281"/>
      <c r="SD281"/>
      <c r="SE281"/>
      <c r="SF281"/>
      <c r="SG281"/>
      <c r="SH281"/>
      <c r="SI281"/>
      <c r="SJ281"/>
      <c r="SK281"/>
      <c r="SL281"/>
      <c r="SM281"/>
      <c r="SN281"/>
      <c r="SO281"/>
      <c r="SP281"/>
      <c r="SQ281"/>
      <c r="SR281"/>
      <c r="SS281"/>
      <c r="ST281"/>
      <c r="SU281"/>
      <c r="SV281"/>
      <c r="SW281"/>
      <c r="SX281"/>
      <c r="SY281"/>
      <c r="SZ281"/>
      <c r="TA281"/>
      <c r="TB281"/>
      <c r="TC281"/>
      <c r="TD281"/>
      <c r="TE281"/>
      <c r="TF281"/>
      <c r="TG281"/>
      <c r="TH281"/>
      <c r="TI281"/>
      <c r="TJ281"/>
      <c r="TK281"/>
      <c r="TL281"/>
      <c r="TM281"/>
      <c r="TN281"/>
      <c r="TO281"/>
      <c r="TP281"/>
      <c r="TQ281"/>
      <c r="TR281"/>
      <c r="TS281"/>
      <c r="TT281"/>
      <c r="TU281"/>
      <c r="TV281"/>
      <c r="TW281"/>
      <c r="TX281"/>
      <c r="TY281"/>
      <c r="TZ281"/>
      <c r="UA281"/>
      <c r="UB281"/>
      <c r="UC281"/>
      <c r="UD281"/>
      <c r="UE281"/>
      <c r="UF281"/>
      <c r="UG281"/>
      <c r="UH281"/>
      <c r="UI281"/>
      <c r="UJ281"/>
      <c r="UK281"/>
      <c r="UL281"/>
      <c r="UM281"/>
      <c r="UN281"/>
      <c r="UO281"/>
      <c r="UP281"/>
      <c r="UQ281"/>
      <c r="UR281"/>
      <c r="US281"/>
      <c r="UT281"/>
      <c r="UU281"/>
      <c r="UV281"/>
      <c r="UW281"/>
      <c r="UX281"/>
      <c r="UY281"/>
      <c r="UZ281"/>
      <c r="VA281"/>
      <c r="VB281"/>
      <c r="VC281"/>
      <c r="VD281"/>
      <c r="VE281"/>
      <c r="VF281"/>
      <c r="VG281"/>
      <c r="VH281"/>
      <c r="VI281"/>
      <c r="VJ281"/>
      <c r="VK281"/>
      <c r="VL281"/>
      <c r="VM281"/>
      <c r="VN281"/>
      <c r="VO281"/>
      <c r="VP281"/>
      <c r="VQ281"/>
      <c r="VR281"/>
      <c r="VS281"/>
      <c r="VT281"/>
      <c r="VU281"/>
      <c r="VV281"/>
      <c r="VW281"/>
      <c r="VX281"/>
      <c r="VY281"/>
      <c r="VZ281"/>
      <c r="WA281"/>
      <c r="WB281"/>
      <c r="WC281"/>
      <c r="WD281"/>
      <c r="WE281"/>
      <c r="WF281"/>
      <c r="WG281"/>
      <c r="WH281"/>
      <c r="WI281"/>
      <c r="WJ281"/>
      <c r="WK281"/>
      <c r="WL281"/>
      <c r="WM281"/>
      <c r="WN281"/>
      <c r="WO281"/>
      <c r="WP281"/>
      <c r="WQ281"/>
      <c r="WR281"/>
      <c r="WS281"/>
      <c r="WT281"/>
      <c r="WU281"/>
      <c r="WV281"/>
      <c r="WW281"/>
    </row>
    <row r="282" spans="1:621" s="39" customFormat="1" ht="52.5" hidden="1" x14ac:dyDescent="0.25">
      <c r="A282" s="90">
        <f>A280+1</f>
        <v>206</v>
      </c>
      <c r="B282" s="117" t="s">
        <v>130</v>
      </c>
      <c r="C282" s="341" t="s">
        <v>1544</v>
      </c>
      <c r="D282" s="341" t="s">
        <v>1545</v>
      </c>
      <c r="E282" s="341" t="s">
        <v>1546</v>
      </c>
      <c r="F282" s="341" t="s">
        <v>1547</v>
      </c>
      <c r="G282" s="342">
        <v>44646.472222222219</v>
      </c>
      <c r="H282" s="145" t="s">
        <v>1548</v>
      </c>
      <c r="I282" s="342">
        <v>44646.909722222219</v>
      </c>
      <c r="J282" s="286">
        <v>0</v>
      </c>
      <c r="K282" s="341" t="s">
        <v>1549</v>
      </c>
      <c r="L282" s="341"/>
      <c r="M282" s="341"/>
      <c r="N282" s="341"/>
      <c r="O282" s="341"/>
      <c r="P282" s="341">
        <v>1</v>
      </c>
      <c r="Q282" s="341"/>
      <c r="R282" s="341" t="s">
        <v>1550</v>
      </c>
      <c r="S282" s="341" t="s">
        <v>1551</v>
      </c>
      <c r="T282" s="341" t="s">
        <v>74</v>
      </c>
      <c r="U282" s="341">
        <v>0</v>
      </c>
      <c r="V282" s="341" t="s">
        <v>85</v>
      </c>
      <c r="W282" s="341">
        <v>0</v>
      </c>
      <c r="X282" s="54">
        <v>179</v>
      </c>
      <c r="Y282" s="209">
        <f t="shared" si="29"/>
        <v>0</v>
      </c>
      <c r="Z282"/>
      <c r="AA282"/>
      <c r="AB282"/>
      <c r="AC282"/>
      <c r="AD282"/>
      <c r="AE282">
        <v>1</v>
      </c>
      <c r="AF282"/>
      <c r="AG282"/>
      <c r="AH282"/>
      <c r="AI282"/>
      <c r="AJ282"/>
      <c r="AK282"/>
      <c r="AL282"/>
      <c r="AM282"/>
      <c r="AN282" s="176">
        <v>1</v>
      </c>
      <c r="AO282"/>
      <c r="AP282"/>
      <c r="AQ282"/>
      <c r="AR282"/>
      <c r="AS282"/>
      <c r="AT282" s="385" t="s">
        <v>50</v>
      </c>
      <c r="AU282"/>
      <c r="AV282" s="34" t="s">
        <v>91</v>
      </c>
      <c r="AW282" s="34" t="s">
        <v>87</v>
      </c>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c r="IW282"/>
      <c r="IX282"/>
      <c r="IY282"/>
      <c r="IZ282"/>
      <c r="JA282"/>
      <c r="JB282"/>
      <c r="JC282"/>
      <c r="JD282"/>
      <c r="JE282"/>
      <c r="JF282"/>
      <c r="JG282"/>
      <c r="JH282"/>
      <c r="JI282"/>
      <c r="JJ282"/>
      <c r="JK282"/>
      <c r="JL282"/>
      <c r="JM282"/>
      <c r="JN282"/>
      <c r="JO282"/>
      <c r="JP282"/>
      <c r="JQ282"/>
      <c r="JR282"/>
      <c r="JS282"/>
      <c r="JT282"/>
      <c r="JU282"/>
      <c r="JV282"/>
      <c r="JW282"/>
      <c r="JX282"/>
      <c r="JY282"/>
      <c r="JZ282"/>
      <c r="KA282"/>
      <c r="KB282"/>
      <c r="KC282"/>
      <c r="KD282"/>
      <c r="KE282"/>
      <c r="KF282"/>
      <c r="KG282"/>
      <c r="KH282"/>
      <c r="KI282"/>
      <c r="KJ282"/>
      <c r="KK282"/>
      <c r="KL282"/>
      <c r="KM282"/>
      <c r="KN282"/>
      <c r="KO282"/>
      <c r="KP282"/>
      <c r="KQ282"/>
      <c r="KR282"/>
      <c r="KS282"/>
      <c r="KT282"/>
      <c r="KU282"/>
      <c r="KV282"/>
      <c r="KW282"/>
      <c r="KX282"/>
      <c r="KY282"/>
      <c r="KZ282"/>
      <c r="LA282"/>
      <c r="LB282"/>
      <c r="LC282"/>
      <c r="LD282"/>
      <c r="LE282"/>
      <c r="LF282"/>
      <c r="LG282"/>
      <c r="LH282"/>
      <c r="LI282"/>
      <c r="LJ282"/>
      <c r="LK282"/>
      <c r="LL282"/>
      <c r="LM282"/>
      <c r="LN282"/>
      <c r="LO282"/>
      <c r="LP282"/>
      <c r="LQ282"/>
      <c r="LR282"/>
      <c r="LS282"/>
      <c r="LT282"/>
      <c r="LU282"/>
      <c r="LV282"/>
      <c r="LW282"/>
      <c r="LX282"/>
      <c r="LY282"/>
      <c r="LZ282"/>
      <c r="MA282"/>
      <c r="MB282"/>
      <c r="MC282"/>
      <c r="MD282"/>
      <c r="ME282"/>
      <c r="MF282"/>
      <c r="MG282"/>
      <c r="MH282"/>
      <c r="MI282"/>
      <c r="MJ282"/>
      <c r="MK282"/>
      <c r="ML282"/>
      <c r="MM282"/>
      <c r="MN282"/>
      <c r="MO282"/>
      <c r="MP282"/>
      <c r="MQ282"/>
      <c r="MR282"/>
      <c r="MS282"/>
      <c r="MT282"/>
      <c r="MU282"/>
      <c r="MV282"/>
      <c r="MW282"/>
      <c r="MX282"/>
      <c r="MY282"/>
      <c r="MZ282"/>
      <c r="NA282"/>
      <c r="NB282"/>
      <c r="NC282"/>
      <c r="ND282"/>
      <c r="NE282"/>
      <c r="NF282"/>
      <c r="NG282"/>
      <c r="NH282"/>
      <c r="NI282"/>
      <c r="NJ282"/>
      <c r="NK282"/>
      <c r="NL282"/>
      <c r="NM282"/>
      <c r="NN282"/>
      <c r="NO282"/>
      <c r="NP282"/>
      <c r="NQ282"/>
      <c r="NR282"/>
      <c r="NS282"/>
      <c r="NT282"/>
      <c r="NU282"/>
      <c r="NV282"/>
      <c r="NW282"/>
      <c r="NX282"/>
      <c r="NY282"/>
      <c r="NZ282"/>
      <c r="OA282"/>
      <c r="OB282"/>
      <c r="OC282"/>
      <c r="OD282"/>
      <c r="OE282"/>
      <c r="OF282"/>
      <c r="OG282"/>
      <c r="OH282"/>
      <c r="OI282"/>
      <c r="OJ282"/>
      <c r="OK282"/>
      <c r="OL282"/>
      <c r="OM282"/>
      <c r="ON282"/>
      <c r="OO282"/>
      <c r="OP282"/>
      <c r="OQ282"/>
      <c r="OR282"/>
      <c r="OS282"/>
      <c r="OT282"/>
      <c r="OU282"/>
      <c r="OV282"/>
      <c r="OW282"/>
      <c r="OX282"/>
      <c r="OY282"/>
      <c r="OZ282"/>
      <c r="PA282"/>
      <c r="PB282"/>
      <c r="PC282"/>
      <c r="PD282"/>
      <c r="PE282"/>
      <c r="PF282"/>
      <c r="PG282"/>
      <c r="PH282"/>
      <c r="PI282"/>
      <c r="PJ282"/>
      <c r="PK282"/>
      <c r="PL282"/>
      <c r="PM282"/>
      <c r="PN282"/>
      <c r="PO282"/>
      <c r="PP282"/>
      <c r="PQ282"/>
      <c r="PR282"/>
      <c r="PS282"/>
      <c r="PT282"/>
      <c r="PU282"/>
      <c r="PV282"/>
      <c r="PW282"/>
      <c r="PX282"/>
      <c r="PY282"/>
      <c r="PZ282"/>
      <c r="QA282"/>
      <c r="QB282"/>
      <c r="QC282"/>
      <c r="QD282"/>
      <c r="QE282"/>
      <c r="QF282"/>
      <c r="QG282"/>
      <c r="QH282"/>
      <c r="QI282"/>
      <c r="QJ282"/>
      <c r="QK282"/>
      <c r="QL282"/>
      <c r="QM282"/>
      <c r="QN282"/>
      <c r="QO282"/>
      <c r="QP282"/>
      <c r="QQ282"/>
      <c r="QR282"/>
      <c r="QS282"/>
      <c r="QT282"/>
      <c r="QU282"/>
      <c r="QV282"/>
      <c r="QW282"/>
      <c r="QX282"/>
      <c r="QY282"/>
      <c r="QZ282"/>
      <c r="RA282"/>
      <c r="RB282"/>
      <c r="RC282"/>
      <c r="RD282"/>
      <c r="RE282"/>
      <c r="RF282"/>
      <c r="RG282"/>
      <c r="RH282"/>
      <c r="RI282"/>
      <c r="RJ282"/>
      <c r="RK282"/>
      <c r="RL282"/>
      <c r="RM282"/>
      <c r="RN282"/>
      <c r="RO282"/>
      <c r="RP282"/>
      <c r="RQ282"/>
      <c r="RR282"/>
      <c r="RS282"/>
      <c r="RT282"/>
      <c r="RU282"/>
      <c r="RV282"/>
      <c r="RW282"/>
      <c r="RX282"/>
      <c r="RY282"/>
      <c r="RZ282"/>
      <c r="SA282"/>
      <c r="SB282"/>
      <c r="SC282"/>
      <c r="SD282"/>
      <c r="SE282"/>
      <c r="SF282"/>
      <c r="SG282"/>
      <c r="SH282"/>
      <c r="SI282"/>
      <c r="SJ282"/>
      <c r="SK282"/>
      <c r="SL282"/>
      <c r="SM282"/>
      <c r="SN282"/>
      <c r="SO282"/>
      <c r="SP282"/>
      <c r="SQ282"/>
      <c r="SR282"/>
      <c r="SS282"/>
      <c r="ST282"/>
      <c r="SU282"/>
      <c r="SV282"/>
      <c r="SW282"/>
      <c r="SX282"/>
      <c r="SY282"/>
      <c r="SZ282"/>
      <c r="TA282"/>
      <c r="TB282"/>
      <c r="TC282"/>
      <c r="TD282"/>
      <c r="TE282"/>
      <c r="TF282"/>
      <c r="TG282"/>
      <c r="TH282"/>
      <c r="TI282"/>
      <c r="TJ282"/>
      <c r="TK282"/>
      <c r="TL282"/>
      <c r="TM282"/>
      <c r="TN282"/>
      <c r="TO282"/>
      <c r="TP282"/>
      <c r="TQ282"/>
      <c r="TR282"/>
      <c r="TS282"/>
      <c r="TT282"/>
      <c r="TU282"/>
      <c r="TV282"/>
      <c r="TW282"/>
      <c r="TX282"/>
      <c r="TY282"/>
      <c r="TZ282"/>
      <c r="UA282"/>
      <c r="UB282"/>
      <c r="UC282"/>
      <c r="UD282"/>
      <c r="UE282"/>
      <c r="UF282"/>
      <c r="UG282"/>
      <c r="UH282"/>
      <c r="UI282"/>
      <c r="UJ282"/>
      <c r="UK282"/>
      <c r="UL282"/>
      <c r="UM282"/>
      <c r="UN282"/>
      <c r="UO282"/>
      <c r="UP282"/>
      <c r="UQ282"/>
      <c r="UR282"/>
      <c r="US282"/>
      <c r="UT282"/>
      <c r="UU282"/>
      <c r="UV282"/>
      <c r="UW282"/>
      <c r="UX282"/>
      <c r="UY282"/>
      <c r="UZ282"/>
      <c r="VA282"/>
      <c r="VB282"/>
      <c r="VC282"/>
      <c r="VD282"/>
      <c r="VE282"/>
      <c r="VF282"/>
      <c r="VG282"/>
      <c r="VH282"/>
      <c r="VI282"/>
      <c r="VJ282"/>
      <c r="VK282"/>
      <c r="VL282"/>
      <c r="VM282"/>
      <c r="VN282"/>
      <c r="VO282"/>
      <c r="VP282"/>
      <c r="VQ282"/>
      <c r="VR282"/>
      <c r="VS282"/>
      <c r="VT282"/>
      <c r="VU282"/>
      <c r="VV282"/>
      <c r="VW282"/>
      <c r="VX282"/>
      <c r="VY282"/>
      <c r="VZ282"/>
      <c r="WA282"/>
      <c r="WB282"/>
      <c r="WC282"/>
      <c r="WD282"/>
      <c r="WE282"/>
      <c r="WF282"/>
      <c r="WG282"/>
      <c r="WH282"/>
      <c r="WI282"/>
      <c r="WJ282"/>
      <c r="WK282"/>
      <c r="WL282"/>
      <c r="WM282"/>
      <c r="WN282"/>
      <c r="WO282"/>
      <c r="WP282"/>
      <c r="WQ282"/>
      <c r="WR282"/>
      <c r="WS282"/>
      <c r="WT282"/>
      <c r="WU282"/>
      <c r="WV282"/>
      <c r="WW282"/>
    </row>
    <row r="283" spans="1:621" s="223" customFormat="1" ht="60.75" hidden="1" customHeight="1" x14ac:dyDescent="0.25">
      <c r="A283" s="962">
        <f>A282+1</f>
        <v>207</v>
      </c>
      <c r="B283" s="886" t="s">
        <v>130</v>
      </c>
      <c r="C283" s="878" t="s">
        <v>1552</v>
      </c>
      <c r="D283" s="878" t="s">
        <v>1553</v>
      </c>
      <c r="E283" s="878" t="s">
        <v>1554</v>
      </c>
      <c r="F283" s="341" t="s">
        <v>1555</v>
      </c>
      <c r="G283" s="869">
        <v>44646.479166666664</v>
      </c>
      <c r="H283" s="132">
        <v>44646.510416666664</v>
      </c>
      <c r="I283" s="869">
        <v>44646.510416666664</v>
      </c>
      <c r="J283" s="286">
        <f>H283-G283</f>
        <v>3.125E-2</v>
      </c>
      <c r="K283" s="341" t="s">
        <v>1556</v>
      </c>
      <c r="L283" s="341"/>
      <c r="M283" s="341"/>
      <c r="N283" s="341"/>
      <c r="O283" s="341"/>
      <c r="P283" s="341">
        <v>1</v>
      </c>
      <c r="Q283" s="341"/>
      <c r="R283" s="878" t="s">
        <v>1557</v>
      </c>
      <c r="S283" s="878" t="s">
        <v>1558</v>
      </c>
      <c r="T283" s="878" t="s">
        <v>74</v>
      </c>
      <c r="U283" s="341">
        <v>100</v>
      </c>
      <c r="V283" s="878" t="s">
        <v>85</v>
      </c>
      <c r="W283" s="878">
        <v>0</v>
      </c>
      <c r="X283" s="54">
        <v>180</v>
      </c>
      <c r="Y283" s="209">
        <f t="shared" si="29"/>
        <v>0.75</v>
      </c>
      <c r="Z283"/>
      <c r="AA283"/>
      <c r="AB283"/>
      <c r="AC283"/>
      <c r="AD283"/>
      <c r="AE283">
        <v>1</v>
      </c>
      <c r="AF283"/>
      <c r="AG283"/>
      <c r="AH283"/>
      <c r="AI283"/>
      <c r="AJ283"/>
      <c r="AK283"/>
      <c r="AL283"/>
      <c r="AM283"/>
      <c r="AN283" s="176">
        <v>1</v>
      </c>
      <c r="AO283"/>
      <c r="AP283"/>
      <c r="AQ283"/>
      <c r="AR283"/>
      <c r="AS283"/>
      <c r="AT283" s="385" t="s">
        <v>50</v>
      </c>
      <c r="AU283"/>
      <c r="AV283" s="34" t="s">
        <v>91</v>
      </c>
      <c r="AW283" s="34" t="s">
        <v>87</v>
      </c>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c r="HO283"/>
      <c r="HP283"/>
      <c r="HQ283"/>
      <c r="HR283"/>
      <c r="HS283"/>
      <c r="HT283"/>
      <c r="HU283"/>
      <c r="HV283"/>
      <c r="HW283"/>
      <c r="HX283"/>
      <c r="HY283"/>
      <c r="HZ283"/>
      <c r="IA283"/>
      <c r="IB283"/>
      <c r="IC283"/>
      <c r="ID283"/>
      <c r="IE283"/>
      <c r="IF283"/>
      <c r="IG283"/>
      <c r="IH283"/>
      <c r="II283"/>
      <c r="IJ283"/>
      <c r="IK283"/>
      <c r="IL283"/>
      <c r="IM283"/>
      <c r="IN283"/>
      <c r="IO283"/>
      <c r="IP283"/>
      <c r="IQ283"/>
      <c r="IR283"/>
      <c r="IS283"/>
      <c r="IT283"/>
      <c r="IU283"/>
      <c r="IV283"/>
      <c r="IW283"/>
      <c r="IX283"/>
      <c r="IY283"/>
      <c r="IZ283"/>
      <c r="JA283"/>
      <c r="JB283"/>
      <c r="JC283"/>
      <c r="JD283"/>
      <c r="JE283"/>
      <c r="JF283"/>
      <c r="JG283"/>
      <c r="JH283"/>
      <c r="JI283"/>
      <c r="JJ283"/>
      <c r="JK283"/>
      <c r="JL283"/>
      <c r="JM283"/>
      <c r="JN283"/>
      <c r="JO283"/>
      <c r="JP283"/>
      <c r="JQ283"/>
      <c r="JR283"/>
      <c r="JS283"/>
      <c r="JT283"/>
      <c r="JU283"/>
      <c r="JV283"/>
      <c r="JW283"/>
      <c r="JX283"/>
      <c r="JY283"/>
      <c r="JZ283"/>
      <c r="KA283"/>
      <c r="KB283"/>
      <c r="KC283"/>
      <c r="KD283"/>
      <c r="KE283"/>
      <c r="KF283"/>
      <c r="KG283"/>
      <c r="KH283"/>
      <c r="KI283"/>
      <c r="KJ283"/>
      <c r="KK283"/>
      <c r="KL283"/>
      <c r="KM283"/>
      <c r="KN283"/>
      <c r="KO283"/>
      <c r="KP283"/>
      <c r="KQ283"/>
      <c r="KR283"/>
      <c r="KS283"/>
      <c r="KT283"/>
      <c r="KU283"/>
      <c r="KV283"/>
      <c r="KW283"/>
      <c r="KX283"/>
      <c r="KY283"/>
      <c r="KZ283"/>
      <c r="LA283"/>
      <c r="LB283"/>
      <c r="LC283"/>
      <c r="LD283"/>
      <c r="LE283"/>
      <c r="LF283"/>
      <c r="LG283"/>
      <c r="LH283"/>
      <c r="LI283"/>
      <c r="LJ283"/>
      <c r="LK283"/>
      <c r="LL283"/>
      <c r="LM283"/>
      <c r="LN283"/>
      <c r="LO283"/>
      <c r="LP283"/>
      <c r="LQ283"/>
      <c r="LR283"/>
      <c r="LS283"/>
      <c r="LT283"/>
      <c r="LU283"/>
      <c r="LV283"/>
      <c r="LW283"/>
      <c r="LX283"/>
      <c r="LY283"/>
      <c r="LZ283"/>
      <c r="MA283"/>
      <c r="MB283"/>
      <c r="MC283"/>
      <c r="MD283"/>
      <c r="ME283"/>
      <c r="MF283"/>
      <c r="MG283"/>
      <c r="MH283"/>
      <c r="MI283"/>
      <c r="MJ283"/>
      <c r="MK283"/>
      <c r="ML283"/>
      <c r="MM283"/>
      <c r="MN283"/>
      <c r="MO283"/>
      <c r="MP283"/>
      <c r="MQ283"/>
      <c r="MR283"/>
      <c r="MS283"/>
      <c r="MT283"/>
      <c r="MU283"/>
      <c r="MV283"/>
      <c r="MW283"/>
      <c r="MX283"/>
      <c r="MY283"/>
      <c r="MZ283"/>
      <c r="NA283"/>
      <c r="NB283"/>
      <c r="NC283"/>
      <c r="ND283"/>
      <c r="NE283"/>
      <c r="NF283"/>
      <c r="NG283"/>
      <c r="NH283"/>
      <c r="NI283"/>
      <c r="NJ283"/>
      <c r="NK283"/>
      <c r="NL283"/>
      <c r="NM283"/>
      <c r="NN283"/>
      <c r="NO283"/>
      <c r="NP283"/>
      <c r="NQ283"/>
      <c r="NR283"/>
      <c r="NS283"/>
      <c r="NT283"/>
      <c r="NU283"/>
      <c r="NV283"/>
      <c r="NW283"/>
      <c r="NX283"/>
      <c r="NY283"/>
      <c r="NZ283"/>
      <c r="OA283"/>
      <c r="OB283"/>
      <c r="OC283"/>
      <c r="OD283"/>
      <c r="OE283"/>
      <c r="OF283"/>
      <c r="OG283"/>
      <c r="OH283"/>
      <c r="OI283"/>
      <c r="OJ283"/>
      <c r="OK283"/>
      <c r="OL283"/>
      <c r="OM283"/>
      <c r="ON283"/>
      <c r="OO283"/>
      <c r="OP283"/>
      <c r="OQ283"/>
      <c r="OR283"/>
      <c r="OS283"/>
      <c r="OT283"/>
      <c r="OU283"/>
      <c r="OV283"/>
      <c r="OW283"/>
      <c r="OX283"/>
      <c r="OY283"/>
      <c r="OZ283"/>
      <c r="PA283"/>
      <c r="PB283"/>
      <c r="PC283"/>
      <c r="PD283"/>
      <c r="PE283"/>
      <c r="PF283"/>
      <c r="PG283"/>
      <c r="PH283"/>
      <c r="PI283"/>
      <c r="PJ283"/>
      <c r="PK283"/>
      <c r="PL283"/>
      <c r="PM283"/>
      <c r="PN283"/>
      <c r="PO283"/>
      <c r="PP283"/>
      <c r="PQ283"/>
      <c r="PR283"/>
      <c r="PS283"/>
      <c r="PT283"/>
      <c r="PU283"/>
      <c r="PV283"/>
      <c r="PW283"/>
      <c r="PX283"/>
      <c r="PY283"/>
      <c r="PZ283"/>
      <c r="QA283"/>
      <c r="QB283"/>
      <c r="QC283"/>
      <c r="QD283"/>
      <c r="QE283"/>
      <c r="QF283"/>
      <c r="QG283"/>
      <c r="QH283"/>
      <c r="QI283"/>
      <c r="QJ283"/>
      <c r="QK283"/>
      <c r="QL283"/>
      <c r="QM283"/>
      <c r="QN283"/>
      <c r="QO283"/>
      <c r="QP283"/>
      <c r="QQ283"/>
      <c r="QR283"/>
      <c r="QS283"/>
      <c r="QT283"/>
      <c r="QU283"/>
      <c r="QV283"/>
      <c r="QW283"/>
      <c r="QX283"/>
      <c r="QY283"/>
      <c r="QZ283"/>
      <c r="RA283"/>
      <c r="RB283"/>
      <c r="RC283"/>
      <c r="RD283"/>
      <c r="RE283"/>
      <c r="RF283"/>
      <c r="RG283"/>
      <c r="RH283"/>
      <c r="RI283"/>
      <c r="RJ283"/>
      <c r="RK283"/>
      <c r="RL283"/>
      <c r="RM283"/>
      <c r="RN283"/>
      <c r="RO283"/>
      <c r="RP283"/>
      <c r="RQ283"/>
      <c r="RR283"/>
      <c r="RS283"/>
      <c r="RT283"/>
      <c r="RU283"/>
      <c r="RV283"/>
      <c r="RW283"/>
      <c r="RX283"/>
      <c r="RY283"/>
      <c r="RZ283"/>
      <c r="SA283"/>
      <c r="SB283"/>
      <c r="SC283"/>
      <c r="SD283"/>
      <c r="SE283"/>
      <c r="SF283"/>
      <c r="SG283"/>
      <c r="SH283"/>
      <c r="SI283"/>
      <c r="SJ283"/>
      <c r="SK283"/>
      <c r="SL283"/>
      <c r="SM283"/>
      <c r="SN283"/>
      <c r="SO283"/>
      <c r="SP283"/>
      <c r="SQ283"/>
      <c r="SR283"/>
      <c r="SS283"/>
      <c r="ST283"/>
      <c r="SU283"/>
      <c r="SV283"/>
      <c r="SW283"/>
      <c r="SX283"/>
      <c r="SY283"/>
      <c r="SZ283"/>
      <c r="TA283"/>
      <c r="TB283"/>
      <c r="TC283"/>
      <c r="TD283"/>
      <c r="TE283"/>
      <c r="TF283"/>
      <c r="TG283"/>
      <c r="TH283"/>
      <c r="TI283"/>
      <c r="TJ283"/>
      <c r="TK283"/>
      <c r="TL283"/>
      <c r="TM283"/>
      <c r="TN283"/>
      <c r="TO283"/>
      <c r="TP283"/>
      <c r="TQ283"/>
      <c r="TR283"/>
      <c r="TS283"/>
      <c r="TT283"/>
      <c r="TU283"/>
      <c r="TV283"/>
      <c r="TW283"/>
      <c r="TX283"/>
      <c r="TY283"/>
      <c r="TZ283"/>
      <c r="UA283"/>
      <c r="UB283"/>
      <c r="UC283"/>
      <c r="UD283"/>
      <c r="UE283"/>
      <c r="UF283"/>
      <c r="UG283"/>
      <c r="UH283"/>
      <c r="UI283"/>
      <c r="UJ283"/>
      <c r="UK283"/>
      <c r="UL283"/>
      <c r="UM283"/>
      <c r="UN283"/>
      <c r="UO283"/>
      <c r="UP283"/>
      <c r="UQ283"/>
      <c r="UR283"/>
      <c r="US283"/>
      <c r="UT283"/>
      <c r="UU283"/>
      <c r="UV283"/>
      <c r="UW283"/>
      <c r="UX283"/>
      <c r="UY283"/>
      <c r="UZ283"/>
      <c r="VA283"/>
      <c r="VB283"/>
      <c r="VC283"/>
      <c r="VD283"/>
      <c r="VE283"/>
      <c r="VF283"/>
      <c r="VG283"/>
      <c r="VH283"/>
      <c r="VI283"/>
      <c r="VJ283"/>
      <c r="VK283"/>
      <c r="VL283"/>
      <c r="VM283"/>
      <c r="VN283"/>
      <c r="VO283"/>
      <c r="VP283"/>
      <c r="VQ283"/>
      <c r="VR283"/>
      <c r="VS283"/>
      <c r="VT283"/>
      <c r="VU283"/>
      <c r="VV283"/>
      <c r="VW283"/>
      <c r="VX283"/>
      <c r="VY283"/>
      <c r="VZ283"/>
      <c r="WA283"/>
      <c r="WB283"/>
      <c r="WC283"/>
      <c r="WD283"/>
      <c r="WE283"/>
      <c r="WF283"/>
      <c r="WG283"/>
      <c r="WH283"/>
      <c r="WI283"/>
      <c r="WJ283"/>
      <c r="WK283"/>
      <c r="WL283"/>
      <c r="WM283"/>
      <c r="WN283"/>
      <c r="WO283"/>
      <c r="WP283"/>
      <c r="WQ283"/>
      <c r="WR283"/>
      <c r="WS283"/>
      <c r="WT283"/>
      <c r="WU283"/>
      <c r="WV283"/>
      <c r="WW283"/>
    </row>
    <row r="284" spans="1:621" s="223" customFormat="1" ht="70.5" hidden="1" customHeight="1" x14ac:dyDescent="0.25">
      <c r="A284" s="963"/>
      <c r="B284" s="887"/>
      <c r="C284" s="878"/>
      <c r="D284" s="878"/>
      <c r="E284" s="878"/>
      <c r="F284" s="341" t="s">
        <v>1559</v>
      </c>
      <c r="G284" s="869"/>
      <c r="H284" s="145" t="s">
        <v>1560</v>
      </c>
      <c r="I284" s="869"/>
      <c r="J284" s="286">
        <v>0</v>
      </c>
      <c r="K284" s="341" t="s">
        <v>1561</v>
      </c>
      <c r="L284" s="341"/>
      <c r="M284" s="341"/>
      <c r="N284" s="341"/>
      <c r="O284" s="341"/>
      <c r="P284" s="341"/>
      <c r="Q284" s="341"/>
      <c r="R284" s="878"/>
      <c r="S284" s="878"/>
      <c r="T284" s="878"/>
      <c r="U284" s="341">
        <v>0</v>
      </c>
      <c r="V284" s="878"/>
      <c r="W284" s="878"/>
      <c r="X284" s="54"/>
      <c r="Y284" s="209">
        <f t="shared" si="29"/>
        <v>0</v>
      </c>
      <c r="Z284"/>
      <c r="AA284"/>
      <c r="AB284"/>
      <c r="AC284"/>
      <c r="AD284"/>
      <c r="AE284"/>
      <c r="AF284"/>
      <c r="AG284"/>
      <c r="AH284"/>
      <c r="AI284"/>
      <c r="AJ284"/>
      <c r="AK284"/>
      <c r="AL284"/>
      <c r="AM284"/>
      <c r="AN284"/>
      <c r="AO284"/>
      <c r="AP284"/>
      <c r="AQ284"/>
      <c r="AR284"/>
      <c r="AS284"/>
      <c r="AT284" s="385" t="s">
        <v>50</v>
      </c>
      <c r="AU284"/>
      <c r="AV284" s="34"/>
      <c r="AW284" s="3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c r="HO284"/>
      <c r="HP284"/>
      <c r="HQ284"/>
      <c r="HR284"/>
      <c r="HS284"/>
      <c r="HT284"/>
      <c r="HU284"/>
      <c r="HV284"/>
      <c r="HW284"/>
      <c r="HX284"/>
      <c r="HY284"/>
      <c r="HZ284"/>
      <c r="IA284"/>
      <c r="IB284"/>
      <c r="IC284"/>
      <c r="ID284"/>
      <c r="IE284"/>
      <c r="IF284"/>
      <c r="IG284"/>
      <c r="IH284"/>
      <c r="II284"/>
      <c r="IJ284"/>
      <c r="IK284"/>
      <c r="IL284"/>
      <c r="IM284"/>
      <c r="IN284"/>
      <c r="IO284"/>
      <c r="IP284"/>
      <c r="IQ284"/>
      <c r="IR284"/>
      <c r="IS284"/>
      <c r="IT284"/>
      <c r="IU284"/>
      <c r="IV284"/>
      <c r="IW284"/>
      <c r="IX284"/>
      <c r="IY284"/>
      <c r="IZ284"/>
      <c r="JA284"/>
      <c r="JB284"/>
      <c r="JC284"/>
      <c r="JD284"/>
      <c r="JE284"/>
      <c r="JF284"/>
      <c r="JG284"/>
      <c r="JH284"/>
      <c r="JI284"/>
      <c r="JJ284"/>
      <c r="JK284"/>
      <c r="JL284"/>
      <c r="JM284"/>
      <c r="JN284"/>
      <c r="JO284"/>
      <c r="JP284"/>
      <c r="JQ284"/>
      <c r="JR284"/>
      <c r="JS284"/>
      <c r="JT284"/>
      <c r="JU284"/>
      <c r="JV284"/>
      <c r="JW284"/>
      <c r="JX284"/>
      <c r="JY284"/>
      <c r="JZ284"/>
      <c r="KA284"/>
      <c r="KB284"/>
      <c r="KC284"/>
      <c r="KD284"/>
      <c r="KE284"/>
      <c r="KF284"/>
      <c r="KG284"/>
      <c r="KH284"/>
      <c r="KI284"/>
      <c r="KJ284"/>
      <c r="KK284"/>
      <c r="KL284"/>
      <c r="KM284"/>
      <c r="KN284"/>
      <c r="KO284"/>
      <c r="KP284"/>
      <c r="KQ284"/>
      <c r="KR284"/>
      <c r="KS284"/>
      <c r="KT284"/>
      <c r="KU284"/>
      <c r="KV284"/>
      <c r="KW284"/>
      <c r="KX284"/>
      <c r="KY284"/>
      <c r="KZ284"/>
      <c r="LA284"/>
      <c r="LB284"/>
      <c r="LC284"/>
      <c r="LD284"/>
      <c r="LE284"/>
      <c r="LF284"/>
      <c r="LG284"/>
      <c r="LH284"/>
      <c r="LI284"/>
      <c r="LJ284"/>
      <c r="LK284"/>
      <c r="LL284"/>
      <c r="LM284"/>
      <c r="LN284"/>
      <c r="LO284"/>
      <c r="LP284"/>
      <c r="LQ284"/>
      <c r="LR284"/>
      <c r="LS284"/>
      <c r="LT284"/>
      <c r="LU284"/>
      <c r="LV284"/>
      <c r="LW284"/>
      <c r="LX284"/>
      <c r="LY284"/>
      <c r="LZ284"/>
      <c r="MA284"/>
      <c r="MB284"/>
      <c r="MC284"/>
      <c r="MD284"/>
      <c r="ME284"/>
      <c r="MF284"/>
      <c r="MG284"/>
      <c r="MH284"/>
      <c r="MI284"/>
      <c r="MJ284"/>
      <c r="MK284"/>
      <c r="ML284"/>
      <c r="MM284"/>
      <c r="MN284"/>
      <c r="MO284"/>
      <c r="MP284"/>
      <c r="MQ284"/>
      <c r="MR284"/>
      <c r="MS284"/>
      <c r="MT284"/>
      <c r="MU284"/>
      <c r="MV284"/>
      <c r="MW284"/>
      <c r="MX284"/>
      <c r="MY284"/>
      <c r="MZ284"/>
      <c r="NA284"/>
      <c r="NB284"/>
      <c r="NC284"/>
      <c r="ND284"/>
      <c r="NE284"/>
      <c r="NF284"/>
      <c r="NG284"/>
      <c r="NH284"/>
      <c r="NI284"/>
      <c r="NJ284"/>
      <c r="NK284"/>
      <c r="NL284"/>
      <c r="NM284"/>
      <c r="NN284"/>
      <c r="NO284"/>
      <c r="NP284"/>
      <c r="NQ284"/>
      <c r="NR284"/>
      <c r="NS284"/>
      <c r="NT284"/>
      <c r="NU284"/>
      <c r="NV284"/>
      <c r="NW284"/>
      <c r="NX284"/>
      <c r="NY284"/>
      <c r="NZ284"/>
      <c r="OA284"/>
      <c r="OB284"/>
      <c r="OC284"/>
      <c r="OD284"/>
      <c r="OE284"/>
      <c r="OF284"/>
      <c r="OG284"/>
      <c r="OH284"/>
      <c r="OI284"/>
      <c r="OJ284"/>
      <c r="OK284"/>
      <c r="OL284"/>
      <c r="OM284"/>
      <c r="ON284"/>
      <c r="OO284"/>
      <c r="OP284"/>
      <c r="OQ284"/>
      <c r="OR284"/>
      <c r="OS284"/>
      <c r="OT284"/>
      <c r="OU284"/>
      <c r="OV284"/>
      <c r="OW284"/>
      <c r="OX284"/>
      <c r="OY284"/>
      <c r="OZ284"/>
      <c r="PA284"/>
      <c r="PB284"/>
      <c r="PC284"/>
      <c r="PD284"/>
      <c r="PE284"/>
      <c r="PF284"/>
      <c r="PG284"/>
      <c r="PH284"/>
      <c r="PI284"/>
      <c r="PJ284"/>
      <c r="PK284"/>
      <c r="PL284"/>
      <c r="PM284"/>
      <c r="PN284"/>
      <c r="PO284"/>
      <c r="PP284"/>
      <c r="PQ284"/>
      <c r="PR284"/>
      <c r="PS284"/>
      <c r="PT284"/>
      <c r="PU284"/>
      <c r="PV284"/>
      <c r="PW284"/>
      <c r="PX284"/>
      <c r="PY284"/>
      <c r="PZ284"/>
      <c r="QA284"/>
      <c r="QB284"/>
      <c r="QC284"/>
      <c r="QD284"/>
      <c r="QE284"/>
      <c r="QF284"/>
      <c r="QG284"/>
      <c r="QH284"/>
      <c r="QI284"/>
      <c r="QJ284"/>
      <c r="QK284"/>
      <c r="QL284"/>
      <c r="QM284"/>
      <c r="QN284"/>
      <c r="QO284"/>
      <c r="QP284"/>
      <c r="QQ284"/>
      <c r="QR284"/>
      <c r="QS284"/>
      <c r="QT284"/>
      <c r="QU284"/>
      <c r="QV284"/>
      <c r="QW284"/>
      <c r="QX284"/>
      <c r="QY284"/>
      <c r="QZ284"/>
      <c r="RA284"/>
      <c r="RB284"/>
      <c r="RC284"/>
      <c r="RD284"/>
      <c r="RE284"/>
      <c r="RF284"/>
      <c r="RG284"/>
      <c r="RH284"/>
      <c r="RI284"/>
      <c r="RJ284"/>
      <c r="RK284"/>
      <c r="RL284"/>
      <c r="RM284"/>
      <c r="RN284"/>
      <c r="RO284"/>
      <c r="RP284"/>
      <c r="RQ284"/>
      <c r="RR284"/>
      <c r="RS284"/>
      <c r="RT284"/>
      <c r="RU284"/>
      <c r="RV284"/>
      <c r="RW284"/>
      <c r="RX284"/>
      <c r="RY284"/>
      <c r="RZ284"/>
      <c r="SA284"/>
      <c r="SB284"/>
      <c r="SC284"/>
      <c r="SD284"/>
      <c r="SE284"/>
      <c r="SF284"/>
      <c r="SG284"/>
      <c r="SH284"/>
      <c r="SI284"/>
      <c r="SJ284"/>
      <c r="SK284"/>
      <c r="SL284"/>
      <c r="SM284"/>
      <c r="SN284"/>
      <c r="SO284"/>
      <c r="SP284"/>
      <c r="SQ284"/>
      <c r="SR284"/>
      <c r="SS284"/>
      <c r="ST284"/>
      <c r="SU284"/>
      <c r="SV284"/>
      <c r="SW284"/>
      <c r="SX284"/>
      <c r="SY284"/>
      <c r="SZ284"/>
      <c r="TA284"/>
      <c r="TB284"/>
      <c r="TC284"/>
      <c r="TD284"/>
      <c r="TE284"/>
      <c r="TF284"/>
      <c r="TG284"/>
      <c r="TH284"/>
      <c r="TI284"/>
      <c r="TJ284"/>
      <c r="TK284"/>
      <c r="TL284"/>
      <c r="TM284"/>
      <c r="TN284"/>
      <c r="TO284"/>
      <c r="TP284"/>
      <c r="TQ284"/>
      <c r="TR284"/>
      <c r="TS284"/>
      <c r="TT284"/>
      <c r="TU284"/>
      <c r="TV284"/>
      <c r="TW284"/>
      <c r="TX284"/>
      <c r="TY284"/>
      <c r="TZ284"/>
      <c r="UA284"/>
      <c r="UB284"/>
      <c r="UC284"/>
      <c r="UD284"/>
      <c r="UE284"/>
      <c r="UF284"/>
      <c r="UG284"/>
      <c r="UH284"/>
      <c r="UI284"/>
      <c r="UJ284"/>
      <c r="UK284"/>
      <c r="UL284"/>
      <c r="UM284"/>
      <c r="UN284"/>
      <c r="UO284"/>
      <c r="UP284"/>
      <c r="UQ284"/>
      <c r="UR284"/>
      <c r="US284"/>
      <c r="UT284"/>
      <c r="UU284"/>
      <c r="UV284"/>
      <c r="UW284"/>
      <c r="UX284"/>
      <c r="UY284"/>
      <c r="UZ284"/>
      <c r="VA284"/>
      <c r="VB284"/>
      <c r="VC284"/>
      <c r="VD284"/>
      <c r="VE284"/>
      <c r="VF284"/>
      <c r="VG284"/>
      <c r="VH284"/>
      <c r="VI284"/>
      <c r="VJ284"/>
      <c r="VK284"/>
      <c r="VL284"/>
      <c r="VM284"/>
      <c r="VN284"/>
      <c r="VO284"/>
      <c r="VP284"/>
      <c r="VQ284"/>
      <c r="VR284"/>
      <c r="VS284"/>
      <c r="VT284"/>
      <c r="VU284"/>
      <c r="VV284"/>
      <c r="VW284"/>
      <c r="VX284"/>
      <c r="VY284"/>
      <c r="VZ284"/>
      <c r="WA284"/>
      <c r="WB284"/>
      <c r="WC284"/>
      <c r="WD284"/>
      <c r="WE284"/>
      <c r="WF284"/>
      <c r="WG284"/>
      <c r="WH284"/>
      <c r="WI284"/>
      <c r="WJ284"/>
      <c r="WK284"/>
      <c r="WL284"/>
      <c r="WM284"/>
      <c r="WN284"/>
      <c r="WO284"/>
      <c r="WP284"/>
      <c r="WQ284"/>
      <c r="WR284"/>
      <c r="WS284"/>
      <c r="WT284"/>
      <c r="WU284"/>
      <c r="WV284"/>
      <c r="WW284"/>
    </row>
    <row r="285" spans="1:621" s="216" customFormat="1" ht="84" hidden="1" customHeight="1" x14ac:dyDescent="0.25">
      <c r="A285" s="90">
        <f>A283+1</f>
        <v>208</v>
      </c>
      <c r="B285" s="379" t="s">
        <v>78</v>
      </c>
      <c r="C285" s="341" t="s">
        <v>1562</v>
      </c>
      <c r="D285" s="341" t="s">
        <v>1563</v>
      </c>
      <c r="E285" s="341" t="s">
        <v>1564</v>
      </c>
      <c r="F285" s="341" t="s">
        <v>1565</v>
      </c>
      <c r="G285" s="342">
        <v>44646.489583333336</v>
      </c>
      <c r="H285" s="390">
        <v>44646.604166666664</v>
      </c>
      <c r="I285" s="342">
        <v>44646.604166666664</v>
      </c>
      <c r="J285" s="286">
        <f>H285-G285</f>
        <v>0.11458333332848269</v>
      </c>
      <c r="K285" s="341" t="s">
        <v>1566</v>
      </c>
      <c r="L285" s="341"/>
      <c r="M285" s="341"/>
      <c r="N285" s="341"/>
      <c r="O285" s="341"/>
      <c r="P285" s="341"/>
      <c r="Q285" s="341"/>
      <c r="R285" s="341" t="s">
        <v>1567</v>
      </c>
      <c r="S285" s="341" t="s">
        <v>1568</v>
      </c>
      <c r="T285" s="341" t="s">
        <v>74</v>
      </c>
      <c r="U285" s="341">
        <v>20</v>
      </c>
      <c r="V285" s="341" t="s">
        <v>75</v>
      </c>
      <c r="W285" s="341">
        <v>0</v>
      </c>
      <c r="X285" s="54">
        <v>181</v>
      </c>
      <c r="Y285" s="209">
        <f t="shared" si="29"/>
        <v>2.7499999998835847</v>
      </c>
      <c r="Z285"/>
      <c r="AA285"/>
      <c r="AB285"/>
      <c r="AC285">
        <v>1</v>
      </c>
      <c r="AD285"/>
      <c r="AE285"/>
      <c r="AF285"/>
      <c r="AG285"/>
      <c r="AH285"/>
      <c r="AI285"/>
      <c r="AJ285"/>
      <c r="AK285"/>
      <c r="AL285"/>
      <c r="AM285"/>
      <c r="AN285">
        <v>1</v>
      </c>
      <c r="AO285">
        <v>1</v>
      </c>
      <c r="AP285"/>
      <c r="AQ285"/>
      <c r="AR285"/>
      <c r="AS285"/>
      <c r="AT285" s="2" t="s">
        <v>48</v>
      </c>
      <c r="AU285"/>
      <c r="AV285" s="34" t="s">
        <v>89</v>
      </c>
      <c r="AW285" s="34" t="s">
        <v>90</v>
      </c>
      <c r="AX285"/>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c r="HO285"/>
      <c r="HP285"/>
      <c r="HQ285"/>
      <c r="HR285"/>
      <c r="HS285"/>
      <c r="HT285"/>
      <c r="HU285"/>
      <c r="HV285"/>
      <c r="HW285"/>
      <c r="HX285"/>
      <c r="HY285"/>
      <c r="HZ285"/>
      <c r="IA285"/>
      <c r="IB285"/>
      <c r="IC285"/>
      <c r="ID285"/>
      <c r="IE285"/>
      <c r="IF285"/>
      <c r="IG285"/>
      <c r="IH285"/>
      <c r="II285"/>
      <c r="IJ285"/>
      <c r="IK285"/>
      <c r="IL285"/>
      <c r="IM285"/>
      <c r="IN285"/>
      <c r="IO285"/>
      <c r="IP285"/>
      <c r="IQ285"/>
      <c r="IR285"/>
      <c r="IS285"/>
      <c r="IT285"/>
      <c r="IU285"/>
      <c r="IV285"/>
      <c r="IW285"/>
      <c r="IX285"/>
      <c r="IY285"/>
      <c r="IZ285"/>
      <c r="JA285"/>
      <c r="JB285"/>
      <c r="JC285"/>
      <c r="JD285"/>
      <c r="JE285"/>
      <c r="JF285"/>
      <c r="JG285"/>
      <c r="JH285"/>
      <c r="JI285"/>
      <c r="JJ285"/>
      <c r="JK285"/>
      <c r="JL285"/>
      <c r="JM285"/>
      <c r="JN285"/>
      <c r="JO285"/>
      <c r="JP285"/>
      <c r="JQ285"/>
      <c r="JR285"/>
      <c r="JS285"/>
      <c r="JT285"/>
      <c r="JU285"/>
      <c r="JV285"/>
      <c r="JW285"/>
      <c r="JX285"/>
      <c r="JY285"/>
      <c r="JZ285"/>
      <c r="KA285"/>
      <c r="KB285"/>
      <c r="KC285"/>
      <c r="KD285"/>
      <c r="KE285"/>
      <c r="KF285"/>
      <c r="KG285"/>
      <c r="KH285"/>
      <c r="KI285"/>
      <c r="KJ285"/>
      <c r="KK285"/>
      <c r="KL285"/>
      <c r="KM285"/>
      <c r="KN285"/>
      <c r="KO285"/>
      <c r="KP285"/>
      <c r="KQ285"/>
      <c r="KR285"/>
      <c r="KS285"/>
      <c r="KT285"/>
      <c r="KU285"/>
      <c r="KV285"/>
      <c r="KW285"/>
      <c r="KX285"/>
      <c r="KY285"/>
      <c r="KZ285"/>
      <c r="LA285"/>
      <c r="LB285"/>
      <c r="LC285"/>
      <c r="LD285"/>
      <c r="LE285"/>
      <c r="LF285"/>
      <c r="LG285"/>
      <c r="LH285"/>
      <c r="LI285"/>
      <c r="LJ285"/>
      <c r="LK285"/>
      <c r="LL285"/>
      <c r="LM285"/>
      <c r="LN285"/>
      <c r="LO285"/>
      <c r="LP285"/>
      <c r="LQ285"/>
      <c r="LR285"/>
      <c r="LS285"/>
      <c r="LT285"/>
      <c r="LU285"/>
      <c r="LV285"/>
      <c r="LW285"/>
      <c r="LX285"/>
      <c r="LY285"/>
      <c r="LZ285"/>
      <c r="MA285"/>
      <c r="MB285"/>
      <c r="MC285"/>
      <c r="MD285"/>
      <c r="ME285"/>
      <c r="MF285"/>
      <c r="MG285"/>
      <c r="MH285"/>
      <c r="MI285"/>
      <c r="MJ285"/>
      <c r="MK285"/>
      <c r="ML285"/>
      <c r="MM285"/>
      <c r="MN285"/>
      <c r="MO285"/>
      <c r="MP285"/>
      <c r="MQ285"/>
      <c r="MR285"/>
      <c r="MS285"/>
      <c r="MT285"/>
      <c r="MU285"/>
      <c r="MV285"/>
      <c r="MW285"/>
      <c r="MX285"/>
      <c r="MY285"/>
      <c r="MZ285"/>
      <c r="NA285"/>
      <c r="NB285"/>
      <c r="NC285"/>
      <c r="ND285"/>
      <c r="NE285"/>
      <c r="NF285"/>
      <c r="NG285"/>
      <c r="NH285"/>
      <c r="NI285"/>
      <c r="NJ285"/>
      <c r="NK285"/>
      <c r="NL285"/>
      <c r="NM285"/>
      <c r="NN285"/>
      <c r="NO285"/>
      <c r="NP285"/>
      <c r="NQ285"/>
      <c r="NR285"/>
      <c r="NS285"/>
      <c r="NT285"/>
      <c r="NU285"/>
      <c r="NV285"/>
      <c r="NW285"/>
      <c r="NX285"/>
      <c r="NY285"/>
      <c r="NZ285"/>
      <c r="OA285"/>
      <c r="OB285"/>
      <c r="OC285"/>
      <c r="OD285"/>
      <c r="OE285"/>
      <c r="OF285"/>
      <c r="OG285"/>
      <c r="OH285"/>
      <c r="OI285"/>
      <c r="OJ285"/>
      <c r="OK285"/>
      <c r="OL285"/>
      <c r="OM285"/>
      <c r="ON285"/>
      <c r="OO285"/>
      <c r="OP285"/>
      <c r="OQ285"/>
      <c r="OR285"/>
      <c r="OS285"/>
      <c r="OT285"/>
      <c r="OU285"/>
      <c r="OV285"/>
      <c r="OW285"/>
      <c r="OX285"/>
      <c r="OY285"/>
      <c r="OZ285"/>
      <c r="PA285"/>
      <c r="PB285"/>
      <c r="PC285"/>
      <c r="PD285"/>
      <c r="PE285"/>
      <c r="PF285"/>
      <c r="PG285"/>
      <c r="PH285"/>
      <c r="PI285"/>
      <c r="PJ285"/>
      <c r="PK285"/>
      <c r="PL285"/>
      <c r="PM285"/>
      <c r="PN285"/>
      <c r="PO285"/>
      <c r="PP285"/>
      <c r="PQ285"/>
      <c r="PR285"/>
      <c r="PS285"/>
      <c r="PT285"/>
      <c r="PU285"/>
      <c r="PV285"/>
      <c r="PW285"/>
      <c r="PX285"/>
      <c r="PY285"/>
      <c r="PZ285"/>
      <c r="QA285"/>
      <c r="QB285"/>
      <c r="QC285"/>
      <c r="QD285"/>
      <c r="QE285"/>
      <c r="QF285"/>
      <c r="QG285"/>
      <c r="QH285"/>
      <c r="QI285"/>
      <c r="QJ285"/>
      <c r="QK285"/>
      <c r="QL285"/>
      <c r="QM285"/>
      <c r="QN285"/>
      <c r="QO285"/>
      <c r="QP285"/>
      <c r="QQ285"/>
      <c r="QR285"/>
      <c r="QS285"/>
      <c r="QT285"/>
      <c r="QU285"/>
      <c r="QV285"/>
      <c r="QW285"/>
      <c r="QX285"/>
      <c r="QY285"/>
      <c r="QZ285"/>
      <c r="RA285"/>
      <c r="RB285"/>
      <c r="RC285"/>
      <c r="RD285"/>
      <c r="RE285"/>
      <c r="RF285"/>
      <c r="RG285"/>
      <c r="RH285"/>
      <c r="RI285"/>
      <c r="RJ285"/>
      <c r="RK285"/>
      <c r="RL285"/>
      <c r="RM285"/>
      <c r="RN285"/>
      <c r="RO285"/>
      <c r="RP285"/>
      <c r="RQ285"/>
      <c r="RR285"/>
      <c r="RS285"/>
      <c r="RT285"/>
      <c r="RU285"/>
      <c r="RV285"/>
      <c r="RW285"/>
      <c r="RX285"/>
      <c r="RY285"/>
      <c r="RZ285"/>
      <c r="SA285"/>
      <c r="SB285"/>
      <c r="SC285"/>
      <c r="SD285"/>
      <c r="SE285"/>
      <c r="SF285"/>
      <c r="SG285"/>
      <c r="SH285"/>
      <c r="SI285"/>
      <c r="SJ285"/>
      <c r="SK285"/>
      <c r="SL285"/>
      <c r="SM285"/>
      <c r="SN285"/>
      <c r="SO285"/>
      <c r="SP285"/>
      <c r="SQ285"/>
      <c r="SR285"/>
      <c r="SS285"/>
      <c r="ST285"/>
      <c r="SU285"/>
      <c r="SV285"/>
      <c r="SW285"/>
      <c r="SX285"/>
      <c r="SY285"/>
      <c r="SZ285"/>
      <c r="TA285"/>
      <c r="TB285"/>
      <c r="TC285"/>
      <c r="TD285"/>
      <c r="TE285"/>
      <c r="TF285"/>
      <c r="TG285"/>
      <c r="TH285"/>
      <c r="TI285"/>
      <c r="TJ285"/>
      <c r="TK285"/>
      <c r="TL285"/>
      <c r="TM285"/>
      <c r="TN285"/>
      <c r="TO285"/>
      <c r="TP285"/>
      <c r="TQ285"/>
      <c r="TR285"/>
      <c r="TS285"/>
      <c r="TT285"/>
      <c r="TU285"/>
      <c r="TV285"/>
      <c r="TW285"/>
      <c r="TX285"/>
      <c r="TY285"/>
      <c r="TZ285"/>
      <c r="UA285"/>
      <c r="UB285"/>
      <c r="UC285"/>
      <c r="UD285"/>
      <c r="UE285"/>
      <c r="UF285"/>
      <c r="UG285"/>
      <c r="UH285"/>
      <c r="UI285"/>
      <c r="UJ285"/>
      <c r="UK285"/>
      <c r="UL285"/>
      <c r="UM285"/>
      <c r="UN285"/>
      <c r="UO285"/>
      <c r="UP285"/>
      <c r="UQ285"/>
      <c r="UR285"/>
      <c r="US285"/>
      <c r="UT285"/>
      <c r="UU285"/>
      <c r="UV285"/>
      <c r="UW285"/>
      <c r="UX285"/>
      <c r="UY285"/>
      <c r="UZ285"/>
      <c r="VA285"/>
      <c r="VB285"/>
      <c r="VC285"/>
      <c r="VD285"/>
      <c r="VE285"/>
      <c r="VF285"/>
      <c r="VG285"/>
      <c r="VH285"/>
      <c r="VI285"/>
      <c r="VJ285"/>
      <c r="VK285"/>
      <c r="VL285"/>
      <c r="VM285"/>
      <c r="VN285"/>
      <c r="VO285"/>
      <c r="VP285"/>
      <c r="VQ285"/>
      <c r="VR285"/>
      <c r="VS285"/>
      <c r="VT285"/>
      <c r="VU285"/>
      <c r="VV285"/>
      <c r="VW285"/>
      <c r="VX285"/>
      <c r="VY285"/>
      <c r="VZ285"/>
      <c r="WA285"/>
      <c r="WB285"/>
      <c r="WC285"/>
      <c r="WD285"/>
      <c r="WE285"/>
      <c r="WF285"/>
      <c r="WG285"/>
      <c r="WH285"/>
      <c r="WI285"/>
      <c r="WJ285"/>
      <c r="WK285"/>
      <c r="WL285"/>
      <c r="WM285"/>
      <c r="WN285"/>
      <c r="WO285"/>
      <c r="WP285"/>
      <c r="WQ285"/>
      <c r="WR285"/>
      <c r="WS285"/>
      <c r="WT285"/>
      <c r="WU285"/>
      <c r="WV285"/>
      <c r="WW285"/>
    </row>
    <row r="286" spans="1:621" s="216" customFormat="1" ht="72.75" hidden="1" customHeight="1" x14ac:dyDescent="0.25">
      <c r="A286" s="962">
        <f>A285+1</f>
        <v>209</v>
      </c>
      <c r="B286" s="831" t="s">
        <v>81</v>
      </c>
      <c r="C286" s="878" t="s">
        <v>1569</v>
      </c>
      <c r="D286" s="878" t="s">
        <v>160</v>
      </c>
      <c r="E286" s="878" t="s">
        <v>1570</v>
      </c>
      <c r="F286" s="341" t="s">
        <v>1571</v>
      </c>
      <c r="G286" s="885">
        <v>44646.618055555555</v>
      </c>
      <c r="H286" s="47">
        <v>44646.840277777781</v>
      </c>
      <c r="I286" s="885">
        <v>44648.809027777781</v>
      </c>
      <c r="J286" s="134">
        <f>H286-G286</f>
        <v>0.22222222222626442</v>
      </c>
      <c r="K286" s="355" t="s">
        <v>1572</v>
      </c>
      <c r="L286" s="355"/>
      <c r="M286" s="355"/>
      <c r="N286" s="355">
        <v>1</v>
      </c>
      <c r="O286" s="355">
        <v>1</v>
      </c>
      <c r="P286" s="355">
        <v>1</v>
      </c>
      <c r="Q286" s="355"/>
      <c r="R286" s="833" t="s">
        <v>1573</v>
      </c>
      <c r="S286" s="865" t="s">
        <v>1656</v>
      </c>
      <c r="T286" s="865" t="s">
        <v>74</v>
      </c>
      <c r="U286" s="349">
        <v>300</v>
      </c>
      <c r="V286" s="349" t="s">
        <v>136</v>
      </c>
      <c r="W286" s="833">
        <v>1</v>
      </c>
      <c r="X286" s="54">
        <v>182</v>
      </c>
      <c r="Y286" s="209">
        <f t="shared" si="29"/>
        <v>5.3333333334303461</v>
      </c>
      <c r="Z286"/>
      <c r="AA286">
        <v>1</v>
      </c>
      <c r="AB286"/>
      <c r="AC286"/>
      <c r="AD286"/>
      <c r="AE286"/>
      <c r="AF286"/>
      <c r="AG286"/>
      <c r="AH286"/>
      <c r="AI286"/>
      <c r="AJ286"/>
      <c r="AK286"/>
      <c r="AL286"/>
      <c r="AM286"/>
      <c r="AN286"/>
      <c r="AO286"/>
      <c r="AP286"/>
      <c r="AQ286"/>
      <c r="AR286"/>
      <c r="AS286"/>
      <c r="AT286" s="2" t="s">
        <v>48</v>
      </c>
      <c r="AU286"/>
      <c r="AV286" s="34" t="s">
        <v>86</v>
      </c>
      <c r="AW286" s="34" t="s">
        <v>88</v>
      </c>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c r="DY286"/>
      <c r="DZ286"/>
      <c r="EA286"/>
      <c r="EB286"/>
      <c r="EC286"/>
      <c r="ED286"/>
      <c r="EE286"/>
      <c r="EF286"/>
      <c r="EG286"/>
      <c r="EH286"/>
      <c r="EI286"/>
      <c r="EJ286"/>
      <c r="EK286"/>
      <c r="EL286"/>
      <c r="EM286"/>
      <c r="EN286"/>
      <c r="EO286"/>
      <c r="EP286"/>
      <c r="EQ286"/>
      <c r="ER286"/>
      <c r="ES286"/>
      <c r="ET286"/>
      <c r="EU286"/>
      <c r="EV286"/>
      <c r="EW286"/>
      <c r="EX286"/>
      <c r="EY286"/>
      <c r="EZ286"/>
      <c r="FA286"/>
      <c r="FB286"/>
      <c r="FC286"/>
      <c r="FD286"/>
      <c r="FE286"/>
      <c r="FF286"/>
      <c r="FG286"/>
      <c r="FH286"/>
      <c r="FI286"/>
      <c r="FJ286"/>
      <c r="FK286"/>
      <c r="FL286"/>
      <c r="FM286"/>
      <c r="FN286"/>
      <c r="FO286"/>
      <c r="FP286"/>
      <c r="FQ286"/>
      <c r="FR286"/>
      <c r="FS286"/>
      <c r="FT286"/>
      <c r="FU286"/>
      <c r="FV286"/>
      <c r="FW286"/>
      <c r="FX286"/>
      <c r="FY286"/>
      <c r="FZ286"/>
      <c r="GA286"/>
      <c r="GB286"/>
      <c r="GC286"/>
      <c r="GD286"/>
      <c r="GE286"/>
      <c r="GF286"/>
      <c r="GG286"/>
      <c r="GH286"/>
      <c r="GI286"/>
      <c r="GJ286"/>
      <c r="GK286"/>
      <c r="GL286"/>
      <c r="GM286"/>
      <c r="GN286"/>
      <c r="GO286"/>
      <c r="GP286"/>
      <c r="GQ286"/>
      <c r="GR286"/>
      <c r="GS286"/>
      <c r="GT286"/>
      <c r="GU286"/>
      <c r="GV286"/>
      <c r="GW286"/>
      <c r="GX286"/>
      <c r="GY286"/>
      <c r="GZ286"/>
      <c r="HA286"/>
      <c r="HB286"/>
      <c r="HC286"/>
      <c r="HD286"/>
      <c r="HE286"/>
      <c r="HF286"/>
      <c r="HG286"/>
      <c r="HH286"/>
      <c r="HI286"/>
      <c r="HJ286"/>
      <c r="HK286"/>
      <c r="HL286"/>
      <c r="HM286"/>
      <c r="HN286"/>
      <c r="HO286"/>
      <c r="HP286"/>
      <c r="HQ286"/>
      <c r="HR286"/>
      <c r="HS286"/>
      <c r="HT286"/>
      <c r="HU286"/>
      <c r="HV286"/>
      <c r="HW286"/>
      <c r="HX286"/>
      <c r="HY286"/>
      <c r="HZ286"/>
      <c r="IA286"/>
      <c r="IB286"/>
      <c r="IC286"/>
      <c r="ID286"/>
      <c r="IE286"/>
      <c r="IF286"/>
      <c r="IG286"/>
      <c r="IH286"/>
      <c r="II286"/>
      <c r="IJ286"/>
      <c r="IK286"/>
      <c r="IL286"/>
      <c r="IM286"/>
      <c r="IN286"/>
      <c r="IO286"/>
      <c r="IP286"/>
      <c r="IQ286"/>
      <c r="IR286"/>
      <c r="IS286"/>
      <c r="IT286"/>
      <c r="IU286"/>
      <c r="IV286"/>
      <c r="IW286"/>
      <c r="IX286"/>
      <c r="IY286"/>
      <c r="IZ286"/>
      <c r="JA286"/>
      <c r="JB286"/>
      <c r="JC286"/>
      <c r="JD286"/>
      <c r="JE286"/>
      <c r="JF286"/>
      <c r="JG286"/>
      <c r="JH286"/>
      <c r="JI286"/>
      <c r="JJ286"/>
      <c r="JK286"/>
      <c r="JL286"/>
      <c r="JM286"/>
      <c r="JN286"/>
      <c r="JO286"/>
      <c r="JP286"/>
      <c r="JQ286"/>
      <c r="JR286"/>
      <c r="JS286"/>
      <c r="JT286"/>
      <c r="JU286"/>
      <c r="JV286"/>
      <c r="JW286"/>
      <c r="JX286"/>
      <c r="JY286"/>
      <c r="JZ286"/>
      <c r="KA286"/>
      <c r="KB286"/>
      <c r="KC286"/>
      <c r="KD286"/>
      <c r="KE286"/>
      <c r="KF286"/>
      <c r="KG286"/>
      <c r="KH286"/>
      <c r="KI286"/>
      <c r="KJ286"/>
      <c r="KK286"/>
      <c r="KL286"/>
      <c r="KM286"/>
      <c r="KN286"/>
      <c r="KO286"/>
      <c r="KP286"/>
      <c r="KQ286"/>
      <c r="KR286"/>
      <c r="KS286"/>
      <c r="KT286"/>
      <c r="KU286"/>
      <c r="KV286"/>
      <c r="KW286"/>
      <c r="KX286"/>
      <c r="KY286"/>
      <c r="KZ286"/>
      <c r="LA286"/>
      <c r="LB286"/>
      <c r="LC286"/>
      <c r="LD286"/>
      <c r="LE286"/>
      <c r="LF286"/>
      <c r="LG286"/>
      <c r="LH286"/>
      <c r="LI286"/>
      <c r="LJ286"/>
      <c r="LK286"/>
      <c r="LL286"/>
      <c r="LM286"/>
      <c r="LN286"/>
      <c r="LO286"/>
      <c r="LP286"/>
      <c r="LQ286"/>
      <c r="LR286"/>
      <c r="LS286"/>
      <c r="LT286"/>
      <c r="LU286"/>
      <c r="LV286"/>
      <c r="LW286"/>
      <c r="LX286"/>
      <c r="LY286"/>
      <c r="LZ286"/>
      <c r="MA286"/>
      <c r="MB286"/>
      <c r="MC286"/>
      <c r="MD286"/>
      <c r="ME286"/>
      <c r="MF286"/>
      <c r="MG286"/>
      <c r="MH286"/>
      <c r="MI286"/>
      <c r="MJ286"/>
      <c r="MK286"/>
      <c r="ML286"/>
      <c r="MM286"/>
      <c r="MN286"/>
      <c r="MO286"/>
      <c r="MP286"/>
      <c r="MQ286"/>
      <c r="MR286"/>
      <c r="MS286"/>
      <c r="MT286"/>
      <c r="MU286"/>
      <c r="MV286"/>
      <c r="MW286"/>
      <c r="MX286"/>
      <c r="MY286"/>
      <c r="MZ286"/>
      <c r="NA286"/>
      <c r="NB286"/>
      <c r="NC286"/>
      <c r="ND286"/>
      <c r="NE286"/>
      <c r="NF286"/>
      <c r="NG286"/>
      <c r="NH286"/>
      <c r="NI286"/>
      <c r="NJ286"/>
      <c r="NK286"/>
      <c r="NL286"/>
      <c r="NM286"/>
      <c r="NN286"/>
      <c r="NO286"/>
      <c r="NP286"/>
      <c r="NQ286"/>
      <c r="NR286"/>
      <c r="NS286"/>
      <c r="NT286"/>
      <c r="NU286"/>
      <c r="NV286"/>
      <c r="NW286"/>
      <c r="NX286"/>
      <c r="NY286"/>
      <c r="NZ286"/>
      <c r="OA286"/>
      <c r="OB286"/>
      <c r="OC286"/>
      <c r="OD286"/>
      <c r="OE286"/>
      <c r="OF286"/>
      <c r="OG286"/>
      <c r="OH286"/>
      <c r="OI286"/>
      <c r="OJ286"/>
      <c r="OK286"/>
      <c r="OL286"/>
      <c r="OM286"/>
      <c r="ON286"/>
      <c r="OO286"/>
      <c r="OP286"/>
      <c r="OQ286"/>
      <c r="OR286"/>
      <c r="OS286"/>
      <c r="OT286"/>
      <c r="OU286"/>
      <c r="OV286"/>
      <c r="OW286"/>
      <c r="OX286"/>
      <c r="OY286"/>
      <c r="OZ286"/>
      <c r="PA286"/>
      <c r="PB286"/>
      <c r="PC286"/>
      <c r="PD286"/>
      <c r="PE286"/>
      <c r="PF286"/>
      <c r="PG286"/>
      <c r="PH286"/>
      <c r="PI286"/>
      <c r="PJ286"/>
      <c r="PK286"/>
      <c r="PL286"/>
      <c r="PM286"/>
      <c r="PN286"/>
      <c r="PO286"/>
      <c r="PP286"/>
      <c r="PQ286"/>
      <c r="PR286"/>
      <c r="PS286"/>
      <c r="PT286"/>
      <c r="PU286"/>
      <c r="PV286"/>
      <c r="PW286"/>
      <c r="PX286"/>
      <c r="PY286"/>
      <c r="PZ286"/>
      <c r="QA286"/>
      <c r="QB286"/>
      <c r="QC286"/>
      <c r="QD286"/>
      <c r="QE286"/>
      <c r="QF286"/>
      <c r="QG286"/>
      <c r="QH286"/>
      <c r="QI286"/>
      <c r="QJ286"/>
      <c r="QK286"/>
      <c r="QL286"/>
      <c r="QM286"/>
      <c r="QN286"/>
      <c r="QO286"/>
      <c r="QP286"/>
      <c r="QQ286"/>
      <c r="QR286"/>
      <c r="QS286"/>
      <c r="QT286"/>
      <c r="QU286"/>
      <c r="QV286"/>
      <c r="QW286"/>
      <c r="QX286"/>
      <c r="QY286"/>
      <c r="QZ286"/>
      <c r="RA286"/>
      <c r="RB286"/>
      <c r="RC286"/>
      <c r="RD286"/>
      <c r="RE286"/>
      <c r="RF286"/>
      <c r="RG286"/>
      <c r="RH286"/>
      <c r="RI286"/>
      <c r="RJ286"/>
      <c r="RK286"/>
      <c r="RL286"/>
      <c r="RM286"/>
      <c r="RN286"/>
      <c r="RO286"/>
      <c r="RP286"/>
      <c r="RQ286"/>
      <c r="RR286"/>
      <c r="RS286"/>
      <c r="RT286"/>
      <c r="RU286"/>
      <c r="RV286"/>
      <c r="RW286"/>
      <c r="RX286"/>
      <c r="RY286"/>
      <c r="RZ286"/>
      <c r="SA286"/>
      <c r="SB286"/>
      <c r="SC286"/>
      <c r="SD286"/>
      <c r="SE286"/>
      <c r="SF286"/>
      <c r="SG286"/>
      <c r="SH286"/>
      <c r="SI286"/>
      <c r="SJ286"/>
      <c r="SK286"/>
      <c r="SL286"/>
      <c r="SM286"/>
      <c r="SN286"/>
      <c r="SO286"/>
      <c r="SP286"/>
      <c r="SQ286"/>
      <c r="SR286"/>
      <c r="SS286"/>
      <c r="ST286"/>
      <c r="SU286"/>
      <c r="SV286"/>
      <c r="SW286"/>
      <c r="SX286"/>
      <c r="SY286"/>
      <c r="SZ286"/>
      <c r="TA286"/>
      <c r="TB286"/>
      <c r="TC286"/>
      <c r="TD286"/>
      <c r="TE286"/>
      <c r="TF286"/>
      <c r="TG286"/>
      <c r="TH286"/>
      <c r="TI286"/>
      <c r="TJ286"/>
      <c r="TK286"/>
      <c r="TL286"/>
      <c r="TM286"/>
      <c r="TN286"/>
      <c r="TO286"/>
      <c r="TP286"/>
      <c r="TQ286"/>
      <c r="TR286"/>
      <c r="TS286"/>
      <c r="TT286"/>
      <c r="TU286"/>
      <c r="TV286"/>
      <c r="TW286"/>
      <c r="TX286"/>
      <c r="TY286"/>
      <c r="TZ286"/>
      <c r="UA286"/>
      <c r="UB286"/>
      <c r="UC286"/>
      <c r="UD286"/>
      <c r="UE286"/>
      <c r="UF286"/>
      <c r="UG286"/>
      <c r="UH286"/>
      <c r="UI286"/>
      <c r="UJ286"/>
      <c r="UK286"/>
      <c r="UL286"/>
      <c r="UM286"/>
      <c r="UN286"/>
      <c r="UO286"/>
      <c r="UP286"/>
      <c r="UQ286"/>
      <c r="UR286"/>
      <c r="US286"/>
      <c r="UT286"/>
      <c r="UU286"/>
      <c r="UV286"/>
      <c r="UW286"/>
      <c r="UX286"/>
      <c r="UY286"/>
      <c r="UZ286"/>
      <c r="VA286"/>
      <c r="VB286"/>
      <c r="VC286"/>
      <c r="VD286"/>
      <c r="VE286"/>
      <c r="VF286"/>
      <c r="VG286"/>
      <c r="VH286"/>
      <c r="VI286"/>
      <c r="VJ286"/>
      <c r="VK286"/>
      <c r="VL286"/>
      <c r="VM286"/>
      <c r="VN286"/>
      <c r="VO286"/>
      <c r="VP286"/>
      <c r="VQ286"/>
      <c r="VR286"/>
      <c r="VS286"/>
      <c r="VT286"/>
      <c r="VU286"/>
      <c r="VV286"/>
      <c r="VW286"/>
      <c r="VX286"/>
      <c r="VY286"/>
      <c r="VZ286"/>
      <c r="WA286"/>
      <c r="WB286"/>
      <c r="WC286"/>
      <c r="WD286"/>
      <c r="WE286"/>
      <c r="WF286"/>
      <c r="WG286"/>
      <c r="WH286"/>
      <c r="WI286"/>
      <c r="WJ286"/>
      <c r="WK286"/>
      <c r="WL286"/>
      <c r="WM286"/>
      <c r="WN286"/>
      <c r="WO286"/>
      <c r="WP286"/>
      <c r="WQ286"/>
      <c r="WR286"/>
      <c r="WS286"/>
      <c r="WT286"/>
      <c r="WU286"/>
      <c r="WV286"/>
      <c r="WW286"/>
    </row>
    <row r="287" spans="1:621" s="216" customFormat="1" ht="63.75" hidden="1" customHeight="1" x14ac:dyDescent="0.25">
      <c r="A287" s="963"/>
      <c r="B287" s="832"/>
      <c r="C287" s="878"/>
      <c r="D287" s="878"/>
      <c r="E287" s="878"/>
      <c r="F287" s="341" t="s">
        <v>1574</v>
      </c>
      <c r="G287" s="812"/>
      <c r="H287" s="140" t="s">
        <v>1575</v>
      </c>
      <c r="I287" s="812"/>
      <c r="J287" s="134">
        <v>0.46875</v>
      </c>
      <c r="K287" s="355" t="s">
        <v>1576</v>
      </c>
      <c r="L287" s="355"/>
      <c r="M287" s="355"/>
      <c r="N287" s="355"/>
      <c r="O287" s="355"/>
      <c r="P287" s="355">
        <v>1</v>
      </c>
      <c r="Q287" s="355"/>
      <c r="R287" s="806"/>
      <c r="S287" s="866"/>
      <c r="T287" s="866"/>
      <c r="U287" s="349"/>
      <c r="V287" s="349" t="s">
        <v>136</v>
      </c>
      <c r="W287" s="806"/>
      <c r="X287" s="54"/>
      <c r="Y287" s="209">
        <f t="shared" si="29"/>
        <v>11.25</v>
      </c>
      <c r="Z287"/>
      <c r="AA287"/>
      <c r="AB287"/>
      <c r="AC287"/>
      <c r="AD287"/>
      <c r="AE287"/>
      <c r="AF287"/>
      <c r="AG287"/>
      <c r="AH287"/>
      <c r="AI287"/>
      <c r="AJ287"/>
      <c r="AK287"/>
      <c r="AL287"/>
      <c r="AM287"/>
      <c r="AN287"/>
      <c r="AO287"/>
      <c r="AP287"/>
      <c r="AQ287"/>
      <c r="AR287"/>
      <c r="AS287"/>
      <c r="AT287" s="2" t="s">
        <v>48</v>
      </c>
      <c r="AU287"/>
      <c r="AV287" s="34"/>
      <c r="AW287" s="34"/>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c r="DY287"/>
      <c r="DZ287"/>
      <c r="EA287"/>
      <c r="EB287"/>
      <c r="EC287"/>
      <c r="ED287"/>
      <c r="EE287"/>
      <c r="EF287"/>
      <c r="EG287"/>
      <c r="EH287"/>
      <c r="EI287"/>
      <c r="EJ287"/>
      <c r="EK287"/>
      <c r="EL287"/>
      <c r="EM287"/>
      <c r="EN287"/>
      <c r="EO287"/>
      <c r="EP287"/>
      <c r="EQ287"/>
      <c r="ER287"/>
      <c r="ES287"/>
      <c r="ET287"/>
      <c r="EU287"/>
      <c r="EV287"/>
      <c r="EW287"/>
      <c r="EX287"/>
      <c r="EY287"/>
      <c r="EZ287"/>
      <c r="FA287"/>
      <c r="FB287"/>
      <c r="FC287"/>
      <c r="FD287"/>
      <c r="FE287"/>
      <c r="FF287"/>
      <c r="FG287"/>
      <c r="FH287"/>
      <c r="FI287"/>
      <c r="FJ28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c r="HO287"/>
      <c r="HP287"/>
      <c r="HQ287"/>
      <c r="HR287"/>
      <c r="HS287"/>
      <c r="HT287"/>
      <c r="HU287"/>
      <c r="HV287"/>
      <c r="HW287"/>
      <c r="HX287"/>
      <c r="HY287"/>
      <c r="HZ287"/>
      <c r="IA287"/>
      <c r="IB287"/>
      <c r="IC287"/>
      <c r="ID287"/>
      <c r="IE287"/>
      <c r="IF287"/>
      <c r="IG287"/>
      <c r="IH287"/>
      <c r="II287"/>
      <c r="IJ287"/>
      <c r="IK287"/>
      <c r="IL287"/>
      <c r="IM287"/>
      <c r="IN287"/>
      <c r="IO287"/>
      <c r="IP287"/>
      <c r="IQ287"/>
      <c r="IR287"/>
      <c r="IS287"/>
      <c r="IT287"/>
      <c r="IU287"/>
      <c r="IV287"/>
      <c r="IW287"/>
      <c r="IX287"/>
      <c r="IY287"/>
      <c r="IZ287"/>
      <c r="JA287"/>
      <c r="JB287"/>
      <c r="JC287"/>
      <c r="JD287"/>
      <c r="JE287"/>
      <c r="JF287"/>
      <c r="JG287"/>
      <c r="JH287"/>
      <c r="JI287"/>
      <c r="JJ287"/>
      <c r="JK287"/>
      <c r="JL287"/>
      <c r="JM287"/>
      <c r="JN287"/>
      <c r="JO287"/>
      <c r="JP287"/>
      <c r="JQ287"/>
      <c r="JR287"/>
      <c r="JS287"/>
      <c r="JT287"/>
      <c r="JU287"/>
      <c r="JV287"/>
      <c r="JW287"/>
      <c r="JX287"/>
      <c r="JY287"/>
      <c r="JZ287"/>
      <c r="KA287"/>
      <c r="KB287"/>
      <c r="KC287"/>
      <c r="KD287"/>
      <c r="KE287"/>
      <c r="KF287"/>
      <c r="KG287"/>
      <c r="KH287"/>
      <c r="KI287"/>
      <c r="KJ287"/>
      <c r="KK287"/>
      <c r="KL287"/>
      <c r="KM287"/>
      <c r="KN287"/>
      <c r="KO287"/>
      <c r="KP287"/>
      <c r="KQ287"/>
      <c r="KR287"/>
      <c r="KS287"/>
      <c r="KT287"/>
      <c r="KU287"/>
      <c r="KV287"/>
      <c r="KW287"/>
      <c r="KX287"/>
      <c r="KY287"/>
      <c r="KZ287"/>
      <c r="LA287"/>
      <c r="LB287"/>
      <c r="LC287"/>
      <c r="LD287"/>
      <c r="LE287"/>
      <c r="LF287"/>
      <c r="LG287"/>
      <c r="LH287"/>
      <c r="LI287"/>
      <c r="LJ287"/>
      <c r="LK287"/>
      <c r="LL287"/>
      <c r="LM287"/>
      <c r="LN287"/>
      <c r="LO287"/>
      <c r="LP287"/>
      <c r="LQ287"/>
      <c r="LR287"/>
      <c r="LS287"/>
      <c r="LT287"/>
      <c r="LU287"/>
      <c r="LV287"/>
      <c r="LW287"/>
      <c r="LX287"/>
      <c r="LY287"/>
      <c r="LZ287"/>
      <c r="MA287"/>
      <c r="MB287"/>
      <c r="MC287"/>
      <c r="MD287"/>
      <c r="ME287"/>
      <c r="MF287"/>
      <c r="MG287"/>
      <c r="MH287"/>
      <c r="MI287"/>
      <c r="MJ287"/>
      <c r="MK287"/>
      <c r="ML287"/>
      <c r="MM287"/>
      <c r="MN287"/>
      <c r="MO287"/>
      <c r="MP287"/>
      <c r="MQ287"/>
      <c r="MR287"/>
      <c r="MS287"/>
      <c r="MT287"/>
      <c r="MU287"/>
      <c r="MV287"/>
      <c r="MW287"/>
      <c r="MX287"/>
      <c r="MY287"/>
      <c r="MZ287"/>
      <c r="NA287"/>
      <c r="NB287"/>
      <c r="NC287"/>
      <c r="ND287"/>
      <c r="NE287"/>
      <c r="NF287"/>
      <c r="NG287"/>
      <c r="NH287"/>
      <c r="NI287"/>
      <c r="NJ287"/>
      <c r="NK287"/>
      <c r="NL287"/>
      <c r="NM287"/>
      <c r="NN287"/>
      <c r="NO287"/>
      <c r="NP287"/>
      <c r="NQ287"/>
      <c r="NR287"/>
      <c r="NS287"/>
      <c r="NT287"/>
      <c r="NU287"/>
      <c r="NV287"/>
      <c r="NW287"/>
      <c r="NX287"/>
      <c r="NY287"/>
      <c r="NZ287"/>
      <c r="OA287"/>
      <c r="OB287"/>
      <c r="OC287"/>
      <c r="OD287"/>
      <c r="OE287"/>
      <c r="OF287"/>
      <c r="OG287"/>
      <c r="OH287"/>
      <c r="OI287"/>
      <c r="OJ287"/>
      <c r="OK287"/>
      <c r="OL287"/>
      <c r="OM287"/>
      <c r="ON287"/>
      <c r="OO287"/>
      <c r="OP287"/>
      <c r="OQ287"/>
      <c r="OR287"/>
      <c r="OS287"/>
      <c r="OT287"/>
      <c r="OU287"/>
      <c r="OV287"/>
      <c r="OW287"/>
      <c r="OX287"/>
      <c r="OY287"/>
      <c r="OZ287"/>
      <c r="PA287"/>
      <c r="PB287"/>
      <c r="PC287"/>
      <c r="PD287"/>
      <c r="PE287"/>
      <c r="PF287"/>
      <c r="PG287"/>
      <c r="PH287"/>
      <c r="PI287"/>
      <c r="PJ287"/>
      <c r="PK287"/>
      <c r="PL287"/>
      <c r="PM287"/>
      <c r="PN287"/>
      <c r="PO287"/>
      <c r="PP287"/>
      <c r="PQ287"/>
      <c r="PR287"/>
      <c r="PS287"/>
      <c r="PT287"/>
      <c r="PU287"/>
      <c r="PV287"/>
      <c r="PW287"/>
      <c r="PX287"/>
      <c r="PY287"/>
      <c r="PZ287"/>
      <c r="QA287"/>
      <c r="QB287"/>
      <c r="QC287"/>
      <c r="QD287"/>
      <c r="QE287"/>
      <c r="QF287"/>
      <c r="QG287"/>
      <c r="QH287"/>
      <c r="QI287"/>
      <c r="QJ287"/>
      <c r="QK287"/>
      <c r="QL287"/>
      <c r="QM287"/>
      <c r="QN287"/>
      <c r="QO287"/>
      <c r="QP287"/>
      <c r="QQ287"/>
      <c r="QR287"/>
      <c r="QS287"/>
      <c r="QT287"/>
      <c r="QU287"/>
      <c r="QV287"/>
      <c r="QW287"/>
      <c r="QX287"/>
      <c r="QY287"/>
      <c r="QZ287"/>
      <c r="RA287"/>
      <c r="RB287"/>
      <c r="RC287"/>
      <c r="RD287"/>
      <c r="RE287"/>
      <c r="RF287"/>
      <c r="RG287"/>
      <c r="RH287"/>
      <c r="RI287"/>
      <c r="RJ287"/>
      <c r="RK287"/>
      <c r="RL287"/>
      <c r="RM287"/>
      <c r="RN287"/>
      <c r="RO287"/>
      <c r="RP287"/>
      <c r="RQ287"/>
      <c r="RR287"/>
      <c r="RS287"/>
      <c r="RT287"/>
      <c r="RU287"/>
      <c r="RV287"/>
      <c r="RW287"/>
      <c r="RX287"/>
      <c r="RY287"/>
      <c r="RZ287"/>
      <c r="SA287"/>
      <c r="SB287"/>
      <c r="SC287"/>
      <c r="SD287"/>
      <c r="SE287"/>
      <c r="SF287"/>
      <c r="SG287"/>
      <c r="SH287"/>
      <c r="SI287"/>
      <c r="SJ287"/>
      <c r="SK287"/>
      <c r="SL287"/>
      <c r="SM287"/>
      <c r="SN287"/>
      <c r="SO287"/>
      <c r="SP287"/>
      <c r="SQ287"/>
      <c r="SR287"/>
      <c r="SS287"/>
      <c r="ST287"/>
      <c r="SU287"/>
      <c r="SV287"/>
      <c r="SW287"/>
      <c r="SX287"/>
      <c r="SY287"/>
      <c r="SZ287"/>
      <c r="TA287"/>
      <c r="TB287"/>
      <c r="TC287"/>
      <c r="TD287"/>
      <c r="TE287"/>
      <c r="TF287"/>
      <c r="TG287"/>
      <c r="TH287"/>
      <c r="TI287"/>
      <c r="TJ287"/>
      <c r="TK287"/>
      <c r="TL287"/>
      <c r="TM287"/>
      <c r="TN287"/>
      <c r="TO287"/>
      <c r="TP287"/>
      <c r="TQ287"/>
      <c r="TR287"/>
      <c r="TS287"/>
      <c r="TT287"/>
      <c r="TU287"/>
      <c r="TV287"/>
      <c r="TW287"/>
      <c r="TX287"/>
      <c r="TY287"/>
      <c r="TZ287"/>
      <c r="UA287"/>
      <c r="UB287"/>
      <c r="UC287"/>
      <c r="UD287"/>
      <c r="UE287"/>
      <c r="UF287"/>
      <c r="UG287"/>
      <c r="UH287"/>
      <c r="UI287"/>
      <c r="UJ287"/>
      <c r="UK287"/>
      <c r="UL287"/>
      <c r="UM287"/>
      <c r="UN287"/>
      <c r="UO287"/>
      <c r="UP287"/>
      <c r="UQ287"/>
      <c r="UR287"/>
      <c r="US287"/>
      <c r="UT287"/>
      <c r="UU287"/>
      <c r="UV287"/>
      <c r="UW287"/>
      <c r="UX287"/>
      <c r="UY287"/>
      <c r="UZ287"/>
      <c r="VA287"/>
      <c r="VB287"/>
      <c r="VC287"/>
      <c r="VD287"/>
      <c r="VE287"/>
      <c r="VF287"/>
      <c r="VG287"/>
      <c r="VH287"/>
      <c r="VI287"/>
      <c r="VJ287"/>
      <c r="VK287"/>
      <c r="VL287"/>
      <c r="VM287"/>
      <c r="VN287"/>
      <c r="VO287"/>
      <c r="VP287"/>
      <c r="VQ287"/>
      <c r="VR287"/>
      <c r="VS287"/>
      <c r="VT287"/>
      <c r="VU287"/>
      <c r="VV287"/>
      <c r="VW287"/>
      <c r="VX287"/>
      <c r="VY287"/>
      <c r="VZ287"/>
      <c r="WA287"/>
      <c r="WB287"/>
      <c r="WC287"/>
      <c r="WD287"/>
      <c r="WE287"/>
      <c r="WF287"/>
      <c r="WG287"/>
      <c r="WH287"/>
      <c r="WI287"/>
      <c r="WJ287"/>
      <c r="WK287"/>
      <c r="WL287"/>
      <c r="WM287"/>
      <c r="WN287"/>
      <c r="WO287"/>
      <c r="WP287"/>
      <c r="WQ287"/>
      <c r="WR287"/>
      <c r="WS287"/>
      <c r="WT287"/>
      <c r="WU287"/>
      <c r="WV287"/>
      <c r="WW287"/>
    </row>
    <row r="288" spans="1:621" s="223" customFormat="1" ht="102.75" hidden="1" customHeight="1" x14ac:dyDescent="0.25">
      <c r="A288" s="90">
        <f>A286+1</f>
        <v>210</v>
      </c>
      <c r="B288" s="379" t="s">
        <v>480</v>
      </c>
      <c r="C288" s="341" t="s">
        <v>1577</v>
      </c>
      <c r="D288" s="341" t="s">
        <v>1578</v>
      </c>
      <c r="E288" s="341" t="s">
        <v>1579</v>
      </c>
      <c r="F288" s="341" t="s">
        <v>1580</v>
      </c>
      <c r="G288" s="342">
        <v>44646.704861111109</v>
      </c>
      <c r="H288" s="342">
        <v>44646.840277777781</v>
      </c>
      <c r="I288" s="342">
        <v>44646.840277777781</v>
      </c>
      <c r="J288" s="286">
        <f>I288-G288</f>
        <v>0.13541666667151731</v>
      </c>
      <c r="K288" s="341" t="s">
        <v>1581</v>
      </c>
      <c r="L288" s="341"/>
      <c r="M288" s="341"/>
      <c r="N288" s="341"/>
      <c r="O288" s="341"/>
      <c r="P288" s="341"/>
      <c r="Q288" s="341"/>
      <c r="R288" s="341" t="s">
        <v>1582</v>
      </c>
      <c r="S288" s="341" t="s">
        <v>1583</v>
      </c>
      <c r="T288" s="341" t="s">
        <v>74</v>
      </c>
      <c r="U288" s="341">
        <v>50</v>
      </c>
      <c r="V288" s="341" t="s">
        <v>75</v>
      </c>
      <c r="W288" s="341">
        <v>1</v>
      </c>
      <c r="X288" s="54">
        <v>183</v>
      </c>
      <c r="Y288" s="209">
        <f t="shared" si="29"/>
        <v>3.2500000001164153</v>
      </c>
      <c r="Z288"/>
      <c r="AA288"/>
      <c r="AB288"/>
      <c r="AC288">
        <v>1</v>
      </c>
      <c r="AD288"/>
      <c r="AE288"/>
      <c r="AF288"/>
      <c r="AG288"/>
      <c r="AH288"/>
      <c r="AI288"/>
      <c r="AJ288"/>
      <c r="AK288"/>
      <c r="AL288"/>
      <c r="AM288"/>
      <c r="AN288">
        <v>1</v>
      </c>
      <c r="AO288">
        <v>1</v>
      </c>
      <c r="AP288"/>
      <c r="AQ288"/>
      <c r="AR288"/>
      <c r="AS288"/>
      <c r="AT288" s="2" t="s">
        <v>48</v>
      </c>
      <c r="AU288"/>
      <c r="AV288" s="34" t="s">
        <v>89</v>
      </c>
      <c r="AW288" s="34" t="s">
        <v>90</v>
      </c>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c r="DY288"/>
      <c r="DZ288"/>
      <c r="EA288"/>
      <c r="EB288"/>
      <c r="EC288"/>
      <c r="ED288"/>
      <c r="EE288"/>
      <c r="EF288"/>
      <c r="EG288"/>
      <c r="EH288"/>
      <c r="EI288"/>
      <c r="EJ288"/>
      <c r="EK288"/>
      <c r="EL288"/>
      <c r="EM288"/>
      <c r="EN288"/>
      <c r="EO288"/>
      <c r="EP288"/>
      <c r="EQ288"/>
      <c r="ER288"/>
      <c r="ES288"/>
      <c r="ET288"/>
      <c r="EU288"/>
      <c r="EV288"/>
      <c r="EW288"/>
      <c r="EX288"/>
      <c r="EY288"/>
      <c r="EZ288"/>
      <c r="FA288"/>
      <c r="FB288"/>
      <c r="FC288"/>
      <c r="FD288"/>
      <c r="FE288"/>
      <c r="FF288"/>
      <c r="FG288"/>
      <c r="FH288"/>
      <c r="FI288"/>
      <c r="FJ288"/>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c r="HO288"/>
      <c r="HP288"/>
      <c r="HQ288"/>
      <c r="HR288"/>
      <c r="HS288"/>
      <c r="HT288"/>
      <c r="HU288"/>
      <c r="HV288"/>
      <c r="HW288"/>
      <c r="HX288"/>
      <c r="HY288"/>
      <c r="HZ288"/>
      <c r="IA288"/>
      <c r="IB288"/>
      <c r="IC288"/>
      <c r="ID288"/>
      <c r="IE288"/>
      <c r="IF288"/>
      <c r="IG288"/>
      <c r="IH288"/>
      <c r="II288"/>
      <c r="IJ288"/>
      <c r="IK288"/>
      <c r="IL288"/>
      <c r="IM288"/>
      <c r="IN288"/>
      <c r="IO288"/>
      <c r="IP288"/>
      <c r="IQ288"/>
      <c r="IR288"/>
      <c r="IS288"/>
      <c r="IT288"/>
      <c r="IU288"/>
      <c r="IV288"/>
      <c r="IW288"/>
      <c r="IX288"/>
      <c r="IY288"/>
      <c r="IZ288"/>
      <c r="JA288"/>
      <c r="JB288"/>
      <c r="JC288"/>
      <c r="JD288"/>
      <c r="JE288"/>
      <c r="JF288"/>
      <c r="JG288"/>
      <c r="JH288"/>
      <c r="JI288"/>
      <c r="JJ288"/>
      <c r="JK288"/>
      <c r="JL288"/>
      <c r="JM288"/>
      <c r="JN288"/>
      <c r="JO288"/>
      <c r="JP288"/>
      <c r="JQ288"/>
      <c r="JR288"/>
      <c r="JS288"/>
      <c r="JT288"/>
      <c r="JU288"/>
      <c r="JV288"/>
      <c r="JW288"/>
      <c r="JX288"/>
      <c r="JY288"/>
      <c r="JZ288"/>
      <c r="KA288"/>
      <c r="KB288"/>
      <c r="KC288"/>
      <c r="KD288"/>
      <c r="KE288"/>
      <c r="KF288"/>
      <c r="KG288"/>
      <c r="KH288"/>
      <c r="KI288"/>
      <c r="KJ288"/>
      <c r="KK288"/>
      <c r="KL288"/>
      <c r="KM288"/>
      <c r="KN288"/>
      <c r="KO288"/>
      <c r="KP288"/>
      <c r="KQ288"/>
      <c r="KR288"/>
      <c r="KS288"/>
      <c r="KT288"/>
      <c r="KU288"/>
      <c r="KV288"/>
      <c r="KW288"/>
      <c r="KX288"/>
      <c r="KY288"/>
      <c r="KZ288"/>
      <c r="LA288"/>
      <c r="LB288"/>
      <c r="LC288"/>
      <c r="LD288"/>
      <c r="LE288"/>
      <c r="LF288"/>
      <c r="LG288"/>
      <c r="LH288"/>
      <c r="LI288"/>
      <c r="LJ288"/>
      <c r="LK288"/>
      <c r="LL288"/>
      <c r="LM288"/>
      <c r="LN288"/>
      <c r="LO288"/>
      <c r="LP288"/>
      <c r="LQ288"/>
      <c r="LR288"/>
      <c r="LS288"/>
      <c r="LT288"/>
      <c r="LU288"/>
      <c r="LV288"/>
      <c r="LW288"/>
      <c r="LX288"/>
      <c r="LY288"/>
      <c r="LZ288"/>
      <c r="MA288"/>
      <c r="MB288"/>
      <c r="MC288"/>
      <c r="MD288"/>
      <c r="ME288"/>
      <c r="MF288"/>
      <c r="MG288"/>
      <c r="MH288"/>
      <c r="MI288"/>
      <c r="MJ288"/>
      <c r="MK288"/>
      <c r="ML288"/>
      <c r="MM288"/>
      <c r="MN288"/>
      <c r="MO288"/>
      <c r="MP288"/>
      <c r="MQ288"/>
      <c r="MR288"/>
      <c r="MS288"/>
      <c r="MT288"/>
      <c r="MU288"/>
      <c r="MV288"/>
      <c r="MW288"/>
      <c r="MX288"/>
      <c r="MY288"/>
      <c r="MZ288"/>
      <c r="NA288"/>
      <c r="NB288"/>
      <c r="NC288"/>
      <c r="ND288"/>
      <c r="NE288"/>
      <c r="NF288"/>
      <c r="NG288"/>
      <c r="NH288"/>
      <c r="NI288"/>
      <c r="NJ288"/>
      <c r="NK288"/>
      <c r="NL288"/>
      <c r="NM288"/>
      <c r="NN288"/>
      <c r="NO288"/>
      <c r="NP288"/>
      <c r="NQ288"/>
      <c r="NR288"/>
      <c r="NS288"/>
      <c r="NT288"/>
      <c r="NU288"/>
      <c r="NV288"/>
      <c r="NW288"/>
      <c r="NX288"/>
      <c r="NY288"/>
      <c r="NZ288"/>
      <c r="OA288"/>
      <c r="OB288"/>
      <c r="OC288"/>
      <c r="OD288"/>
      <c r="OE288"/>
      <c r="OF288"/>
      <c r="OG288"/>
      <c r="OH288"/>
      <c r="OI288"/>
      <c r="OJ288"/>
      <c r="OK288"/>
      <c r="OL288"/>
      <c r="OM288"/>
      <c r="ON288"/>
      <c r="OO288"/>
      <c r="OP288"/>
      <c r="OQ288"/>
      <c r="OR288"/>
      <c r="OS288"/>
      <c r="OT288"/>
      <c r="OU288"/>
      <c r="OV288"/>
      <c r="OW288"/>
      <c r="OX288"/>
      <c r="OY288"/>
      <c r="OZ288"/>
      <c r="PA288"/>
      <c r="PB288"/>
      <c r="PC288"/>
      <c r="PD288"/>
      <c r="PE288"/>
      <c r="PF288"/>
      <c r="PG288"/>
      <c r="PH288"/>
      <c r="PI288"/>
      <c r="PJ288"/>
      <c r="PK288"/>
      <c r="PL288"/>
      <c r="PM288"/>
      <c r="PN288"/>
      <c r="PO288"/>
      <c r="PP288"/>
      <c r="PQ288"/>
      <c r="PR288"/>
      <c r="PS288"/>
      <c r="PT288"/>
      <c r="PU288"/>
      <c r="PV288"/>
      <c r="PW288"/>
      <c r="PX288"/>
      <c r="PY288"/>
      <c r="PZ288"/>
      <c r="QA288"/>
      <c r="QB288"/>
      <c r="QC288"/>
      <c r="QD288"/>
      <c r="QE288"/>
      <c r="QF288"/>
      <c r="QG288"/>
      <c r="QH288"/>
      <c r="QI288"/>
      <c r="QJ288"/>
      <c r="QK288"/>
      <c r="QL288"/>
      <c r="QM288"/>
      <c r="QN288"/>
      <c r="QO288"/>
      <c r="QP288"/>
      <c r="QQ288"/>
      <c r="QR288"/>
      <c r="QS288"/>
      <c r="QT288"/>
      <c r="QU288"/>
      <c r="QV288"/>
      <c r="QW288"/>
      <c r="QX288"/>
      <c r="QY288"/>
      <c r="QZ288"/>
      <c r="RA288"/>
      <c r="RB288"/>
      <c r="RC288"/>
      <c r="RD288"/>
      <c r="RE288"/>
      <c r="RF288"/>
      <c r="RG288"/>
      <c r="RH288"/>
      <c r="RI288"/>
      <c r="RJ288"/>
      <c r="RK288"/>
      <c r="RL288"/>
      <c r="RM288"/>
      <c r="RN288"/>
      <c r="RO288"/>
      <c r="RP288"/>
      <c r="RQ288"/>
      <c r="RR288"/>
      <c r="RS288"/>
      <c r="RT288"/>
      <c r="RU288"/>
      <c r="RV288"/>
      <c r="RW288"/>
      <c r="RX288"/>
      <c r="RY288"/>
      <c r="RZ288"/>
      <c r="SA288"/>
      <c r="SB288"/>
      <c r="SC288"/>
      <c r="SD288"/>
      <c r="SE288"/>
      <c r="SF288"/>
      <c r="SG288"/>
      <c r="SH288"/>
      <c r="SI288"/>
      <c r="SJ288"/>
      <c r="SK288"/>
      <c r="SL288"/>
      <c r="SM288"/>
      <c r="SN288"/>
      <c r="SO288"/>
      <c r="SP288"/>
      <c r="SQ288"/>
      <c r="SR288"/>
      <c r="SS288"/>
      <c r="ST288"/>
      <c r="SU288"/>
      <c r="SV288"/>
      <c r="SW288"/>
      <c r="SX288"/>
      <c r="SY288"/>
      <c r="SZ288"/>
      <c r="TA288"/>
      <c r="TB288"/>
      <c r="TC288"/>
      <c r="TD288"/>
      <c r="TE288"/>
      <c r="TF288"/>
      <c r="TG288"/>
      <c r="TH288"/>
      <c r="TI288"/>
      <c r="TJ288"/>
      <c r="TK288"/>
      <c r="TL288"/>
      <c r="TM288"/>
      <c r="TN288"/>
      <c r="TO288"/>
      <c r="TP288"/>
      <c r="TQ288"/>
      <c r="TR288"/>
      <c r="TS288"/>
      <c r="TT288"/>
      <c r="TU288"/>
      <c r="TV288"/>
      <c r="TW288"/>
      <c r="TX288"/>
      <c r="TY288"/>
      <c r="TZ288"/>
      <c r="UA288"/>
      <c r="UB288"/>
      <c r="UC288"/>
      <c r="UD288"/>
      <c r="UE288"/>
      <c r="UF288"/>
      <c r="UG288"/>
      <c r="UH288"/>
      <c r="UI288"/>
      <c r="UJ288"/>
      <c r="UK288"/>
      <c r="UL288"/>
      <c r="UM288"/>
      <c r="UN288"/>
      <c r="UO288"/>
      <c r="UP288"/>
      <c r="UQ288"/>
      <c r="UR288"/>
      <c r="US288"/>
      <c r="UT288"/>
      <c r="UU288"/>
      <c r="UV288"/>
      <c r="UW288"/>
      <c r="UX288"/>
      <c r="UY288"/>
      <c r="UZ288"/>
      <c r="VA288"/>
      <c r="VB288"/>
      <c r="VC288"/>
      <c r="VD288"/>
      <c r="VE288"/>
      <c r="VF288"/>
      <c r="VG288"/>
      <c r="VH288"/>
      <c r="VI288"/>
      <c r="VJ288"/>
      <c r="VK288"/>
      <c r="VL288"/>
      <c r="VM288"/>
      <c r="VN288"/>
      <c r="VO288"/>
      <c r="VP288"/>
      <c r="VQ288"/>
      <c r="VR288"/>
      <c r="VS288"/>
      <c r="VT288"/>
      <c r="VU288"/>
      <c r="VV288"/>
      <c r="VW288"/>
      <c r="VX288"/>
      <c r="VY288"/>
      <c r="VZ288"/>
      <c r="WA288"/>
      <c r="WB288"/>
      <c r="WC288"/>
      <c r="WD288"/>
      <c r="WE288"/>
      <c r="WF288"/>
      <c r="WG288"/>
      <c r="WH288"/>
      <c r="WI288"/>
      <c r="WJ288"/>
      <c r="WK288"/>
      <c r="WL288"/>
      <c r="WM288"/>
      <c r="WN288"/>
      <c r="WO288"/>
      <c r="WP288"/>
      <c r="WQ288"/>
      <c r="WR288"/>
      <c r="WS288"/>
      <c r="WT288"/>
      <c r="WU288"/>
      <c r="WV288"/>
      <c r="WW288"/>
    </row>
    <row r="289" spans="1:621" s="39" customFormat="1" ht="97.5" hidden="1" customHeight="1" x14ac:dyDescent="0.25">
      <c r="A289" s="962">
        <f>A288+1</f>
        <v>211</v>
      </c>
      <c r="B289" s="831" t="s">
        <v>78</v>
      </c>
      <c r="C289" s="878" t="s">
        <v>1584</v>
      </c>
      <c r="D289" s="878" t="s">
        <v>1585</v>
      </c>
      <c r="E289" s="878" t="s">
        <v>1586</v>
      </c>
      <c r="F289" s="341" t="s">
        <v>140</v>
      </c>
      <c r="G289" s="885">
        <v>44646.708333333336</v>
      </c>
      <c r="H289" s="47">
        <v>44646.784722222219</v>
      </c>
      <c r="I289" s="885">
        <v>44648.826388888891</v>
      </c>
      <c r="J289" s="952">
        <f t="shared" ref="J289" si="33">H289-G289</f>
        <v>7.6388888883229811E-2</v>
      </c>
      <c r="K289" s="355" t="s">
        <v>1587</v>
      </c>
      <c r="L289" s="355"/>
      <c r="M289" s="355"/>
      <c r="N289" s="355"/>
      <c r="O289" s="355">
        <v>1</v>
      </c>
      <c r="P289" s="355">
        <v>2</v>
      </c>
      <c r="Q289" s="355"/>
      <c r="R289" s="865" t="s">
        <v>1588</v>
      </c>
      <c r="S289" s="865" t="s">
        <v>1657</v>
      </c>
      <c r="T289" s="865" t="s">
        <v>74</v>
      </c>
      <c r="U289" s="355">
        <v>50</v>
      </c>
      <c r="V289" s="865" t="s">
        <v>84</v>
      </c>
      <c r="W289" s="865">
        <v>0</v>
      </c>
      <c r="X289" s="54">
        <v>184</v>
      </c>
      <c r="Y289" s="209">
        <f t="shared" si="29"/>
        <v>1.8333333331975155</v>
      </c>
      <c r="Z289"/>
      <c r="AA289"/>
      <c r="AB289"/>
      <c r="AC289"/>
      <c r="AD289">
        <v>1</v>
      </c>
      <c r="AE289"/>
      <c r="AF289"/>
      <c r="AG289"/>
      <c r="AH289"/>
      <c r="AI289"/>
      <c r="AJ289"/>
      <c r="AK289"/>
      <c r="AL289"/>
      <c r="AM289"/>
      <c r="AN289">
        <v>1</v>
      </c>
      <c r="AO289"/>
      <c r="AP289"/>
      <c r="AQ289"/>
      <c r="AR289"/>
      <c r="AS289"/>
      <c r="AT289" s="2" t="s">
        <v>48</v>
      </c>
      <c r="AU289"/>
      <c r="AV289" s="34" t="s">
        <v>92</v>
      </c>
      <c r="AW289" s="34" t="s">
        <v>87</v>
      </c>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c r="HO289"/>
      <c r="HP289"/>
      <c r="HQ289"/>
      <c r="HR289"/>
      <c r="HS289"/>
      <c r="HT289"/>
      <c r="HU289"/>
      <c r="HV289"/>
      <c r="HW289"/>
      <c r="HX289"/>
      <c r="HY289"/>
      <c r="HZ289"/>
      <c r="IA289"/>
      <c r="IB289"/>
      <c r="IC289"/>
      <c r="ID289"/>
      <c r="IE289"/>
      <c r="IF289"/>
      <c r="IG289"/>
      <c r="IH289"/>
      <c r="II289"/>
      <c r="IJ289"/>
      <c r="IK289"/>
      <c r="IL289"/>
      <c r="IM289"/>
      <c r="IN289"/>
      <c r="IO289"/>
      <c r="IP289"/>
      <c r="IQ289"/>
      <c r="IR289"/>
      <c r="IS289"/>
      <c r="IT289"/>
      <c r="IU289"/>
      <c r="IV289"/>
      <c r="IW289"/>
      <c r="IX289"/>
      <c r="IY289"/>
      <c r="IZ289"/>
      <c r="JA289"/>
      <c r="JB289"/>
      <c r="JC289"/>
      <c r="JD289"/>
      <c r="JE289"/>
      <c r="JF289"/>
      <c r="JG289"/>
      <c r="JH289"/>
      <c r="JI289"/>
      <c r="JJ289"/>
      <c r="JK289"/>
      <c r="JL289"/>
      <c r="JM289"/>
      <c r="JN289"/>
      <c r="JO289"/>
      <c r="JP289"/>
      <c r="JQ289"/>
      <c r="JR289"/>
      <c r="JS289"/>
      <c r="JT289"/>
      <c r="JU289"/>
      <c r="JV289"/>
      <c r="JW289"/>
      <c r="JX289"/>
      <c r="JY289"/>
      <c r="JZ289"/>
      <c r="KA289"/>
      <c r="KB289"/>
      <c r="KC289"/>
      <c r="KD289"/>
      <c r="KE289"/>
      <c r="KF289"/>
      <c r="KG289"/>
      <c r="KH289"/>
      <c r="KI289"/>
      <c r="KJ289"/>
      <c r="KK289"/>
      <c r="KL289"/>
      <c r="KM289"/>
      <c r="KN289"/>
      <c r="KO289"/>
      <c r="KP289"/>
      <c r="KQ289"/>
      <c r="KR289"/>
      <c r="KS289"/>
      <c r="KT289"/>
      <c r="KU289"/>
      <c r="KV289"/>
      <c r="KW289"/>
      <c r="KX289"/>
      <c r="KY289"/>
      <c r="KZ289"/>
      <c r="LA289"/>
      <c r="LB289"/>
      <c r="LC289"/>
      <c r="LD289"/>
      <c r="LE289"/>
      <c r="LF289"/>
      <c r="LG289"/>
      <c r="LH289"/>
      <c r="LI289"/>
      <c r="LJ289"/>
      <c r="LK289"/>
      <c r="LL289"/>
      <c r="LM289"/>
      <c r="LN289"/>
      <c r="LO289"/>
      <c r="LP289"/>
      <c r="LQ289"/>
      <c r="LR289"/>
      <c r="LS289"/>
      <c r="LT289"/>
      <c r="LU289"/>
      <c r="LV289"/>
      <c r="LW289"/>
      <c r="LX289"/>
      <c r="LY289"/>
      <c r="LZ289"/>
      <c r="MA289"/>
      <c r="MB289"/>
      <c r="MC289"/>
      <c r="MD289"/>
      <c r="ME289"/>
      <c r="MF289"/>
      <c r="MG289"/>
      <c r="MH289"/>
      <c r="MI289"/>
      <c r="MJ289"/>
      <c r="MK289"/>
      <c r="ML289"/>
      <c r="MM289"/>
      <c r="MN289"/>
      <c r="MO289"/>
      <c r="MP289"/>
      <c r="MQ289"/>
      <c r="MR289"/>
      <c r="MS289"/>
      <c r="MT289"/>
      <c r="MU289"/>
      <c r="MV289"/>
      <c r="MW289"/>
      <c r="MX289"/>
      <c r="MY289"/>
      <c r="MZ289"/>
      <c r="NA289"/>
      <c r="NB289"/>
      <c r="NC289"/>
      <c r="ND289"/>
      <c r="NE289"/>
      <c r="NF289"/>
      <c r="NG289"/>
      <c r="NH289"/>
      <c r="NI289"/>
      <c r="NJ289"/>
      <c r="NK289"/>
      <c r="NL289"/>
      <c r="NM289"/>
      <c r="NN289"/>
      <c r="NO289"/>
      <c r="NP289"/>
      <c r="NQ289"/>
      <c r="NR289"/>
      <c r="NS289"/>
      <c r="NT289"/>
      <c r="NU289"/>
      <c r="NV289"/>
      <c r="NW289"/>
      <c r="NX289"/>
      <c r="NY289"/>
      <c r="NZ289"/>
      <c r="OA289"/>
      <c r="OB289"/>
      <c r="OC289"/>
      <c r="OD289"/>
      <c r="OE289"/>
      <c r="OF289"/>
      <c r="OG289"/>
      <c r="OH289"/>
      <c r="OI289"/>
      <c r="OJ289"/>
      <c r="OK289"/>
      <c r="OL289"/>
      <c r="OM289"/>
      <c r="ON289"/>
      <c r="OO289"/>
      <c r="OP289"/>
      <c r="OQ289"/>
      <c r="OR289"/>
      <c r="OS289"/>
      <c r="OT289"/>
      <c r="OU289"/>
      <c r="OV289"/>
      <c r="OW289"/>
      <c r="OX289"/>
      <c r="OY289"/>
      <c r="OZ289"/>
      <c r="PA289"/>
      <c r="PB289"/>
      <c r="PC289"/>
      <c r="PD289"/>
      <c r="PE289"/>
      <c r="PF289"/>
      <c r="PG289"/>
      <c r="PH289"/>
      <c r="PI289"/>
      <c r="PJ289"/>
      <c r="PK289"/>
      <c r="PL289"/>
      <c r="PM289"/>
      <c r="PN289"/>
      <c r="PO289"/>
      <c r="PP289"/>
      <c r="PQ289"/>
      <c r="PR289"/>
      <c r="PS289"/>
      <c r="PT289"/>
      <c r="PU289"/>
      <c r="PV289"/>
      <c r="PW289"/>
      <c r="PX289"/>
      <c r="PY289"/>
      <c r="PZ289"/>
      <c r="QA289"/>
      <c r="QB289"/>
      <c r="QC289"/>
      <c r="QD289"/>
      <c r="QE289"/>
      <c r="QF289"/>
      <c r="QG289"/>
      <c r="QH289"/>
      <c r="QI289"/>
      <c r="QJ289"/>
      <c r="QK289"/>
      <c r="QL289"/>
      <c r="QM289"/>
      <c r="QN289"/>
      <c r="QO289"/>
      <c r="QP289"/>
      <c r="QQ289"/>
      <c r="QR289"/>
      <c r="QS289"/>
      <c r="QT289"/>
      <c r="QU289"/>
      <c r="QV289"/>
      <c r="QW289"/>
      <c r="QX289"/>
      <c r="QY289"/>
      <c r="QZ289"/>
      <c r="RA289"/>
      <c r="RB289"/>
      <c r="RC289"/>
      <c r="RD289"/>
      <c r="RE289"/>
      <c r="RF289"/>
      <c r="RG289"/>
      <c r="RH289"/>
      <c r="RI289"/>
      <c r="RJ289"/>
      <c r="RK289"/>
      <c r="RL289"/>
      <c r="RM289"/>
      <c r="RN289"/>
      <c r="RO289"/>
      <c r="RP289"/>
      <c r="RQ289"/>
      <c r="RR289"/>
      <c r="RS289"/>
      <c r="RT289"/>
      <c r="RU289"/>
      <c r="RV289"/>
      <c r="RW289"/>
      <c r="RX289"/>
      <c r="RY289"/>
      <c r="RZ289"/>
      <c r="SA289"/>
      <c r="SB289"/>
      <c r="SC289"/>
      <c r="SD289"/>
      <c r="SE289"/>
      <c r="SF289"/>
      <c r="SG289"/>
      <c r="SH289"/>
      <c r="SI289"/>
      <c r="SJ289"/>
      <c r="SK289"/>
      <c r="SL289"/>
      <c r="SM289"/>
      <c r="SN289"/>
      <c r="SO289"/>
      <c r="SP289"/>
      <c r="SQ289"/>
      <c r="SR289"/>
      <c r="SS289"/>
      <c r="ST289"/>
      <c r="SU289"/>
      <c r="SV289"/>
      <c r="SW289"/>
      <c r="SX289"/>
      <c r="SY289"/>
      <c r="SZ289"/>
      <c r="TA289"/>
      <c r="TB289"/>
      <c r="TC289"/>
      <c r="TD289"/>
      <c r="TE289"/>
      <c r="TF289"/>
      <c r="TG289"/>
      <c r="TH289"/>
      <c r="TI289"/>
      <c r="TJ289"/>
      <c r="TK289"/>
      <c r="TL289"/>
      <c r="TM289"/>
      <c r="TN289"/>
      <c r="TO289"/>
      <c r="TP289"/>
      <c r="TQ289"/>
      <c r="TR289"/>
      <c r="TS289"/>
      <c r="TT289"/>
      <c r="TU289"/>
      <c r="TV289"/>
      <c r="TW289"/>
      <c r="TX289"/>
      <c r="TY289"/>
      <c r="TZ289"/>
      <c r="UA289"/>
      <c r="UB289"/>
      <c r="UC289"/>
      <c r="UD289"/>
      <c r="UE289"/>
      <c r="UF289"/>
      <c r="UG289"/>
      <c r="UH289"/>
      <c r="UI289"/>
      <c r="UJ289"/>
      <c r="UK289"/>
      <c r="UL289"/>
      <c r="UM289"/>
      <c r="UN289"/>
      <c r="UO289"/>
      <c r="UP289"/>
      <c r="UQ289"/>
      <c r="UR289"/>
      <c r="US289"/>
      <c r="UT289"/>
      <c r="UU289"/>
      <c r="UV289"/>
      <c r="UW289"/>
      <c r="UX289"/>
      <c r="UY289"/>
      <c r="UZ289"/>
      <c r="VA289"/>
      <c r="VB289"/>
      <c r="VC289"/>
      <c r="VD289"/>
      <c r="VE289"/>
      <c r="VF289"/>
      <c r="VG289"/>
      <c r="VH289"/>
      <c r="VI289"/>
      <c r="VJ289"/>
      <c r="VK289"/>
      <c r="VL289"/>
      <c r="VM289"/>
      <c r="VN289"/>
      <c r="VO289"/>
      <c r="VP289"/>
      <c r="VQ289"/>
      <c r="VR289"/>
      <c r="VS289"/>
      <c r="VT289"/>
      <c r="VU289"/>
      <c r="VV289"/>
      <c r="VW289"/>
      <c r="VX289"/>
      <c r="VY289"/>
      <c r="VZ289"/>
      <c r="WA289"/>
      <c r="WB289"/>
      <c r="WC289"/>
      <c r="WD289"/>
      <c r="WE289"/>
      <c r="WF289"/>
      <c r="WG289"/>
      <c r="WH289"/>
      <c r="WI289"/>
      <c r="WJ289"/>
      <c r="WK289"/>
      <c r="WL289"/>
      <c r="WM289"/>
      <c r="WN289"/>
      <c r="WO289"/>
      <c r="WP289"/>
      <c r="WQ289"/>
      <c r="WR289"/>
      <c r="WS289"/>
      <c r="WT289"/>
      <c r="WU289"/>
      <c r="WV289"/>
      <c r="WW289"/>
    </row>
    <row r="290" spans="1:621" s="216" customFormat="1" ht="30.75" hidden="1" customHeight="1" x14ac:dyDescent="0.25">
      <c r="A290" s="963"/>
      <c r="B290" s="832"/>
      <c r="C290" s="878"/>
      <c r="D290" s="878"/>
      <c r="E290" s="878"/>
      <c r="F290" s="341" t="s">
        <v>1589</v>
      </c>
      <c r="G290" s="812"/>
      <c r="H290" s="47" t="s">
        <v>1590</v>
      </c>
      <c r="I290" s="812"/>
      <c r="J290" s="953"/>
      <c r="K290" s="355" t="s">
        <v>843</v>
      </c>
      <c r="L290" s="355"/>
      <c r="M290" s="355"/>
      <c r="N290" s="355"/>
      <c r="O290" s="355"/>
      <c r="P290" s="355"/>
      <c r="Q290" s="355"/>
      <c r="R290" s="866"/>
      <c r="S290" s="866"/>
      <c r="T290" s="866"/>
      <c r="U290" s="355"/>
      <c r="V290" s="866"/>
      <c r="W290" s="866"/>
      <c r="X290" s="54"/>
      <c r="Y290" s="209">
        <f t="shared" si="29"/>
        <v>0</v>
      </c>
      <c r="Z290"/>
      <c r="AA290"/>
      <c r="AB290"/>
      <c r="AC290"/>
      <c r="AD290"/>
      <c r="AE290"/>
      <c r="AF290"/>
      <c r="AG290"/>
      <c r="AH290"/>
      <c r="AI290"/>
      <c r="AJ290"/>
      <c r="AK290"/>
      <c r="AL290"/>
      <c r="AM290"/>
      <c r="AN290"/>
      <c r="AO290"/>
      <c r="AP290"/>
      <c r="AQ290"/>
      <c r="AR290"/>
      <c r="AS290"/>
      <c r="AT290" s="2" t="s">
        <v>48</v>
      </c>
      <c r="AU290"/>
      <c r="AV290" s="34"/>
      <c r="AW290" s="34"/>
      <c r="AX29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c r="HO290"/>
      <c r="HP290"/>
      <c r="HQ290"/>
      <c r="HR290"/>
      <c r="HS290"/>
      <c r="HT290"/>
      <c r="HU290"/>
      <c r="HV290"/>
      <c r="HW290"/>
      <c r="HX290"/>
      <c r="HY290"/>
      <c r="HZ290"/>
      <c r="IA290"/>
      <c r="IB290"/>
      <c r="IC290"/>
      <c r="ID290"/>
      <c r="IE290"/>
      <c r="IF290"/>
      <c r="IG290"/>
      <c r="IH290"/>
      <c r="II290"/>
      <c r="IJ290"/>
      <c r="IK290"/>
      <c r="IL290"/>
      <c r="IM290"/>
      <c r="IN290"/>
      <c r="IO290"/>
      <c r="IP290"/>
      <c r="IQ290"/>
      <c r="IR290"/>
      <c r="IS290"/>
      <c r="IT290"/>
      <c r="IU290"/>
      <c r="IV290"/>
      <c r="IW290"/>
      <c r="IX290"/>
      <c r="IY290"/>
      <c r="IZ290"/>
      <c r="JA290"/>
      <c r="JB290"/>
      <c r="JC290"/>
      <c r="JD290"/>
      <c r="JE290"/>
      <c r="JF290"/>
      <c r="JG290"/>
      <c r="JH290"/>
      <c r="JI290"/>
      <c r="JJ290"/>
      <c r="JK290"/>
      <c r="JL290"/>
      <c r="JM290"/>
      <c r="JN290"/>
      <c r="JO290"/>
      <c r="JP290"/>
      <c r="JQ290"/>
      <c r="JR290"/>
      <c r="JS290"/>
      <c r="JT290"/>
      <c r="JU290"/>
      <c r="JV290"/>
      <c r="JW290"/>
      <c r="JX290"/>
      <c r="JY290"/>
      <c r="JZ290"/>
      <c r="KA290"/>
      <c r="KB290"/>
      <c r="KC290"/>
      <c r="KD290"/>
      <c r="KE290"/>
      <c r="KF290"/>
      <c r="KG290"/>
      <c r="KH290"/>
      <c r="KI290"/>
      <c r="KJ290"/>
      <c r="KK290"/>
      <c r="KL290"/>
      <c r="KM290"/>
      <c r="KN290"/>
      <c r="KO290"/>
      <c r="KP290"/>
      <c r="KQ290"/>
      <c r="KR290"/>
      <c r="KS290"/>
      <c r="KT290"/>
      <c r="KU290"/>
      <c r="KV290"/>
      <c r="KW290"/>
      <c r="KX290"/>
      <c r="KY290"/>
      <c r="KZ290"/>
      <c r="LA290"/>
      <c r="LB290"/>
      <c r="LC290"/>
      <c r="LD290"/>
      <c r="LE290"/>
      <c r="LF290"/>
      <c r="LG290"/>
      <c r="LH290"/>
      <c r="LI290"/>
      <c r="LJ290"/>
      <c r="LK290"/>
      <c r="LL290"/>
      <c r="LM290"/>
      <c r="LN290"/>
      <c r="LO290"/>
      <c r="LP290"/>
      <c r="LQ290"/>
      <c r="LR290"/>
      <c r="LS290"/>
      <c r="LT290"/>
      <c r="LU290"/>
      <c r="LV290"/>
      <c r="LW290"/>
      <c r="LX290"/>
      <c r="LY290"/>
      <c r="LZ290"/>
      <c r="MA290"/>
      <c r="MB290"/>
      <c r="MC290"/>
      <c r="MD290"/>
      <c r="ME290"/>
      <c r="MF290"/>
      <c r="MG290"/>
      <c r="MH290"/>
      <c r="MI290"/>
      <c r="MJ290"/>
      <c r="MK290"/>
      <c r="ML290"/>
      <c r="MM290"/>
      <c r="MN290"/>
      <c r="MO290"/>
      <c r="MP290"/>
      <c r="MQ290"/>
      <c r="MR290"/>
      <c r="MS290"/>
      <c r="MT290"/>
      <c r="MU290"/>
      <c r="MV290"/>
      <c r="MW290"/>
      <c r="MX290"/>
      <c r="MY290"/>
      <c r="MZ290"/>
      <c r="NA290"/>
      <c r="NB290"/>
      <c r="NC290"/>
      <c r="ND290"/>
      <c r="NE290"/>
      <c r="NF290"/>
      <c r="NG290"/>
      <c r="NH290"/>
      <c r="NI290"/>
      <c r="NJ290"/>
      <c r="NK290"/>
      <c r="NL290"/>
      <c r="NM290"/>
      <c r="NN290"/>
      <c r="NO290"/>
      <c r="NP290"/>
      <c r="NQ290"/>
      <c r="NR290"/>
      <c r="NS290"/>
      <c r="NT290"/>
      <c r="NU290"/>
      <c r="NV290"/>
      <c r="NW290"/>
      <c r="NX290"/>
      <c r="NY290"/>
      <c r="NZ290"/>
      <c r="OA290"/>
      <c r="OB290"/>
      <c r="OC290"/>
      <c r="OD290"/>
      <c r="OE290"/>
      <c r="OF290"/>
      <c r="OG290"/>
      <c r="OH290"/>
      <c r="OI290"/>
      <c r="OJ290"/>
      <c r="OK290"/>
      <c r="OL290"/>
      <c r="OM290"/>
      <c r="ON290"/>
      <c r="OO290"/>
      <c r="OP290"/>
      <c r="OQ290"/>
      <c r="OR290"/>
      <c r="OS290"/>
      <c r="OT290"/>
      <c r="OU290"/>
      <c r="OV290"/>
      <c r="OW290"/>
      <c r="OX290"/>
      <c r="OY290"/>
      <c r="OZ290"/>
      <c r="PA290"/>
      <c r="PB290"/>
      <c r="PC290"/>
      <c r="PD290"/>
      <c r="PE290"/>
      <c r="PF290"/>
      <c r="PG290"/>
      <c r="PH290"/>
      <c r="PI290"/>
      <c r="PJ290"/>
      <c r="PK290"/>
      <c r="PL290"/>
      <c r="PM290"/>
      <c r="PN290"/>
      <c r="PO290"/>
      <c r="PP290"/>
      <c r="PQ290"/>
      <c r="PR290"/>
      <c r="PS290"/>
      <c r="PT290"/>
      <c r="PU290"/>
      <c r="PV290"/>
      <c r="PW290"/>
      <c r="PX290"/>
      <c r="PY290"/>
      <c r="PZ290"/>
      <c r="QA290"/>
      <c r="QB290"/>
      <c r="QC290"/>
      <c r="QD290"/>
      <c r="QE290"/>
      <c r="QF290"/>
      <c r="QG290"/>
      <c r="QH290"/>
      <c r="QI290"/>
      <c r="QJ290"/>
      <c r="QK290"/>
      <c r="QL290"/>
      <c r="QM290"/>
      <c r="QN290"/>
      <c r="QO290"/>
      <c r="QP290"/>
      <c r="QQ290"/>
      <c r="QR290"/>
      <c r="QS290"/>
      <c r="QT290"/>
      <c r="QU290"/>
      <c r="QV290"/>
      <c r="QW290"/>
      <c r="QX290"/>
      <c r="QY290"/>
      <c r="QZ290"/>
      <c r="RA290"/>
      <c r="RB290"/>
      <c r="RC290"/>
      <c r="RD290"/>
      <c r="RE290"/>
      <c r="RF290"/>
      <c r="RG290"/>
      <c r="RH290"/>
      <c r="RI290"/>
      <c r="RJ290"/>
      <c r="RK290"/>
      <c r="RL290"/>
      <c r="RM290"/>
      <c r="RN290"/>
      <c r="RO290"/>
      <c r="RP290"/>
      <c r="RQ290"/>
      <c r="RR290"/>
      <c r="RS290"/>
      <c r="RT290"/>
      <c r="RU290"/>
      <c r="RV290"/>
      <c r="RW290"/>
      <c r="RX290"/>
      <c r="RY290"/>
      <c r="RZ290"/>
      <c r="SA290"/>
      <c r="SB290"/>
      <c r="SC290"/>
      <c r="SD290"/>
      <c r="SE290"/>
      <c r="SF290"/>
      <c r="SG290"/>
      <c r="SH290"/>
      <c r="SI290"/>
      <c r="SJ290"/>
      <c r="SK290"/>
      <c r="SL290"/>
      <c r="SM290"/>
      <c r="SN290"/>
      <c r="SO290"/>
      <c r="SP290"/>
      <c r="SQ290"/>
      <c r="SR290"/>
      <c r="SS290"/>
      <c r="ST290"/>
      <c r="SU290"/>
      <c r="SV290"/>
      <c r="SW290"/>
      <c r="SX290"/>
      <c r="SY290"/>
      <c r="SZ290"/>
      <c r="TA290"/>
      <c r="TB290"/>
      <c r="TC290"/>
      <c r="TD290"/>
      <c r="TE290"/>
      <c r="TF290"/>
      <c r="TG290"/>
      <c r="TH290"/>
      <c r="TI290"/>
      <c r="TJ290"/>
      <c r="TK290"/>
      <c r="TL290"/>
      <c r="TM290"/>
      <c r="TN290"/>
      <c r="TO290"/>
      <c r="TP290"/>
      <c r="TQ290"/>
      <c r="TR290"/>
      <c r="TS290"/>
      <c r="TT290"/>
      <c r="TU290"/>
      <c r="TV290"/>
      <c r="TW290"/>
      <c r="TX290"/>
      <c r="TY290"/>
      <c r="TZ290"/>
      <c r="UA290"/>
      <c r="UB290"/>
      <c r="UC290"/>
      <c r="UD290"/>
      <c r="UE290"/>
      <c r="UF290"/>
      <c r="UG290"/>
      <c r="UH290"/>
      <c r="UI290"/>
      <c r="UJ290"/>
      <c r="UK290"/>
      <c r="UL290"/>
      <c r="UM290"/>
      <c r="UN290"/>
      <c r="UO290"/>
      <c r="UP290"/>
      <c r="UQ290"/>
      <c r="UR290"/>
      <c r="US290"/>
      <c r="UT290"/>
      <c r="UU290"/>
      <c r="UV290"/>
      <c r="UW290"/>
      <c r="UX290"/>
      <c r="UY290"/>
      <c r="UZ290"/>
      <c r="VA290"/>
      <c r="VB290"/>
      <c r="VC290"/>
      <c r="VD290"/>
      <c r="VE290"/>
      <c r="VF290"/>
      <c r="VG290"/>
      <c r="VH290"/>
      <c r="VI290"/>
      <c r="VJ290"/>
      <c r="VK290"/>
      <c r="VL290"/>
      <c r="VM290"/>
      <c r="VN290"/>
      <c r="VO290"/>
      <c r="VP290"/>
      <c r="VQ290"/>
      <c r="VR290"/>
      <c r="VS290"/>
      <c r="VT290"/>
      <c r="VU290"/>
      <c r="VV290"/>
      <c r="VW290"/>
      <c r="VX290"/>
      <c r="VY290"/>
      <c r="VZ290"/>
      <c r="WA290"/>
      <c r="WB290"/>
      <c r="WC290"/>
      <c r="WD290"/>
      <c r="WE290"/>
      <c r="WF290"/>
      <c r="WG290"/>
      <c r="WH290"/>
      <c r="WI290"/>
      <c r="WJ290"/>
      <c r="WK290"/>
      <c r="WL290"/>
      <c r="WM290"/>
      <c r="WN290"/>
      <c r="WO290"/>
      <c r="WP290"/>
      <c r="WQ290"/>
      <c r="WR290"/>
      <c r="WS290"/>
      <c r="WT290"/>
      <c r="WU290"/>
      <c r="WV290"/>
      <c r="WW290"/>
    </row>
    <row r="291" spans="1:621" s="39" customFormat="1" ht="114" hidden="1" customHeight="1" x14ac:dyDescent="0.25">
      <c r="A291" s="90">
        <f>A289+1</f>
        <v>212</v>
      </c>
      <c r="B291" s="379" t="s">
        <v>480</v>
      </c>
      <c r="C291" s="341" t="s">
        <v>1530</v>
      </c>
      <c r="D291" s="341" t="s">
        <v>1531</v>
      </c>
      <c r="E291" s="341" t="s">
        <v>1591</v>
      </c>
      <c r="F291" s="341" t="s">
        <v>1533</v>
      </c>
      <c r="G291" s="342">
        <v>44646.711805555555</v>
      </c>
      <c r="H291" s="132">
        <v>44646.864583333336</v>
      </c>
      <c r="I291" s="342">
        <v>44646.864583333336</v>
      </c>
      <c r="J291" s="286">
        <f>H291-G291</f>
        <v>0.15277777778101154</v>
      </c>
      <c r="K291" s="341" t="s">
        <v>1534</v>
      </c>
      <c r="L291" s="341"/>
      <c r="M291" s="341"/>
      <c r="N291" s="341"/>
      <c r="O291" s="341">
        <v>1</v>
      </c>
      <c r="P291" s="341"/>
      <c r="Q291" s="341"/>
      <c r="R291" s="341" t="s">
        <v>1592</v>
      </c>
      <c r="S291" s="341" t="s">
        <v>1593</v>
      </c>
      <c r="T291" s="341" t="s">
        <v>74</v>
      </c>
      <c r="U291" s="341">
        <v>50</v>
      </c>
      <c r="V291" s="341" t="s">
        <v>75</v>
      </c>
      <c r="W291" s="341">
        <v>0</v>
      </c>
      <c r="X291" s="54">
        <v>185</v>
      </c>
      <c r="Y291" s="209">
        <f t="shared" si="29"/>
        <v>3.6666666667442769</v>
      </c>
      <c r="Z291"/>
      <c r="AA291"/>
      <c r="AB291"/>
      <c r="AC291"/>
      <c r="AD291"/>
      <c r="AE291">
        <v>1</v>
      </c>
      <c r="AF291"/>
      <c r="AG291"/>
      <c r="AH291"/>
      <c r="AI291"/>
      <c r="AJ291"/>
      <c r="AK291"/>
      <c r="AL291"/>
      <c r="AM291"/>
      <c r="AN291">
        <v>1</v>
      </c>
      <c r="AO291">
        <v>1</v>
      </c>
      <c r="AP291"/>
      <c r="AQ291"/>
      <c r="AR291"/>
      <c r="AS291"/>
      <c r="AT291" s="2" t="s">
        <v>48</v>
      </c>
      <c r="AU291"/>
      <c r="AV291" s="34" t="s">
        <v>89</v>
      </c>
      <c r="AW291" s="34" t="s">
        <v>123</v>
      </c>
      <c r="AX291"/>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c r="HO291"/>
      <c r="HP291"/>
      <c r="HQ291"/>
      <c r="HR291"/>
      <c r="HS291"/>
      <c r="HT291"/>
      <c r="HU291"/>
      <c r="HV291"/>
      <c r="HW291"/>
      <c r="HX291"/>
      <c r="HY291"/>
      <c r="HZ291"/>
      <c r="IA291"/>
      <c r="IB291"/>
      <c r="IC291"/>
      <c r="ID291"/>
      <c r="IE291"/>
      <c r="IF291"/>
      <c r="IG291"/>
      <c r="IH291"/>
      <c r="II291"/>
      <c r="IJ291"/>
      <c r="IK291"/>
      <c r="IL291"/>
      <c r="IM291"/>
      <c r="IN291"/>
      <c r="IO291"/>
      <c r="IP291"/>
      <c r="IQ291"/>
      <c r="IR291"/>
      <c r="IS291"/>
      <c r="IT291"/>
      <c r="IU291"/>
      <c r="IV291"/>
      <c r="IW291"/>
      <c r="IX291"/>
      <c r="IY291"/>
      <c r="IZ291"/>
      <c r="JA291"/>
      <c r="JB291"/>
      <c r="JC291"/>
      <c r="JD291"/>
      <c r="JE291"/>
      <c r="JF291"/>
      <c r="JG291"/>
      <c r="JH291"/>
      <c r="JI291"/>
      <c r="JJ291"/>
      <c r="JK291"/>
      <c r="JL291"/>
      <c r="JM291"/>
      <c r="JN291"/>
      <c r="JO291"/>
      <c r="JP291"/>
      <c r="JQ291"/>
      <c r="JR291"/>
      <c r="JS291"/>
      <c r="JT291"/>
      <c r="JU291"/>
      <c r="JV291"/>
      <c r="JW291"/>
      <c r="JX291"/>
      <c r="JY291"/>
      <c r="JZ291"/>
      <c r="KA291"/>
      <c r="KB291"/>
      <c r="KC291"/>
      <c r="KD291"/>
      <c r="KE291"/>
      <c r="KF291"/>
      <c r="KG291"/>
      <c r="KH291"/>
      <c r="KI291"/>
      <c r="KJ291"/>
      <c r="KK291"/>
      <c r="KL291"/>
      <c r="KM291"/>
      <c r="KN291"/>
      <c r="KO291"/>
      <c r="KP291"/>
      <c r="KQ291"/>
      <c r="KR291"/>
      <c r="KS291"/>
      <c r="KT291"/>
      <c r="KU291"/>
      <c r="KV291"/>
      <c r="KW291"/>
      <c r="KX291"/>
      <c r="KY291"/>
      <c r="KZ291"/>
      <c r="LA291"/>
      <c r="LB291"/>
      <c r="LC291"/>
      <c r="LD291"/>
      <c r="LE291"/>
      <c r="LF291"/>
      <c r="LG291"/>
      <c r="LH291"/>
      <c r="LI291"/>
      <c r="LJ291"/>
      <c r="LK291"/>
      <c r="LL291"/>
      <c r="LM291"/>
      <c r="LN291"/>
      <c r="LO291"/>
      <c r="LP291"/>
      <c r="LQ291"/>
      <c r="LR291"/>
      <c r="LS291"/>
      <c r="LT291"/>
      <c r="LU291"/>
      <c r="LV291"/>
      <c r="LW291"/>
      <c r="LX291"/>
      <c r="LY291"/>
      <c r="LZ291"/>
      <c r="MA291"/>
      <c r="MB291"/>
      <c r="MC291"/>
      <c r="MD291"/>
      <c r="ME291"/>
      <c r="MF291"/>
      <c r="MG291"/>
      <c r="MH291"/>
      <c r="MI291"/>
      <c r="MJ291"/>
      <c r="MK291"/>
      <c r="ML291"/>
      <c r="MM291"/>
      <c r="MN291"/>
      <c r="MO291"/>
      <c r="MP291"/>
      <c r="MQ291"/>
      <c r="MR291"/>
      <c r="MS291"/>
      <c r="MT291"/>
      <c r="MU291"/>
      <c r="MV291"/>
      <c r="MW291"/>
      <c r="MX291"/>
      <c r="MY291"/>
      <c r="MZ291"/>
      <c r="NA291"/>
      <c r="NB291"/>
      <c r="NC291"/>
      <c r="ND291"/>
      <c r="NE291"/>
      <c r="NF291"/>
      <c r="NG291"/>
      <c r="NH291"/>
      <c r="NI291"/>
      <c r="NJ291"/>
      <c r="NK291"/>
      <c r="NL291"/>
      <c r="NM291"/>
      <c r="NN291"/>
      <c r="NO291"/>
      <c r="NP291"/>
      <c r="NQ291"/>
      <c r="NR291"/>
      <c r="NS291"/>
      <c r="NT291"/>
      <c r="NU291"/>
      <c r="NV291"/>
      <c r="NW291"/>
      <c r="NX291"/>
      <c r="NY291"/>
      <c r="NZ291"/>
      <c r="OA291"/>
      <c r="OB291"/>
      <c r="OC291"/>
      <c r="OD291"/>
      <c r="OE291"/>
      <c r="OF291"/>
      <c r="OG291"/>
      <c r="OH291"/>
      <c r="OI291"/>
      <c r="OJ291"/>
      <c r="OK291"/>
      <c r="OL291"/>
      <c r="OM291"/>
      <c r="ON291"/>
      <c r="OO291"/>
      <c r="OP291"/>
      <c r="OQ291"/>
      <c r="OR291"/>
      <c r="OS291"/>
      <c r="OT291"/>
      <c r="OU291"/>
      <c r="OV291"/>
      <c r="OW291"/>
      <c r="OX291"/>
      <c r="OY291"/>
      <c r="OZ291"/>
      <c r="PA291"/>
      <c r="PB291"/>
      <c r="PC291"/>
      <c r="PD291"/>
      <c r="PE291"/>
      <c r="PF291"/>
      <c r="PG291"/>
      <c r="PH291"/>
      <c r="PI291"/>
      <c r="PJ291"/>
      <c r="PK291"/>
      <c r="PL291"/>
      <c r="PM291"/>
      <c r="PN291"/>
      <c r="PO291"/>
      <c r="PP291"/>
      <c r="PQ291"/>
      <c r="PR291"/>
      <c r="PS291"/>
      <c r="PT291"/>
      <c r="PU291"/>
      <c r="PV291"/>
      <c r="PW291"/>
      <c r="PX291"/>
      <c r="PY291"/>
      <c r="PZ291"/>
      <c r="QA291"/>
      <c r="QB291"/>
      <c r="QC291"/>
      <c r="QD291"/>
      <c r="QE291"/>
      <c r="QF291"/>
      <c r="QG291"/>
      <c r="QH291"/>
      <c r="QI291"/>
      <c r="QJ291"/>
      <c r="QK291"/>
      <c r="QL291"/>
      <c r="QM291"/>
      <c r="QN291"/>
      <c r="QO291"/>
      <c r="QP291"/>
      <c r="QQ291"/>
      <c r="QR291"/>
      <c r="QS291"/>
      <c r="QT291"/>
      <c r="QU291"/>
      <c r="QV291"/>
      <c r="QW291"/>
      <c r="QX291"/>
      <c r="QY291"/>
      <c r="QZ291"/>
      <c r="RA291"/>
      <c r="RB291"/>
      <c r="RC291"/>
      <c r="RD291"/>
      <c r="RE291"/>
      <c r="RF291"/>
      <c r="RG291"/>
      <c r="RH291"/>
      <c r="RI291"/>
      <c r="RJ291"/>
      <c r="RK291"/>
      <c r="RL291"/>
      <c r="RM291"/>
      <c r="RN291"/>
      <c r="RO291"/>
      <c r="RP291"/>
      <c r="RQ291"/>
      <c r="RR291"/>
      <c r="RS291"/>
      <c r="RT291"/>
      <c r="RU291"/>
      <c r="RV291"/>
      <c r="RW291"/>
      <c r="RX291"/>
      <c r="RY291"/>
      <c r="RZ291"/>
      <c r="SA291"/>
      <c r="SB291"/>
      <c r="SC291"/>
      <c r="SD291"/>
      <c r="SE291"/>
      <c r="SF291"/>
      <c r="SG291"/>
      <c r="SH291"/>
      <c r="SI291"/>
      <c r="SJ291"/>
      <c r="SK291"/>
      <c r="SL291"/>
      <c r="SM291"/>
      <c r="SN291"/>
      <c r="SO291"/>
      <c r="SP291"/>
      <c r="SQ291"/>
      <c r="SR291"/>
      <c r="SS291"/>
      <c r="ST291"/>
      <c r="SU291"/>
      <c r="SV291"/>
      <c r="SW291"/>
      <c r="SX291"/>
      <c r="SY291"/>
      <c r="SZ291"/>
      <c r="TA291"/>
      <c r="TB291"/>
      <c r="TC291"/>
      <c r="TD291"/>
      <c r="TE291"/>
      <c r="TF291"/>
      <c r="TG291"/>
      <c r="TH291"/>
      <c r="TI291"/>
      <c r="TJ291"/>
      <c r="TK291"/>
      <c r="TL291"/>
      <c r="TM291"/>
      <c r="TN291"/>
      <c r="TO291"/>
      <c r="TP291"/>
      <c r="TQ291"/>
      <c r="TR291"/>
      <c r="TS291"/>
      <c r="TT291"/>
      <c r="TU291"/>
      <c r="TV291"/>
      <c r="TW291"/>
      <c r="TX291"/>
      <c r="TY291"/>
      <c r="TZ291"/>
      <c r="UA291"/>
      <c r="UB291"/>
      <c r="UC291"/>
      <c r="UD291"/>
      <c r="UE291"/>
      <c r="UF291"/>
      <c r="UG291"/>
      <c r="UH291"/>
      <c r="UI291"/>
      <c r="UJ291"/>
      <c r="UK291"/>
      <c r="UL291"/>
      <c r="UM291"/>
      <c r="UN291"/>
      <c r="UO291"/>
      <c r="UP291"/>
      <c r="UQ291"/>
      <c r="UR291"/>
      <c r="US291"/>
      <c r="UT291"/>
      <c r="UU291"/>
      <c r="UV291"/>
      <c r="UW291"/>
      <c r="UX291"/>
      <c r="UY291"/>
      <c r="UZ291"/>
      <c r="VA291"/>
      <c r="VB291"/>
      <c r="VC291"/>
      <c r="VD291"/>
      <c r="VE291"/>
      <c r="VF291"/>
      <c r="VG291"/>
      <c r="VH291"/>
      <c r="VI291"/>
      <c r="VJ291"/>
      <c r="VK291"/>
      <c r="VL291"/>
      <c r="VM291"/>
      <c r="VN291"/>
      <c r="VO291"/>
      <c r="VP291"/>
      <c r="VQ291"/>
      <c r="VR291"/>
      <c r="VS291"/>
      <c r="VT291"/>
      <c r="VU291"/>
      <c r="VV291"/>
      <c r="VW291"/>
      <c r="VX291"/>
      <c r="VY291"/>
      <c r="VZ291"/>
      <c r="WA291"/>
      <c r="WB291"/>
      <c r="WC291"/>
      <c r="WD291"/>
      <c r="WE291"/>
      <c r="WF291"/>
      <c r="WG291"/>
      <c r="WH291"/>
      <c r="WI291"/>
      <c r="WJ291"/>
      <c r="WK291"/>
      <c r="WL291"/>
      <c r="WM291"/>
      <c r="WN291"/>
      <c r="WO291"/>
      <c r="WP291"/>
      <c r="WQ291"/>
      <c r="WR291"/>
      <c r="WS291"/>
      <c r="WT291"/>
      <c r="WU291"/>
      <c r="WV291"/>
      <c r="WW291"/>
    </row>
    <row r="292" spans="1:621" s="39" customFormat="1" ht="70.5" hidden="1" customHeight="1" x14ac:dyDescent="0.25">
      <c r="A292" s="90">
        <f>A291+1</f>
        <v>213</v>
      </c>
      <c r="B292" s="379" t="s">
        <v>76</v>
      </c>
      <c r="C292" s="341" t="s">
        <v>1594</v>
      </c>
      <c r="D292" s="341" t="s">
        <v>1595</v>
      </c>
      <c r="E292" s="341" t="s">
        <v>82</v>
      </c>
      <c r="F292" s="341" t="s">
        <v>135</v>
      </c>
      <c r="G292" s="342">
        <v>44646.795138888891</v>
      </c>
      <c r="H292" s="342">
        <v>44646.954861111109</v>
      </c>
      <c r="I292" s="342">
        <v>44646.954861111109</v>
      </c>
      <c r="J292" s="286">
        <f>H292-G292</f>
        <v>0.15972222221898846</v>
      </c>
      <c r="K292" s="341" t="s">
        <v>1596</v>
      </c>
      <c r="L292" s="341"/>
      <c r="M292" s="341"/>
      <c r="N292" s="341">
        <v>1</v>
      </c>
      <c r="O292" s="341">
        <v>1</v>
      </c>
      <c r="P292" s="341">
        <v>1</v>
      </c>
      <c r="Q292" s="341"/>
      <c r="R292" s="341" t="s">
        <v>1597</v>
      </c>
      <c r="S292" s="341" t="s">
        <v>1598</v>
      </c>
      <c r="T292" s="341" t="s">
        <v>74</v>
      </c>
      <c r="U292" s="341">
        <v>10</v>
      </c>
      <c r="V292" s="341" t="s">
        <v>75</v>
      </c>
      <c r="W292" s="341">
        <v>0</v>
      </c>
      <c r="X292" s="54">
        <v>186</v>
      </c>
      <c r="Y292" s="209">
        <f t="shared" si="29"/>
        <v>3.8333333332557231</v>
      </c>
      <c r="Z292"/>
      <c r="AA292"/>
      <c r="AB292"/>
      <c r="AC292"/>
      <c r="AD292">
        <v>1</v>
      </c>
      <c r="AE292"/>
      <c r="AF292"/>
      <c r="AG292"/>
      <c r="AH292"/>
      <c r="AI292"/>
      <c r="AJ292"/>
      <c r="AK292"/>
      <c r="AL292"/>
      <c r="AM292"/>
      <c r="AN292">
        <v>1</v>
      </c>
      <c r="AO292"/>
      <c r="AP292"/>
      <c r="AQ292"/>
      <c r="AR292"/>
      <c r="AS292"/>
      <c r="AT292" s="2" t="s">
        <v>48</v>
      </c>
      <c r="AU292"/>
      <c r="AV292" s="34" t="s">
        <v>89</v>
      </c>
      <c r="AW292" s="34" t="s">
        <v>87</v>
      </c>
      <c r="AX292"/>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c r="IW292"/>
      <c r="IX292"/>
      <c r="IY292"/>
      <c r="IZ292"/>
      <c r="JA292"/>
      <c r="JB292"/>
      <c r="JC292"/>
      <c r="JD292"/>
      <c r="JE292"/>
      <c r="JF292"/>
      <c r="JG292"/>
      <c r="JH292"/>
      <c r="JI292"/>
      <c r="JJ292"/>
      <c r="JK292"/>
      <c r="JL292"/>
      <c r="JM292"/>
      <c r="JN292"/>
      <c r="JO292"/>
      <c r="JP292"/>
      <c r="JQ292"/>
      <c r="JR292"/>
      <c r="JS292"/>
      <c r="JT292"/>
      <c r="JU292"/>
      <c r="JV292"/>
      <c r="JW292"/>
      <c r="JX292"/>
      <c r="JY292"/>
      <c r="JZ292"/>
      <c r="KA292"/>
      <c r="KB292"/>
      <c r="KC292"/>
      <c r="KD292"/>
      <c r="KE292"/>
      <c r="KF292"/>
      <c r="KG292"/>
      <c r="KH292"/>
      <c r="KI292"/>
      <c r="KJ292"/>
      <c r="KK292"/>
      <c r="KL292"/>
      <c r="KM292"/>
      <c r="KN292"/>
      <c r="KO292"/>
      <c r="KP292"/>
      <c r="KQ292"/>
      <c r="KR292"/>
      <c r="KS292"/>
      <c r="KT292"/>
      <c r="KU292"/>
      <c r="KV292"/>
      <c r="KW292"/>
      <c r="KX292"/>
      <c r="KY292"/>
      <c r="KZ292"/>
      <c r="LA292"/>
      <c r="LB292"/>
      <c r="LC292"/>
      <c r="LD292"/>
      <c r="LE292"/>
      <c r="LF292"/>
      <c r="LG292"/>
      <c r="LH292"/>
      <c r="LI292"/>
      <c r="LJ292"/>
      <c r="LK292"/>
      <c r="LL292"/>
      <c r="LM292"/>
      <c r="LN292"/>
      <c r="LO292"/>
      <c r="LP292"/>
      <c r="LQ292"/>
      <c r="LR292"/>
      <c r="LS292"/>
      <c r="LT292"/>
      <c r="LU292"/>
      <c r="LV292"/>
      <c r="LW292"/>
      <c r="LX292"/>
      <c r="LY292"/>
      <c r="LZ292"/>
      <c r="MA292"/>
      <c r="MB292"/>
      <c r="MC292"/>
      <c r="MD292"/>
      <c r="ME292"/>
      <c r="MF292"/>
      <c r="MG292"/>
      <c r="MH292"/>
      <c r="MI292"/>
      <c r="MJ292"/>
      <c r="MK292"/>
      <c r="ML292"/>
      <c r="MM292"/>
      <c r="MN292"/>
      <c r="MO292"/>
      <c r="MP292"/>
      <c r="MQ292"/>
      <c r="MR292"/>
      <c r="MS292"/>
      <c r="MT292"/>
      <c r="MU292"/>
      <c r="MV292"/>
      <c r="MW292"/>
      <c r="MX292"/>
      <c r="MY292"/>
      <c r="MZ292"/>
      <c r="NA292"/>
      <c r="NB292"/>
      <c r="NC292"/>
      <c r="ND292"/>
      <c r="NE292"/>
      <c r="NF292"/>
      <c r="NG292"/>
      <c r="NH292"/>
      <c r="NI292"/>
      <c r="NJ292"/>
      <c r="NK292"/>
      <c r="NL292"/>
      <c r="NM292"/>
      <c r="NN292"/>
      <c r="NO292"/>
      <c r="NP292"/>
      <c r="NQ292"/>
      <c r="NR292"/>
      <c r="NS292"/>
      <c r="NT292"/>
      <c r="NU292"/>
      <c r="NV292"/>
      <c r="NW292"/>
      <c r="NX292"/>
      <c r="NY292"/>
      <c r="NZ292"/>
      <c r="OA292"/>
      <c r="OB292"/>
      <c r="OC292"/>
      <c r="OD292"/>
      <c r="OE292"/>
      <c r="OF292"/>
      <c r="OG292"/>
      <c r="OH292"/>
      <c r="OI292"/>
      <c r="OJ292"/>
      <c r="OK292"/>
      <c r="OL292"/>
      <c r="OM292"/>
      <c r="ON292"/>
      <c r="OO292"/>
      <c r="OP292"/>
      <c r="OQ292"/>
      <c r="OR292"/>
      <c r="OS292"/>
      <c r="OT292"/>
      <c r="OU292"/>
      <c r="OV292"/>
      <c r="OW292"/>
      <c r="OX292"/>
      <c r="OY292"/>
      <c r="OZ292"/>
      <c r="PA292"/>
      <c r="PB292"/>
      <c r="PC292"/>
      <c r="PD292"/>
      <c r="PE292"/>
      <c r="PF292"/>
      <c r="PG292"/>
      <c r="PH292"/>
      <c r="PI292"/>
      <c r="PJ292"/>
      <c r="PK292"/>
      <c r="PL292"/>
      <c r="PM292"/>
      <c r="PN292"/>
      <c r="PO292"/>
      <c r="PP292"/>
      <c r="PQ292"/>
      <c r="PR292"/>
      <c r="PS292"/>
      <c r="PT292"/>
      <c r="PU292"/>
      <c r="PV292"/>
      <c r="PW292"/>
      <c r="PX292"/>
      <c r="PY292"/>
      <c r="PZ292"/>
      <c r="QA292"/>
      <c r="QB292"/>
      <c r="QC292"/>
      <c r="QD292"/>
      <c r="QE292"/>
      <c r="QF292"/>
      <c r="QG292"/>
      <c r="QH292"/>
      <c r="QI292"/>
      <c r="QJ292"/>
      <c r="QK292"/>
      <c r="QL292"/>
      <c r="QM292"/>
      <c r="QN292"/>
      <c r="QO292"/>
      <c r="QP292"/>
      <c r="QQ292"/>
      <c r="QR292"/>
      <c r="QS292"/>
      <c r="QT292"/>
      <c r="QU292"/>
      <c r="QV292"/>
      <c r="QW292"/>
      <c r="QX292"/>
      <c r="QY292"/>
      <c r="QZ292"/>
      <c r="RA292"/>
      <c r="RB292"/>
      <c r="RC292"/>
      <c r="RD292"/>
      <c r="RE292"/>
      <c r="RF292"/>
      <c r="RG292"/>
      <c r="RH292"/>
      <c r="RI292"/>
      <c r="RJ292"/>
      <c r="RK292"/>
      <c r="RL292"/>
      <c r="RM292"/>
      <c r="RN292"/>
      <c r="RO292"/>
      <c r="RP292"/>
      <c r="RQ292"/>
      <c r="RR292"/>
      <c r="RS292"/>
      <c r="RT292"/>
      <c r="RU292"/>
      <c r="RV292"/>
      <c r="RW292"/>
      <c r="RX292"/>
      <c r="RY292"/>
      <c r="RZ292"/>
      <c r="SA292"/>
      <c r="SB292"/>
      <c r="SC292"/>
      <c r="SD292"/>
      <c r="SE292"/>
      <c r="SF292"/>
      <c r="SG292"/>
      <c r="SH292"/>
      <c r="SI292"/>
      <c r="SJ292"/>
      <c r="SK292"/>
      <c r="SL292"/>
      <c r="SM292"/>
      <c r="SN292"/>
      <c r="SO292"/>
      <c r="SP292"/>
      <c r="SQ292"/>
      <c r="SR292"/>
      <c r="SS292"/>
      <c r="ST292"/>
      <c r="SU292"/>
      <c r="SV292"/>
      <c r="SW292"/>
      <c r="SX292"/>
      <c r="SY292"/>
      <c r="SZ292"/>
      <c r="TA292"/>
      <c r="TB292"/>
      <c r="TC292"/>
      <c r="TD292"/>
      <c r="TE292"/>
      <c r="TF292"/>
      <c r="TG292"/>
      <c r="TH292"/>
      <c r="TI292"/>
      <c r="TJ292"/>
      <c r="TK292"/>
      <c r="TL292"/>
      <c r="TM292"/>
      <c r="TN292"/>
      <c r="TO292"/>
      <c r="TP292"/>
      <c r="TQ292"/>
      <c r="TR292"/>
      <c r="TS292"/>
      <c r="TT292"/>
      <c r="TU292"/>
      <c r="TV292"/>
      <c r="TW292"/>
      <c r="TX292"/>
      <c r="TY292"/>
      <c r="TZ292"/>
      <c r="UA292"/>
      <c r="UB292"/>
      <c r="UC292"/>
      <c r="UD292"/>
      <c r="UE292"/>
      <c r="UF292"/>
      <c r="UG292"/>
      <c r="UH292"/>
      <c r="UI292"/>
      <c r="UJ292"/>
      <c r="UK292"/>
      <c r="UL292"/>
      <c r="UM292"/>
      <c r="UN292"/>
      <c r="UO292"/>
      <c r="UP292"/>
      <c r="UQ292"/>
      <c r="UR292"/>
      <c r="US292"/>
      <c r="UT292"/>
      <c r="UU292"/>
      <c r="UV292"/>
      <c r="UW292"/>
      <c r="UX292"/>
      <c r="UY292"/>
      <c r="UZ292"/>
      <c r="VA292"/>
      <c r="VB292"/>
      <c r="VC292"/>
      <c r="VD292"/>
      <c r="VE292"/>
      <c r="VF292"/>
      <c r="VG292"/>
      <c r="VH292"/>
      <c r="VI292"/>
      <c r="VJ292"/>
      <c r="VK292"/>
      <c r="VL292"/>
      <c r="VM292"/>
      <c r="VN292"/>
      <c r="VO292"/>
      <c r="VP292"/>
      <c r="VQ292"/>
      <c r="VR292"/>
      <c r="VS292"/>
      <c r="VT292"/>
      <c r="VU292"/>
      <c r="VV292"/>
      <c r="VW292"/>
      <c r="VX292"/>
      <c r="VY292"/>
      <c r="VZ292"/>
      <c r="WA292"/>
      <c r="WB292"/>
      <c r="WC292"/>
      <c r="WD292"/>
      <c r="WE292"/>
      <c r="WF292"/>
      <c r="WG292"/>
      <c r="WH292"/>
      <c r="WI292"/>
      <c r="WJ292"/>
      <c r="WK292"/>
      <c r="WL292"/>
      <c r="WM292"/>
      <c r="WN292"/>
      <c r="WO292"/>
      <c r="WP292"/>
      <c r="WQ292"/>
      <c r="WR292"/>
      <c r="WS292"/>
      <c r="WT292"/>
      <c r="WU292"/>
      <c r="WV292"/>
      <c r="WW292"/>
    </row>
    <row r="293" spans="1:621" s="82" customFormat="1" ht="180" hidden="1" customHeight="1" x14ac:dyDescent="0.25">
      <c r="A293" s="962">
        <f>A292+1</f>
        <v>214</v>
      </c>
      <c r="B293" s="945" t="s">
        <v>76</v>
      </c>
      <c r="C293" s="878" t="s">
        <v>1599</v>
      </c>
      <c r="D293" s="878" t="s">
        <v>1600</v>
      </c>
      <c r="E293" s="878" t="s">
        <v>1601</v>
      </c>
      <c r="F293" s="383" t="s">
        <v>1602</v>
      </c>
      <c r="G293" s="869">
        <v>44646.888888888891</v>
      </c>
      <c r="H293" s="342">
        <v>44647.104166666664</v>
      </c>
      <c r="I293" s="869">
        <v>44647.697916666664</v>
      </c>
      <c r="J293" s="286">
        <f>H293-G293</f>
        <v>0.21527777777373558</v>
      </c>
      <c r="K293" s="341" t="s">
        <v>1603</v>
      </c>
      <c r="L293" s="383"/>
      <c r="M293" s="383"/>
      <c r="N293" s="383"/>
      <c r="O293" s="341"/>
      <c r="P293" s="341">
        <v>4</v>
      </c>
      <c r="Q293" s="383"/>
      <c r="R293" s="878" t="s">
        <v>1604</v>
      </c>
      <c r="S293" s="383" t="s">
        <v>1605</v>
      </c>
      <c r="T293" s="878" t="s">
        <v>74</v>
      </c>
      <c r="U293" s="339">
        <v>850</v>
      </c>
      <c r="V293" s="878" t="s">
        <v>75</v>
      </c>
      <c r="W293" s="878">
        <v>0</v>
      </c>
      <c r="X293" s="54">
        <v>187</v>
      </c>
      <c r="Y293" s="209">
        <f t="shared" si="29"/>
        <v>5.1666666665696539</v>
      </c>
      <c r="Z293"/>
      <c r="AA293"/>
      <c r="AB293"/>
      <c r="AC293"/>
      <c r="AD293"/>
      <c r="AE293">
        <v>1</v>
      </c>
      <c r="AF293"/>
      <c r="AG293"/>
      <c r="AH293"/>
      <c r="AI293"/>
      <c r="AJ293"/>
      <c r="AK293"/>
      <c r="AL293"/>
      <c r="AM293"/>
      <c r="AN293">
        <v>1</v>
      </c>
      <c r="AO293">
        <v>1</v>
      </c>
      <c r="AP293"/>
      <c r="AQ293"/>
      <c r="AR293"/>
      <c r="AS293"/>
      <c r="AT293" s="2" t="s">
        <v>47</v>
      </c>
      <c r="AU293"/>
      <c r="AV293" s="34" t="s">
        <v>89</v>
      </c>
      <c r="AW293" s="34" t="s">
        <v>123</v>
      </c>
      <c r="AX293"/>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c r="IW293"/>
      <c r="IX293"/>
      <c r="IY293"/>
      <c r="IZ293"/>
      <c r="JA293"/>
      <c r="JB293"/>
      <c r="JC293"/>
      <c r="JD293"/>
      <c r="JE293"/>
      <c r="JF293"/>
      <c r="JG293"/>
      <c r="JH293"/>
      <c r="JI293"/>
      <c r="JJ293"/>
      <c r="JK293"/>
      <c r="JL293"/>
      <c r="JM293"/>
      <c r="JN293"/>
      <c r="JO293"/>
      <c r="JP293"/>
      <c r="JQ293"/>
      <c r="JR293"/>
      <c r="JS293"/>
      <c r="JT293"/>
      <c r="JU293"/>
      <c r="JV293"/>
      <c r="JW293"/>
      <c r="JX293"/>
      <c r="JY293"/>
      <c r="JZ293"/>
      <c r="KA293"/>
      <c r="KB293"/>
      <c r="KC293"/>
      <c r="KD293"/>
      <c r="KE293"/>
      <c r="KF293"/>
      <c r="KG293"/>
      <c r="KH293"/>
      <c r="KI293"/>
      <c r="KJ293"/>
      <c r="KK293"/>
      <c r="KL293"/>
      <c r="KM293"/>
      <c r="KN293"/>
      <c r="KO293"/>
      <c r="KP293"/>
      <c r="KQ293"/>
      <c r="KR293"/>
      <c r="KS293"/>
      <c r="KT293"/>
      <c r="KU293"/>
      <c r="KV293"/>
      <c r="KW293"/>
      <c r="KX293"/>
      <c r="KY293"/>
      <c r="KZ293"/>
      <c r="LA293"/>
      <c r="LB293"/>
      <c r="LC293"/>
      <c r="LD293"/>
      <c r="LE293"/>
      <c r="LF293"/>
      <c r="LG293"/>
      <c r="LH293"/>
      <c r="LI293"/>
      <c r="LJ293"/>
      <c r="LK293"/>
      <c r="LL293"/>
      <c r="LM293"/>
      <c r="LN293"/>
      <c r="LO293"/>
      <c r="LP293"/>
      <c r="LQ293"/>
      <c r="LR293"/>
      <c r="LS293"/>
      <c r="LT293"/>
      <c r="LU293"/>
      <c r="LV293"/>
      <c r="LW293"/>
      <c r="LX293"/>
      <c r="LY293"/>
      <c r="LZ293"/>
      <c r="MA293"/>
      <c r="MB293"/>
      <c r="MC293"/>
      <c r="MD293"/>
      <c r="ME293"/>
      <c r="MF293"/>
      <c r="MG293"/>
      <c r="MH293"/>
      <c r="MI293"/>
      <c r="MJ293"/>
      <c r="MK293"/>
      <c r="ML293"/>
      <c r="MM293"/>
      <c r="MN293"/>
      <c r="MO293"/>
      <c r="MP293"/>
      <c r="MQ293"/>
      <c r="MR293"/>
      <c r="MS293"/>
      <c r="MT293"/>
      <c r="MU293"/>
      <c r="MV293"/>
      <c r="MW293"/>
      <c r="MX293"/>
      <c r="MY293"/>
      <c r="MZ293"/>
      <c r="NA293"/>
      <c r="NB293"/>
      <c r="NC293"/>
      <c r="ND293"/>
      <c r="NE293"/>
      <c r="NF293"/>
      <c r="NG293"/>
      <c r="NH293"/>
      <c r="NI293"/>
      <c r="NJ293"/>
      <c r="NK293"/>
      <c r="NL293"/>
      <c r="NM293"/>
      <c r="NN293"/>
      <c r="NO293"/>
      <c r="NP293"/>
      <c r="NQ293"/>
      <c r="NR293"/>
      <c r="NS293"/>
      <c r="NT293"/>
      <c r="NU293"/>
      <c r="NV293"/>
      <c r="NW293"/>
      <c r="NX293"/>
      <c r="NY293"/>
      <c r="NZ293"/>
      <c r="OA293"/>
      <c r="OB293"/>
      <c r="OC293"/>
      <c r="OD293"/>
      <c r="OE293"/>
      <c r="OF293"/>
      <c r="OG293"/>
      <c r="OH293"/>
      <c r="OI293"/>
      <c r="OJ293"/>
      <c r="OK293"/>
      <c r="OL293"/>
      <c r="OM293"/>
      <c r="ON293"/>
      <c r="OO293"/>
      <c r="OP293"/>
      <c r="OQ293"/>
      <c r="OR293"/>
      <c r="OS293"/>
      <c r="OT293"/>
      <c r="OU293"/>
      <c r="OV293"/>
      <c r="OW293"/>
      <c r="OX293"/>
      <c r="OY293"/>
      <c r="OZ293"/>
      <c r="PA293"/>
      <c r="PB293"/>
      <c r="PC293"/>
      <c r="PD293"/>
      <c r="PE293"/>
      <c r="PF293"/>
      <c r="PG293"/>
      <c r="PH293"/>
      <c r="PI293"/>
      <c r="PJ293"/>
      <c r="PK293"/>
      <c r="PL293"/>
      <c r="PM293"/>
      <c r="PN293"/>
      <c r="PO293"/>
      <c r="PP293"/>
      <c r="PQ293"/>
      <c r="PR293"/>
      <c r="PS293"/>
      <c r="PT293"/>
      <c r="PU293"/>
      <c r="PV293"/>
      <c r="PW293"/>
      <c r="PX293"/>
      <c r="PY293"/>
      <c r="PZ293"/>
      <c r="QA293"/>
      <c r="QB293"/>
      <c r="QC293"/>
      <c r="QD293"/>
      <c r="QE293"/>
      <c r="QF293"/>
      <c r="QG293"/>
      <c r="QH293"/>
      <c r="QI293"/>
      <c r="QJ293"/>
      <c r="QK293"/>
      <c r="QL293"/>
      <c r="QM293"/>
      <c r="QN293"/>
      <c r="QO293"/>
      <c r="QP293"/>
      <c r="QQ293"/>
      <c r="QR293"/>
      <c r="QS293"/>
      <c r="QT293"/>
      <c r="QU293"/>
      <c r="QV293"/>
      <c r="QW293"/>
      <c r="QX293"/>
      <c r="QY293"/>
      <c r="QZ293"/>
      <c r="RA293"/>
      <c r="RB293"/>
      <c r="RC293"/>
      <c r="RD293"/>
      <c r="RE293"/>
      <c r="RF293"/>
      <c r="RG293"/>
      <c r="RH293"/>
      <c r="RI293"/>
      <c r="RJ293"/>
      <c r="RK293"/>
      <c r="RL293"/>
      <c r="RM293"/>
      <c r="RN293"/>
      <c r="RO293"/>
      <c r="RP293"/>
      <c r="RQ293"/>
      <c r="RR293"/>
      <c r="RS293"/>
      <c r="RT293"/>
      <c r="RU293"/>
      <c r="RV293"/>
      <c r="RW293"/>
      <c r="RX293"/>
      <c r="RY293"/>
      <c r="RZ293"/>
      <c r="SA293"/>
      <c r="SB293"/>
      <c r="SC293"/>
      <c r="SD293"/>
      <c r="SE293"/>
      <c r="SF293"/>
      <c r="SG293"/>
      <c r="SH293"/>
      <c r="SI293"/>
      <c r="SJ293"/>
      <c r="SK293"/>
      <c r="SL293"/>
      <c r="SM293"/>
      <c r="SN293"/>
      <c r="SO293"/>
      <c r="SP293"/>
      <c r="SQ293"/>
      <c r="SR293"/>
      <c r="SS293"/>
      <c r="ST293"/>
      <c r="SU293"/>
      <c r="SV293"/>
      <c r="SW293"/>
      <c r="SX293"/>
      <c r="SY293"/>
      <c r="SZ293"/>
      <c r="TA293"/>
      <c r="TB293"/>
      <c r="TC293"/>
      <c r="TD293"/>
      <c r="TE293"/>
      <c r="TF293"/>
      <c r="TG293"/>
      <c r="TH293"/>
      <c r="TI293"/>
      <c r="TJ293"/>
      <c r="TK293"/>
      <c r="TL293"/>
      <c r="TM293"/>
      <c r="TN293"/>
      <c r="TO293"/>
      <c r="TP293"/>
      <c r="TQ293"/>
      <c r="TR293"/>
      <c r="TS293"/>
      <c r="TT293"/>
      <c r="TU293"/>
      <c r="TV293"/>
      <c r="TW293"/>
      <c r="TX293"/>
      <c r="TY293"/>
      <c r="TZ293"/>
      <c r="UA293"/>
      <c r="UB293"/>
      <c r="UC293"/>
      <c r="UD293"/>
      <c r="UE293"/>
      <c r="UF293"/>
      <c r="UG293"/>
      <c r="UH293"/>
      <c r="UI293"/>
      <c r="UJ293"/>
      <c r="UK293"/>
      <c r="UL293"/>
      <c r="UM293"/>
      <c r="UN293"/>
      <c r="UO293"/>
      <c r="UP293"/>
      <c r="UQ293"/>
      <c r="UR293"/>
      <c r="US293"/>
      <c r="UT293"/>
      <c r="UU293"/>
      <c r="UV293"/>
      <c r="UW293"/>
      <c r="UX293"/>
      <c r="UY293"/>
      <c r="UZ293"/>
      <c r="VA293"/>
      <c r="VB293"/>
      <c r="VC293"/>
      <c r="VD293"/>
      <c r="VE293"/>
      <c r="VF293"/>
      <c r="VG293"/>
      <c r="VH293"/>
      <c r="VI293"/>
      <c r="VJ293"/>
      <c r="VK293"/>
      <c r="VL293"/>
      <c r="VM293"/>
      <c r="VN293"/>
      <c r="VO293"/>
      <c r="VP293"/>
      <c r="VQ293"/>
      <c r="VR293"/>
      <c r="VS293"/>
      <c r="VT293"/>
      <c r="VU293"/>
      <c r="VV293"/>
      <c r="VW293"/>
      <c r="VX293"/>
      <c r="VY293"/>
      <c r="VZ293"/>
      <c r="WA293"/>
      <c r="WB293"/>
      <c r="WC293"/>
      <c r="WD293"/>
      <c r="WE293"/>
      <c r="WF293"/>
      <c r="WG293"/>
      <c r="WH293"/>
      <c r="WI293"/>
      <c r="WJ293"/>
      <c r="WK293"/>
      <c r="WL293"/>
      <c r="WM293"/>
      <c r="WN293"/>
      <c r="WO293"/>
      <c r="WP293"/>
      <c r="WQ293"/>
      <c r="WR293"/>
      <c r="WS293"/>
      <c r="WT293"/>
      <c r="WU293"/>
      <c r="WV293"/>
      <c r="WW293"/>
    </row>
    <row r="294" spans="1:621" s="82" customFormat="1" ht="52.5" hidden="1" x14ac:dyDescent="0.25">
      <c r="A294" s="963"/>
      <c r="B294" s="946"/>
      <c r="C294" s="878"/>
      <c r="D294" s="878"/>
      <c r="E294" s="878"/>
      <c r="F294" s="383" t="s">
        <v>1606</v>
      </c>
      <c r="G294" s="869"/>
      <c r="H294" s="342" t="s">
        <v>1607</v>
      </c>
      <c r="I294" s="869"/>
      <c r="J294" s="286">
        <v>2.7777777777777776E-2</v>
      </c>
      <c r="K294" s="341" t="s">
        <v>1608</v>
      </c>
      <c r="L294" s="383"/>
      <c r="M294" s="383"/>
      <c r="N294" s="383"/>
      <c r="O294" s="341">
        <v>1</v>
      </c>
      <c r="P294" s="341">
        <v>1</v>
      </c>
      <c r="Q294" s="383"/>
      <c r="R294" s="878"/>
      <c r="S294" s="383" t="s">
        <v>1609</v>
      </c>
      <c r="T294" s="878"/>
      <c r="U294" s="339">
        <v>70</v>
      </c>
      <c r="V294" s="878"/>
      <c r="W294" s="878"/>
      <c r="X294" s="54"/>
      <c r="Y294" s="209">
        <f t="shared" si="29"/>
        <v>0.66666666666666663</v>
      </c>
      <c r="Z294"/>
      <c r="AA294"/>
      <c r="AB294"/>
      <c r="AC294"/>
      <c r="AD294"/>
      <c r="AE294"/>
      <c r="AF294"/>
      <c r="AG294"/>
      <c r="AH294"/>
      <c r="AI294"/>
      <c r="AJ294"/>
      <c r="AK294"/>
      <c r="AL294"/>
      <c r="AM294"/>
      <c r="AN294"/>
      <c r="AO294">
        <v>1</v>
      </c>
      <c r="AP294"/>
      <c r="AQ294"/>
      <c r="AR294"/>
      <c r="AS294"/>
      <c r="AT294" s="2" t="s">
        <v>47</v>
      </c>
      <c r="AU294"/>
      <c r="AV294" s="34"/>
      <c r="AW294" s="34"/>
      <c r="AX294"/>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c r="IW294"/>
      <c r="IX294"/>
      <c r="IY294"/>
      <c r="IZ294"/>
      <c r="JA294"/>
      <c r="JB294"/>
      <c r="JC294"/>
      <c r="JD294"/>
      <c r="JE294"/>
      <c r="JF294"/>
      <c r="JG294"/>
      <c r="JH294"/>
      <c r="JI294"/>
      <c r="JJ294"/>
      <c r="JK294"/>
      <c r="JL294"/>
      <c r="JM294"/>
      <c r="JN294"/>
      <c r="JO294"/>
      <c r="JP294"/>
      <c r="JQ294"/>
      <c r="JR294"/>
      <c r="JS294"/>
      <c r="JT294"/>
      <c r="JU294"/>
      <c r="JV294"/>
      <c r="JW294"/>
      <c r="JX294"/>
      <c r="JY294"/>
      <c r="JZ294"/>
      <c r="KA294"/>
      <c r="KB294"/>
      <c r="KC294"/>
      <c r="KD294"/>
      <c r="KE294"/>
      <c r="KF294"/>
      <c r="KG294"/>
      <c r="KH294"/>
      <c r="KI294"/>
      <c r="KJ294"/>
      <c r="KK294"/>
      <c r="KL294"/>
      <c r="KM294"/>
      <c r="KN294"/>
      <c r="KO294"/>
      <c r="KP294"/>
      <c r="KQ294"/>
      <c r="KR294"/>
      <c r="KS294"/>
      <c r="KT294"/>
      <c r="KU294"/>
      <c r="KV294"/>
      <c r="KW294"/>
      <c r="KX294"/>
      <c r="KY294"/>
      <c r="KZ294"/>
      <c r="LA294"/>
      <c r="LB294"/>
      <c r="LC294"/>
      <c r="LD294"/>
      <c r="LE294"/>
      <c r="LF294"/>
      <c r="LG294"/>
      <c r="LH294"/>
      <c r="LI294"/>
      <c r="LJ294"/>
      <c r="LK294"/>
      <c r="LL294"/>
      <c r="LM294"/>
      <c r="LN294"/>
      <c r="LO294"/>
      <c r="LP294"/>
      <c r="LQ294"/>
      <c r="LR294"/>
      <c r="LS294"/>
      <c r="LT294"/>
      <c r="LU294"/>
      <c r="LV294"/>
      <c r="LW294"/>
      <c r="LX294"/>
      <c r="LY294"/>
      <c r="LZ294"/>
      <c r="MA294"/>
      <c r="MB294"/>
      <c r="MC294"/>
      <c r="MD294"/>
      <c r="ME294"/>
      <c r="MF294"/>
      <c r="MG294"/>
      <c r="MH294"/>
      <c r="MI294"/>
      <c r="MJ294"/>
      <c r="MK294"/>
      <c r="ML294"/>
      <c r="MM294"/>
      <c r="MN294"/>
      <c r="MO294"/>
      <c r="MP294"/>
      <c r="MQ294"/>
      <c r="MR294"/>
      <c r="MS294"/>
      <c r="MT294"/>
      <c r="MU294"/>
      <c r="MV294"/>
      <c r="MW294"/>
      <c r="MX294"/>
      <c r="MY294"/>
      <c r="MZ294"/>
      <c r="NA294"/>
      <c r="NB294"/>
      <c r="NC294"/>
      <c r="ND294"/>
      <c r="NE294"/>
      <c r="NF294"/>
      <c r="NG294"/>
      <c r="NH294"/>
      <c r="NI294"/>
      <c r="NJ294"/>
      <c r="NK294"/>
      <c r="NL294"/>
      <c r="NM294"/>
      <c r="NN294"/>
      <c r="NO294"/>
      <c r="NP294"/>
      <c r="NQ294"/>
      <c r="NR294"/>
      <c r="NS294"/>
      <c r="NT294"/>
      <c r="NU294"/>
      <c r="NV294"/>
      <c r="NW294"/>
      <c r="NX294"/>
      <c r="NY294"/>
      <c r="NZ294"/>
      <c r="OA294"/>
      <c r="OB294"/>
      <c r="OC294"/>
      <c r="OD294"/>
      <c r="OE294"/>
      <c r="OF294"/>
      <c r="OG294"/>
      <c r="OH294"/>
      <c r="OI294"/>
      <c r="OJ294"/>
      <c r="OK294"/>
      <c r="OL294"/>
      <c r="OM294"/>
      <c r="ON294"/>
      <c r="OO294"/>
      <c r="OP294"/>
      <c r="OQ294"/>
      <c r="OR294"/>
      <c r="OS294"/>
      <c r="OT294"/>
      <c r="OU294"/>
      <c r="OV294"/>
      <c r="OW294"/>
      <c r="OX294"/>
      <c r="OY294"/>
      <c r="OZ294"/>
      <c r="PA294"/>
      <c r="PB294"/>
      <c r="PC294"/>
      <c r="PD294"/>
      <c r="PE294"/>
      <c r="PF294"/>
      <c r="PG294"/>
      <c r="PH294"/>
      <c r="PI294"/>
      <c r="PJ294"/>
      <c r="PK294"/>
      <c r="PL294"/>
      <c r="PM294"/>
      <c r="PN294"/>
      <c r="PO294"/>
      <c r="PP294"/>
      <c r="PQ294"/>
      <c r="PR294"/>
      <c r="PS294"/>
      <c r="PT294"/>
      <c r="PU294"/>
      <c r="PV294"/>
      <c r="PW294"/>
      <c r="PX294"/>
      <c r="PY294"/>
      <c r="PZ294"/>
      <c r="QA294"/>
      <c r="QB294"/>
      <c r="QC294"/>
      <c r="QD294"/>
      <c r="QE294"/>
      <c r="QF294"/>
      <c r="QG294"/>
      <c r="QH294"/>
      <c r="QI294"/>
      <c r="QJ294"/>
      <c r="QK294"/>
      <c r="QL294"/>
      <c r="QM294"/>
      <c r="QN294"/>
      <c r="QO294"/>
      <c r="QP294"/>
      <c r="QQ294"/>
      <c r="QR294"/>
      <c r="QS294"/>
      <c r="QT294"/>
      <c r="QU294"/>
      <c r="QV294"/>
      <c r="QW294"/>
      <c r="QX294"/>
      <c r="QY294"/>
      <c r="QZ294"/>
      <c r="RA294"/>
      <c r="RB294"/>
      <c r="RC294"/>
      <c r="RD294"/>
      <c r="RE294"/>
      <c r="RF294"/>
      <c r="RG294"/>
      <c r="RH294"/>
      <c r="RI294"/>
      <c r="RJ294"/>
      <c r="RK294"/>
      <c r="RL294"/>
      <c r="RM294"/>
      <c r="RN294"/>
      <c r="RO294"/>
      <c r="RP294"/>
      <c r="RQ294"/>
      <c r="RR294"/>
      <c r="RS294"/>
      <c r="RT294"/>
      <c r="RU294"/>
      <c r="RV294"/>
      <c r="RW294"/>
      <c r="RX294"/>
      <c r="RY294"/>
      <c r="RZ294"/>
      <c r="SA294"/>
      <c r="SB294"/>
      <c r="SC294"/>
      <c r="SD294"/>
      <c r="SE294"/>
      <c r="SF294"/>
      <c r="SG294"/>
      <c r="SH294"/>
      <c r="SI294"/>
      <c r="SJ294"/>
      <c r="SK294"/>
      <c r="SL294"/>
      <c r="SM294"/>
      <c r="SN294"/>
      <c r="SO294"/>
      <c r="SP294"/>
      <c r="SQ294"/>
      <c r="SR294"/>
      <c r="SS294"/>
      <c r="ST294"/>
      <c r="SU294"/>
      <c r="SV294"/>
      <c r="SW294"/>
      <c r="SX294"/>
      <c r="SY294"/>
      <c r="SZ294"/>
      <c r="TA294"/>
      <c r="TB294"/>
      <c r="TC294"/>
      <c r="TD294"/>
      <c r="TE294"/>
      <c r="TF294"/>
      <c r="TG294"/>
      <c r="TH294"/>
      <c r="TI294"/>
      <c r="TJ294"/>
      <c r="TK294"/>
      <c r="TL294"/>
      <c r="TM294"/>
      <c r="TN294"/>
      <c r="TO294"/>
      <c r="TP294"/>
      <c r="TQ294"/>
      <c r="TR294"/>
      <c r="TS294"/>
      <c r="TT294"/>
      <c r="TU294"/>
      <c r="TV294"/>
      <c r="TW294"/>
      <c r="TX294"/>
      <c r="TY294"/>
      <c r="TZ294"/>
      <c r="UA294"/>
      <c r="UB294"/>
      <c r="UC294"/>
      <c r="UD294"/>
      <c r="UE294"/>
      <c r="UF294"/>
      <c r="UG294"/>
      <c r="UH294"/>
      <c r="UI294"/>
      <c r="UJ294"/>
      <c r="UK294"/>
      <c r="UL294"/>
      <c r="UM294"/>
      <c r="UN294"/>
      <c r="UO294"/>
      <c r="UP294"/>
      <c r="UQ294"/>
      <c r="UR294"/>
      <c r="US294"/>
      <c r="UT294"/>
      <c r="UU294"/>
      <c r="UV294"/>
      <c r="UW294"/>
      <c r="UX294"/>
      <c r="UY294"/>
      <c r="UZ294"/>
      <c r="VA294"/>
      <c r="VB294"/>
      <c r="VC294"/>
      <c r="VD294"/>
      <c r="VE294"/>
      <c r="VF294"/>
      <c r="VG294"/>
      <c r="VH294"/>
      <c r="VI294"/>
      <c r="VJ294"/>
      <c r="VK294"/>
      <c r="VL294"/>
      <c r="VM294"/>
      <c r="VN294"/>
      <c r="VO294"/>
      <c r="VP294"/>
      <c r="VQ294"/>
      <c r="VR294"/>
      <c r="VS294"/>
      <c r="VT294"/>
      <c r="VU294"/>
      <c r="VV294"/>
      <c r="VW294"/>
      <c r="VX294"/>
      <c r="VY294"/>
      <c r="VZ294"/>
      <c r="WA294"/>
      <c r="WB294"/>
      <c r="WC294"/>
      <c r="WD294"/>
      <c r="WE294"/>
      <c r="WF294"/>
      <c r="WG294"/>
      <c r="WH294"/>
      <c r="WI294"/>
      <c r="WJ294"/>
      <c r="WK294"/>
      <c r="WL294"/>
      <c r="WM294"/>
      <c r="WN294"/>
      <c r="WO294"/>
      <c r="WP294"/>
      <c r="WQ294"/>
      <c r="WR294"/>
      <c r="WS294"/>
      <c r="WT294"/>
      <c r="WU294"/>
      <c r="WV294"/>
      <c r="WW294"/>
    </row>
    <row r="295" spans="1:621" s="39" customFormat="1" ht="69" hidden="1" customHeight="1" x14ac:dyDescent="0.25">
      <c r="A295" s="90">
        <f>A293+1</f>
        <v>215</v>
      </c>
      <c r="B295" s="379" t="s">
        <v>83</v>
      </c>
      <c r="C295" s="341" t="s">
        <v>144</v>
      </c>
      <c r="D295" s="341" t="s">
        <v>1610</v>
      </c>
      <c r="E295" s="341" t="s">
        <v>82</v>
      </c>
      <c r="F295" s="341" t="s">
        <v>145</v>
      </c>
      <c r="G295" s="342">
        <v>44646.890972222223</v>
      </c>
      <c r="H295" s="342">
        <v>44647.114583333336</v>
      </c>
      <c r="I295" s="342">
        <v>44647.114583333336</v>
      </c>
      <c r="J295" s="286">
        <f>H295-G295</f>
        <v>0.22361111111240461</v>
      </c>
      <c r="K295" s="341" t="s">
        <v>1611</v>
      </c>
      <c r="L295" s="341"/>
      <c r="M295" s="341"/>
      <c r="N295" s="341"/>
      <c r="O295" s="341">
        <v>1</v>
      </c>
      <c r="P295" s="341">
        <v>1</v>
      </c>
      <c r="Q295" s="341"/>
      <c r="R295" s="341" t="s">
        <v>1612</v>
      </c>
      <c r="S295" s="341" t="s">
        <v>1613</v>
      </c>
      <c r="T295" s="341" t="s">
        <v>74</v>
      </c>
      <c r="U295" s="341">
        <v>15</v>
      </c>
      <c r="V295" s="341" t="s">
        <v>75</v>
      </c>
      <c r="W295" s="341">
        <v>0</v>
      </c>
      <c r="X295" s="54">
        <v>188</v>
      </c>
      <c r="Y295" s="209">
        <f t="shared" si="29"/>
        <v>5.3666666666977108</v>
      </c>
      <c r="Z295"/>
      <c r="AA295"/>
      <c r="AB295"/>
      <c r="AC295"/>
      <c r="AD295"/>
      <c r="AE295">
        <v>1</v>
      </c>
      <c r="AF295"/>
      <c r="AG295"/>
      <c r="AH295"/>
      <c r="AI295"/>
      <c r="AJ295"/>
      <c r="AK295"/>
      <c r="AL295"/>
      <c r="AM295"/>
      <c r="AN295">
        <v>1</v>
      </c>
      <c r="AO295"/>
      <c r="AP295"/>
      <c r="AQ295"/>
      <c r="AR295"/>
      <c r="AS295"/>
      <c r="AT295" s="2" t="s">
        <v>48</v>
      </c>
      <c r="AU295"/>
      <c r="AV295" s="34" t="s">
        <v>89</v>
      </c>
      <c r="AW295" s="34" t="s">
        <v>87</v>
      </c>
      <c r="AX295"/>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c r="HO295"/>
      <c r="HP295"/>
      <c r="HQ295"/>
      <c r="HR295"/>
      <c r="HS295"/>
      <c r="HT295"/>
      <c r="HU295"/>
      <c r="HV295"/>
      <c r="HW295"/>
      <c r="HX295"/>
      <c r="HY295"/>
      <c r="HZ295"/>
      <c r="IA295"/>
      <c r="IB295"/>
      <c r="IC295"/>
      <c r="ID295"/>
      <c r="IE295"/>
      <c r="IF295"/>
      <c r="IG295"/>
      <c r="IH295"/>
      <c r="II295"/>
      <c r="IJ295"/>
      <c r="IK295"/>
      <c r="IL295"/>
      <c r="IM295"/>
      <c r="IN295"/>
      <c r="IO295"/>
      <c r="IP295"/>
      <c r="IQ295"/>
      <c r="IR295"/>
      <c r="IS295"/>
      <c r="IT295"/>
      <c r="IU295"/>
      <c r="IV295"/>
      <c r="IW295"/>
      <c r="IX295"/>
      <c r="IY295"/>
      <c r="IZ295"/>
      <c r="JA295"/>
      <c r="JB295"/>
      <c r="JC295"/>
      <c r="JD295"/>
      <c r="JE295"/>
      <c r="JF295"/>
      <c r="JG295"/>
      <c r="JH295"/>
      <c r="JI295"/>
      <c r="JJ295"/>
      <c r="JK295"/>
      <c r="JL295"/>
      <c r="JM295"/>
      <c r="JN295"/>
      <c r="JO295"/>
      <c r="JP295"/>
      <c r="JQ295"/>
      <c r="JR295"/>
      <c r="JS295"/>
      <c r="JT295"/>
      <c r="JU295"/>
      <c r="JV295"/>
      <c r="JW295"/>
      <c r="JX295"/>
      <c r="JY295"/>
      <c r="JZ295"/>
      <c r="KA295"/>
      <c r="KB295"/>
      <c r="KC295"/>
      <c r="KD295"/>
      <c r="KE295"/>
      <c r="KF295"/>
      <c r="KG295"/>
      <c r="KH295"/>
      <c r="KI295"/>
      <c r="KJ295"/>
      <c r="KK295"/>
      <c r="KL295"/>
      <c r="KM295"/>
      <c r="KN295"/>
      <c r="KO295"/>
      <c r="KP295"/>
      <c r="KQ295"/>
      <c r="KR295"/>
      <c r="KS295"/>
      <c r="KT295"/>
      <c r="KU295"/>
      <c r="KV295"/>
      <c r="KW295"/>
      <c r="KX295"/>
      <c r="KY295"/>
      <c r="KZ295"/>
      <c r="LA295"/>
      <c r="LB295"/>
      <c r="LC295"/>
      <c r="LD295"/>
      <c r="LE295"/>
      <c r="LF295"/>
      <c r="LG295"/>
      <c r="LH295"/>
      <c r="LI295"/>
      <c r="LJ295"/>
      <c r="LK295"/>
      <c r="LL295"/>
      <c r="LM295"/>
      <c r="LN295"/>
      <c r="LO295"/>
      <c r="LP295"/>
      <c r="LQ295"/>
      <c r="LR295"/>
      <c r="LS295"/>
      <c r="LT295"/>
      <c r="LU295"/>
      <c r="LV295"/>
      <c r="LW295"/>
      <c r="LX295"/>
      <c r="LY295"/>
      <c r="LZ295"/>
      <c r="MA295"/>
      <c r="MB295"/>
      <c r="MC295"/>
      <c r="MD295"/>
      <c r="ME295"/>
      <c r="MF295"/>
      <c r="MG295"/>
      <c r="MH295"/>
      <c r="MI295"/>
      <c r="MJ295"/>
      <c r="MK295"/>
      <c r="ML295"/>
      <c r="MM295"/>
      <c r="MN295"/>
      <c r="MO295"/>
      <c r="MP295"/>
      <c r="MQ295"/>
      <c r="MR295"/>
      <c r="MS295"/>
      <c r="MT295"/>
      <c r="MU295"/>
      <c r="MV295"/>
      <c r="MW295"/>
      <c r="MX295"/>
      <c r="MY295"/>
      <c r="MZ295"/>
      <c r="NA295"/>
      <c r="NB295"/>
      <c r="NC295"/>
      <c r="ND295"/>
      <c r="NE295"/>
      <c r="NF295"/>
      <c r="NG295"/>
      <c r="NH295"/>
      <c r="NI295"/>
      <c r="NJ295"/>
      <c r="NK295"/>
      <c r="NL295"/>
      <c r="NM295"/>
      <c r="NN295"/>
      <c r="NO295"/>
      <c r="NP295"/>
      <c r="NQ295"/>
      <c r="NR295"/>
      <c r="NS295"/>
      <c r="NT295"/>
      <c r="NU295"/>
      <c r="NV295"/>
      <c r="NW295"/>
      <c r="NX295"/>
      <c r="NY295"/>
      <c r="NZ295"/>
      <c r="OA295"/>
      <c r="OB295"/>
      <c r="OC295"/>
      <c r="OD295"/>
      <c r="OE295"/>
      <c r="OF295"/>
      <c r="OG295"/>
      <c r="OH295"/>
      <c r="OI295"/>
      <c r="OJ295"/>
      <c r="OK295"/>
      <c r="OL295"/>
      <c r="OM295"/>
      <c r="ON295"/>
      <c r="OO295"/>
      <c r="OP295"/>
      <c r="OQ295"/>
      <c r="OR295"/>
      <c r="OS295"/>
      <c r="OT295"/>
      <c r="OU295"/>
      <c r="OV295"/>
      <c r="OW295"/>
      <c r="OX295"/>
      <c r="OY295"/>
      <c r="OZ295"/>
      <c r="PA295"/>
      <c r="PB295"/>
      <c r="PC295"/>
      <c r="PD295"/>
      <c r="PE295"/>
      <c r="PF295"/>
      <c r="PG295"/>
      <c r="PH295"/>
      <c r="PI295"/>
      <c r="PJ295"/>
      <c r="PK295"/>
      <c r="PL295"/>
      <c r="PM295"/>
      <c r="PN295"/>
      <c r="PO295"/>
      <c r="PP295"/>
      <c r="PQ295"/>
      <c r="PR295"/>
      <c r="PS295"/>
      <c r="PT295"/>
      <c r="PU295"/>
      <c r="PV295"/>
      <c r="PW295"/>
      <c r="PX295"/>
      <c r="PY295"/>
      <c r="PZ295"/>
      <c r="QA295"/>
      <c r="QB295"/>
      <c r="QC295"/>
      <c r="QD295"/>
      <c r="QE295"/>
      <c r="QF295"/>
      <c r="QG295"/>
      <c r="QH295"/>
      <c r="QI295"/>
      <c r="QJ295"/>
      <c r="QK295"/>
      <c r="QL295"/>
      <c r="QM295"/>
      <c r="QN295"/>
      <c r="QO295"/>
      <c r="QP295"/>
      <c r="QQ295"/>
      <c r="QR295"/>
      <c r="QS295"/>
      <c r="QT295"/>
      <c r="QU295"/>
      <c r="QV295"/>
      <c r="QW295"/>
      <c r="QX295"/>
      <c r="QY295"/>
      <c r="QZ295"/>
      <c r="RA295"/>
      <c r="RB295"/>
      <c r="RC295"/>
      <c r="RD295"/>
      <c r="RE295"/>
      <c r="RF295"/>
      <c r="RG295"/>
      <c r="RH295"/>
      <c r="RI295"/>
      <c r="RJ295"/>
      <c r="RK295"/>
      <c r="RL295"/>
      <c r="RM295"/>
      <c r="RN295"/>
      <c r="RO295"/>
      <c r="RP295"/>
      <c r="RQ295"/>
      <c r="RR295"/>
      <c r="RS295"/>
      <c r="RT295"/>
      <c r="RU295"/>
      <c r="RV295"/>
      <c r="RW295"/>
      <c r="RX295"/>
      <c r="RY295"/>
      <c r="RZ295"/>
      <c r="SA295"/>
      <c r="SB295"/>
      <c r="SC295"/>
      <c r="SD295"/>
      <c r="SE295"/>
      <c r="SF295"/>
      <c r="SG295"/>
      <c r="SH295"/>
      <c r="SI295"/>
      <c r="SJ295"/>
      <c r="SK295"/>
      <c r="SL295"/>
      <c r="SM295"/>
      <c r="SN295"/>
      <c r="SO295"/>
      <c r="SP295"/>
      <c r="SQ295"/>
      <c r="SR295"/>
      <c r="SS295"/>
      <c r="ST295"/>
      <c r="SU295"/>
      <c r="SV295"/>
      <c r="SW295"/>
      <c r="SX295"/>
      <c r="SY295"/>
      <c r="SZ295"/>
      <c r="TA295"/>
      <c r="TB295"/>
      <c r="TC295"/>
      <c r="TD295"/>
      <c r="TE295"/>
      <c r="TF295"/>
      <c r="TG295"/>
      <c r="TH295"/>
      <c r="TI295"/>
      <c r="TJ295"/>
      <c r="TK295"/>
      <c r="TL295"/>
      <c r="TM295"/>
      <c r="TN295"/>
      <c r="TO295"/>
      <c r="TP295"/>
      <c r="TQ295"/>
      <c r="TR295"/>
      <c r="TS295"/>
      <c r="TT295"/>
      <c r="TU295"/>
      <c r="TV295"/>
      <c r="TW295"/>
      <c r="TX295"/>
      <c r="TY295"/>
      <c r="TZ295"/>
      <c r="UA295"/>
      <c r="UB295"/>
      <c r="UC295"/>
      <c r="UD295"/>
      <c r="UE295"/>
      <c r="UF295"/>
      <c r="UG295"/>
      <c r="UH295"/>
      <c r="UI295"/>
      <c r="UJ295"/>
      <c r="UK295"/>
      <c r="UL295"/>
      <c r="UM295"/>
      <c r="UN295"/>
      <c r="UO295"/>
      <c r="UP295"/>
      <c r="UQ295"/>
      <c r="UR295"/>
      <c r="US295"/>
      <c r="UT295"/>
      <c r="UU295"/>
      <c r="UV295"/>
      <c r="UW295"/>
      <c r="UX295"/>
      <c r="UY295"/>
      <c r="UZ295"/>
      <c r="VA295"/>
      <c r="VB295"/>
      <c r="VC295"/>
      <c r="VD295"/>
      <c r="VE295"/>
      <c r="VF295"/>
      <c r="VG295"/>
      <c r="VH295"/>
      <c r="VI295"/>
      <c r="VJ295"/>
      <c r="VK295"/>
      <c r="VL295"/>
      <c r="VM295"/>
      <c r="VN295"/>
      <c r="VO295"/>
      <c r="VP295"/>
      <c r="VQ295"/>
      <c r="VR295"/>
      <c r="VS295"/>
      <c r="VT295"/>
      <c r="VU295"/>
      <c r="VV295"/>
      <c r="VW295"/>
      <c r="VX295"/>
      <c r="VY295"/>
      <c r="VZ295"/>
      <c r="WA295"/>
      <c r="WB295"/>
      <c r="WC295"/>
      <c r="WD295"/>
      <c r="WE295"/>
      <c r="WF295"/>
      <c r="WG295"/>
      <c r="WH295"/>
      <c r="WI295"/>
      <c r="WJ295"/>
      <c r="WK295"/>
      <c r="WL295"/>
      <c r="WM295"/>
      <c r="WN295"/>
      <c r="WO295"/>
      <c r="WP295"/>
      <c r="WQ295"/>
      <c r="WR295"/>
      <c r="WS295"/>
      <c r="WT295"/>
      <c r="WU295"/>
      <c r="WV295"/>
      <c r="WW295"/>
    </row>
    <row r="296" spans="1:621" s="223" customFormat="1" ht="42" hidden="1" customHeight="1" x14ac:dyDescent="0.25">
      <c r="A296" s="962">
        <f>A295+1</f>
        <v>216</v>
      </c>
      <c r="B296" s="831" t="s">
        <v>77</v>
      </c>
      <c r="C296" s="878" t="s">
        <v>1614</v>
      </c>
      <c r="D296" s="878" t="s">
        <v>1615</v>
      </c>
      <c r="E296" s="878" t="s">
        <v>1616</v>
      </c>
      <c r="F296" s="341" t="s">
        <v>1617</v>
      </c>
      <c r="G296" s="869">
        <v>44646.9375</v>
      </c>
      <c r="H296" s="390">
        <v>44647.556944444441</v>
      </c>
      <c r="I296" s="869">
        <v>44647.556944444441</v>
      </c>
      <c r="J296" s="286">
        <f>H296-G296</f>
        <v>0.61944444444088731</v>
      </c>
      <c r="K296" s="341" t="s">
        <v>1618</v>
      </c>
      <c r="L296" s="341"/>
      <c r="M296" s="341"/>
      <c r="N296" s="341"/>
      <c r="O296" s="341"/>
      <c r="P296" s="341"/>
      <c r="Q296" s="341"/>
      <c r="R296" s="878" t="s">
        <v>1619</v>
      </c>
      <c r="S296" s="878" t="s">
        <v>1620</v>
      </c>
      <c r="T296" s="878" t="s">
        <v>74</v>
      </c>
      <c r="U296" s="341">
        <v>450</v>
      </c>
      <c r="V296" s="878" t="s">
        <v>136</v>
      </c>
      <c r="W296" s="878">
        <v>0</v>
      </c>
      <c r="X296" s="54">
        <v>189</v>
      </c>
      <c r="Y296" s="209">
        <f t="shared" si="29"/>
        <v>14.866666666581295</v>
      </c>
      <c r="Z296"/>
      <c r="AA296"/>
      <c r="AB296"/>
      <c r="AC296"/>
      <c r="AD296"/>
      <c r="AE296">
        <v>1</v>
      </c>
      <c r="AF296"/>
      <c r="AG296"/>
      <c r="AH296"/>
      <c r="AI296"/>
      <c r="AJ296"/>
      <c r="AK296"/>
      <c r="AL296"/>
      <c r="AM296"/>
      <c r="AN296">
        <v>1</v>
      </c>
      <c r="AO296"/>
      <c r="AP296"/>
      <c r="AQ296"/>
      <c r="AR296"/>
      <c r="AS296"/>
      <c r="AT296" s="2" t="s">
        <v>48</v>
      </c>
      <c r="AU296"/>
      <c r="AV296" s="34" t="s">
        <v>89</v>
      </c>
      <c r="AW296" s="34" t="s">
        <v>90</v>
      </c>
      <c r="AX296"/>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c r="IW296"/>
      <c r="IX296"/>
      <c r="IY296"/>
      <c r="IZ296"/>
      <c r="JA296"/>
      <c r="JB296"/>
      <c r="JC296"/>
      <c r="JD296"/>
      <c r="JE296"/>
      <c r="JF296"/>
      <c r="JG296"/>
      <c r="JH296"/>
      <c r="JI296"/>
      <c r="JJ296"/>
      <c r="JK296"/>
      <c r="JL296"/>
      <c r="JM296"/>
      <c r="JN296"/>
      <c r="JO296"/>
      <c r="JP296"/>
      <c r="JQ296"/>
      <c r="JR296"/>
      <c r="JS296"/>
      <c r="JT296"/>
      <c r="JU296"/>
      <c r="JV296"/>
      <c r="JW296"/>
      <c r="JX296"/>
      <c r="JY296"/>
      <c r="JZ296"/>
      <c r="KA296"/>
      <c r="KB296"/>
      <c r="KC296"/>
      <c r="KD296"/>
      <c r="KE296"/>
      <c r="KF296"/>
      <c r="KG296"/>
      <c r="KH296"/>
      <c r="KI296"/>
      <c r="KJ296"/>
      <c r="KK296"/>
      <c r="KL296"/>
      <c r="KM296"/>
      <c r="KN296"/>
      <c r="KO296"/>
      <c r="KP296"/>
      <c r="KQ296"/>
      <c r="KR296"/>
      <c r="KS296"/>
      <c r="KT296"/>
      <c r="KU296"/>
      <c r="KV296"/>
      <c r="KW296"/>
      <c r="KX296"/>
      <c r="KY296"/>
      <c r="KZ296"/>
      <c r="LA296"/>
      <c r="LB296"/>
      <c r="LC296"/>
      <c r="LD296"/>
      <c r="LE296"/>
      <c r="LF296"/>
      <c r="LG296"/>
      <c r="LH296"/>
      <c r="LI296"/>
      <c r="LJ296"/>
      <c r="LK296"/>
      <c r="LL296"/>
      <c r="LM296"/>
      <c r="LN296"/>
      <c r="LO296"/>
      <c r="LP296"/>
      <c r="LQ296"/>
      <c r="LR296"/>
      <c r="LS296"/>
      <c r="LT296"/>
      <c r="LU296"/>
      <c r="LV296"/>
      <c r="LW296"/>
      <c r="LX296"/>
      <c r="LY296"/>
      <c r="LZ296"/>
      <c r="MA296"/>
      <c r="MB296"/>
      <c r="MC296"/>
      <c r="MD296"/>
      <c r="ME296"/>
      <c r="MF296"/>
      <c r="MG296"/>
      <c r="MH296"/>
      <c r="MI296"/>
      <c r="MJ296"/>
      <c r="MK296"/>
      <c r="ML296"/>
      <c r="MM296"/>
      <c r="MN296"/>
      <c r="MO296"/>
      <c r="MP296"/>
      <c r="MQ296"/>
      <c r="MR296"/>
      <c r="MS296"/>
      <c r="MT296"/>
      <c r="MU296"/>
      <c r="MV296"/>
      <c r="MW296"/>
      <c r="MX296"/>
      <c r="MY296"/>
      <c r="MZ296"/>
      <c r="NA296"/>
      <c r="NB296"/>
      <c r="NC296"/>
      <c r="ND296"/>
      <c r="NE296"/>
      <c r="NF296"/>
      <c r="NG296"/>
      <c r="NH296"/>
      <c r="NI296"/>
      <c r="NJ296"/>
      <c r="NK296"/>
      <c r="NL296"/>
      <c r="NM296"/>
      <c r="NN296"/>
      <c r="NO296"/>
      <c r="NP296"/>
      <c r="NQ296"/>
      <c r="NR296"/>
      <c r="NS296"/>
      <c r="NT296"/>
      <c r="NU296"/>
      <c r="NV296"/>
      <c r="NW296"/>
      <c r="NX296"/>
      <c r="NY296"/>
      <c r="NZ296"/>
      <c r="OA296"/>
      <c r="OB296"/>
      <c r="OC296"/>
      <c r="OD296"/>
      <c r="OE296"/>
      <c r="OF296"/>
      <c r="OG296"/>
      <c r="OH296"/>
      <c r="OI296"/>
      <c r="OJ296"/>
      <c r="OK296"/>
      <c r="OL296"/>
      <c r="OM296"/>
      <c r="ON296"/>
      <c r="OO296"/>
      <c r="OP296"/>
      <c r="OQ296"/>
      <c r="OR296"/>
      <c r="OS296"/>
      <c r="OT296"/>
      <c r="OU296"/>
      <c r="OV296"/>
      <c r="OW296"/>
      <c r="OX296"/>
      <c r="OY296"/>
      <c r="OZ296"/>
      <c r="PA296"/>
      <c r="PB296"/>
      <c r="PC296"/>
      <c r="PD296"/>
      <c r="PE296"/>
      <c r="PF296"/>
      <c r="PG296"/>
      <c r="PH296"/>
      <c r="PI296"/>
      <c r="PJ296"/>
      <c r="PK296"/>
      <c r="PL296"/>
      <c r="PM296"/>
      <c r="PN296"/>
      <c r="PO296"/>
      <c r="PP296"/>
      <c r="PQ296"/>
      <c r="PR296"/>
      <c r="PS296"/>
      <c r="PT296"/>
      <c r="PU296"/>
      <c r="PV296"/>
      <c r="PW296"/>
      <c r="PX296"/>
      <c r="PY296"/>
      <c r="PZ296"/>
      <c r="QA296"/>
      <c r="QB296"/>
      <c r="QC296"/>
      <c r="QD296"/>
      <c r="QE296"/>
      <c r="QF296"/>
      <c r="QG296"/>
      <c r="QH296"/>
      <c r="QI296"/>
      <c r="QJ296"/>
      <c r="QK296"/>
      <c r="QL296"/>
      <c r="QM296"/>
      <c r="QN296"/>
      <c r="QO296"/>
      <c r="QP296"/>
      <c r="QQ296"/>
      <c r="QR296"/>
      <c r="QS296"/>
      <c r="QT296"/>
      <c r="QU296"/>
      <c r="QV296"/>
      <c r="QW296"/>
      <c r="QX296"/>
      <c r="QY296"/>
      <c r="QZ296"/>
      <c r="RA296"/>
      <c r="RB296"/>
      <c r="RC296"/>
      <c r="RD296"/>
      <c r="RE296"/>
      <c r="RF296"/>
      <c r="RG296"/>
      <c r="RH296"/>
      <c r="RI296"/>
      <c r="RJ296"/>
      <c r="RK296"/>
      <c r="RL296"/>
      <c r="RM296"/>
      <c r="RN296"/>
      <c r="RO296"/>
      <c r="RP296"/>
      <c r="RQ296"/>
      <c r="RR296"/>
      <c r="RS296"/>
      <c r="RT296"/>
      <c r="RU296"/>
      <c r="RV296"/>
      <c r="RW296"/>
      <c r="RX296"/>
      <c r="RY296"/>
      <c r="RZ296"/>
      <c r="SA296"/>
      <c r="SB296"/>
      <c r="SC296"/>
      <c r="SD296"/>
      <c r="SE296"/>
      <c r="SF296"/>
      <c r="SG296"/>
      <c r="SH296"/>
      <c r="SI296"/>
      <c r="SJ296"/>
      <c r="SK296"/>
      <c r="SL296"/>
      <c r="SM296"/>
      <c r="SN296"/>
      <c r="SO296"/>
      <c r="SP296"/>
      <c r="SQ296"/>
      <c r="SR296"/>
      <c r="SS296"/>
      <c r="ST296"/>
      <c r="SU296"/>
      <c r="SV296"/>
      <c r="SW296"/>
      <c r="SX296"/>
      <c r="SY296"/>
      <c r="SZ296"/>
      <c r="TA296"/>
      <c r="TB296"/>
      <c r="TC296"/>
      <c r="TD296"/>
      <c r="TE296"/>
      <c r="TF296"/>
      <c r="TG296"/>
      <c r="TH296"/>
      <c r="TI296"/>
      <c r="TJ296"/>
      <c r="TK296"/>
      <c r="TL296"/>
      <c r="TM296"/>
      <c r="TN296"/>
      <c r="TO296"/>
      <c r="TP296"/>
      <c r="TQ296"/>
      <c r="TR296"/>
      <c r="TS296"/>
      <c r="TT296"/>
      <c r="TU296"/>
      <c r="TV296"/>
      <c r="TW296"/>
      <c r="TX296"/>
      <c r="TY296"/>
      <c r="TZ296"/>
      <c r="UA296"/>
      <c r="UB296"/>
      <c r="UC296"/>
      <c r="UD296"/>
      <c r="UE296"/>
      <c r="UF296"/>
      <c r="UG296"/>
      <c r="UH296"/>
      <c r="UI296"/>
      <c r="UJ296"/>
      <c r="UK296"/>
      <c r="UL296"/>
      <c r="UM296"/>
      <c r="UN296"/>
      <c r="UO296"/>
      <c r="UP296"/>
      <c r="UQ296"/>
      <c r="UR296"/>
      <c r="US296"/>
      <c r="UT296"/>
      <c r="UU296"/>
      <c r="UV296"/>
      <c r="UW296"/>
      <c r="UX296"/>
      <c r="UY296"/>
      <c r="UZ296"/>
      <c r="VA296"/>
      <c r="VB296"/>
      <c r="VC296"/>
      <c r="VD296"/>
      <c r="VE296"/>
      <c r="VF296"/>
      <c r="VG296"/>
      <c r="VH296"/>
      <c r="VI296"/>
      <c r="VJ296"/>
      <c r="VK296"/>
      <c r="VL296"/>
      <c r="VM296"/>
      <c r="VN296"/>
      <c r="VO296"/>
      <c r="VP296"/>
      <c r="VQ296"/>
      <c r="VR296"/>
      <c r="VS296"/>
      <c r="VT296"/>
      <c r="VU296"/>
      <c r="VV296"/>
      <c r="VW296"/>
      <c r="VX296"/>
      <c r="VY296"/>
      <c r="VZ296"/>
      <c r="WA296"/>
      <c r="WB296"/>
      <c r="WC296"/>
      <c r="WD296"/>
      <c r="WE296"/>
      <c r="WF296"/>
      <c r="WG296"/>
      <c r="WH296"/>
      <c r="WI296"/>
      <c r="WJ296"/>
      <c r="WK296"/>
      <c r="WL296"/>
      <c r="WM296"/>
      <c r="WN296"/>
      <c r="WO296"/>
      <c r="WP296"/>
      <c r="WQ296"/>
      <c r="WR296"/>
      <c r="WS296"/>
      <c r="WT296"/>
      <c r="WU296"/>
      <c r="WV296"/>
      <c r="WW296"/>
    </row>
    <row r="297" spans="1:621" s="223" customFormat="1" ht="89.25" hidden="1" customHeight="1" x14ac:dyDescent="0.25">
      <c r="A297" s="963"/>
      <c r="B297" s="832"/>
      <c r="C297" s="878"/>
      <c r="D297" s="878"/>
      <c r="E297" s="878"/>
      <c r="F297" s="341" t="s">
        <v>1621</v>
      </c>
      <c r="G297" s="869"/>
      <c r="H297" s="342">
        <v>44646.986111111109</v>
      </c>
      <c r="I297" s="878"/>
      <c r="J297" s="286">
        <f>H297-G296</f>
        <v>4.8611111109494232E-2</v>
      </c>
      <c r="K297" s="341" t="s">
        <v>1622</v>
      </c>
      <c r="L297" s="341"/>
      <c r="M297" s="341"/>
      <c r="N297" s="341"/>
      <c r="O297" s="341"/>
      <c r="P297" s="341"/>
      <c r="Q297" s="341"/>
      <c r="R297" s="878"/>
      <c r="S297" s="878"/>
      <c r="T297" s="878"/>
      <c r="U297" s="341">
        <v>100</v>
      </c>
      <c r="V297" s="878"/>
      <c r="W297" s="878"/>
      <c r="X297" s="54"/>
      <c r="Y297" s="209">
        <f t="shared" si="29"/>
        <v>1.1666666666278616</v>
      </c>
      <c r="Z297"/>
      <c r="AA297"/>
      <c r="AB297"/>
      <c r="AC297"/>
      <c r="AD297"/>
      <c r="AE297"/>
      <c r="AF297"/>
      <c r="AG297"/>
      <c r="AH297"/>
      <c r="AI297"/>
      <c r="AJ297"/>
      <c r="AK297"/>
      <c r="AL297"/>
      <c r="AM297"/>
      <c r="AN297"/>
      <c r="AO297"/>
      <c r="AP297"/>
      <c r="AQ297"/>
      <c r="AR297"/>
      <c r="AS297"/>
      <c r="AT297" s="2" t="s">
        <v>48</v>
      </c>
      <c r="AU297"/>
      <c r="AV297" s="34"/>
      <c r="AW297" s="34"/>
      <c r="AX297"/>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c r="HO297"/>
      <c r="HP297"/>
      <c r="HQ297"/>
      <c r="HR297"/>
      <c r="HS297"/>
      <c r="HT297"/>
      <c r="HU297"/>
      <c r="HV297"/>
      <c r="HW297"/>
      <c r="HX297"/>
      <c r="HY297"/>
      <c r="HZ297"/>
      <c r="IA297"/>
      <c r="IB297"/>
      <c r="IC297"/>
      <c r="ID297"/>
      <c r="IE297"/>
      <c r="IF297"/>
      <c r="IG297"/>
      <c r="IH297"/>
      <c r="II297"/>
      <c r="IJ297"/>
      <c r="IK297"/>
      <c r="IL297"/>
      <c r="IM297"/>
      <c r="IN297"/>
      <c r="IO297"/>
      <c r="IP297"/>
      <c r="IQ297"/>
      <c r="IR297"/>
      <c r="IS297"/>
      <c r="IT297"/>
      <c r="IU297"/>
      <c r="IV297"/>
      <c r="IW297"/>
      <c r="IX297"/>
      <c r="IY297"/>
      <c r="IZ297"/>
      <c r="JA297"/>
      <c r="JB297"/>
      <c r="JC297"/>
      <c r="JD297"/>
      <c r="JE297"/>
      <c r="JF297"/>
      <c r="JG297"/>
      <c r="JH297"/>
      <c r="JI297"/>
      <c r="JJ297"/>
      <c r="JK297"/>
      <c r="JL297"/>
      <c r="JM297"/>
      <c r="JN297"/>
      <c r="JO297"/>
      <c r="JP297"/>
      <c r="JQ297"/>
      <c r="JR297"/>
      <c r="JS297"/>
      <c r="JT297"/>
      <c r="JU297"/>
      <c r="JV297"/>
      <c r="JW297"/>
      <c r="JX297"/>
      <c r="JY297"/>
      <c r="JZ297"/>
      <c r="KA297"/>
      <c r="KB297"/>
      <c r="KC297"/>
      <c r="KD297"/>
      <c r="KE297"/>
      <c r="KF297"/>
      <c r="KG297"/>
      <c r="KH297"/>
      <c r="KI297"/>
      <c r="KJ297"/>
      <c r="KK297"/>
      <c r="KL297"/>
      <c r="KM297"/>
      <c r="KN297"/>
      <c r="KO297"/>
      <c r="KP297"/>
      <c r="KQ297"/>
      <c r="KR297"/>
      <c r="KS297"/>
      <c r="KT297"/>
      <c r="KU297"/>
      <c r="KV297"/>
      <c r="KW297"/>
      <c r="KX297"/>
      <c r="KY297"/>
      <c r="KZ297"/>
      <c r="LA297"/>
      <c r="LB297"/>
      <c r="LC297"/>
      <c r="LD297"/>
      <c r="LE297"/>
      <c r="LF297"/>
      <c r="LG297"/>
      <c r="LH297"/>
      <c r="LI297"/>
      <c r="LJ297"/>
      <c r="LK297"/>
      <c r="LL297"/>
      <c r="LM297"/>
      <c r="LN297"/>
      <c r="LO297"/>
      <c r="LP297"/>
      <c r="LQ297"/>
      <c r="LR297"/>
      <c r="LS297"/>
      <c r="LT297"/>
      <c r="LU297"/>
      <c r="LV297"/>
      <c r="LW297"/>
      <c r="LX297"/>
      <c r="LY297"/>
      <c r="LZ297"/>
      <c r="MA297"/>
      <c r="MB297"/>
      <c r="MC297"/>
      <c r="MD297"/>
      <c r="ME297"/>
      <c r="MF297"/>
      <c r="MG297"/>
      <c r="MH297"/>
      <c r="MI297"/>
      <c r="MJ297"/>
      <c r="MK297"/>
      <c r="ML297"/>
      <c r="MM297"/>
      <c r="MN297"/>
      <c r="MO297"/>
      <c r="MP297"/>
      <c r="MQ297"/>
      <c r="MR297"/>
      <c r="MS297"/>
      <c r="MT297"/>
      <c r="MU297"/>
      <c r="MV297"/>
      <c r="MW297"/>
      <c r="MX297"/>
      <c r="MY297"/>
      <c r="MZ297"/>
      <c r="NA297"/>
      <c r="NB297"/>
      <c r="NC297"/>
      <c r="ND297"/>
      <c r="NE297"/>
      <c r="NF297"/>
      <c r="NG297"/>
      <c r="NH297"/>
      <c r="NI297"/>
      <c r="NJ297"/>
      <c r="NK297"/>
      <c r="NL297"/>
      <c r="NM297"/>
      <c r="NN297"/>
      <c r="NO297"/>
      <c r="NP297"/>
      <c r="NQ297"/>
      <c r="NR297"/>
      <c r="NS297"/>
      <c r="NT297"/>
      <c r="NU297"/>
      <c r="NV297"/>
      <c r="NW297"/>
      <c r="NX297"/>
      <c r="NY297"/>
      <c r="NZ297"/>
      <c r="OA297"/>
      <c r="OB297"/>
      <c r="OC297"/>
      <c r="OD297"/>
      <c r="OE297"/>
      <c r="OF297"/>
      <c r="OG297"/>
      <c r="OH297"/>
      <c r="OI297"/>
      <c r="OJ297"/>
      <c r="OK297"/>
      <c r="OL297"/>
      <c r="OM297"/>
      <c r="ON297"/>
      <c r="OO297"/>
      <c r="OP297"/>
      <c r="OQ297"/>
      <c r="OR297"/>
      <c r="OS297"/>
      <c r="OT297"/>
      <c r="OU297"/>
      <c r="OV297"/>
      <c r="OW297"/>
      <c r="OX297"/>
      <c r="OY297"/>
      <c r="OZ297"/>
      <c r="PA297"/>
      <c r="PB297"/>
      <c r="PC297"/>
      <c r="PD297"/>
      <c r="PE297"/>
      <c r="PF297"/>
      <c r="PG297"/>
      <c r="PH297"/>
      <c r="PI297"/>
      <c r="PJ297"/>
      <c r="PK297"/>
      <c r="PL297"/>
      <c r="PM297"/>
      <c r="PN297"/>
      <c r="PO297"/>
      <c r="PP297"/>
      <c r="PQ297"/>
      <c r="PR297"/>
      <c r="PS297"/>
      <c r="PT297"/>
      <c r="PU297"/>
      <c r="PV297"/>
      <c r="PW297"/>
      <c r="PX297"/>
      <c r="PY297"/>
      <c r="PZ297"/>
      <c r="QA297"/>
      <c r="QB297"/>
      <c r="QC297"/>
      <c r="QD297"/>
      <c r="QE297"/>
      <c r="QF297"/>
      <c r="QG297"/>
      <c r="QH297"/>
      <c r="QI297"/>
      <c r="QJ297"/>
      <c r="QK297"/>
      <c r="QL297"/>
      <c r="QM297"/>
      <c r="QN297"/>
      <c r="QO297"/>
      <c r="QP297"/>
      <c r="QQ297"/>
      <c r="QR297"/>
      <c r="QS297"/>
      <c r="QT297"/>
      <c r="QU297"/>
      <c r="QV297"/>
      <c r="QW297"/>
      <c r="QX297"/>
      <c r="QY297"/>
      <c r="QZ297"/>
      <c r="RA297"/>
      <c r="RB297"/>
      <c r="RC297"/>
      <c r="RD297"/>
      <c r="RE297"/>
      <c r="RF297"/>
      <c r="RG297"/>
      <c r="RH297"/>
      <c r="RI297"/>
      <c r="RJ297"/>
      <c r="RK297"/>
      <c r="RL297"/>
      <c r="RM297"/>
      <c r="RN297"/>
      <c r="RO297"/>
      <c r="RP297"/>
      <c r="RQ297"/>
      <c r="RR297"/>
      <c r="RS297"/>
      <c r="RT297"/>
      <c r="RU297"/>
      <c r="RV297"/>
      <c r="RW297"/>
      <c r="RX297"/>
      <c r="RY297"/>
      <c r="RZ297"/>
      <c r="SA297"/>
      <c r="SB297"/>
      <c r="SC297"/>
      <c r="SD297"/>
      <c r="SE297"/>
      <c r="SF297"/>
      <c r="SG297"/>
      <c r="SH297"/>
      <c r="SI297"/>
      <c r="SJ297"/>
      <c r="SK297"/>
      <c r="SL297"/>
      <c r="SM297"/>
      <c r="SN297"/>
      <c r="SO297"/>
      <c r="SP297"/>
      <c r="SQ297"/>
      <c r="SR297"/>
      <c r="SS297"/>
      <c r="ST297"/>
      <c r="SU297"/>
      <c r="SV297"/>
      <c r="SW297"/>
      <c r="SX297"/>
      <c r="SY297"/>
      <c r="SZ297"/>
      <c r="TA297"/>
      <c r="TB297"/>
      <c r="TC297"/>
      <c r="TD297"/>
      <c r="TE297"/>
      <c r="TF297"/>
      <c r="TG297"/>
      <c r="TH297"/>
      <c r="TI297"/>
      <c r="TJ297"/>
      <c r="TK297"/>
      <c r="TL297"/>
      <c r="TM297"/>
      <c r="TN297"/>
      <c r="TO297"/>
      <c r="TP297"/>
      <c r="TQ297"/>
      <c r="TR297"/>
      <c r="TS297"/>
      <c r="TT297"/>
      <c r="TU297"/>
      <c r="TV297"/>
      <c r="TW297"/>
      <c r="TX297"/>
      <c r="TY297"/>
      <c r="TZ297"/>
      <c r="UA297"/>
      <c r="UB297"/>
      <c r="UC297"/>
      <c r="UD297"/>
      <c r="UE297"/>
      <c r="UF297"/>
      <c r="UG297"/>
      <c r="UH297"/>
      <c r="UI297"/>
      <c r="UJ297"/>
      <c r="UK297"/>
      <c r="UL297"/>
      <c r="UM297"/>
      <c r="UN297"/>
      <c r="UO297"/>
      <c r="UP297"/>
      <c r="UQ297"/>
      <c r="UR297"/>
      <c r="US297"/>
      <c r="UT297"/>
      <c r="UU297"/>
      <c r="UV297"/>
      <c r="UW297"/>
      <c r="UX297"/>
      <c r="UY297"/>
      <c r="UZ297"/>
      <c r="VA297"/>
      <c r="VB297"/>
      <c r="VC297"/>
      <c r="VD297"/>
      <c r="VE297"/>
      <c r="VF297"/>
      <c r="VG297"/>
      <c r="VH297"/>
      <c r="VI297"/>
      <c r="VJ297"/>
      <c r="VK297"/>
      <c r="VL297"/>
      <c r="VM297"/>
      <c r="VN297"/>
      <c r="VO297"/>
      <c r="VP297"/>
      <c r="VQ297"/>
      <c r="VR297"/>
      <c r="VS297"/>
      <c r="VT297"/>
      <c r="VU297"/>
      <c r="VV297"/>
      <c r="VW297"/>
      <c r="VX297"/>
      <c r="VY297"/>
      <c r="VZ297"/>
      <c r="WA297"/>
      <c r="WB297"/>
      <c r="WC297"/>
      <c r="WD297"/>
      <c r="WE297"/>
      <c r="WF297"/>
      <c r="WG297"/>
      <c r="WH297"/>
      <c r="WI297"/>
      <c r="WJ297"/>
      <c r="WK297"/>
      <c r="WL297"/>
      <c r="WM297"/>
      <c r="WN297"/>
      <c r="WO297"/>
      <c r="WP297"/>
      <c r="WQ297"/>
      <c r="WR297"/>
      <c r="WS297"/>
      <c r="WT297"/>
      <c r="WU297"/>
      <c r="WV297"/>
      <c r="WW297"/>
    </row>
    <row r="298" spans="1:621" s="39" customFormat="1" ht="104.25" hidden="1" customHeight="1" x14ac:dyDescent="0.25">
      <c r="A298" s="90">
        <f>A296+1</f>
        <v>217</v>
      </c>
      <c r="B298" s="379" t="s">
        <v>480</v>
      </c>
      <c r="C298" s="341" t="s">
        <v>1530</v>
      </c>
      <c r="D298" s="341" t="s">
        <v>1531</v>
      </c>
      <c r="E298" s="341" t="s">
        <v>1532</v>
      </c>
      <c r="F298" s="341" t="s">
        <v>1533</v>
      </c>
      <c r="G298" s="342">
        <v>44646.965277777781</v>
      </c>
      <c r="H298" s="390">
        <v>44647.222222222219</v>
      </c>
      <c r="I298" s="342">
        <v>44647.222222222219</v>
      </c>
      <c r="J298" s="286">
        <f>H298-G298</f>
        <v>0.25694444443797693</v>
      </c>
      <c r="K298" s="341" t="s">
        <v>1534</v>
      </c>
      <c r="L298" s="341"/>
      <c r="M298" s="341"/>
      <c r="N298" s="341"/>
      <c r="O298" s="341">
        <v>1</v>
      </c>
      <c r="P298" s="341"/>
      <c r="Q298" s="341"/>
      <c r="R298" s="341" t="s">
        <v>1623</v>
      </c>
      <c r="S298" s="341" t="s">
        <v>1624</v>
      </c>
      <c r="T298" s="341" t="s">
        <v>74</v>
      </c>
      <c r="U298" s="341">
        <v>500</v>
      </c>
      <c r="V298" s="341" t="s">
        <v>85</v>
      </c>
      <c r="W298" s="341">
        <v>0</v>
      </c>
      <c r="X298" s="54">
        <v>190</v>
      </c>
      <c r="Y298" s="209">
        <f t="shared" si="29"/>
        <v>6.1666666665114462</v>
      </c>
      <c r="Z298"/>
      <c r="AA298"/>
      <c r="AB298"/>
      <c r="AC298"/>
      <c r="AD298"/>
      <c r="AE298">
        <v>1</v>
      </c>
      <c r="AF298"/>
      <c r="AG298"/>
      <c r="AH298"/>
      <c r="AI298"/>
      <c r="AJ298"/>
      <c r="AK298"/>
      <c r="AL298"/>
      <c r="AM298"/>
      <c r="AN298">
        <v>1</v>
      </c>
      <c r="AO298"/>
      <c r="AP298"/>
      <c r="AQ298"/>
      <c r="AR298"/>
      <c r="AS298"/>
      <c r="AT298" s="2" t="s">
        <v>48</v>
      </c>
      <c r="AU298"/>
      <c r="AV298" s="34" t="s">
        <v>91</v>
      </c>
      <c r="AW298" s="34" t="s">
        <v>87</v>
      </c>
      <c r="AX298"/>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c r="HO298"/>
      <c r="HP298"/>
      <c r="HQ298"/>
      <c r="HR298"/>
      <c r="HS298"/>
      <c r="HT298"/>
      <c r="HU298"/>
      <c r="HV298"/>
      <c r="HW298"/>
      <c r="HX298"/>
      <c r="HY298"/>
      <c r="HZ298"/>
      <c r="IA298"/>
      <c r="IB298"/>
      <c r="IC298"/>
      <c r="ID298"/>
      <c r="IE298"/>
      <c r="IF298"/>
      <c r="IG298"/>
      <c r="IH298"/>
      <c r="II298"/>
      <c r="IJ298"/>
      <c r="IK298"/>
      <c r="IL298"/>
      <c r="IM298"/>
      <c r="IN298"/>
      <c r="IO298"/>
      <c r="IP298"/>
      <c r="IQ298"/>
      <c r="IR298"/>
      <c r="IS298"/>
      <c r="IT298"/>
      <c r="IU298"/>
      <c r="IV298"/>
      <c r="IW298"/>
      <c r="IX298"/>
      <c r="IY298"/>
      <c r="IZ298"/>
      <c r="JA298"/>
      <c r="JB298"/>
      <c r="JC298"/>
      <c r="JD298"/>
      <c r="JE298"/>
      <c r="JF298"/>
      <c r="JG298"/>
      <c r="JH298"/>
      <c r="JI298"/>
      <c r="JJ298"/>
      <c r="JK298"/>
      <c r="JL298"/>
      <c r="JM298"/>
      <c r="JN298"/>
      <c r="JO298"/>
      <c r="JP298"/>
      <c r="JQ298"/>
      <c r="JR298"/>
      <c r="JS298"/>
      <c r="JT298"/>
      <c r="JU298"/>
      <c r="JV298"/>
      <c r="JW298"/>
      <c r="JX298"/>
      <c r="JY298"/>
      <c r="JZ298"/>
      <c r="KA298"/>
      <c r="KB298"/>
      <c r="KC298"/>
      <c r="KD298"/>
      <c r="KE298"/>
      <c r="KF298"/>
      <c r="KG298"/>
      <c r="KH298"/>
      <c r="KI298"/>
      <c r="KJ298"/>
      <c r="KK298"/>
      <c r="KL298"/>
      <c r="KM298"/>
      <c r="KN298"/>
      <c r="KO298"/>
      <c r="KP298"/>
      <c r="KQ298"/>
      <c r="KR298"/>
      <c r="KS298"/>
      <c r="KT298"/>
      <c r="KU298"/>
      <c r="KV298"/>
      <c r="KW298"/>
      <c r="KX298"/>
      <c r="KY298"/>
      <c r="KZ298"/>
      <c r="LA298"/>
      <c r="LB298"/>
      <c r="LC298"/>
      <c r="LD298"/>
      <c r="LE298"/>
      <c r="LF298"/>
      <c r="LG298"/>
      <c r="LH298"/>
      <c r="LI298"/>
      <c r="LJ298"/>
      <c r="LK298"/>
      <c r="LL298"/>
      <c r="LM298"/>
      <c r="LN298"/>
      <c r="LO298"/>
      <c r="LP298"/>
      <c r="LQ298"/>
      <c r="LR298"/>
      <c r="LS298"/>
      <c r="LT298"/>
      <c r="LU298"/>
      <c r="LV298"/>
      <c r="LW298"/>
      <c r="LX298"/>
      <c r="LY298"/>
      <c r="LZ298"/>
      <c r="MA298"/>
      <c r="MB298"/>
      <c r="MC298"/>
      <c r="MD298"/>
      <c r="ME298"/>
      <c r="MF298"/>
      <c r="MG298"/>
      <c r="MH298"/>
      <c r="MI298"/>
      <c r="MJ298"/>
      <c r="MK298"/>
      <c r="ML298"/>
      <c r="MM298"/>
      <c r="MN298"/>
      <c r="MO298"/>
      <c r="MP298"/>
      <c r="MQ298"/>
      <c r="MR298"/>
      <c r="MS298"/>
      <c r="MT298"/>
      <c r="MU298"/>
      <c r="MV298"/>
      <c r="MW298"/>
      <c r="MX298"/>
      <c r="MY298"/>
      <c r="MZ298"/>
      <c r="NA298"/>
      <c r="NB298"/>
      <c r="NC298"/>
      <c r="ND298"/>
      <c r="NE298"/>
      <c r="NF298"/>
      <c r="NG298"/>
      <c r="NH298"/>
      <c r="NI298"/>
      <c r="NJ298"/>
      <c r="NK298"/>
      <c r="NL298"/>
      <c r="NM298"/>
      <c r="NN298"/>
      <c r="NO298"/>
      <c r="NP298"/>
      <c r="NQ298"/>
      <c r="NR298"/>
      <c r="NS298"/>
      <c r="NT298"/>
      <c r="NU298"/>
      <c r="NV298"/>
      <c r="NW298"/>
      <c r="NX298"/>
      <c r="NY298"/>
      <c r="NZ298"/>
      <c r="OA298"/>
      <c r="OB298"/>
      <c r="OC298"/>
      <c r="OD298"/>
      <c r="OE298"/>
      <c r="OF298"/>
      <c r="OG298"/>
      <c r="OH298"/>
      <c r="OI298"/>
      <c r="OJ298"/>
      <c r="OK298"/>
      <c r="OL298"/>
      <c r="OM298"/>
      <c r="ON298"/>
      <c r="OO298"/>
      <c r="OP298"/>
      <c r="OQ298"/>
      <c r="OR298"/>
      <c r="OS298"/>
      <c r="OT298"/>
      <c r="OU298"/>
      <c r="OV298"/>
      <c r="OW298"/>
      <c r="OX298"/>
      <c r="OY298"/>
      <c r="OZ298"/>
      <c r="PA298"/>
      <c r="PB298"/>
      <c r="PC298"/>
      <c r="PD298"/>
      <c r="PE298"/>
      <c r="PF298"/>
      <c r="PG298"/>
      <c r="PH298"/>
      <c r="PI298"/>
      <c r="PJ298"/>
      <c r="PK298"/>
      <c r="PL298"/>
      <c r="PM298"/>
      <c r="PN298"/>
      <c r="PO298"/>
      <c r="PP298"/>
      <c r="PQ298"/>
      <c r="PR298"/>
      <c r="PS298"/>
      <c r="PT298"/>
      <c r="PU298"/>
      <c r="PV298"/>
      <c r="PW298"/>
      <c r="PX298"/>
      <c r="PY298"/>
      <c r="PZ298"/>
      <c r="QA298"/>
      <c r="QB298"/>
      <c r="QC298"/>
      <c r="QD298"/>
      <c r="QE298"/>
      <c r="QF298"/>
      <c r="QG298"/>
      <c r="QH298"/>
      <c r="QI298"/>
      <c r="QJ298"/>
      <c r="QK298"/>
      <c r="QL298"/>
      <c r="QM298"/>
      <c r="QN298"/>
      <c r="QO298"/>
      <c r="QP298"/>
      <c r="QQ298"/>
      <c r="QR298"/>
      <c r="QS298"/>
      <c r="QT298"/>
      <c r="QU298"/>
      <c r="QV298"/>
      <c r="QW298"/>
      <c r="QX298"/>
      <c r="QY298"/>
      <c r="QZ298"/>
      <c r="RA298"/>
      <c r="RB298"/>
      <c r="RC298"/>
      <c r="RD298"/>
      <c r="RE298"/>
      <c r="RF298"/>
      <c r="RG298"/>
      <c r="RH298"/>
      <c r="RI298"/>
      <c r="RJ298"/>
      <c r="RK298"/>
      <c r="RL298"/>
      <c r="RM298"/>
      <c r="RN298"/>
      <c r="RO298"/>
      <c r="RP298"/>
      <c r="RQ298"/>
      <c r="RR298"/>
      <c r="RS298"/>
      <c r="RT298"/>
      <c r="RU298"/>
      <c r="RV298"/>
      <c r="RW298"/>
      <c r="RX298"/>
      <c r="RY298"/>
      <c r="RZ298"/>
      <c r="SA298"/>
      <c r="SB298"/>
      <c r="SC298"/>
      <c r="SD298"/>
      <c r="SE298"/>
      <c r="SF298"/>
      <c r="SG298"/>
      <c r="SH298"/>
      <c r="SI298"/>
      <c r="SJ298"/>
      <c r="SK298"/>
      <c r="SL298"/>
      <c r="SM298"/>
      <c r="SN298"/>
      <c r="SO298"/>
      <c r="SP298"/>
      <c r="SQ298"/>
      <c r="SR298"/>
      <c r="SS298"/>
      <c r="ST298"/>
      <c r="SU298"/>
      <c r="SV298"/>
      <c r="SW298"/>
      <c r="SX298"/>
      <c r="SY298"/>
      <c r="SZ298"/>
      <c r="TA298"/>
      <c r="TB298"/>
      <c r="TC298"/>
      <c r="TD298"/>
      <c r="TE298"/>
      <c r="TF298"/>
      <c r="TG298"/>
      <c r="TH298"/>
      <c r="TI298"/>
      <c r="TJ298"/>
      <c r="TK298"/>
      <c r="TL298"/>
      <c r="TM298"/>
      <c r="TN298"/>
      <c r="TO298"/>
      <c r="TP298"/>
      <c r="TQ298"/>
      <c r="TR298"/>
      <c r="TS298"/>
      <c r="TT298"/>
      <c r="TU298"/>
      <c r="TV298"/>
      <c r="TW298"/>
      <c r="TX298"/>
      <c r="TY298"/>
      <c r="TZ298"/>
      <c r="UA298"/>
      <c r="UB298"/>
      <c r="UC298"/>
      <c r="UD298"/>
      <c r="UE298"/>
      <c r="UF298"/>
      <c r="UG298"/>
      <c r="UH298"/>
      <c r="UI298"/>
      <c r="UJ298"/>
      <c r="UK298"/>
      <c r="UL298"/>
      <c r="UM298"/>
      <c r="UN298"/>
      <c r="UO298"/>
      <c r="UP298"/>
      <c r="UQ298"/>
      <c r="UR298"/>
      <c r="US298"/>
      <c r="UT298"/>
      <c r="UU298"/>
      <c r="UV298"/>
      <c r="UW298"/>
      <c r="UX298"/>
      <c r="UY298"/>
      <c r="UZ298"/>
      <c r="VA298"/>
      <c r="VB298"/>
      <c r="VC298"/>
      <c r="VD298"/>
      <c r="VE298"/>
      <c r="VF298"/>
      <c r="VG298"/>
      <c r="VH298"/>
      <c r="VI298"/>
      <c r="VJ298"/>
      <c r="VK298"/>
      <c r="VL298"/>
      <c r="VM298"/>
      <c r="VN298"/>
      <c r="VO298"/>
      <c r="VP298"/>
      <c r="VQ298"/>
      <c r="VR298"/>
      <c r="VS298"/>
      <c r="VT298"/>
      <c r="VU298"/>
      <c r="VV298"/>
      <c r="VW298"/>
      <c r="VX298"/>
      <c r="VY298"/>
      <c r="VZ298"/>
      <c r="WA298"/>
      <c r="WB298"/>
      <c r="WC298"/>
      <c r="WD298"/>
      <c r="WE298"/>
      <c r="WF298"/>
      <c r="WG298"/>
      <c r="WH298"/>
      <c r="WI298"/>
      <c r="WJ298"/>
      <c r="WK298"/>
      <c r="WL298"/>
      <c r="WM298"/>
      <c r="WN298"/>
      <c r="WO298"/>
      <c r="WP298"/>
      <c r="WQ298"/>
      <c r="WR298"/>
      <c r="WS298"/>
      <c r="WT298"/>
      <c r="WU298"/>
      <c r="WV298"/>
      <c r="WW298"/>
    </row>
    <row r="299" spans="1:621" s="39" customFormat="1" ht="99" hidden="1" customHeight="1" x14ac:dyDescent="0.25">
      <c r="A299" s="90">
        <f t="shared" ref="A299:A305" si="34">A298+1</f>
        <v>218</v>
      </c>
      <c r="B299" s="379" t="s">
        <v>76</v>
      </c>
      <c r="C299" s="341" t="s">
        <v>1594</v>
      </c>
      <c r="D299" s="341" t="s">
        <v>1625</v>
      </c>
      <c r="E299" s="341" t="s">
        <v>1626</v>
      </c>
      <c r="F299" s="341" t="s">
        <v>135</v>
      </c>
      <c r="G299" s="342">
        <v>44647.225694444445</v>
      </c>
      <c r="H299" s="390" t="s">
        <v>1627</v>
      </c>
      <c r="I299" s="342">
        <v>44647.826388888891</v>
      </c>
      <c r="J299" s="286">
        <v>0.14583333333333334</v>
      </c>
      <c r="K299" s="341" t="s">
        <v>1596</v>
      </c>
      <c r="L299" s="341"/>
      <c r="M299" s="341"/>
      <c r="N299" s="341">
        <v>1</v>
      </c>
      <c r="O299" s="341">
        <v>1</v>
      </c>
      <c r="P299" s="341">
        <v>1</v>
      </c>
      <c r="Q299" s="341"/>
      <c r="R299" s="341" t="s">
        <v>1597</v>
      </c>
      <c r="S299" s="341" t="s">
        <v>1628</v>
      </c>
      <c r="T299" s="341" t="s">
        <v>74</v>
      </c>
      <c r="U299" s="341">
        <v>140</v>
      </c>
      <c r="V299" s="341" t="s">
        <v>75</v>
      </c>
      <c r="W299" s="341">
        <v>0</v>
      </c>
      <c r="X299" s="54">
        <v>191</v>
      </c>
      <c r="Y299" s="209">
        <f t="shared" si="29"/>
        <v>3.5</v>
      </c>
      <c r="Z299"/>
      <c r="AA299"/>
      <c r="AB299"/>
      <c r="AC299"/>
      <c r="AD299">
        <v>1</v>
      </c>
      <c r="AE299"/>
      <c r="AF299"/>
      <c r="AG299"/>
      <c r="AH299"/>
      <c r="AI299"/>
      <c r="AJ299"/>
      <c r="AK299"/>
      <c r="AL299"/>
      <c r="AM299"/>
      <c r="AN299">
        <v>1</v>
      </c>
      <c r="AO299">
        <v>1</v>
      </c>
      <c r="AP299"/>
      <c r="AQ299"/>
      <c r="AR299"/>
      <c r="AS299"/>
      <c r="AT299" s="2" t="s">
        <v>48</v>
      </c>
      <c r="AU299"/>
      <c r="AV299" s="34" t="s">
        <v>89</v>
      </c>
      <c r="AW299" s="34" t="s">
        <v>123</v>
      </c>
      <c r="AX299"/>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c r="HO299"/>
      <c r="HP299"/>
      <c r="HQ299"/>
      <c r="HR299"/>
      <c r="HS299"/>
      <c r="HT299"/>
      <c r="HU299"/>
      <c r="HV299"/>
      <c r="HW299"/>
      <c r="HX299"/>
      <c r="HY299"/>
      <c r="HZ299"/>
      <c r="IA299"/>
      <c r="IB299"/>
      <c r="IC299"/>
      <c r="ID299"/>
      <c r="IE299"/>
      <c r="IF299"/>
      <c r="IG299"/>
      <c r="IH299"/>
      <c r="II299"/>
      <c r="IJ299"/>
      <c r="IK299"/>
      <c r="IL299"/>
      <c r="IM299"/>
      <c r="IN299"/>
      <c r="IO299"/>
      <c r="IP299"/>
      <c r="IQ299"/>
      <c r="IR299"/>
      <c r="IS299"/>
      <c r="IT299"/>
      <c r="IU299"/>
      <c r="IV299"/>
      <c r="IW299"/>
      <c r="IX299"/>
      <c r="IY299"/>
      <c r="IZ299"/>
      <c r="JA299"/>
      <c r="JB299"/>
      <c r="JC299"/>
      <c r="JD299"/>
      <c r="JE299"/>
      <c r="JF299"/>
      <c r="JG299"/>
      <c r="JH299"/>
      <c r="JI299"/>
      <c r="JJ299"/>
      <c r="JK299"/>
      <c r="JL299"/>
      <c r="JM299"/>
      <c r="JN299"/>
      <c r="JO299"/>
      <c r="JP299"/>
      <c r="JQ299"/>
      <c r="JR299"/>
      <c r="JS299"/>
      <c r="JT299"/>
      <c r="JU299"/>
      <c r="JV299"/>
      <c r="JW299"/>
      <c r="JX299"/>
      <c r="JY299"/>
      <c r="JZ299"/>
      <c r="KA299"/>
      <c r="KB299"/>
      <c r="KC299"/>
      <c r="KD299"/>
      <c r="KE299"/>
      <c r="KF299"/>
      <c r="KG299"/>
      <c r="KH299"/>
      <c r="KI299"/>
      <c r="KJ299"/>
      <c r="KK299"/>
      <c r="KL299"/>
      <c r="KM299"/>
      <c r="KN299"/>
      <c r="KO299"/>
      <c r="KP299"/>
      <c r="KQ299"/>
      <c r="KR299"/>
      <c r="KS299"/>
      <c r="KT299"/>
      <c r="KU299"/>
      <c r="KV299"/>
      <c r="KW299"/>
      <c r="KX299"/>
      <c r="KY299"/>
      <c r="KZ299"/>
      <c r="LA299"/>
      <c r="LB299"/>
      <c r="LC299"/>
      <c r="LD299"/>
      <c r="LE299"/>
      <c r="LF299"/>
      <c r="LG299"/>
      <c r="LH299"/>
      <c r="LI299"/>
      <c r="LJ299"/>
      <c r="LK299"/>
      <c r="LL299"/>
      <c r="LM299"/>
      <c r="LN299"/>
      <c r="LO299"/>
      <c r="LP299"/>
      <c r="LQ299"/>
      <c r="LR299"/>
      <c r="LS299"/>
      <c r="LT299"/>
      <c r="LU299"/>
      <c r="LV299"/>
      <c r="LW299"/>
      <c r="LX299"/>
      <c r="LY299"/>
      <c r="LZ299"/>
      <c r="MA299"/>
      <c r="MB299"/>
      <c r="MC299"/>
      <c r="MD299"/>
      <c r="ME299"/>
      <c r="MF299"/>
      <c r="MG299"/>
      <c r="MH299"/>
      <c r="MI299"/>
      <c r="MJ299"/>
      <c r="MK299"/>
      <c r="ML299"/>
      <c r="MM299"/>
      <c r="MN299"/>
      <c r="MO299"/>
      <c r="MP299"/>
      <c r="MQ299"/>
      <c r="MR299"/>
      <c r="MS299"/>
      <c r="MT299"/>
      <c r="MU299"/>
      <c r="MV299"/>
      <c r="MW299"/>
      <c r="MX299"/>
      <c r="MY299"/>
      <c r="MZ299"/>
      <c r="NA299"/>
      <c r="NB299"/>
      <c r="NC299"/>
      <c r="ND299"/>
      <c r="NE299"/>
      <c r="NF299"/>
      <c r="NG299"/>
      <c r="NH299"/>
      <c r="NI299"/>
      <c r="NJ299"/>
      <c r="NK299"/>
      <c r="NL299"/>
      <c r="NM299"/>
      <c r="NN299"/>
      <c r="NO299"/>
      <c r="NP299"/>
      <c r="NQ299"/>
      <c r="NR299"/>
      <c r="NS299"/>
      <c r="NT299"/>
      <c r="NU299"/>
      <c r="NV299"/>
      <c r="NW299"/>
      <c r="NX299"/>
      <c r="NY299"/>
      <c r="NZ299"/>
      <c r="OA299"/>
      <c r="OB299"/>
      <c r="OC299"/>
      <c r="OD299"/>
      <c r="OE299"/>
      <c r="OF299"/>
      <c r="OG299"/>
      <c r="OH299"/>
      <c r="OI299"/>
      <c r="OJ299"/>
      <c r="OK299"/>
      <c r="OL299"/>
      <c r="OM299"/>
      <c r="ON299"/>
      <c r="OO299"/>
      <c r="OP299"/>
      <c r="OQ299"/>
      <c r="OR299"/>
      <c r="OS299"/>
      <c r="OT299"/>
      <c r="OU299"/>
      <c r="OV299"/>
      <c r="OW299"/>
      <c r="OX299"/>
      <c r="OY299"/>
      <c r="OZ299"/>
      <c r="PA299"/>
      <c r="PB299"/>
      <c r="PC299"/>
      <c r="PD299"/>
      <c r="PE299"/>
      <c r="PF299"/>
      <c r="PG299"/>
      <c r="PH299"/>
      <c r="PI299"/>
      <c r="PJ299"/>
      <c r="PK299"/>
      <c r="PL299"/>
      <c r="PM299"/>
      <c r="PN299"/>
      <c r="PO299"/>
      <c r="PP299"/>
      <c r="PQ299"/>
      <c r="PR299"/>
      <c r="PS299"/>
      <c r="PT299"/>
      <c r="PU299"/>
      <c r="PV299"/>
      <c r="PW299"/>
      <c r="PX299"/>
      <c r="PY299"/>
      <c r="PZ299"/>
      <c r="QA299"/>
      <c r="QB299"/>
      <c r="QC299"/>
      <c r="QD299"/>
      <c r="QE299"/>
      <c r="QF299"/>
      <c r="QG299"/>
      <c r="QH299"/>
      <c r="QI299"/>
      <c r="QJ299"/>
      <c r="QK299"/>
      <c r="QL299"/>
      <c r="QM299"/>
      <c r="QN299"/>
      <c r="QO299"/>
      <c r="QP299"/>
      <c r="QQ299"/>
      <c r="QR299"/>
      <c r="QS299"/>
      <c r="QT299"/>
      <c r="QU299"/>
      <c r="QV299"/>
      <c r="QW299"/>
      <c r="QX299"/>
      <c r="QY299"/>
      <c r="QZ299"/>
      <c r="RA299"/>
      <c r="RB299"/>
      <c r="RC299"/>
      <c r="RD299"/>
      <c r="RE299"/>
      <c r="RF299"/>
      <c r="RG299"/>
      <c r="RH299"/>
      <c r="RI299"/>
      <c r="RJ299"/>
      <c r="RK299"/>
      <c r="RL299"/>
      <c r="RM299"/>
      <c r="RN299"/>
      <c r="RO299"/>
      <c r="RP299"/>
      <c r="RQ299"/>
      <c r="RR299"/>
      <c r="RS299"/>
      <c r="RT299"/>
      <c r="RU299"/>
      <c r="RV299"/>
      <c r="RW299"/>
      <c r="RX299"/>
      <c r="RY299"/>
      <c r="RZ299"/>
      <c r="SA299"/>
      <c r="SB299"/>
      <c r="SC299"/>
      <c r="SD299"/>
      <c r="SE299"/>
      <c r="SF299"/>
      <c r="SG299"/>
      <c r="SH299"/>
      <c r="SI299"/>
      <c r="SJ299"/>
      <c r="SK299"/>
      <c r="SL299"/>
      <c r="SM299"/>
      <c r="SN299"/>
      <c r="SO299"/>
      <c r="SP299"/>
      <c r="SQ299"/>
      <c r="SR299"/>
      <c r="SS299"/>
      <c r="ST299"/>
      <c r="SU299"/>
      <c r="SV299"/>
      <c r="SW299"/>
      <c r="SX299"/>
      <c r="SY299"/>
      <c r="SZ299"/>
      <c r="TA299"/>
      <c r="TB299"/>
      <c r="TC299"/>
      <c r="TD299"/>
      <c r="TE299"/>
      <c r="TF299"/>
      <c r="TG299"/>
      <c r="TH299"/>
      <c r="TI299"/>
      <c r="TJ299"/>
      <c r="TK299"/>
      <c r="TL299"/>
      <c r="TM299"/>
      <c r="TN299"/>
      <c r="TO299"/>
      <c r="TP299"/>
      <c r="TQ299"/>
      <c r="TR299"/>
      <c r="TS299"/>
      <c r="TT299"/>
      <c r="TU299"/>
      <c r="TV299"/>
      <c r="TW299"/>
      <c r="TX299"/>
      <c r="TY299"/>
      <c r="TZ299"/>
      <c r="UA299"/>
      <c r="UB299"/>
      <c r="UC299"/>
      <c r="UD299"/>
      <c r="UE299"/>
      <c r="UF299"/>
      <c r="UG299"/>
      <c r="UH299"/>
      <c r="UI299"/>
      <c r="UJ299"/>
      <c r="UK299"/>
      <c r="UL299"/>
      <c r="UM299"/>
      <c r="UN299"/>
      <c r="UO299"/>
      <c r="UP299"/>
      <c r="UQ299"/>
      <c r="UR299"/>
      <c r="US299"/>
      <c r="UT299"/>
      <c r="UU299"/>
      <c r="UV299"/>
      <c r="UW299"/>
      <c r="UX299"/>
      <c r="UY299"/>
      <c r="UZ299"/>
      <c r="VA299"/>
      <c r="VB299"/>
      <c r="VC299"/>
      <c r="VD299"/>
      <c r="VE299"/>
      <c r="VF299"/>
      <c r="VG299"/>
      <c r="VH299"/>
      <c r="VI299"/>
      <c r="VJ299"/>
      <c r="VK299"/>
      <c r="VL299"/>
      <c r="VM299"/>
      <c r="VN299"/>
      <c r="VO299"/>
      <c r="VP299"/>
      <c r="VQ299"/>
      <c r="VR299"/>
      <c r="VS299"/>
      <c r="VT299"/>
      <c r="VU299"/>
      <c r="VV299"/>
      <c r="VW299"/>
      <c r="VX299"/>
      <c r="VY299"/>
      <c r="VZ299"/>
      <c r="WA299"/>
      <c r="WB299"/>
      <c r="WC299"/>
      <c r="WD299"/>
      <c r="WE299"/>
      <c r="WF299"/>
      <c r="WG299"/>
      <c r="WH299"/>
      <c r="WI299"/>
      <c r="WJ299"/>
      <c r="WK299"/>
      <c r="WL299"/>
      <c r="WM299"/>
      <c r="WN299"/>
      <c r="WO299"/>
      <c r="WP299"/>
      <c r="WQ299"/>
      <c r="WR299"/>
      <c r="WS299"/>
      <c r="WT299"/>
      <c r="WU299"/>
      <c r="WV299"/>
      <c r="WW299"/>
    </row>
    <row r="300" spans="1:621" s="39" customFormat="1" ht="98.25" hidden="1" customHeight="1" x14ac:dyDescent="0.25">
      <c r="A300" s="90">
        <f t="shared" si="34"/>
        <v>219</v>
      </c>
      <c r="B300" s="379" t="s">
        <v>480</v>
      </c>
      <c r="C300" s="341" t="s">
        <v>1530</v>
      </c>
      <c r="D300" s="341" t="s">
        <v>1531</v>
      </c>
      <c r="E300" s="341" t="s">
        <v>1532</v>
      </c>
      <c r="F300" s="341" t="s">
        <v>1533</v>
      </c>
      <c r="G300" s="342">
        <v>44647.392361111109</v>
      </c>
      <c r="H300" s="390">
        <v>44647.736111111109</v>
      </c>
      <c r="I300" s="342">
        <v>44647.736111111109</v>
      </c>
      <c r="J300" s="286">
        <f>H300-G300</f>
        <v>0.34375</v>
      </c>
      <c r="K300" s="341" t="s">
        <v>1534</v>
      </c>
      <c r="L300" s="341"/>
      <c r="M300" s="341"/>
      <c r="N300" s="341"/>
      <c r="O300" s="341">
        <v>1</v>
      </c>
      <c r="P300" s="341"/>
      <c r="Q300" s="341"/>
      <c r="R300" s="341" t="s">
        <v>1535</v>
      </c>
      <c r="S300" s="341" t="s">
        <v>1536</v>
      </c>
      <c r="T300" s="341" t="s">
        <v>74</v>
      </c>
      <c r="U300" s="341">
        <v>500</v>
      </c>
      <c r="V300" s="341" t="s">
        <v>75</v>
      </c>
      <c r="W300" s="341">
        <v>0</v>
      </c>
      <c r="X300" s="54">
        <v>177</v>
      </c>
      <c r="Y300" s="209">
        <f>J300*24</f>
        <v>8.25</v>
      </c>
      <c r="Z300"/>
      <c r="AA300"/>
      <c r="AB300"/>
      <c r="AC300"/>
      <c r="AD300"/>
      <c r="AE300">
        <v>1</v>
      </c>
      <c r="AF300"/>
      <c r="AG300"/>
      <c r="AH300"/>
      <c r="AI300"/>
      <c r="AJ300"/>
      <c r="AK300"/>
      <c r="AL300"/>
      <c r="AM300"/>
      <c r="AN300">
        <v>1</v>
      </c>
      <c r="AO300"/>
      <c r="AP300"/>
      <c r="AQ300"/>
      <c r="AR300"/>
      <c r="AS300"/>
      <c r="AT300" s="2" t="s">
        <v>48</v>
      </c>
      <c r="AU300"/>
      <c r="AV300" s="34" t="s">
        <v>89</v>
      </c>
      <c r="AW300" s="34" t="s">
        <v>123</v>
      </c>
      <c r="AX30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c r="HO300"/>
      <c r="HP300"/>
      <c r="HQ300"/>
      <c r="HR300"/>
      <c r="HS300"/>
      <c r="HT300"/>
      <c r="HU300"/>
      <c r="HV300"/>
      <c r="HW300"/>
      <c r="HX300"/>
      <c r="HY300"/>
      <c r="HZ300"/>
      <c r="IA300"/>
      <c r="IB300"/>
      <c r="IC300"/>
      <c r="ID300"/>
      <c r="IE300"/>
      <c r="IF300"/>
      <c r="IG300"/>
      <c r="IH300"/>
      <c r="II300"/>
      <c r="IJ300"/>
      <c r="IK300"/>
      <c r="IL300"/>
      <c r="IM300"/>
      <c r="IN300"/>
      <c r="IO300"/>
      <c r="IP300"/>
      <c r="IQ300"/>
      <c r="IR300"/>
      <c r="IS300"/>
      <c r="IT300"/>
      <c r="IU300"/>
      <c r="IV300"/>
      <c r="IW300"/>
      <c r="IX300"/>
      <c r="IY300"/>
      <c r="IZ300"/>
      <c r="JA300"/>
      <c r="JB300"/>
      <c r="JC300"/>
      <c r="JD300"/>
      <c r="JE300"/>
      <c r="JF300"/>
      <c r="JG300"/>
      <c r="JH300"/>
      <c r="JI300"/>
      <c r="JJ300"/>
      <c r="JK300"/>
      <c r="JL300"/>
      <c r="JM300"/>
      <c r="JN300"/>
      <c r="JO300"/>
      <c r="JP300"/>
      <c r="JQ300"/>
      <c r="JR300"/>
      <c r="JS300"/>
      <c r="JT300"/>
      <c r="JU300"/>
      <c r="JV300"/>
      <c r="JW300"/>
      <c r="JX300"/>
      <c r="JY300"/>
      <c r="JZ300"/>
      <c r="KA300"/>
      <c r="KB300"/>
      <c r="KC300"/>
      <c r="KD300"/>
      <c r="KE300"/>
      <c r="KF300"/>
      <c r="KG300"/>
      <c r="KH300"/>
      <c r="KI300"/>
      <c r="KJ300"/>
      <c r="KK300"/>
      <c r="KL300"/>
      <c r="KM300"/>
      <c r="KN300"/>
      <c r="KO300"/>
      <c r="KP300"/>
      <c r="KQ300"/>
      <c r="KR300"/>
      <c r="KS300"/>
      <c r="KT300"/>
      <c r="KU300"/>
      <c r="KV300"/>
      <c r="KW300"/>
      <c r="KX300"/>
      <c r="KY300"/>
      <c r="KZ300"/>
      <c r="LA300"/>
      <c r="LB300"/>
      <c r="LC300"/>
      <c r="LD300"/>
      <c r="LE300"/>
      <c r="LF300"/>
      <c r="LG300"/>
      <c r="LH300"/>
      <c r="LI300"/>
      <c r="LJ300"/>
      <c r="LK300"/>
      <c r="LL300"/>
      <c r="LM300"/>
      <c r="LN300"/>
      <c r="LO300"/>
      <c r="LP300"/>
      <c r="LQ300"/>
      <c r="LR300"/>
      <c r="LS300"/>
      <c r="LT300"/>
      <c r="LU300"/>
      <c r="LV300"/>
      <c r="LW300"/>
      <c r="LX300"/>
      <c r="LY300"/>
      <c r="LZ300"/>
      <c r="MA300"/>
      <c r="MB300"/>
      <c r="MC300"/>
      <c r="MD300"/>
      <c r="ME300"/>
      <c r="MF300"/>
      <c r="MG300"/>
      <c r="MH300"/>
      <c r="MI300"/>
      <c r="MJ300"/>
      <c r="MK300"/>
      <c r="ML300"/>
      <c r="MM300"/>
      <c r="MN300"/>
      <c r="MO300"/>
      <c r="MP300"/>
      <c r="MQ300"/>
      <c r="MR300"/>
      <c r="MS300"/>
      <c r="MT300"/>
      <c r="MU300"/>
      <c r="MV300"/>
      <c r="MW300"/>
      <c r="MX300"/>
      <c r="MY300"/>
      <c r="MZ300"/>
      <c r="NA300"/>
      <c r="NB300"/>
      <c r="NC300"/>
      <c r="ND300"/>
      <c r="NE300"/>
      <c r="NF300"/>
      <c r="NG300"/>
      <c r="NH300"/>
      <c r="NI300"/>
      <c r="NJ300"/>
      <c r="NK300"/>
      <c r="NL300"/>
      <c r="NM300"/>
      <c r="NN300"/>
      <c r="NO300"/>
      <c r="NP300"/>
      <c r="NQ300"/>
      <c r="NR300"/>
      <c r="NS300"/>
      <c r="NT300"/>
      <c r="NU300"/>
      <c r="NV300"/>
      <c r="NW300"/>
      <c r="NX300"/>
      <c r="NY300"/>
      <c r="NZ300"/>
      <c r="OA300"/>
      <c r="OB300"/>
      <c r="OC300"/>
      <c r="OD300"/>
      <c r="OE300"/>
      <c r="OF300"/>
      <c r="OG300"/>
      <c r="OH300"/>
      <c r="OI300"/>
      <c r="OJ300"/>
      <c r="OK300"/>
      <c r="OL300"/>
      <c r="OM300"/>
      <c r="ON300"/>
      <c r="OO300"/>
      <c r="OP300"/>
      <c r="OQ300"/>
      <c r="OR300"/>
      <c r="OS300"/>
      <c r="OT300"/>
      <c r="OU300"/>
      <c r="OV300"/>
      <c r="OW300"/>
      <c r="OX300"/>
      <c r="OY300"/>
      <c r="OZ300"/>
      <c r="PA300"/>
      <c r="PB300"/>
      <c r="PC300"/>
      <c r="PD300"/>
      <c r="PE300"/>
      <c r="PF300"/>
      <c r="PG300"/>
      <c r="PH300"/>
      <c r="PI300"/>
      <c r="PJ300"/>
      <c r="PK300"/>
      <c r="PL300"/>
      <c r="PM300"/>
      <c r="PN300"/>
      <c r="PO300"/>
      <c r="PP300"/>
      <c r="PQ300"/>
      <c r="PR300"/>
      <c r="PS300"/>
      <c r="PT300"/>
      <c r="PU300"/>
      <c r="PV300"/>
      <c r="PW300"/>
      <c r="PX300"/>
      <c r="PY300"/>
      <c r="PZ300"/>
      <c r="QA300"/>
      <c r="QB300"/>
      <c r="QC300"/>
      <c r="QD300"/>
      <c r="QE300"/>
      <c r="QF300"/>
      <c r="QG300"/>
      <c r="QH300"/>
      <c r="QI300"/>
      <c r="QJ300"/>
      <c r="QK300"/>
      <c r="QL300"/>
      <c r="QM300"/>
      <c r="QN300"/>
      <c r="QO300"/>
      <c r="QP300"/>
      <c r="QQ300"/>
      <c r="QR300"/>
      <c r="QS300"/>
      <c r="QT300"/>
      <c r="QU300"/>
      <c r="QV300"/>
      <c r="QW300"/>
      <c r="QX300"/>
      <c r="QY300"/>
      <c r="QZ300"/>
      <c r="RA300"/>
      <c r="RB300"/>
      <c r="RC300"/>
      <c r="RD300"/>
      <c r="RE300"/>
      <c r="RF300"/>
      <c r="RG300"/>
      <c r="RH300"/>
      <c r="RI300"/>
      <c r="RJ300"/>
      <c r="RK300"/>
      <c r="RL300"/>
      <c r="RM300"/>
      <c r="RN300"/>
      <c r="RO300"/>
      <c r="RP300"/>
      <c r="RQ300"/>
      <c r="RR300"/>
      <c r="RS300"/>
      <c r="RT300"/>
      <c r="RU300"/>
      <c r="RV300"/>
      <c r="RW300"/>
      <c r="RX300"/>
      <c r="RY300"/>
      <c r="RZ300"/>
      <c r="SA300"/>
      <c r="SB300"/>
      <c r="SC300"/>
      <c r="SD300"/>
      <c r="SE300"/>
      <c r="SF300"/>
      <c r="SG300"/>
      <c r="SH300"/>
      <c r="SI300"/>
      <c r="SJ300"/>
      <c r="SK300"/>
      <c r="SL300"/>
      <c r="SM300"/>
      <c r="SN300"/>
      <c r="SO300"/>
      <c r="SP300"/>
      <c r="SQ300"/>
      <c r="SR300"/>
      <c r="SS300"/>
      <c r="ST300"/>
      <c r="SU300"/>
      <c r="SV300"/>
      <c r="SW300"/>
      <c r="SX300"/>
      <c r="SY300"/>
      <c r="SZ300"/>
      <c r="TA300"/>
      <c r="TB300"/>
      <c r="TC300"/>
      <c r="TD300"/>
      <c r="TE300"/>
      <c r="TF300"/>
      <c r="TG300"/>
      <c r="TH300"/>
      <c r="TI300"/>
      <c r="TJ300"/>
      <c r="TK300"/>
      <c r="TL300"/>
      <c r="TM300"/>
      <c r="TN300"/>
      <c r="TO300"/>
      <c r="TP300"/>
      <c r="TQ300"/>
      <c r="TR300"/>
      <c r="TS300"/>
      <c r="TT300"/>
      <c r="TU300"/>
      <c r="TV300"/>
      <c r="TW300"/>
      <c r="TX300"/>
      <c r="TY300"/>
      <c r="TZ300"/>
      <c r="UA300"/>
      <c r="UB300"/>
      <c r="UC300"/>
      <c r="UD300"/>
      <c r="UE300"/>
      <c r="UF300"/>
      <c r="UG300"/>
      <c r="UH300"/>
      <c r="UI300"/>
      <c r="UJ300"/>
      <c r="UK300"/>
      <c r="UL300"/>
      <c r="UM300"/>
      <c r="UN300"/>
      <c r="UO300"/>
      <c r="UP300"/>
      <c r="UQ300"/>
      <c r="UR300"/>
      <c r="US300"/>
      <c r="UT300"/>
      <c r="UU300"/>
      <c r="UV300"/>
      <c r="UW300"/>
      <c r="UX300"/>
      <c r="UY300"/>
      <c r="UZ300"/>
      <c r="VA300"/>
      <c r="VB300"/>
      <c r="VC300"/>
      <c r="VD300"/>
      <c r="VE300"/>
      <c r="VF300"/>
      <c r="VG300"/>
      <c r="VH300"/>
      <c r="VI300"/>
      <c r="VJ300"/>
      <c r="VK300"/>
      <c r="VL300"/>
      <c r="VM300"/>
      <c r="VN300"/>
      <c r="VO300"/>
      <c r="VP300"/>
      <c r="VQ300"/>
      <c r="VR300"/>
      <c r="VS300"/>
      <c r="VT300"/>
      <c r="VU300"/>
      <c r="VV300"/>
      <c r="VW300"/>
      <c r="VX300"/>
      <c r="VY300"/>
      <c r="VZ300"/>
      <c r="WA300"/>
      <c r="WB300"/>
      <c r="WC300"/>
      <c r="WD300"/>
      <c r="WE300"/>
      <c r="WF300"/>
      <c r="WG300"/>
      <c r="WH300"/>
      <c r="WI300"/>
      <c r="WJ300"/>
      <c r="WK300"/>
      <c r="WL300"/>
      <c r="WM300"/>
      <c r="WN300"/>
      <c r="WO300"/>
      <c r="WP300"/>
      <c r="WQ300"/>
      <c r="WR300"/>
      <c r="WS300"/>
      <c r="WT300"/>
      <c r="WU300"/>
      <c r="WV300"/>
      <c r="WW300"/>
    </row>
    <row r="301" spans="1:621" s="39" customFormat="1" ht="128.25" hidden="1" customHeight="1" x14ac:dyDescent="0.25">
      <c r="A301" s="90">
        <f t="shared" si="34"/>
        <v>220</v>
      </c>
      <c r="B301" s="379" t="s">
        <v>78</v>
      </c>
      <c r="C301" s="341" t="s">
        <v>1629</v>
      </c>
      <c r="D301" s="341" t="s">
        <v>1585</v>
      </c>
      <c r="E301" s="341" t="s">
        <v>1630</v>
      </c>
      <c r="F301" s="341" t="s">
        <v>1631</v>
      </c>
      <c r="G301" s="342">
        <v>44647.399305555555</v>
      </c>
      <c r="H301" s="132">
        <v>44647.447916666664</v>
      </c>
      <c r="I301" s="342">
        <v>44647.447916666664</v>
      </c>
      <c r="J301" s="286">
        <f>H301-G301</f>
        <v>4.8611111109494232E-2</v>
      </c>
      <c r="K301" s="341" t="s">
        <v>1632</v>
      </c>
      <c r="L301" s="341"/>
      <c r="M301" s="341"/>
      <c r="N301" s="341"/>
      <c r="O301" s="341"/>
      <c r="P301" s="341"/>
      <c r="Q301" s="341"/>
      <c r="R301" s="341" t="s">
        <v>1633</v>
      </c>
      <c r="S301" s="341" t="s">
        <v>1634</v>
      </c>
      <c r="T301" s="341" t="s">
        <v>74</v>
      </c>
      <c r="U301" s="341">
        <v>70</v>
      </c>
      <c r="V301" s="341" t="s">
        <v>84</v>
      </c>
      <c r="W301" s="341">
        <v>0</v>
      </c>
      <c r="X301" s="54">
        <v>192</v>
      </c>
      <c r="Y301" s="209">
        <f t="shared" si="29"/>
        <v>1.1666666666278616</v>
      </c>
      <c r="Z301"/>
      <c r="AA301"/>
      <c r="AB301"/>
      <c r="AC301"/>
      <c r="AD301">
        <v>1</v>
      </c>
      <c r="AE301"/>
      <c r="AF301"/>
      <c r="AG301"/>
      <c r="AH301"/>
      <c r="AI301"/>
      <c r="AJ301"/>
      <c r="AK301"/>
      <c r="AL301"/>
      <c r="AM301"/>
      <c r="AN301">
        <v>1</v>
      </c>
      <c r="AO301"/>
      <c r="AP301"/>
      <c r="AQ301"/>
      <c r="AR301"/>
      <c r="AS301"/>
      <c r="AT301" s="2" t="s">
        <v>48</v>
      </c>
      <c r="AU301"/>
      <c r="AV301" s="34" t="s">
        <v>92</v>
      </c>
      <c r="AW301" s="34" t="s">
        <v>87</v>
      </c>
      <c r="AX301"/>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c r="HO301"/>
      <c r="HP301"/>
      <c r="HQ301"/>
      <c r="HR301"/>
      <c r="HS301"/>
      <c r="HT301"/>
      <c r="HU301"/>
      <c r="HV301"/>
      <c r="HW301"/>
      <c r="HX301"/>
      <c r="HY301"/>
      <c r="HZ301"/>
      <c r="IA301"/>
      <c r="IB301"/>
      <c r="IC301"/>
      <c r="ID301"/>
      <c r="IE301"/>
      <c r="IF301"/>
      <c r="IG301"/>
      <c r="IH301"/>
      <c r="II301"/>
      <c r="IJ301"/>
      <c r="IK301"/>
      <c r="IL301"/>
      <c r="IM301"/>
      <c r="IN301"/>
      <c r="IO301"/>
      <c r="IP301"/>
      <c r="IQ301"/>
      <c r="IR301"/>
      <c r="IS301"/>
      <c r="IT301"/>
      <c r="IU301"/>
      <c r="IV301"/>
      <c r="IW301"/>
      <c r="IX301"/>
      <c r="IY301"/>
      <c r="IZ301"/>
      <c r="JA301"/>
      <c r="JB301"/>
      <c r="JC301"/>
      <c r="JD301"/>
      <c r="JE301"/>
      <c r="JF301"/>
      <c r="JG301"/>
      <c r="JH301"/>
      <c r="JI301"/>
      <c r="JJ301"/>
      <c r="JK301"/>
      <c r="JL301"/>
      <c r="JM301"/>
      <c r="JN301"/>
      <c r="JO301"/>
      <c r="JP301"/>
      <c r="JQ301"/>
      <c r="JR301"/>
      <c r="JS301"/>
      <c r="JT301"/>
      <c r="JU301"/>
      <c r="JV301"/>
      <c r="JW301"/>
      <c r="JX301"/>
      <c r="JY301"/>
      <c r="JZ301"/>
      <c r="KA301"/>
      <c r="KB301"/>
      <c r="KC301"/>
      <c r="KD301"/>
      <c r="KE301"/>
      <c r="KF301"/>
      <c r="KG301"/>
      <c r="KH301"/>
      <c r="KI301"/>
      <c r="KJ301"/>
      <c r="KK301"/>
      <c r="KL301"/>
      <c r="KM301"/>
      <c r="KN301"/>
      <c r="KO301"/>
      <c r="KP301"/>
      <c r="KQ301"/>
      <c r="KR301"/>
      <c r="KS301"/>
      <c r="KT301"/>
      <c r="KU301"/>
      <c r="KV301"/>
      <c r="KW301"/>
      <c r="KX301"/>
      <c r="KY301"/>
      <c r="KZ301"/>
      <c r="LA301"/>
      <c r="LB301"/>
      <c r="LC301"/>
      <c r="LD301"/>
      <c r="LE301"/>
      <c r="LF301"/>
      <c r="LG301"/>
      <c r="LH301"/>
      <c r="LI301"/>
      <c r="LJ301"/>
      <c r="LK301"/>
      <c r="LL301"/>
      <c r="LM301"/>
      <c r="LN301"/>
      <c r="LO301"/>
      <c r="LP301"/>
      <c r="LQ301"/>
      <c r="LR301"/>
      <c r="LS301"/>
      <c r="LT301"/>
      <c r="LU301"/>
      <c r="LV301"/>
      <c r="LW301"/>
      <c r="LX301"/>
      <c r="LY301"/>
      <c r="LZ301"/>
      <c r="MA301"/>
      <c r="MB301"/>
      <c r="MC301"/>
      <c r="MD301"/>
      <c r="ME301"/>
      <c r="MF301"/>
      <c r="MG301"/>
      <c r="MH301"/>
      <c r="MI301"/>
      <c r="MJ301"/>
      <c r="MK301"/>
      <c r="ML301"/>
      <c r="MM301"/>
      <c r="MN301"/>
      <c r="MO301"/>
      <c r="MP301"/>
      <c r="MQ301"/>
      <c r="MR301"/>
      <c r="MS301"/>
      <c r="MT301"/>
      <c r="MU301"/>
      <c r="MV301"/>
      <c r="MW301"/>
      <c r="MX301"/>
      <c r="MY301"/>
      <c r="MZ301"/>
      <c r="NA301"/>
      <c r="NB301"/>
      <c r="NC301"/>
      <c r="ND301"/>
      <c r="NE301"/>
      <c r="NF301"/>
      <c r="NG301"/>
      <c r="NH301"/>
      <c r="NI301"/>
      <c r="NJ301"/>
      <c r="NK301"/>
      <c r="NL301"/>
      <c r="NM301"/>
      <c r="NN301"/>
      <c r="NO301"/>
      <c r="NP301"/>
      <c r="NQ301"/>
      <c r="NR301"/>
      <c r="NS301"/>
      <c r="NT301"/>
      <c r="NU301"/>
      <c r="NV301"/>
      <c r="NW301"/>
      <c r="NX301"/>
      <c r="NY301"/>
      <c r="NZ301"/>
      <c r="OA301"/>
      <c r="OB301"/>
      <c r="OC301"/>
      <c r="OD301"/>
      <c r="OE301"/>
      <c r="OF301"/>
      <c r="OG301"/>
      <c r="OH301"/>
      <c r="OI301"/>
      <c r="OJ301"/>
      <c r="OK301"/>
      <c r="OL301"/>
      <c r="OM301"/>
      <c r="ON301"/>
      <c r="OO301"/>
      <c r="OP301"/>
      <c r="OQ301"/>
      <c r="OR301"/>
      <c r="OS301"/>
      <c r="OT301"/>
      <c r="OU301"/>
      <c r="OV301"/>
      <c r="OW301"/>
      <c r="OX301"/>
      <c r="OY301"/>
      <c r="OZ301"/>
      <c r="PA301"/>
      <c r="PB301"/>
      <c r="PC301"/>
      <c r="PD301"/>
      <c r="PE301"/>
      <c r="PF301"/>
      <c r="PG301"/>
      <c r="PH301"/>
      <c r="PI301"/>
      <c r="PJ301"/>
      <c r="PK301"/>
      <c r="PL301"/>
      <c r="PM301"/>
      <c r="PN301"/>
      <c r="PO301"/>
      <c r="PP301"/>
      <c r="PQ301"/>
      <c r="PR301"/>
      <c r="PS301"/>
      <c r="PT301"/>
      <c r="PU301"/>
      <c r="PV301"/>
      <c r="PW301"/>
      <c r="PX301"/>
      <c r="PY301"/>
      <c r="PZ301"/>
      <c r="QA301"/>
      <c r="QB301"/>
      <c r="QC301"/>
      <c r="QD301"/>
      <c r="QE301"/>
      <c r="QF301"/>
      <c r="QG301"/>
      <c r="QH301"/>
      <c r="QI301"/>
      <c r="QJ301"/>
      <c r="QK301"/>
      <c r="QL301"/>
      <c r="QM301"/>
      <c r="QN301"/>
      <c r="QO301"/>
      <c r="QP301"/>
      <c r="QQ301"/>
      <c r="QR301"/>
      <c r="QS301"/>
      <c r="QT301"/>
      <c r="QU301"/>
      <c r="QV301"/>
      <c r="QW301"/>
      <c r="QX301"/>
      <c r="QY301"/>
      <c r="QZ301"/>
      <c r="RA301"/>
      <c r="RB301"/>
      <c r="RC301"/>
      <c r="RD301"/>
      <c r="RE301"/>
      <c r="RF301"/>
      <c r="RG301"/>
      <c r="RH301"/>
      <c r="RI301"/>
      <c r="RJ301"/>
      <c r="RK301"/>
      <c r="RL301"/>
      <c r="RM301"/>
      <c r="RN301"/>
      <c r="RO301"/>
      <c r="RP301"/>
      <c r="RQ301"/>
      <c r="RR301"/>
      <c r="RS301"/>
      <c r="RT301"/>
      <c r="RU301"/>
      <c r="RV301"/>
      <c r="RW301"/>
      <c r="RX301"/>
      <c r="RY301"/>
      <c r="RZ301"/>
      <c r="SA301"/>
      <c r="SB301"/>
      <c r="SC301"/>
      <c r="SD301"/>
      <c r="SE301"/>
      <c r="SF301"/>
      <c r="SG301"/>
      <c r="SH301"/>
      <c r="SI301"/>
      <c r="SJ301"/>
      <c r="SK301"/>
      <c r="SL301"/>
      <c r="SM301"/>
      <c r="SN301"/>
      <c r="SO301"/>
      <c r="SP301"/>
      <c r="SQ301"/>
      <c r="SR301"/>
      <c r="SS301"/>
      <c r="ST301"/>
      <c r="SU301"/>
      <c r="SV301"/>
      <c r="SW301"/>
      <c r="SX301"/>
      <c r="SY301"/>
      <c r="SZ301"/>
      <c r="TA301"/>
      <c r="TB301"/>
      <c r="TC301"/>
      <c r="TD301"/>
      <c r="TE301"/>
      <c r="TF301"/>
      <c r="TG301"/>
      <c r="TH301"/>
      <c r="TI301"/>
      <c r="TJ301"/>
      <c r="TK301"/>
      <c r="TL301"/>
      <c r="TM301"/>
      <c r="TN301"/>
      <c r="TO301"/>
      <c r="TP301"/>
      <c r="TQ301"/>
      <c r="TR301"/>
      <c r="TS301"/>
      <c r="TT301"/>
      <c r="TU301"/>
      <c r="TV301"/>
      <c r="TW301"/>
      <c r="TX301"/>
      <c r="TY301"/>
      <c r="TZ301"/>
      <c r="UA301"/>
      <c r="UB301"/>
      <c r="UC301"/>
      <c r="UD301"/>
      <c r="UE301"/>
      <c r="UF301"/>
      <c r="UG301"/>
      <c r="UH301"/>
      <c r="UI301"/>
      <c r="UJ301"/>
      <c r="UK301"/>
      <c r="UL301"/>
      <c r="UM301"/>
      <c r="UN301"/>
      <c r="UO301"/>
      <c r="UP301"/>
      <c r="UQ301"/>
      <c r="UR301"/>
      <c r="US301"/>
      <c r="UT301"/>
      <c r="UU301"/>
      <c r="UV301"/>
      <c r="UW301"/>
      <c r="UX301"/>
      <c r="UY301"/>
      <c r="UZ301"/>
      <c r="VA301"/>
      <c r="VB301"/>
      <c r="VC301"/>
      <c r="VD301"/>
      <c r="VE301"/>
      <c r="VF301"/>
      <c r="VG301"/>
      <c r="VH301"/>
      <c r="VI301"/>
      <c r="VJ301"/>
      <c r="VK301"/>
      <c r="VL301"/>
      <c r="VM301"/>
      <c r="VN301"/>
      <c r="VO301"/>
      <c r="VP301"/>
      <c r="VQ301"/>
      <c r="VR301"/>
      <c r="VS301"/>
      <c r="VT301"/>
      <c r="VU301"/>
      <c r="VV301"/>
      <c r="VW301"/>
      <c r="VX301"/>
      <c r="VY301"/>
      <c r="VZ301"/>
      <c r="WA301"/>
      <c r="WB301"/>
      <c r="WC301"/>
      <c r="WD301"/>
      <c r="WE301"/>
      <c r="WF301"/>
      <c r="WG301"/>
      <c r="WH301"/>
      <c r="WI301"/>
      <c r="WJ301"/>
      <c r="WK301"/>
      <c r="WL301"/>
      <c r="WM301"/>
      <c r="WN301"/>
      <c r="WO301"/>
      <c r="WP301"/>
      <c r="WQ301"/>
      <c r="WR301"/>
      <c r="WS301"/>
      <c r="WT301"/>
      <c r="WU301"/>
      <c r="WV301"/>
      <c r="WW301"/>
    </row>
    <row r="302" spans="1:621" s="216" customFormat="1" ht="102.75" hidden="1" customHeight="1" x14ac:dyDescent="0.25">
      <c r="A302" s="90">
        <f t="shared" si="34"/>
        <v>221</v>
      </c>
      <c r="B302" s="117" t="s">
        <v>80</v>
      </c>
      <c r="C302" s="341" t="s">
        <v>1635</v>
      </c>
      <c r="D302" s="341" t="s">
        <v>1636</v>
      </c>
      <c r="E302" s="341" t="s">
        <v>1637</v>
      </c>
      <c r="F302" s="341" t="s">
        <v>1638</v>
      </c>
      <c r="G302" s="342">
        <v>44647.555555555555</v>
      </c>
      <c r="H302" s="145" t="s">
        <v>1639</v>
      </c>
      <c r="I302" s="342">
        <v>44647.878472222219</v>
      </c>
      <c r="J302" s="286">
        <v>0</v>
      </c>
      <c r="K302" s="341" t="s">
        <v>1640</v>
      </c>
      <c r="L302" s="341"/>
      <c r="M302" s="341"/>
      <c r="N302" s="341"/>
      <c r="O302" s="341"/>
      <c r="P302" s="341">
        <v>1</v>
      </c>
      <c r="Q302" s="341"/>
      <c r="R302" s="341" t="s">
        <v>1641</v>
      </c>
      <c r="S302" s="341" t="s">
        <v>1642</v>
      </c>
      <c r="T302" s="341" t="s">
        <v>74</v>
      </c>
      <c r="U302" s="341">
        <v>0</v>
      </c>
      <c r="V302" s="341" t="s">
        <v>85</v>
      </c>
      <c r="W302" s="341">
        <v>0</v>
      </c>
      <c r="X302" s="54">
        <v>193</v>
      </c>
      <c r="Y302" s="209">
        <f t="shared" si="29"/>
        <v>0</v>
      </c>
      <c r="Z302"/>
      <c r="AA302"/>
      <c r="AB302"/>
      <c r="AC302"/>
      <c r="AD302">
        <v>1</v>
      </c>
      <c r="AE302"/>
      <c r="AF302"/>
      <c r="AG302"/>
      <c r="AH302"/>
      <c r="AI302"/>
      <c r="AJ302"/>
      <c r="AK302"/>
      <c r="AL302"/>
      <c r="AM302"/>
      <c r="AN302">
        <v>1</v>
      </c>
      <c r="AO302">
        <v>1</v>
      </c>
      <c r="AP302"/>
      <c r="AQ302"/>
      <c r="AR302"/>
      <c r="AS302"/>
      <c r="AT302" s="385" t="s">
        <v>50</v>
      </c>
      <c r="AU302"/>
      <c r="AV302" s="34" t="s">
        <v>91</v>
      </c>
      <c r="AW302" s="34" t="s">
        <v>87</v>
      </c>
      <c r="AX302"/>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c r="HO302"/>
      <c r="HP302"/>
      <c r="HQ302"/>
      <c r="HR302"/>
      <c r="HS302"/>
      <c r="HT302"/>
      <c r="HU302"/>
      <c r="HV302"/>
      <c r="HW302"/>
      <c r="HX302"/>
      <c r="HY302"/>
      <c r="HZ302"/>
      <c r="IA302"/>
      <c r="IB302"/>
      <c r="IC302"/>
      <c r="ID302"/>
      <c r="IE302"/>
      <c r="IF302"/>
      <c r="IG302"/>
      <c r="IH302"/>
      <c r="II302"/>
      <c r="IJ302"/>
      <c r="IK302"/>
      <c r="IL302"/>
      <c r="IM302"/>
      <c r="IN302"/>
      <c r="IO302"/>
      <c r="IP302"/>
      <c r="IQ302"/>
      <c r="IR302"/>
      <c r="IS302"/>
      <c r="IT302"/>
      <c r="IU302"/>
      <c r="IV302"/>
      <c r="IW302"/>
      <c r="IX302"/>
      <c r="IY302"/>
      <c r="IZ302"/>
      <c r="JA302"/>
      <c r="JB302"/>
      <c r="JC302"/>
      <c r="JD302"/>
      <c r="JE302"/>
      <c r="JF302"/>
      <c r="JG302"/>
      <c r="JH302"/>
      <c r="JI302"/>
      <c r="JJ302"/>
      <c r="JK302"/>
      <c r="JL302"/>
      <c r="JM302"/>
      <c r="JN302"/>
      <c r="JO302"/>
      <c r="JP302"/>
      <c r="JQ302"/>
      <c r="JR302"/>
      <c r="JS302"/>
      <c r="JT302"/>
      <c r="JU302"/>
      <c r="JV302"/>
      <c r="JW302"/>
      <c r="JX302"/>
      <c r="JY302"/>
      <c r="JZ302"/>
      <c r="KA302"/>
      <c r="KB302"/>
      <c r="KC302"/>
      <c r="KD302"/>
      <c r="KE302"/>
      <c r="KF302"/>
      <c r="KG302"/>
      <c r="KH302"/>
      <c r="KI302"/>
      <c r="KJ302"/>
      <c r="KK302"/>
      <c r="KL302"/>
      <c r="KM302"/>
      <c r="KN302"/>
      <c r="KO302"/>
      <c r="KP302"/>
      <c r="KQ302"/>
      <c r="KR302"/>
      <c r="KS302"/>
      <c r="KT302"/>
      <c r="KU302"/>
      <c r="KV302"/>
      <c r="KW302"/>
      <c r="KX302"/>
      <c r="KY302"/>
      <c r="KZ302"/>
      <c r="LA302"/>
      <c r="LB302"/>
      <c r="LC302"/>
      <c r="LD302"/>
      <c r="LE302"/>
      <c r="LF302"/>
      <c r="LG302"/>
      <c r="LH302"/>
      <c r="LI302"/>
      <c r="LJ302"/>
      <c r="LK302"/>
      <c r="LL302"/>
      <c r="LM302"/>
      <c r="LN302"/>
      <c r="LO302"/>
      <c r="LP302"/>
      <c r="LQ302"/>
      <c r="LR302"/>
      <c r="LS302"/>
      <c r="LT302"/>
      <c r="LU302"/>
      <c r="LV302"/>
      <c r="LW302"/>
      <c r="LX302"/>
      <c r="LY302"/>
      <c r="LZ302"/>
      <c r="MA302"/>
      <c r="MB302"/>
      <c r="MC302"/>
      <c r="MD302"/>
      <c r="ME302"/>
      <c r="MF302"/>
      <c r="MG302"/>
      <c r="MH302"/>
      <c r="MI302"/>
      <c r="MJ302"/>
      <c r="MK302"/>
      <c r="ML302"/>
      <c r="MM302"/>
      <c r="MN302"/>
      <c r="MO302"/>
      <c r="MP302"/>
      <c r="MQ302"/>
      <c r="MR302"/>
      <c r="MS302"/>
      <c r="MT302"/>
      <c r="MU302"/>
      <c r="MV302"/>
      <c r="MW302"/>
      <c r="MX302"/>
      <c r="MY302"/>
      <c r="MZ302"/>
      <c r="NA302"/>
      <c r="NB302"/>
      <c r="NC302"/>
      <c r="ND302"/>
      <c r="NE302"/>
      <c r="NF302"/>
      <c r="NG302"/>
      <c r="NH302"/>
      <c r="NI302"/>
      <c r="NJ302"/>
      <c r="NK302"/>
      <c r="NL302"/>
      <c r="NM302"/>
      <c r="NN302"/>
      <c r="NO302"/>
      <c r="NP302"/>
      <c r="NQ302"/>
      <c r="NR302"/>
      <c r="NS302"/>
      <c r="NT302"/>
      <c r="NU302"/>
      <c r="NV302"/>
      <c r="NW302"/>
      <c r="NX302"/>
      <c r="NY302"/>
      <c r="NZ302"/>
      <c r="OA302"/>
      <c r="OB302"/>
      <c r="OC302"/>
      <c r="OD302"/>
      <c r="OE302"/>
      <c r="OF302"/>
      <c r="OG302"/>
      <c r="OH302"/>
      <c r="OI302"/>
      <c r="OJ302"/>
      <c r="OK302"/>
      <c r="OL302"/>
      <c r="OM302"/>
      <c r="ON302"/>
      <c r="OO302"/>
      <c r="OP302"/>
      <c r="OQ302"/>
      <c r="OR302"/>
      <c r="OS302"/>
      <c r="OT302"/>
      <c r="OU302"/>
      <c r="OV302"/>
      <c r="OW302"/>
      <c r="OX302"/>
      <c r="OY302"/>
      <c r="OZ302"/>
      <c r="PA302"/>
      <c r="PB302"/>
      <c r="PC302"/>
      <c r="PD302"/>
      <c r="PE302"/>
      <c r="PF302"/>
      <c r="PG302"/>
      <c r="PH302"/>
      <c r="PI302"/>
      <c r="PJ302"/>
      <c r="PK302"/>
      <c r="PL302"/>
      <c r="PM302"/>
      <c r="PN302"/>
      <c r="PO302"/>
      <c r="PP302"/>
      <c r="PQ302"/>
      <c r="PR302"/>
      <c r="PS302"/>
      <c r="PT302"/>
      <c r="PU302"/>
      <c r="PV302"/>
      <c r="PW302"/>
      <c r="PX302"/>
      <c r="PY302"/>
      <c r="PZ302"/>
      <c r="QA302"/>
      <c r="QB302"/>
      <c r="QC302"/>
      <c r="QD302"/>
      <c r="QE302"/>
      <c r="QF302"/>
      <c r="QG302"/>
      <c r="QH302"/>
      <c r="QI302"/>
      <c r="QJ302"/>
      <c r="QK302"/>
      <c r="QL302"/>
      <c r="QM302"/>
      <c r="QN302"/>
      <c r="QO302"/>
      <c r="QP302"/>
      <c r="QQ302"/>
      <c r="QR302"/>
      <c r="QS302"/>
      <c r="QT302"/>
      <c r="QU302"/>
      <c r="QV302"/>
      <c r="QW302"/>
      <c r="QX302"/>
      <c r="QY302"/>
      <c r="QZ302"/>
      <c r="RA302"/>
      <c r="RB302"/>
      <c r="RC302"/>
      <c r="RD302"/>
      <c r="RE302"/>
      <c r="RF302"/>
      <c r="RG302"/>
      <c r="RH302"/>
      <c r="RI302"/>
      <c r="RJ302"/>
      <c r="RK302"/>
      <c r="RL302"/>
      <c r="RM302"/>
      <c r="RN302"/>
      <c r="RO302"/>
      <c r="RP302"/>
      <c r="RQ302"/>
      <c r="RR302"/>
      <c r="RS302"/>
      <c r="RT302"/>
      <c r="RU302"/>
      <c r="RV302"/>
      <c r="RW302"/>
      <c r="RX302"/>
      <c r="RY302"/>
      <c r="RZ302"/>
      <c r="SA302"/>
      <c r="SB302"/>
      <c r="SC302"/>
      <c r="SD302"/>
      <c r="SE302"/>
      <c r="SF302"/>
      <c r="SG302"/>
      <c r="SH302"/>
      <c r="SI302"/>
      <c r="SJ302"/>
      <c r="SK302"/>
      <c r="SL302"/>
      <c r="SM302"/>
      <c r="SN302"/>
      <c r="SO302"/>
      <c r="SP302"/>
      <c r="SQ302"/>
      <c r="SR302"/>
      <c r="SS302"/>
      <c r="ST302"/>
      <c r="SU302"/>
      <c r="SV302"/>
      <c r="SW302"/>
      <c r="SX302"/>
      <c r="SY302"/>
      <c r="SZ302"/>
      <c r="TA302"/>
      <c r="TB302"/>
      <c r="TC302"/>
      <c r="TD302"/>
      <c r="TE302"/>
      <c r="TF302"/>
      <c r="TG302"/>
      <c r="TH302"/>
      <c r="TI302"/>
      <c r="TJ302"/>
      <c r="TK302"/>
      <c r="TL302"/>
      <c r="TM302"/>
      <c r="TN302"/>
      <c r="TO302"/>
      <c r="TP302"/>
      <c r="TQ302"/>
      <c r="TR302"/>
      <c r="TS302"/>
      <c r="TT302"/>
      <c r="TU302"/>
      <c r="TV302"/>
      <c r="TW302"/>
      <c r="TX302"/>
      <c r="TY302"/>
      <c r="TZ302"/>
      <c r="UA302"/>
      <c r="UB302"/>
      <c r="UC302"/>
      <c r="UD302"/>
      <c r="UE302"/>
      <c r="UF302"/>
      <c r="UG302"/>
      <c r="UH302"/>
      <c r="UI302"/>
      <c r="UJ302"/>
      <c r="UK302"/>
      <c r="UL302"/>
      <c r="UM302"/>
      <c r="UN302"/>
      <c r="UO302"/>
      <c r="UP302"/>
      <c r="UQ302"/>
      <c r="UR302"/>
      <c r="US302"/>
      <c r="UT302"/>
      <c r="UU302"/>
      <c r="UV302"/>
      <c r="UW302"/>
      <c r="UX302"/>
      <c r="UY302"/>
      <c r="UZ302"/>
      <c r="VA302"/>
      <c r="VB302"/>
      <c r="VC302"/>
      <c r="VD302"/>
      <c r="VE302"/>
      <c r="VF302"/>
      <c r="VG302"/>
      <c r="VH302"/>
      <c r="VI302"/>
      <c r="VJ302"/>
      <c r="VK302"/>
      <c r="VL302"/>
      <c r="VM302"/>
      <c r="VN302"/>
      <c r="VO302"/>
      <c r="VP302"/>
      <c r="VQ302"/>
      <c r="VR302"/>
      <c r="VS302"/>
      <c r="VT302"/>
      <c r="VU302"/>
      <c r="VV302"/>
      <c r="VW302"/>
      <c r="VX302"/>
      <c r="VY302"/>
      <c r="VZ302"/>
      <c r="WA302"/>
      <c r="WB302"/>
      <c r="WC302"/>
      <c r="WD302"/>
      <c r="WE302"/>
      <c r="WF302"/>
      <c r="WG302"/>
      <c r="WH302"/>
      <c r="WI302"/>
      <c r="WJ302"/>
      <c r="WK302"/>
      <c r="WL302"/>
      <c r="WM302"/>
      <c r="WN302"/>
      <c r="WO302"/>
      <c r="WP302"/>
      <c r="WQ302"/>
      <c r="WR302"/>
      <c r="WS302"/>
      <c r="WT302"/>
      <c r="WU302"/>
      <c r="WV302"/>
      <c r="WW302"/>
    </row>
    <row r="303" spans="1:621" s="39" customFormat="1" ht="92.25" hidden="1" customHeight="1" x14ac:dyDescent="0.25">
      <c r="A303" s="90">
        <f t="shared" si="34"/>
        <v>222</v>
      </c>
      <c r="B303" s="117" t="s">
        <v>80</v>
      </c>
      <c r="C303" s="341" t="s">
        <v>1635</v>
      </c>
      <c r="D303" s="341" t="s">
        <v>1643</v>
      </c>
      <c r="E303" s="341" t="s">
        <v>1644</v>
      </c>
      <c r="F303" s="341" t="s">
        <v>1645</v>
      </c>
      <c r="G303" s="342">
        <v>44647.868055555555</v>
      </c>
      <c r="H303" s="390">
        <v>44647.972222222219</v>
      </c>
      <c r="I303" s="342">
        <v>44647.972222222219</v>
      </c>
      <c r="J303" s="286">
        <f>H303-G303</f>
        <v>0.10416666666424135</v>
      </c>
      <c r="K303" s="341" t="s">
        <v>1646</v>
      </c>
      <c r="L303" s="341"/>
      <c r="M303" s="341"/>
      <c r="N303" s="341"/>
      <c r="O303" s="341"/>
      <c r="P303" s="341"/>
      <c r="Q303" s="341"/>
      <c r="R303" s="341" t="s">
        <v>1647</v>
      </c>
      <c r="S303" s="341" t="s">
        <v>1648</v>
      </c>
      <c r="T303" s="341" t="s">
        <v>74</v>
      </c>
      <c r="U303" s="341">
        <v>10</v>
      </c>
      <c r="V303" s="341" t="s">
        <v>75</v>
      </c>
      <c r="W303" s="341">
        <v>0</v>
      </c>
      <c r="X303" s="54">
        <v>194</v>
      </c>
      <c r="Y303" s="209">
        <f t="shared" si="29"/>
        <v>2.4999999999417923</v>
      </c>
      <c r="Z303"/>
      <c r="AA303"/>
      <c r="AB303"/>
      <c r="AC303">
        <v>1</v>
      </c>
      <c r="AD303"/>
      <c r="AE303"/>
      <c r="AF303"/>
      <c r="AG303"/>
      <c r="AH303"/>
      <c r="AI303"/>
      <c r="AJ303"/>
      <c r="AK303"/>
      <c r="AL303"/>
      <c r="AM303"/>
      <c r="AN303">
        <v>1</v>
      </c>
      <c r="AO303"/>
      <c r="AP303"/>
      <c r="AQ303"/>
      <c r="AR303"/>
      <c r="AS303"/>
      <c r="AT303" s="385" t="s">
        <v>50</v>
      </c>
      <c r="AU303"/>
      <c r="AV303" s="34" t="s">
        <v>89</v>
      </c>
      <c r="AW303" s="34" t="s">
        <v>90</v>
      </c>
      <c r="AX303"/>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c r="HO303"/>
      <c r="HP303"/>
      <c r="HQ303"/>
      <c r="HR303"/>
      <c r="HS303"/>
      <c r="HT303"/>
      <c r="HU303"/>
      <c r="HV303"/>
      <c r="HW303"/>
      <c r="HX303"/>
      <c r="HY303"/>
      <c r="HZ303"/>
      <c r="IA303"/>
      <c r="IB303"/>
      <c r="IC303"/>
      <c r="ID303"/>
      <c r="IE303"/>
      <c r="IF303"/>
      <c r="IG303"/>
      <c r="IH303"/>
      <c r="II303"/>
      <c r="IJ303"/>
      <c r="IK303"/>
      <c r="IL303"/>
      <c r="IM303"/>
      <c r="IN303"/>
      <c r="IO303"/>
      <c r="IP303"/>
      <c r="IQ303"/>
      <c r="IR303"/>
      <c r="IS303"/>
      <c r="IT303"/>
      <c r="IU303"/>
      <c r="IV303"/>
      <c r="IW303"/>
      <c r="IX303"/>
      <c r="IY303"/>
      <c r="IZ303"/>
      <c r="JA303"/>
      <c r="JB303"/>
      <c r="JC303"/>
      <c r="JD303"/>
      <c r="JE303"/>
      <c r="JF303"/>
      <c r="JG303"/>
      <c r="JH303"/>
      <c r="JI303"/>
      <c r="JJ303"/>
      <c r="JK303"/>
      <c r="JL303"/>
      <c r="JM303"/>
      <c r="JN303"/>
      <c r="JO303"/>
      <c r="JP303"/>
      <c r="JQ303"/>
      <c r="JR303"/>
      <c r="JS303"/>
      <c r="JT303"/>
      <c r="JU303"/>
      <c r="JV303"/>
      <c r="JW303"/>
      <c r="JX303"/>
      <c r="JY303"/>
      <c r="JZ303"/>
      <c r="KA303"/>
      <c r="KB303"/>
      <c r="KC303"/>
      <c r="KD303"/>
      <c r="KE303"/>
      <c r="KF303"/>
      <c r="KG303"/>
      <c r="KH303"/>
      <c r="KI303"/>
      <c r="KJ303"/>
      <c r="KK303"/>
      <c r="KL303"/>
      <c r="KM303"/>
      <c r="KN303"/>
      <c r="KO303"/>
      <c r="KP303"/>
      <c r="KQ303"/>
      <c r="KR303"/>
      <c r="KS303"/>
      <c r="KT303"/>
      <c r="KU303"/>
      <c r="KV303"/>
      <c r="KW303"/>
      <c r="KX303"/>
      <c r="KY303"/>
      <c r="KZ303"/>
      <c r="LA303"/>
      <c r="LB303"/>
      <c r="LC303"/>
      <c r="LD303"/>
      <c r="LE303"/>
      <c r="LF303"/>
      <c r="LG303"/>
      <c r="LH303"/>
      <c r="LI303"/>
      <c r="LJ303"/>
      <c r="LK303"/>
      <c r="LL303"/>
      <c r="LM303"/>
      <c r="LN303"/>
      <c r="LO303"/>
      <c r="LP303"/>
      <c r="LQ303"/>
      <c r="LR303"/>
      <c r="LS303"/>
      <c r="LT303"/>
      <c r="LU303"/>
      <c r="LV303"/>
      <c r="LW303"/>
      <c r="LX303"/>
      <c r="LY303"/>
      <c r="LZ303"/>
      <c r="MA303"/>
      <c r="MB303"/>
      <c r="MC303"/>
      <c r="MD303"/>
      <c r="ME303"/>
      <c r="MF303"/>
      <c r="MG303"/>
      <c r="MH303"/>
      <c r="MI303"/>
      <c r="MJ303"/>
      <c r="MK303"/>
      <c r="ML303"/>
      <c r="MM303"/>
      <c r="MN303"/>
      <c r="MO303"/>
      <c r="MP303"/>
      <c r="MQ303"/>
      <c r="MR303"/>
      <c r="MS303"/>
      <c r="MT303"/>
      <c r="MU303"/>
      <c r="MV303"/>
      <c r="MW303"/>
      <c r="MX303"/>
      <c r="MY303"/>
      <c r="MZ303"/>
      <c r="NA303"/>
      <c r="NB303"/>
      <c r="NC303"/>
      <c r="ND303"/>
      <c r="NE303"/>
      <c r="NF303"/>
      <c r="NG303"/>
      <c r="NH303"/>
      <c r="NI303"/>
      <c r="NJ303"/>
      <c r="NK303"/>
      <c r="NL303"/>
      <c r="NM303"/>
      <c r="NN303"/>
      <c r="NO303"/>
      <c r="NP303"/>
      <c r="NQ303"/>
      <c r="NR303"/>
      <c r="NS303"/>
      <c r="NT303"/>
      <c r="NU303"/>
      <c r="NV303"/>
      <c r="NW303"/>
      <c r="NX303"/>
      <c r="NY303"/>
      <c r="NZ303"/>
      <c r="OA303"/>
      <c r="OB303"/>
      <c r="OC303"/>
      <c r="OD303"/>
      <c r="OE303"/>
      <c r="OF303"/>
      <c r="OG303"/>
      <c r="OH303"/>
      <c r="OI303"/>
      <c r="OJ303"/>
      <c r="OK303"/>
      <c r="OL303"/>
      <c r="OM303"/>
      <c r="ON303"/>
      <c r="OO303"/>
      <c r="OP303"/>
      <c r="OQ303"/>
      <c r="OR303"/>
      <c r="OS303"/>
      <c r="OT303"/>
      <c r="OU303"/>
      <c r="OV303"/>
      <c r="OW303"/>
      <c r="OX303"/>
      <c r="OY303"/>
      <c r="OZ303"/>
      <c r="PA303"/>
      <c r="PB303"/>
      <c r="PC303"/>
      <c r="PD303"/>
      <c r="PE303"/>
      <c r="PF303"/>
      <c r="PG303"/>
      <c r="PH303"/>
      <c r="PI303"/>
      <c r="PJ303"/>
      <c r="PK303"/>
      <c r="PL303"/>
      <c r="PM303"/>
      <c r="PN303"/>
      <c r="PO303"/>
      <c r="PP303"/>
      <c r="PQ303"/>
      <c r="PR303"/>
      <c r="PS303"/>
      <c r="PT303"/>
      <c r="PU303"/>
      <c r="PV303"/>
      <c r="PW303"/>
      <c r="PX303"/>
      <c r="PY303"/>
      <c r="PZ303"/>
      <c r="QA303"/>
      <c r="QB303"/>
      <c r="QC303"/>
      <c r="QD303"/>
      <c r="QE303"/>
      <c r="QF303"/>
      <c r="QG303"/>
      <c r="QH303"/>
      <c r="QI303"/>
      <c r="QJ303"/>
      <c r="QK303"/>
      <c r="QL303"/>
      <c r="QM303"/>
      <c r="QN303"/>
      <c r="QO303"/>
      <c r="QP303"/>
      <c r="QQ303"/>
      <c r="QR303"/>
      <c r="QS303"/>
      <c r="QT303"/>
      <c r="QU303"/>
      <c r="QV303"/>
      <c r="QW303"/>
      <c r="QX303"/>
      <c r="QY303"/>
      <c r="QZ303"/>
      <c r="RA303"/>
      <c r="RB303"/>
      <c r="RC303"/>
      <c r="RD303"/>
      <c r="RE303"/>
      <c r="RF303"/>
      <c r="RG303"/>
      <c r="RH303"/>
      <c r="RI303"/>
      <c r="RJ303"/>
      <c r="RK303"/>
      <c r="RL303"/>
      <c r="RM303"/>
      <c r="RN303"/>
      <c r="RO303"/>
      <c r="RP303"/>
      <c r="RQ303"/>
      <c r="RR303"/>
      <c r="RS303"/>
      <c r="RT303"/>
      <c r="RU303"/>
      <c r="RV303"/>
      <c r="RW303"/>
      <c r="RX303"/>
      <c r="RY303"/>
      <c r="RZ303"/>
      <c r="SA303"/>
      <c r="SB303"/>
      <c r="SC303"/>
      <c r="SD303"/>
      <c r="SE303"/>
      <c r="SF303"/>
      <c r="SG303"/>
      <c r="SH303"/>
      <c r="SI303"/>
      <c r="SJ303"/>
      <c r="SK303"/>
      <c r="SL303"/>
      <c r="SM303"/>
      <c r="SN303"/>
      <c r="SO303"/>
      <c r="SP303"/>
      <c r="SQ303"/>
      <c r="SR303"/>
      <c r="SS303"/>
      <c r="ST303"/>
      <c r="SU303"/>
      <c r="SV303"/>
      <c r="SW303"/>
      <c r="SX303"/>
      <c r="SY303"/>
      <c r="SZ303"/>
      <c r="TA303"/>
      <c r="TB303"/>
      <c r="TC303"/>
      <c r="TD303"/>
      <c r="TE303"/>
      <c r="TF303"/>
      <c r="TG303"/>
      <c r="TH303"/>
      <c r="TI303"/>
      <c r="TJ303"/>
      <c r="TK303"/>
      <c r="TL303"/>
      <c r="TM303"/>
      <c r="TN303"/>
      <c r="TO303"/>
      <c r="TP303"/>
      <c r="TQ303"/>
      <c r="TR303"/>
      <c r="TS303"/>
      <c r="TT303"/>
      <c r="TU303"/>
      <c r="TV303"/>
      <c r="TW303"/>
      <c r="TX303"/>
      <c r="TY303"/>
      <c r="TZ303"/>
      <c r="UA303"/>
      <c r="UB303"/>
      <c r="UC303"/>
      <c r="UD303"/>
      <c r="UE303"/>
      <c r="UF303"/>
      <c r="UG303"/>
      <c r="UH303"/>
      <c r="UI303"/>
      <c r="UJ303"/>
      <c r="UK303"/>
      <c r="UL303"/>
      <c r="UM303"/>
      <c r="UN303"/>
      <c r="UO303"/>
      <c r="UP303"/>
      <c r="UQ303"/>
      <c r="UR303"/>
      <c r="US303"/>
      <c r="UT303"/>
      <c r="UU303"/>
      <c r="UV303"/>
      <c r="UW303"/>
      <c r="UX303"/>
      <c r="UY303"/>
      <c r="UZ303"/>
      <c r="VA303"/>
      <c r="VB303"/>
      <c r="VC303"/>
      <c r="VD303"/>
      <c r="VE303"/>
      <c r="VF303"/>
      <c r="VG303"/>
      <c r="VH303"/>
      <c r="VI303"/>
      <c r="VJ303"/>
      <c r="VK303"/>
      <c r="VL303"/>
      <c r="VM303"/>
      <c r="VN303"/>
      <c r="VO303"/>
      <c r="VP303"/>
      <c r="VQ303"/>
      <c r="VR303"/>
      <c r="VS303"/>
      <c r="VT303"/>
      <c r="VU303"/>
      <c r="VV303"/>
      <c r="VW303"/>
      <c r="VX303"/>
      <c r="VY303"/>
      <c r="VZ303"/>
      <c r="WA303"/>
      <c r="WB303"/>
      <c r="WC303"/>
      <c r="WD303"/>
      <c r="WE303"/>
      <c r="WF303"/>
      <c r="WG303"/>
      <c r="WH303"/>
      <c r="WI303"/>
      <c r="WJ303"/>
      <c r="WK303"/>
      <c r="WL303"/>
      <c r="WM303"/>
      <c r="WN303"/>
      <c r="WO303"/>
      <c r="WP303"/>
      <c r="WQ303"/>
      <c r="WR303"/>
      <c r="WS303"/>
      <c r="WT303"/>
      <c r="WU303"/>
      <c r="WV303"/>
      <c r="WW303"/>
    </row>
    <row r="304" spans="1:621" s="39" customFormat="1" ht="103.5" hidden="1" customHeight="1" x14ac:dyDescent="0.25">
      <c r="A304" s="90">
        <f t="shared" si="34"/>
        <v>223</v>
      </c>
      <c r="B304" s="379" t="s">
        <v>76</v>
      </c>
      <c r="C304" s="341" t="s">
        <v>1594</v>
      </c>
      <c r="D304" s="341" t="s">
        <v>1625</v>
      </c>
      <c r="E304" s="341" t="s">
        <v>1626</v>
      </c>
      <c r="F304" s="341" t="s">
        <v>135</v>
      </c>
      <c r="G304" s="353">
        <v>44648.211805555555</v>
      </c>
      <c r="H304" s="353" t="s">
        <v>1658</v>
      </c>
      <c r="I304" s="353">
        <v>44649.708333333336</v>
      </c>
      <c r="J304" s="134">
        <v>0.15</v>
      </c>
      <c r="K304" s="355" t="s">
        <v>1659</v>
      </c>
      <c r="L304" s="355"/>
      <c r="M304" s="355"/>
      <c r="N304" s="355">
        <v>1</v>
      </c>
      <c r="O304" s="355">
        <v>1</v>
      </c>
      <c r="P304" s="355">
        <v>1</v>
      </c>
      <c r="Q304" s="355"/>
      <c r="R304" s="355" t="s">
        <v>1649</v>
      </c>
      <c r="S304" s="355" t="s">
        <v>1662</v>
      </c>
      <c r="T304" s="355" t="s">
        <v>74</v>
      </c>
      <c r="U304" s="355">
        <v>150</v>
      </c>
      <c r="V304" s="355" t="s">
        <v>75</v>
      </c>
      <c r="W304" s="355">
        <v>0</v>
      </c>
      <c r="X304" s="54">
        <v>195</v>
      </c>
      <c r="Y304" s="209">
        <f t="shared" si="29"/>
        <v>3.5999999999999996</v>
      </c>
      <c r="Z304"/>
      <c r="AA304"/>
      <c r="AB304"/>
      <c r="AC304"/>
      <c r="AD304">
        <v>1</v>
      </c>
      <c r="AE304"/>
      <c r="AF304"/>
      <c r="AG304"/>
      <c r="AH304"/>
      <c r="AI304"/>
      <c r="AJ304"/>
      <c r="AK304"/>
      <c r="AL304"/>
      <c r="AM304"/>
      <c r="AN304">
        <v>1</v>
      </c>
      <c r="AO304"/>
      <c r="AP304"/>
      <c r="AQ304"/>
      <c r="AR304"/>
      <c r="AS304"/>
      <c r="AT304" s="2" t="s">
        <v>48</v>
      </c>
      <c r="AU304"/>
      <c r="AV304" s="34" t="s">
        <v>89</v>
      </c>
      <c r="AW304" s="34" t="s">
        <v>123</v>
      </c>
      <c r="AX304"/>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c r="HO304"/>
      <c r="HP304"/>
      <c r="HQ304"/>
      <c r="HR304"/>
      <c r="HS304"/>
      <c r="HT304"/>
      <c r="HU304"/>
      <c r="HV304"/>
      <c r="HW304"/>
      <c r="HX304"/>
      <c r="HY304"/>
      <c r="HZ304"/>
      <c r="IA304"/>
      <c r="IB304"/>
      <c r="IC304"/>
      <c r="ID304"/>
      <c r="IE304"/>
      <c r="IF304"/>
      <c r="IG304"/>
      <c r="IH304"/>
      <c r="II304"/>
      <c r="IJ304"/>
      <c r="IK304"/>
      <c r="IL304"/>
      <c r="IM304"/>
      <c r="IN304"/>
      <c r="IO304"/>
      <c r="IP304"/>
      <c r="IQ304"/>
      <c r="IR304"/>
      <c r="IS304"/>
      <c r="IT304"/>
      <c r="IU304"/>
      <c r="IV304"/>
      <c r="IW304"/>
      <c r="IX304"/>
      <c r="IY304"/>
      <c r="IZ304"/>
      <c r="JA304"/>
      <c r="JB304"/>
      <c r="JC304"/>
      <c r="JD304"/>
      <c r="JE304"/>
      <c r="JF304"/>
      <c r="JG304"/>
      <c r="JH304"/>
      <c r="JI304"/>
      <c r="JJ304"/>
      <c r="JK304"/>
      <c r="JL304"/>
      <c r="JM304"/>
      <c r="JN304"/>
      <c r="JO304"/>
      <c r="JP304"/>
      <c r="JQ304"/>
      <c r="JR304"/>
      <c r="JS304"/>
      <c r="JT304"/>
      <c r="JU304"/>
      <c r="JV304"/>
      <c r="JW304"/>
      <c r="JX304"/>
      <c r="JY304"/>
      <c r="JZ304"/>
      <c r="KA304"/>
      <c r="KB304"/>
      <c r="KC304"/>
      <c r="KD304"/>
      <c r="KE304"/>
      <c r="KF304"/>
      <c r="KG304"/>
      <c r="KH304"/>
      <c r="KI304"/>
      <c r="KJ304"/>
      <c r="KK304"/>
      <c r="KL304"/>
      <c r="KM304"/>
      <c r="KN304"/>
      <c r="KO304"/>
      <c r="KP304"/>
      <c r="KQ304"/>
      <c r="KR304"/>
      <c r="KS304"/>
      <c r="KT304"/>
      <c r="KU304"/>
      <c r="KV304"/>
      <c r="KW304"/>
      <c r="KX304"/>
      <c r="KY304"/>
      <c r="KZ304"/>
      <c r="LA304"/>
      <c r="LB304"/>
      <c r="LC304"/>
      <c r="LD304"/>
      <c r="LE304"/>
      <c r="LF304"/>
      <c r="LG304"/>
      <c r="LH304"/>
      <c r="LI304"/>
      <c r="LJ304"/>
      <c r="LK304"/>
      <c r="LL304"/>
      <c r="LM304"/>
      <c r="LN304"/>
      <c r="LO304"/>
      <c r="LP304"/>
      <c r="LQ304"/>
      <c r="LR304"/>
      <c r="LS304"/>
      <c r="LT304"/>
      <c r="LU304"/>
      <c r="LV304"/>
      <c r="LW304"/>
      <c r="LX304"/>
      <c r="LY304"/>
      <c r="LZ304"/>
      <c r="MA304"/>
      <c r="MB304"/>
      <c r="MC304"/>
      <c r="MD304"/>
      <c r="ME304"/>
      <c r="MF304"/>
      <c r="MG304"/>
      <c r="MH304"/>
      <c r="MI304"/>
      <c r="MJ304"/>
      <c r="MK304"/>
      <c r="ML304"/>
      <c r="MM304"/>
      <c r="MN304"/>
      <c r="MO304"/>
      <c r="MP304"/>
      <c r="MQ304"/>
      <c r="MR304"/>
      <c r="MS304"/>
      <c r="MT304"/>
      <c r="MU304"/>
      <c r="MV304"/>
      <c r="MW304"/>
      <c r="MX304"/>
      <c r="MY304"/>
      <c r="MZ304"/>
      <c r="NA304"/>
      <c r="NB304"/>
      <c r="NC304"/>
      <c r="ND304"/>
      <c r="NE304"/>
      <c r="NF304"/>
      <c r="NG304"/>
      <c r="NH304"/>
      <c r="NI304"/>
      <c r="NJ304"/>
      <c r="NK304"/>
      <c r="NL304"/>
      <c r="NM304"/>
      <c r="NN304"/>
      <c r="NO304"/>
      <c r="NP304"/>
      <c r="NQ304"/>
      <c r="NR304"/>
      <c r="NS304"/>
      <c r="NT304"/>
      <c r="NU304"/>
      <c r="NV304"/>
      <c r="NW304"/>
      <c r="NX304"/>
      <c r="NY304"/>
      <c r="NZ304"/>
      <c r="OA304"/>
      <c r="OB304"/>
      <c r="OC304"/>
      <c r="OD304"/>
      <c r="OE304"/>
      <c r="OF304"/>
      <c r="OG304"/>
      <c r="OH304"/>
      <c r="OI304"/>
      <c r="OJ304"/>
      <c r="OK304"/>
      <c r="OL304"/>
      <c r="OM304"/>
      <c r="ON304"/>
      <c r="OO304"/>
      <c r="OP304"/>
      <c r="OQ304"/>
      <c r="OR304"/>
      <c r="OS304"/>
      <c r="OT304"/>
      <c r="OU304"/>
      <c r="OV304"/>
      <c r="OW304"/>
      <c r="OX304"/>
      <c r="OY304"/>
      <c r="OZ304"/>
      <c r="PA304"/>
      <c r="PB304"/>
      <c r="PC304"/>
      <c r="PD304"/>
      <c r="PE304"/>
      <c r="PF304"/>
      <c r="PG304"/>
      <c r="PH304"/>
      <c r="PI304"/>
      <c r="PJ304"/>
      <c r="PK304"/>
      <c r="PL304"/>
      <c r="PM304"/>
      <c r="PN304"/>
      <c r="PO304"/>
      <c r="PP304"/>
      <c r="PQ304"/>
      <c r="PR304"/>
      <c r="PS304"/>
      <c r="PT304"/>
      <c r="PU304"/>
      <c r="PV304"/>
      <c r="PW304"/>
      <c r="PX304"/>
      <c r="PY304"/>
      <c r="PZ304"/>
      <c r="QA304"/>
      <c r="QB304"/>
      <c r="QC304"/>
      <c r="QD304"/>
      <c r="QE304"/>
      <c r="QF304"/>
      <c r="QG304"/>
      <c r="QH304"/>
      <c r="QI304"/>
      <c r="QJ304"/>
      <c r="QK304"/>
      <c r="QL304"/>
      <c r="QM304"/>
      <c r="QN304"/>
      <c r="QO304"/>
      <c r="QP304"/>
      <c r="QQ304"/>
      <c r="QR304"/>
      <c r="QS304"/>
      <c r="QT304"/>
      <c r="QU304"/>
      <c r="QV304"/>
      <c r="QW304"/>
      <c r="QX304"/>
      <c r="QY304"/>
      <c r="QZ304"/>
      <c r="RA304"/>
      <c r="RB304"/>
      <c r="RC304"/>
      <c r="RD304"/>
      <c r="RE304"/>
      <c r="RF304"/>
      <c r="RG304"/>
      <c r="RH304"/>
      <c r="RI304"/>
      <c r="RJ304"/>
      <c r="RK304"/>
      <c r="RL304"/>
      <c r="RM304"/>
      <c r="RN304"/>
      <c r="RO304"/>
      <c r="RP304"/>
      <c r="RQ304"/>
      <c r="RR304"/>
      <c r="RS304"/>
      <c r="RT304"/>
      <c r="RU304"/>
      <c r="RV304"/>
      <c r="RW304"/>
      <c r="RX304"/>
      <c r="RY304"/>
      <c r="RZ304"/>
      <c r="SA304"/>
      <c r="SB304"/>
      <c r="SC304"/>
      <c r="SD304"/>
      <c r="SE304"/>
      <c r="SF304"/>
      <c r="SG304"/>
      <c r="SH304"/>
      <c r="SI304"/>
      <c r="SJ304"/>
      <c r="SK304"/>
      <c r="SL304"/>
      <c r="SM304"/>
      <c r="SN304"/>
      <c r="SO304"/>
      <c r="SP304"/>
      <c r="SQ304"/>
      <c r="SR304"/>
      <c r="SS304"/>
      <c r="ST304"/>
      <c r="SU304"/>
      <c r="SV304"/>
      <c r="SW304"/>
      <c r="SX304"/>
      <c r="SY304"/>
      <c r="SZ304"/>
      <c r="TA304"/>
      <c r="TB304"/>
      <c r="TC304"/>
      <c r="TD304"/>
      <c r="TE304"/>
      <c r="TF304"/>
      <c r="TG304"/>
      <c r="TH304"/>
      <c r="TI304"/>
      <c r="TJ304"/>
      <c r="TK304"/>
      <c r="TL304"/>
      <c r="TM304"/>
      <c r="TN304"/>
      <c r="TO304"/>
      <c r="TP304"/>
      <c r="TQ304"/>
      <c r="TR304"/>
      <c r="TS304"/>
      <c r="TT304"/>
      <c r="TU304"/>
      <c r="TV304"/>
      <c r="TW304"/>
      <c r="TX304"/>
      <c r="TY304"/>
      <c r="TZ304"/>
      <c r="UA304"/>
      <c r="UB304"/>
      <c r="UC304"/>
      <c r="UD304"/>
      <c r="UE304"/>
      <c r="UF304"/>
      <c r="UG304"/>
      <c r="UH304"/>
      <c r="UI304"/>
      <c r="UJ304"/>
      <c r="UK304"/>
      <c r="UL304"/>
      <c r="UM304"/>
      <c r="UN304"/>
      <c r="UO304"/>
      <c r="UP304"/>
      <c r="UQ304"/>
      <c r="UR304"/>
      <c r="US304"/>
      <c r="UT304"/>
      <c r="UU304"/>
      <c r="UV304"/>
      <c r="UW304"/>
      <c r="UX304"/>
      <c r="UY304"/>
      <c r="UZ304"/>
      <c r="VA304"/>
      <c r="VB304"/>
      <c r="VC304"/>
      <c r="VD304"/>
      <c r="VE304"/>
      <c r="VF304"/>
      <c r="VG304"/>
      <c r="VH304"/>
      <c r="VI304"/>
      <c r="VJ304"/>
      <c r="VK304"/>
      <c r="VL304"/>
      <c r="VM304"/>
      <c r="VN304"/>
      <c r="VO304"/>
      <c r="VP304"/>
      <c r="VQ304"/>
      <c r="VR304"/>
      <c r="VS304"/>
      <c r="VT304"/>
      <c r="VU304"/>
      <c r="VV304"/>
      <c r="VW304"/>
      <c r="VX304"/>
      <c r="VY304"/>
      <c r="VZ304"/>
      <c r="WA304"/>
      <c r="WB304"/>
      <c r="WC304"/>
      <c r="WD304"/>
      <c r="WE304"/>
      <c r="WF304"/>
      <c r="WG304"/>
      <c r="WH304"/>
      <c r="WI304"/>
      <c r="WJ304"/>
      <c r="WK304"/>
      <c r="WL304"/>
      <c r="WM304"/>
      <c r="WN304"/>
      <c r="WO304"/>
      <c r="WP304"/>
      <c r="WQ304"/>
      <c r="WR304"/>
      <c r="WS304"/>
      <c r="WT304"/>
      <c r="WU304"/>
      <c r="WV304"/>
      <c r="WW304"/>
    </row>
    <row r="305" spans="1:621" s="39" customFormat="1" ht="76.5" hidden="1" customHeight="1" x14ac:dyDescent="0.25">
      <c r="A305" s="962">
        <f t="shared" si="34"/>
        <v>224</v>
      </c>
      <c r="B305" s="831" t="s">
        <v>81</v>
      </c>
      <c r="C305" s="860" t="s">
        <v>1569</v>
      </c>
      <c r="D305" s="860" t="s">
        <v>160</v>
      </c>
      <c r="E305" s="860" t="s">
        <v>1654</v>
      </c>
      <c r="F305" s="341" t="s">
        <v>1655</v>
      </c>
      <c r="G305" s="854">
        <v>44648.493055555555</v>
      </c>
      <c r="H305" s="348">
        <v>44648.541666666664</v>
      </c>
      <c r="I305" s="981">
        <v>44651.614583333336</v>
      </c>
      <c r="J305" s="41">
        <f>H305-G305</f>
        <v>4.8611111109494232E-2</v>
      </c>
      <c r="K305" s="349" t="s">
        <v>1572</v>
      </c>
      <c r="L305" s="349"/>
      <c r="M305" s="349"/>
      <c r="N305" s="349">
        <v>1</v>
      </c>
      <c r="O305" s="349">
        <v>1</v>
      </c>
      <c r="P305" s="349">
        <v>1</v>
      </c>
      <c r="Q305" s="349"/>
      <c r="R305" s="901" t="s">
        <v>1684</v>
      </c>
      <c r="S305" s="901" t="s">
        <v>1685</v>
      </c>
      <c r="T305" s="901" t="s">
        <v>74</v>
      </c>
      <c r="U305" s="349">
        <v>70</v>
      </c>
      <c r="V305" s="901" t="s">
        <v>136</v>
      </c>
      <c r="W305" s="901">
        <v>1</v>
      </c>
      <c r="X305" s="960">
        <v>196</v>
      </c>
      <c r="Y305" s="209">
        <f t="shared" si="29"/>
        <v>1.1666666666278616</v>
      </c>
      <c r="Z305"/>
      <c r="AA305">
        <v>1</v>
      </c>
      <c r="AB305"/>
      <c r="AC305"/>
      <c r="AD305"/>
      <c r="AE305"/>
      <c r="AF305"/>
      <c r="AG305"/>
      <c r="AH305"/>
      <c r="AI305"/>
      <c r="AJ305"/>
      <c r="AK305"/>
      <c r="AL305"/>
      <c r="AM305"/>
      <c r="AN305"/>
      <c r="AO305"/>
      <c r="AP305"/>
      <c r="AQ305"/>
      <c r="AR305"/>
      <c r="AS305"/>
      <c r="AT305" s="2" t="s">
        <v>48</v>
      </c>
      <c r="AU305"/>
      <c r="AV305" s="34" t="s">
        <v>86</v>
      </c>
      <c r="AW305" s="34" t="s">
        <v>88</v>
      </c>
      <c r="AX305"/>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ER305"/>
      <c r="ES305"/>
      <c r="ET305"/>
      <c r="EU305"/>
      <c r="EV305"/>
      <c r="EW305"/>
      <c r="EX305"/>
      <c r="EY305"/>
      <c r="EZ305"/>
      <c r="FA305"/>
      <c r="FB305"/>
      <c r="FC305"/>
      <c r="FD305"/>
      <c r="FE305"/>
      <c r="FF305"/>
      <c r="FG305"/>
      <c r="FH305"/>
      <c r="FI305"/>
      <c r="FJ305"/>
      <c r="FK305"/>
      <c r="FL305"/>
      <c r="FM305"/>
      <c r="FN305"/>
      <c r="FO305"/>
      <c r="FP305"/>
      <c r="FQ305"/>
      <c r="FR305"/>
      <c r="FS305"/>
      <c r="FT305"/>
      <c r="FU305"/>
      <c r="FV305"/>
      <c r="FW305"/>
      <c r="FX305"/>
      <c r="FY305"/>
      <c r="FZ305"/>
      <c r="GA305"/>
      <c r="GB305"/>
      <c r="GC305"/>
      <c r="GD305"/>
      <c r="GE305"/>
      <c r="GF305"/>
      <c r="GG305"/>
      <c r="GH305"/>
      <c r="GI305"/>
      <c r="GJ305"/>
      <c r="GK305"/>
      <c r="GL305"/>
      <c r="GM305"/>
      <c r="GN305"/>
      <c r="GO305"/>
      <c r="GP305"/>
      <c r="GQ305"/>
      <c r="GR305"/>
      <c r="GS305"/>
      <c r="GT305"/>
      <c r="GU305"/>
      <c r="GV305"/>
      <c r="GW305"/>
      <c r="GX305"/>
      <c r="GY305"/>
      <c r="GZ305"/>
      <c r="HA305"/>
      <c r="HB305"/>
      <c r="HC305"/>
      <c r="HD305"/>
      <c r="HE305"/>
      <c r="HF305"/>
      <c r="HG305"/>
      <c r="HH305"/>
      <c r="HI305"/>
      <c r="HJ305"/>
      <c r="HK305"/>
      <c r="HL305"/>
      <c r="HM305"/>
      <c r="HN305"/>
      <c r="HO305"/>
      <c r="HP305"/>
      <c r="HQ305"/>
      <c r="HR305"/>
      <c r="HS305"/>
      <c r="HT305"/>
      <c r="HU305"/>
      <c r="HV305"/>
      <c r="HW305"/>
      <c r="HX305"/>
      <c r="HY305"/>
      <c r="HZ305"/>
      <c r="IA305"/>
      <c r="IB305"/>
      <c r="IC305"/>
      <c r="ID305"/>
      <c r="IE305"/>
      <c r="IF305"/>
      <c r="IG305"/>
      <c r="IH305"/>
      <c r="II305"/>
      <c r="IJ305"/>
      <c r="IK305"/>
      <c r="IL305"/>
      <c r="IM305"/>
      <c r="IN305"/>
      <c r="IO305"/>
      <c r="IP305"/>
      <c r="IQ305"/>
      <c r="IR305"/>
      <c r="IS305"/>
      <c r="IT305"/>
      <c r="IU305"/>
      <c r="IV305"/>
      <c r="IW305"/>
      <c r="IX305"/>
      <c r="IY305"/>
      <c r="IZ305"/>
      <c r="JA305"/>
      <c r="JB305"/>
      <c r="JC305"/>
      <c r="JD305"/>
      <c r="JE305"/>
      <c r="JF305"/>
      <c r="JG305"/>
      <c r="JH305"/>
      <c r="JI305"/>
      <c r="JJ305"/>
      <c r="JK305"/>
      <c r="JL305"/>
      <c r="JM305"/>
      <c r="JN305"/>
      <c r="JO305"/>
      <c r="JP305"/>
      <c r="JQ305"/>
      <c r="JR305"/>
      <c r="JS305"/>
      <c r="JT305"/>
      <c r="JU305"/>
      <c r="JV305"/>
      <c r="JW305"/>
      <c r="JX305"/>
      <c r="JY305"/>
      <c r="JZ305"/>
      <c r="KA305"/>
      <c r="KB305"/>
      <c r="KC305"/>
      <c r="KD305"/>
      <c r="KE305"/>
      <c r="KF305"/>
      <c r="KG305"/>
      <c r="KH305"/>
      <c r="KI305"/>
      <c r="KJ305"/>
      <c r="KK305"/>
      <c r="KL305"/>
      <c r="KM305"/>
      <c r="KN305"/>
      <c r="KO305"/>
      <c r="KP305"/>
      <c r="KQ305"/>
      <c r="KR305"/>
      <c r="KS305"/>
      <c r="KT305"/>
      <c r="KU305"/>
      <c r="KV305"/>
      <c r="KW305"/>
      <c r="KX305"/>
      <c r="KY305"/>
      <c r="KZ305"/>
      <c r="LA305"/>
      <c r="LB305"/>
      <c r="LC305"/>
      <c r="LD305"/>
      <c r="LE305"/>
      <c r="LF305"/>
      <c r="LG305"/>
      <c r="LH305"/>
      <c r="LI305"/>
      <c r="LJ305"/>
      <c r="LK305"/>
      <c r="LL305"/>
      <c r="LM305"/>
      <c r="LN305"/>
      <c r="LO305"/>
      <c r="LP305"/>
      <c r="LQ305"/>
      <c r="LR305"/>
      <c r="LS305"/>
      <c r="LT305"/>
      <c r="LU305"/>
      <c r="LV305"/>
      <c r="LW305"/>
      <c r="LX305"/>
      <c r="LY305"/>
      <c r="LZ305"/>
      <c r="MA305"/>
      <c r="MB305"/>
      <c r="MC305"/>
      <c r="MD305"/>
      <c r="ME305"/>
      <c r="MF305"/>
      <c r="MG305"/>
      <c r="MH305"/>
      <c r="MI305"/>
      <c r="MJ305"/>
      <c r="MK305"/>
      <c r="ML305"/>
      <c r="MM305"/>
      <c r="MN305"/>
      <c r="MO305"/>
      <c r="MP305"/>
      <c r="MQ305"/>
      <c r="MR305"/>
      <c r="MS305"/>
      <c r="MT305"/>
      <c r="MU305"/>
      <c r="MV305"/>
      <c r="MW305"/>
      <c r="MX305"/>
      <c r="MY305"/>
      <c r="MZ305"/>
      <c r="NA305"/>
      <c r="NB305"/>
      <c r="NC305"/>
      <c r="ND305"/>
      <c r="NE305"/>
      <c r="NF305"/>
      <c r="NG305"/>
      <c r="NH305"/>
      <c r="NI305"/>
      <c r="NJ305"/>
      <c r="NK305"/>
      <c r="NL305"/>
      <c r="NM305"/>
      <c r="NN305"/>
      <c r="NO305"/>
      <c r="NP305"/>
      <c r="NQ305"/>
      <c r="NR305"/>
      <c r="NS305"/>
      <c r="NT305"/>
      <c r="NU305"/>
      <c r="NV305"/>
      <c r="NW305"/>
      <c r="NX305"/>
      <c r="NY305"/>
      <c r="NZ305"/>
      <c r="OA305"/>
      <c r="OB305"/>
      <c r="OC305"/>
      <c r="OD305"/>
      <c r="OE305"/>
      <c r="OF305"/>
      <c r="OG305"/>
      <c r="OH305"/>
      <c r="OI305"/>
      <c r="OJ305"/>
      <c r="OK305"/>
      <c r="OL305"/>
      <c r="OM305"/>
      <c r="ON305"/>
      <c r="OO305"/>
      <c r="OP305"/>
      <c r="OQ305"/>
      <c r="OR305"/>
      <c r="OS305"/>
      <c r="OT305"/>
      <c r="OU305"/>
      <c r="OV305"/>
      <c r="OW305"/>
      <c r="OX305"/>
      <c r="OY305"/>
      <c r="OZ305"/>
      <c r="PA305"/>
      <c r="PB305"/>
      <c r="PC305"/>
      <c r="PD305"/>
      <c r="PE305"/>
      <c r="PF305"/>
      <c r="PG305"/>
      <c r="PH305"/>
      <c r="PI305"/>
      <c r="PJ305"/>
      <c r="PK305"/>
      <c r="PL305"/>
      <c r="PM305"/>
      <c r="PN305"/>
      <c r="PO305"/>
      <c r="PP305"/>
      <c r="PQ305"/>
      <c r="PR305"/>
      <c r="PS305"/>
      <c r="PT305"/>
      <c r="PU305"/>
      <c r="PV305"/>
      <c r="PW305"/>
      <c r="PX305"/>
      <c r="PY305"/>
      <c r="PZ305"/>
      <c r="QA305"/>
      <c r="QB305"/>
      <c r="QC305"/>
      <c r="QD305"/>
      <c r="QE305"/>
      <c r="QF305"/>
      <c r="QG305"/>
      <c r="QH305"/>
      <c r="QI305"/>
      <c r="QJ305"/>
      <c r="QK305"/>
      <c r="QL305"/>
      <c r="QM305"/>
      <c r="QN305"/>
      <c r="QO305"/>
      <c r="QP305"/>
      <c r="QQ305"/>
      <c r="QR305"/>
      <c r="QS305"/>
      <c r="QT305"/>
      <c r="QU305"/>
      <c r="QV305"/>
      <c r="QW305"/>
      <c r="QX305"/>
      <c r="QY305"/>
      <c r="QZ305"/>
      <c r="RA305"/>
      <c r="RB305"/>
      <c r="RC305"/>
      <c r="RD305"/>
      <c r="RE305"/>
      <c r="RF305"/>
      <c r="RG305"/>
      <c r="RH305"/>
      <c r="RI305"/>
      <c r="RJ305"/>
      <c r="RK305"/>
      <c r="RL305"/>
      <c r="RM305"/>
      <c r="RN305"/>
      <c r="RO305"/>
      <c r="RP305"/>
      <c r="RQ305"/>
      <c r="RR305"/>
      <c r="RS305"/>
      <c r="RT305"/>
      <c r="RU305"/>
      <c r="RV305"/>
      <c r="RW305"/>
      <c r="RX305"/>
      <c r="RY305"/>
      <c r="RZ305"/>
      <c r="SA305"/>
      <c r="SB305"/>
      <c r="SC305"/>
      <c r="SD305"/>
      <c r="SE305"/>
      <c r="SF305"/>
      <c r="SG305"/>
      <c r="SH305"/>
      <c r="SI305"/>
      <c r="SJ305"/>
      <c r="SK305"/>
      <c r="SL305"/>
      <c r="SM305"/>
      <c r="SN305"/>
      <c r="SO305"/>
      <c r="SP305"/>
      <c r="SQ305"/>
      <c r="SR305"/>
      <c r="SS305"/>
      <c r="ST305"/>
      <c r="SU305"/>
      <c r="SV305"/>
      <c r="SW305"/>
      <c r="SX305"/>
      <c r="SY305"/>
      <c r="SZ305"/>
      <c r="TA305"/>
      <c r="TB305"/>
      <c r="TC305"/>
      <c r="TD305"/>
      <c r="TE305"/>
      <c r="TF305"/>
      <c r="TG305"/>
      <c r="TH305"/>
      <c r="TI305"/>
      <c r="TJ305"/>
      <c r="TK305"/>
      <c r="TL305"/>
      <c r="TM305"/>
      <c r="TN305"/>
      <c r="TO305"/>
      <c r="TP305"/>
      <c r="TQ305"/>
      <c r="TR305"/>
      <c r="TS305"/>
      <c r="TT305"/>
      <c r="TU305"/>
      <c r="TV305"/>
      <c r="TW305"/>
      <c r="TX305"/>
      <c r="TY305"/>
      <c r="TZ305"/>
      <c r="UA305"/>
      <c r="UB305"/>
      <c r="UC305"/>
      <c r="UD305"/>
      <c r="UE305"/>
      <c r="UF305"/>
      <c r="UG305"/>
      <c r="UH305"/>
      <c r="UI305"/>
      <c r="UJ305"/>
      <c r="UK305"/>
      <c r="UL305"/>
      <c r="UM305"/>
      <c r="UN305"/>
      <c r="UO305"/>
      <c r="UP305"/>
      <c r="UQ305"/>
      <c r="UR305"/>
      <c r="US305"/>
      <c r="UT305"/>
      <c r="UU305"/>
      <c r="UV305"/>
      <c r="UW305"/>
      <c r="UX305"/>
      <c r="UY305"/>
      <c r="UZ305"/>
      <c r="VA305"/>
      <c r="VB305"/>
      <c r="VC305"/>
      <c r="VD305"/>
      <c r="VE305"/>
      <c r="VF305"/>
      <c r="VG305"/>
      <c r="VH305"/>
      <c r="VI305"/>
      <c r="VJ305"/>
      <c r="VK305"/>
      <c r="VL305"/>
      <c r="VM305"/>
      <c r="VN305"/>
      <c r="VO305"/>
      <c r="VP305"/>
      <c r="VQ305"/>
      <c r="VR305"/>
      <c r="VS305"/>
      <c r="VT305"/>
      <c r="VU305"/>
      <c r="VV305"/>
      <c r="VW305"/>
      <c r="VX305"/>
      <c r="VY305"/>
      <c r="VZ305"/>
      <c r="WA305"/>
      <c r="WB305"/>
      <c r="WC305"/>
      <c r="WD305"/>
      <c r="WE305"/>
      <c r="WF305"/>
      <c r="WG305"/>
      <c r="WH305"/>
      <c r="WI305"/>
      <c r="WJ305"/>
      <c r="WK305"/>
      <c r="WL305"/>
      <c r="WM305"/>
      <c r="WN305"/>
      <c r="WO305"/>
      <c r="WP305"/>
      <c r="WQ305"/>
      <c r="WR305"/>
      <c r="WS305"/>
      <c r="WT305"/>
      <c r="WU305"/>
      <c r="WV305"/>
      <c r="WW305"/>
    </row>
    <row r="306" spans="1:621" s="216" customFormat="1" ht="78" hidden="1" customHeight="1" x14ac:dyDescent="0.25">
      <c r="A306" s="963"/>
      <c r="B306" s="832"/>
      <c r="C306" s="843"/>
      <c r="D306" s="843"/>
      <c r="E306" s="843"/>
      <c r="F306" s="341" t="s">
        <v>1574</v>
      </c>
      <c r="G306" s="854"/>
      <c r="H306" s="348" t="s">
        <v>1663</v>
      </c>
      <c r="I306" s="981"/>
      <c r="J306" s="41">
        <v>0</v>
      </c>
      <c r="K306" s="349" t="s">
        <v>1576</v>
      </c>
      <c r="L306" s="349"/>
      <c r="M306" s="349"/>
      <c r="N306" s="349"/>
      <c r="O306" s="349"/>
      <c r="P306" s="349">
        <v>1</v>
      </c>
      <c r="Q306" s="349"/>
      <c r="R306" s="901"/>
      <c r="S306" s="901"/>
      <c r="T306" s="901"/>
      <c r="U306" s="349">
        <v>0</v>
      </c>
      <c r="V306" s="901"/>
      <c r="W306" s="901"/>
      <c r="X306" s="961"/>
      <c r="Y306" s="209">
        <f t="shared" si="29"/>
        <v>0</v>
      </c>
      <c r="Z306"/>
      <c r="AA306"/>
      <c r="AB306"/>
      <c r="AC306"/>
      <c r="AD306"/>
      <c r="AE306"/>
      <c r="AF306"/>
      <c r="AG306"/>
      <c r="AH306"/>
      <c r="AI306"/>
      <c r="AJ306"/>
      <c r="AK306"/>
      <c r="AL306"/>
      <c r="AM306"/>
      <c r="AN306"/>
      <c r="AO306"/>
      <c r="AP306"/>
      <c r="AQ306"/>
      <c r="AR306"/>
      <c r="AS306"/>
      <c r="AT306" s="2" t="s">
        <v>48</v>
      </c>
      <c r="AU306"/>
      <c r="AV306" s="34"/>
      <c r="AW306" s="34"/>
      <c r="AX306"/>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ER306"/>
      <c r="ES306"/>
      <c r="ET306"/>
      <c r="EU306"/>
      <c r="EV306"/>
      <c r="EW306"/>
      <c r="EX306"/>
      <c r="EY306"/>
      <c r="EZ306"/>
      <c r="FA306"/>
      <c r="FB306"/>
      <c r="FC306"/>
      <c r="FD306"/>
      <c r="FE306"/>
      <c r="FF306"/>
      <c r="FG306"/>
      <c r="FH306"/>
      <c r="FI306"/>
      <c r="FJ306"/>
      <c r="FK306"/>
      <c r="FL306"/>
      <c r="FM306"/>
      <c r="FN306"/>
      <c r="FO306"/>
      <c r="FP306"/>
      <c r="FQ306"/>
      <c r="FR306"/>
      <c r="FS306"/>
      <c r="FT306"/>
      <c r="FU306"/>
      <c r="FV306"/>
      <c r="FW306"/>
      <c r="FX306"/>
      <c r="FY306"/>
      <c r="FZ306"/>
      <c r="GA306"/>
      <c r="GB306"/>
      <c r="GC306"/>
      <c r="GD306"/>
      <c r="GE306"/>
      <c r="GF306"/>
      <c r="GG306"/>
      <c r="GH306"/>
      <c r="GI306"/>
      <c r="GJ306"/>
      <c r="GK306"/>
      <c r="GL306"/>
      <c r="GM306"/>
      <c r="GN306"/>
      <c r="GO306"/>
      <c r="GP306"/>
      <c r="GQ306"/>
      <c r="GR306"/>
      <c r="GS306"/>
      <c r="GT306"/>
      <c r="GU306"/>
      <c r="GV306"/>
      <c r="GW306"/>
      <c r="GX306"/>
      <c r="GY306"/>
      <c r="GZ306"/>
      <c r="HA306"/>
      <c r="HB306"/>
      <c r="HC306"/>
      <c r="HD306"/>
      <c r="HE306"/>
      <c r="HF306"/>
      <c r="HG306"/>
      <c r="HH306"/>
      <c r="HI306"/>
      <c r="HJ306"/>
      <c r="HK306"/>
      <c r="HL306"/>
      <c r="HM306"/>
      <c r="HN306"/>
      <c r="HO306"/>
      <c r="HP306"/>
      <c r="HQ306"/>
      <c r="HR306"/>
      <c r="HS306"/>
      <c r="HT306"/>
      <c r="HU306"/>
      <c r="HV306"/>
      <c r="HW306"/>
      <c r="HX306"/>
      <c r="HY306"/>
      <c r="HZ306"/>
      <c r="IA306"/>
      <c r="IB306"/>
      <c r="IC306"/>
      <c r="ID306"/>
      <c r="IE306"/>
      <c r="IF306"/>
      <c r="IG306"/>
      <c r="IH306"/>
      <c r="II306"/>
      <c r="IJ306"/>
      <c r="IK306"/>
      <c r="IL306"/>
      <c r="IM306"/>
      <c r="IN306"/>
      <c r="IO306"/>
      <c r="IP306"/>
      <c r="IQ306"/>
      <c r="IR306"/>
      <c r="IS306"/>
      <c r="IT306"/>
      <c r="IU306"/>
      <c r="IV306"/>
      <c r="IW306"/>
      <c r="IX306"/>
      <c r="IY306"/>
      <c r="IZ306"/>
      <c r="JA306"/>
      <c r="JB306"/>
      <c r="JC306"/>
      <c r="JD306"/>
      <c r="JE306"/>
      <c r="JF306"/>
      <c r="JG306"/>
      <c r="JH306"/>
      <c r="JI306"/>
      <c r="JJ306"/>
      <c r="JK306"/>
      <c r="JL306"/>
      <c r="JM306"/>
      <c r="JN306"/>
      <c r="JO306"/>
      <c r="JP306"/>
      <c r="JQ306"/>
      <c r="JR306"/>
      <c r="JS306"/>
      <c r="JT306"/>
      <c r="JU306"/>
      <c r="JV306"/>
      <c r="JW306"/>
      <c r="JX306"/>
      <c r="JY306"/>
      <c r="JZ306"/>
      <c r="KA306"/>
      <c r="KB306"/>
      <c r="KC306"/>
      <c r="KD306"/>
      <c r="KE306"/>
      <c r="KF306"/>
      <c r="KG306"/>
      <c r="KH306"/>
      <c r="KI306"/>
      <c r="KJ306"/>
      <c r="KK306"/>
      <c r="KL306"/>
      <c r="KM306"/>
      <c r="KN306"/>
      <c r="KO306"/>
      <c r="KP306"/>
      <c r="KQ306"/>
      <c r="KR306"/>
      <c r="KS306"/>
      <c r="KT306"/>
      <c r="KU306"/>
      <c r="KV306"/>
      <c r="KW306"/>
      <c r="KX306"/>
      <c r="KY306"/>
      <c r="KZ306"/>
      <c r="LA306"/>
      <c r="LB306"/>
      <c r="LC306"/>
      <c r="LD306"/>
      <c r="LE306"/>
      <c r="LF306"/>
      <c r="LG306"/>
      <c r="LH306"/>
      <c r="LI306"/>
      <c r="LJ306"/>
      <c r="LK306"/>
      <c r="LL306"/>
      <c r="LM306"/>
      <c r="LN306"/>
      <c r="LO306"/>
      <c r="LP306"/>
      <c r="LQ306"/>
      <c r="LR306"/>
      <c r="LS306"/>
      <c r="LT306"/>
      <c r="LU306"/>
      <c r="LV306"/>
      <c r="LW306"/>
      <c r="LX306"/>
      <c r="LY306"/>
      <c r="LZ306"/>
      <c r="MA306"/>
      <c r="MB306"/>
      <c r="MC306"/>
      <c r="MD306"/>
      <c r="ME306"/>
      <c r="MF306"/>
      <c r="MG306"/>
      <c r="MH306"/>
      <c r="MI306"/>
      <c r="MJ306"/>
      <c r="MK306"/>
      <c r="ML306"/>
      <c r="MM306"/>
      <c r="MN306"/>
      <c r="MO306"/>
      <c r="MP306"/>
      <c r="MQ306"/>
      <c r="MR306"/>
      <c r="MS306"/>
      <c r="MT306"/>
      <c r="MU306"/>
      <c r="MV306"/>
      <c r="MW306"/>
      <c r="MX306"/>
      <c r="MY306"/>
      <c r="MZ306"/>
      <c r="NA306"/>
      <c r="NB306"/>
      <c r="NC306"/>
      <c r="ND306"/>
      <c r="NE306"/>
      <c r="NF306"/>
      <c r="NG306"/>
      <c r="NH306"/>
      <c r="NI306"/>
      <c r="NJ306"/>
      <c r="NK306"/>
      <c r="NL306"/>
      <c r="NM306"/>
      <c r="NN306"/>
      <c r="NO306"/>
      <c r="NP306"/>
      <c r="NQ306"/>
      <c r="NR306"/>
      <c r="NS306"/>
      <c r="NT306"/>
      <c r="NU306"/>
      <c r="NV306"/>
      <c r="NW306"/>
      <c r="NX306"/>
      <c r="NY306"/>
      <c r="NZ306"/>
      <c r="OA306"/>
      <c r="OB306"/>
      <c r="OC306"/>
      <c r="OD306"/>
      <c r="OE306"/>
      <c r="OF306"/>
      <c r="OG306"/>
      <c r="OH306"/>
      <c r="OI306"/>
      <c r="OJ306"/>
      <c r="OK306"/>
      <c r="OL306"/>
      <c r="OM306"/>
      <c r="ON306"/>
      <c r="OO306"/>
      <c r="OP306"/>
      <c r="OQ306"/>
      <c r="OR306"/>
      <c r="OS306"/>
      <c r="OT306"/>
      <c r="OU306"/>
      <c r="OV306"/>
      <c r="OW306"/>
      <c r="OX306"/>
      <c r="OY306"/>
      <c r="OZ306"/>
      <c r="PA306"/>
      <c r="PB306"/>
      <c r="PC306"/>
      <c r="PD306"/>
      <c r="PE306"/>
      <c r="PF306"/>
      <c r="PG306"/>
      <c r="PH306"/>
      <c r="PI306"/>
      <c r="PJ306"/>
      <c r="PK306"/>
      <c r="PL306"/>
      <c r="PM306"/>
      <c r="PN306"/>
      <c r="PO306"/>
      <c r="PP306"/>
      <c r="PQ306"/>
      <c r="PR306"/>
      <c r="PS306"/>
      <c r="PT306"/>
      <c r="PU306"/>
      <c r="PV306"/>
      <c r="PW306"/>
      <c r="PX306"/>
      <c r="PY306"/>
      <c r="PZ306"/>
      <c r="QA306"/>
      <c r="QB306"/>
      <c r="QC306"/>
      <c r="QD306"/>
      <c r="QE306"/>
      <c r="QF306"/>
      <c r="QG306"/>
      <c r="QH306"/>
      <c r="QI306"/>
      <c r="QJ306"/>
      <c r="QK306"/>
      <c r="QL306"/>
      <c r="QM306"/>
      <c r="QN306"/>
      <c r="QO306"/>
      <c r="QP306"/>
      <c r="QQ306"/>
      <c r="QR306"/>
      <c r="QS306"/>
      <c r="QT306"/>
      <c r="QU306"/>
      <c r="QV306"/>
      <c r="QW306"/>
      <c r="QX306"/>
      <c r="QY306"/>
      <c r="QZ306"/>
      <c r="RA306"/>
      <c r="RB306"/>
      <c r="RC306"/>
      <c r="RD306"/>
      <c r="RE306"/>
      <c r="RF306"/>
      <c r="RG306"/>
      <c r="RH306"/>
      <c r="RI306"/>
      <c r="RJ306"/>
      <c r="RK306"/>
      <c r="RL306"/>
      <c r="RM306"/>
      <c r="RN306"/>
      <c r="RO306"/>
      <c r="RP306"/>
      <c r="RQ306"/>
      <c r="RR306"/>
      <c r="RS306"/>
      <c r="RT306"/>
      <c r="RU306"/>
      <c r="RV306"/>
      <c r="RW306"/>
      <c r="RX306"/>
      <c r="RY306"/>
      <c r="RZ306"/>
      <c r="SA306"/>
      <c r="SB306"/>
      <c r="SC306"/>
      <c r="SD306"/>
      <c r="SE306"/>
      <c r="SF306"/>
      <c r="SG306"/>
      <c r="SH306"/>
      <c r="SI306"/>
      <c r="SJ306"/>
      <c r="SK306"/>
      <c r="SL306"/>
      <c r="SM306"/>
      <c r="SN306"/>
      <c r="SO306"/>
      <c r="SP306"/>
      <c r="SQ306"/>
      <c r="SR306"/>
      <c r="SS306"/>
      <c r="ST306"/>
      <c r="SU306"/>
      <c r="SV306"/>
      <c r="SW306"/>
      <c r="SX306"/>
      <c r="SY306"/>
      <c r="SZ306"/>
      <c r="TA306"/>
      <c r="TB306"/>
      <c r="TC306"/>
      <c r="TD306"/>
      <c r="TE306"/>
      <c r="TF306"/>
      <c r="TG306"/>
      <c r="TH306"/>
      <c r="TI306"/>
      <c r="TJ306"/>
      <c r="TK306"/>
      <c r="TL306"/>
      <c r="TM306"/>
      <c r="TN306"/>
      <c r="TO306"/>
      <c r="TP306"/>
      <c r="TQ306"/>
      <c r="TR306"/>
      <c r="TS306"/>
      <c r="TT306"/>
      <c r="TU306"/>
      <c r="TV306"/>
      <c r="TW306"/>
      <c r="TX306"/>
      <c r="TY306"/>
      <c r="TZ306"/>
      <c r="UA306"/>
      <c r="UB306"/>
      <c r="UC306"/>
      <c r="UD306"/>
      <c r="UE306"/>
      <c r="UF306"/>
      <c r="UG306"/>
      <c r="UH306"/>
      <c r="UI306"/>
      <c r="UJ306"/>
      <c r="UK306"/>
      <c r="UL306"/>
      <c r="UM306"/>
      <c r="UN306"/>
      <c r="UO306"/>
      <c r="UP306"/>
      <c r="UQ306"/>
      <c r="UR306"/>
      <c r="US306"/>
      <c r="UT306"/>
      <c r="UU306"/>
      <c r="UV306"/>
      <c r="UW306"/>
      <c r="UX306"/>
      <c r="UY306"/>
      <c r="UZ306"/>
      <c r="VA306"/>
      <c r="VB306"/>
      <c r="VC306"/>
      <c r="VD306"/>
      <c r="VE306"/>
      <c r="VF306"/>
      <c r="VG306"/>
      <c r="VH306"/>
      <c r="VI306"/>
      <c r="VJ306"/>
      <c r="VK306"/>
      <c r="VL306"/>
      <c r="VM306"/>
      <c r="VN306"/>
      <c r="VO306"/>
      <c r="VP306"/>
      <c r="VQ306"/>
      <c r="VR306"/>
      <c r="VS306"/>
      <c r="VT306"/>
      <c r="VU306"/>
      <c r="VV306"/>
      <c r="VW306"/>
      <c r="VX306"/>
      <c r="VY306"/>
      <c r="VZ306"/>
      <c r="WA306"/>
      <c r="WB306"/>
      <c r="WC306"/>
      <c r="WD306"/>
      <c r="WE306"/>
      <c r="WF306"/>
      <c r="WG306"/>
      <c r="WH306"/>
      <c r="WI306"/>
      <c r="WJ306"/>
      <c r="WK306"/>
      <c r="WL306"/>
      <c r="WM306"/>
      <c r="WN306"/>
      <c r="WO306"/>
      <c r="WP306"/>
      <c r="WQ306"/>
      <c r="WR306"/>
      <c r="WS306"/>
      <c r="WT306"/>
      <c r="WU306"/>
      <c r="WV306"/>
      <c r="WW306"/>
    </row>
    <row r="307" spans="1:621" s="225" customFormat="1" ht="76.5" hidden="1" customHeight="1" x14ac:dyDescent="0.25">
      <c r="A307" s="90">
        <f>A305+1</f>
        <v>225</v>
      </c>
      <c r="B307" s="204" t="s">
        <v>83</v>
      </c>
      <c r="C307" s="370" t="s">
        <v>1664</v>
      </c>
      <c r="D307" s="355" t="s">
        <v>1665</v>
      </c>
      <c r="E307" s="355" t="s">
        <v>1666</v>
      </c>
      <c r="F307" s="355" t="s">
        <v>82</v>
      </c>
      <c r="G307" s="353">
        <v>44650.520138888889</v>
      </c>
      <c r="H307" s="60">
        <v>44650.618055555555</v>
      </c>
      <c r="I307" s="353">
        <v>44665.6875</v>
      </c>
      <c r="J307" s="134">
        <f>H307-G307</f>
        <v>9.7916666665696539E-2</v>
      </c>
      <c r="K307" s="353" t="s">
        <v>1667</v>
      </c>
      <c r="L307" s="355"/>
      <c r="M307" s="355"/>
      <c r="N307" s="355"/>
      <c r="O307" s="355"/>
      <c r="P307" s="355"/>
      <c r="Q307" s="355"/>
      <c r="R307" s="355" t="s">
        <v>1802</v>
      </c>
      <c r="S307" s="355" t="s">
        <v>1803</v>
      </c>
      <c r="T307" s="355" t="s">
        <v>74</v>
      </c>
      <c r="U307" s="355">
        <v>5</v>
      </c>
      <c r="V307" s="355" t="s">
        <v>75</v>
      </c>
      <c r="W307" s="355">
        <v>1</v>
      </c>
      <c r="X307" s="54">
        <v>197</v>
      </c>
      <c r="Y307" s="209">
        <f t="shared" si="29"/>
        <v>2.3499999999767169</v>
      </c>
      <c r="Z307" s="55"/>
      <c r="AA307" s="55"/>
      <c r="AB307" s="55"/>
      <c r="AC307" s="55">
        <v>1</v>
      </c>
      <c r="AD307" s="55"/>
      <c r="AE307" s="55"/>
      <c r="AF307" s="55"/>
      <c r="AG307" s="55"/>
      <c r="AH307" s="55"/>
      <c r="AI307" s="55"/>
      <c r="AJ307" s="55"/>
      <c r="AK307" s="55"/>
      <c r="AL307" s="55"/>
      <c r="AM307" s="55"/>
      <c r="AN307" s="55"/>
      <c r="AO307" s="55"/>
      <c r="AP307" s="55"/>
      <c r="AQ307" s="55"/>
      <c r="AR307" s="55"/>
      <c r="AS307" s="56"/>
      <c r="AT307" s="2" t="s">
        <v>47</v>
      </c>
      <c r="AU307" s="55"/>
      <c r="AV307" s="34" t="s">
        <v>86</v>
      </c>
      <c r="AW307" s="34" t="s">
        <v>88</v>
      </c>
      <c r="AX307" s="55"/>
      <c r="AY307" s="55"/>
      <c r="AZ307" s="55"/>
      <c r="BA307" s="55"/>
      <c r="BB307" s="55"/>
      <c r="BC307" s="55"/>
      <c r="BD307" s="55"/>
      <c r="BE307" s="55"/>
      <c r="BF307" s="55"/>
      <c r="BG307" s="55"/>
      <c r="BH307" s="55"/>
      <c r="BI307" s="55"/>
      <c r="BJ307" s="55"/>
      <c r="BK307" s="55"/>
      <c r="BL307" s="55"/>
      <c r="BM307" s="55"/>
      <c r="BN307" s="55"/>
      <c r="BO307" s="55"/>
      <c r="BP307" s="55"/>
      <c r="BQ307" s="55"/>
      <c r="BR307" s="55"/>
      <c r="BS307" s="55"/>
      <c r="BT307" s="55"/>
      <c r="BU307" s="55"/>
      <c r="BV307" s="55"/>
      <c r="BW307" s="55"/>
      <c r="BX307" s="55"/>
      <c r="BY307" s="55"/>
      <c r="BZ307" s="55"/>
      <c r="CA307" s="55"/>
      <c r="CB307" s="55"/>
      <c r="CC307" s="55"/>
      <c r="CD307" s="55"/>
      <c r="CE307" s="55"/>
      <c r="CF307" s="55"/>
      <c r="CG307" s="55"/>
      <c r="CH307" s="55"/>
      <c r="CI307" s="55"/>
      <c r="CJ307" s="55"/>
      <c r="CK307" s="55"/>
      <c r="CL307" s="55"/>
      <c r="CM307" s="55"/>
      <c r="CN307" s="55"/>
      <c r="CO307" s="55"/>
      <c r="CP307" s="55"/>
      <c r="CQ307" s="55"/>
      <c r="CR307" s="55"/>
      <c r="CS307" s="55"/>
      <c r="CT307" s="55"/>
      <c r="CU307" s="55"/>
      <c r="CV307" s="55"/>
      <c r="CW307" s="55"/>
      <c r="CX307" s="55"/>
      <c r="CY307" s="55"/>
      <c r="CZ307" s="55"/>
      <c r="DA307" s="55"/>
      <c r="DB307" s="55"/>
      <c r="DC307" s="55"/>
      <c r="DD307" s="55"/>
      <c r="DE307" s="55"/>
      <c r="DF307" s="55"/>
      <c r="DG307" s="55"/>
      <c r="DH307" s="55"/>
      <c r="DI307" s="55"/>
      <c r="DJ307" s="55"/>
      <c r="DK307" s="55"/>
      <c r="DL307" s="55"/>
      <c r="DM307" s="55"/>
      <c r="DN307" s="55"/>
      <c r="DO307" s="55"/>
      <c r="DP307" s="55"/>
      <c r="DQ307" s="55"/>
      <c r="DR307" s="55"/>
      <c r="DS307" s="55"/>
      <c r="DT307" s="55"/>
      <c r="DU307" s="55"/>
      <c r="DV307" s="55"/>
      <c r="DW307" s="55"/>
      <c r="DX307" s="55"/>
      <c r="DY307" s="55"/>
      <c r="DZ307" s="55"/>
      <c r="EA307" s="55"/>
      <c r="EB307" s="55"/>
      <c r="EC307" s="55"/>
      <c r="ED307" s="55"/>
      <c r="EE307" s="55"/>
      <c r="EF307" s="55"/>
      <c r="EG307" s="55"/>
      <c r="EH307" s="55"/>
      <c r="EI307" s="55"/>
      <c r="EJ307" s="55"/>
      <c r="EK307" s="55"/>
      <c r="EL307" s="55"/>
      <c r="EM307" s="55"/>
      <c r="EN307" s="55"/>
      <c r="EO307" s="55"/>
      <c r="EP307" s="55"/>
      <c r="EQ307" s="55"/>
      <c r="ER307" s="55"/>
      <c r="ES307" s="55"/>
      <c r="ET307" s="55"/>
      <c r="EU307" s="55"/>
      <c r="EV307" s="55"/>
      <c r="EW307" s="55"/>
      <c r="EX307" s="55"/>
      <c r="EY307" s="55"/>
      <c r="EZ307" s="55"/>
      <c r="FA307" s="55"/>
      <c r="FB307" s="55"/>
      <c r="FC307" s="55"/>
      <c r="FD307" s="55"/>
      <c r="FE307" s="55"/>
      <c r="FF307" s="55"/>
      <c r="FG307" s="55"/>
      <c r="FH307" s="55"/>
      <c r="FI307" s="55"/>
      <c r="FJ307" s="55"/>
      <c r="FK307" s="55"/>
      <c r="FL307" s="55"/>
      <c r="FM307" s="55"/>
      <c r="FN307" s="55"/>
      <c r="FO307" s="55"/>
      <c r="FP307" s="55"/>
      <c r="FQ307" s="55"/>
      <c r="FR307" s="55"/>
      <c r="FS307" s="55"/>
      <c r="FT307" s="55"/>
      <c r="FU307" s="55"/>
      <c r="FV307" s="55"/>
      <c r="FW307" s="55"/>
      <c r="FX307" s="55"/>
      <c r="FY307" s="55"/>
      <c r="FZ307" s="55"/>
      <c r="GA307" s="55"/>
      <c r="GB307" s="55"/>
      <c r="GC307" s="55"/>
      <c r="GD307" s="55"/>
      <c r="GE307" s="55"/>
      <c r="GF307" s="55"/>
      <c r="GG307" s="55"/>
      <c r="GH307" s="55"/>
      <c r="GI307" s="55"/>
      <c r="GJ307" s="55"/>
      <c r="GK307" s="55"/>
      <c r="GL307" s="55"/>
      <c r="GM307" s="55"/>
      <c r="GN307" s="55"/>
      <c r="GO307" s="55"/>
      <c r="GP307" s="55"/>
      <c r="GQ307" s="55"/>
      <c r="GR307" s="55"/>
      <c r="GS307" s="55"/>
      <c r="GT307" s="55"/>
      <c r="GU307" s="55"/>
      <c r="GV307" s="55"/>
      <c r="GW307" s="55"/>
      <c r="GX307" s="55"/>
      <c r="GY307" s="55"/>
      <c r="GZ307" s="55"/>
      <c r="HA307" s="55"/>
      <c r="HB307" s="55"/>
      <c r="HC307" s="55"/>
      <c r="HD307" s="55"/>
      <c r="HE307" s="55"/>
      <c r="HF307" s="55"/>
      <c r="HG307" s="55"/>
      <c r="HH307" s="55"/>
      <c r="HI307" s="55"/>
      <c r="HJ307" s="55"/>
      <c r="HK307" s="55"/>
      <c r="HL307" s="55"/>
      <c r="HM307" s="55"/>
      <c r="HN307" s="55"/>
      <c r="HO307" s="55"/>
      <c r="HP307" s="55"/>
      <c r="HQ307" s="55"/>
      <c r="HR307" s="55"/>
      <c r="HS307" s="55"/>
      <c r="HT307" s="55"/>
      <c r="HU307" s="55"/>
      <c r="HV307" s="55"/>
      <c r="HW307" s="55"/>
      <c r="HX307" s="55"/>
      <c r="HY307" s="55"/>
      <c r="HZ307" s="55"/>
      <c r="IA307" s="55"/>
      <c r="IB307" s="55"/>
      <c r="IC307" s="55"/>
      <c r="ID307" s="55"/>
      <c r="IE307" s="55"/>
      <c r="IF307" s="55"/>
      <c r="IG307" s="55"/>
      <c r="IH307" s="55"/>
      <c r="II307" s="55"/>
      <c r="IJ307" s="55"/>
      <c r="IK307" s="55"/>
      <c r="IL307" s="55"/>
      <c r="IM307" s="55"/>
      <c r="IN307" s="55"/>
      <c r="IO307" s="55"/>
      <c r="IP307" s="55"/>
      <c r="IQ307" s="55"/>
      <c r="IR307" s="55"/>
      <c r="IS307" s="55"/>
      <c r="IT307" s="55"/>
      <c r="IU307" s="55"/>
      <c r="IV307" s="55"/>
      <c r="IW307" s="55"/>
      <c r="IX307" s="55"/>
      <c r="IY307" s="55"/>
      <c r="IZ307" s="55"/>
      <c r="JA307" s="55"/>
      <c r="JB307" s="55"/>
      <c r="JC307" s="55"/>
      <c r="JD307" s="55"/>
      <c r="JE307" s="55"/>
      <c r="JF307" s="55"/>
      <c r="JG307" s="55"/>
      <c r="JH307" s="55"/>
      <c r="JI307" s="55"/>
      <c r="JJ307" s="55"/>
      <c r="JK307" s="55"/>
      <c r="JL307" s="55"/>
      <c r="JM307" s="55"/>
      <c r="JN307" s="55"/>
      <c r="JO307" s="55"/>
      <c r="JP307" s="55"/>
      <c r="JQ307" s="55"/>
      <c r="JR307" s="55"/>
      <c r="JS307" s="55"/>
      <c r="JT307" s="55"/>
      <c r="JU307" s="55"/>
      <c r="JV307" s="55"/>
      <c r="JW307" s="55"/>
      <c r="JX307" s="55"/>
      <c r="JY307" s="55"/>
      <c r="JZ307" s="55"/>
      <c r="KA307" s="55"/>
      <c r="KB307" s="55"/>
      <c r="KC307" s="55"/>
      <c r="KD307" s="55"/>
      <c r="KE307" s="55"/>
      <c r="KF307" s="55"/>
      <c r="KG307" s="55"/>
      <c r="KH307" s="55"/>
      <c r="KI307" s="55"/>
      <c r="KJ307" s="55"/>
      <c r="KK307" s="55"/>
      <c r="KL307" s="55"/>
      <c r="KM307" s="55"/>
      <c r="KN307" s="55"/>
      <c r="KO307" s="55"/>
      <c r="KP307" s="55"/>
      <c r="KQ307" s="55"/>
      <c r="KR307" s="55"/>
      <c r="KS307" s="55"/>
      <c r="KT307" s="55"/>
      <c r="KU307" s="55"/>
      <c r="KV307" s="55"/>
      <c r="KW307" s="55"/>
      <c r="KX307" s="55"/>
      <c r="KY307" s="55"/>
      <c r="KZ307" s="55"/>
      <c r="LA307" s="55"/>
      <c r="LB307" s="55"/>
      <c r="LC307" s="55"/>
      <c r="LD307" s="55"/>
      <c r="LE307" s="55"/>
      <c r="LF307" s="55"/>
      <c r="LG307" s="55"/>
      <c r="LH307" s="55"/>
      <c r="LI307" s="55"/>
      <c r="LJ307" s="55"/>
      <c r="LK307" s="55"/>
      <c r="LL307" s="55"/>
      <c r="LM307" s="55"/>
      <c r="LN307" s="55"/>
      <c r="LO307" s="55"/>
      <c r="LP307" s="55"/>
      <c r="LQ307" s="55"/>
      <c r="LR307" s="55"/>
      <c r="LS307" s="55"/>
      <c r="LT307" s="55"/>
      <c r="LU307" s="55"/>
      <c r="LV307" s="55"/>
      <c r="LW307" s="55"/>
      <c r="LX307" s="55"/>
      <c r="LY307" s="55"/>
      <c r="LZ307" s="55"/>
      <c r="MA307" s="55"/>
      <c r="MB307" s="55"/>
      <c r="MC307" s="55"/>
      <c r="MD307" s="55"/>
      <c r="ME307" s="55"/>
      <c r="MF307" s="55"/>
      <c r="MG307" s="55"/>
      <c r="MH307" s="55"/>
      <c r="MI307" s="55"/>
      <c r="MJ307" s="55"/>
      <c r="MK307" s="55"/>
      <c r="ML307" s="55"/>
      <c r="MM307" s="55"/>
      <c r="MN307" s="55"/>
      <c r="MO307" s="55"/>
      <c r="MP307" s="55"/>
      <c r="MQ307" s="55"/>
      <c r="MR307" s="55"/>
      <c r="MS307" s="55"/>
      <c r="MT307" s="55"/>
      <c r="MU307" s="55"/>
      <c r="MV307" s="55"/>
      <c r="MW307" s="55"/>
      <c r="MX307" s="55"/>
      <c r="MY307" s="55"/>
      <c r="MZ307" s="55"/>
      <c r="NA307" s="55"/>
      <c r="NB307" s="55"/>
      <c r="NC307" s="55"/>
      <c r="ND307" s="55"/>
      <c r="NE307" s="55"/>
      <c r="NF307" s="55"/>
      <c r="NG307" s="55"/>
      <c r="NH307" s="55"/>
      <c r="NI307" s="55"/>
      <c r="NJ307" s="55"/>
      <c r="NK307" s="55"/>
      <c r="NL307" s="55"/>
      <c r="NM307" s="55"/>
      <c r="NN307" s="55"/>
      <c r="NO307" s="55"/>
      <c r="NP307" s="55"/>
      <c r="NQ307" s="55"/>
      <c r="NR307" s="55"/>
      <c r="NS307" s="55"/>
      <c r="NT307" s="55"/>
      <c r="NU307" s="55"/>
      <c r="NV307" s="55"/>
      <c r="NW307" s="55"/>
      <c r="NX307" s="55"/>
      <c r="NY307" s="55"/>
      <c r="NZ307" s="55"/>
      <c r="OA307" s="55"/>
      <c r="OB307" s="55"/>
      <c r="OC307" s="55"/>
      <c r="OD307" s="55"/>
      <c r="OE307" s="55"/>
      <c r="OF307" s="55"/>
      <c r="OG307" s="55"/>
      <c r="OH307" s="55"/>
      <c r="OI307" s="55"/>
      <c r="OJ307" s="55"/>
      <c r="OK307" s="55"/>
      <c r="OL307" s="55"/>
      <c r="OM307" s="55"/>
      <c r="ON307" s="55"/>
      <c r="OO307" s="55"/>
      <c r="OP307" s="55"/>
      <c r="OQ307" s="55"/>
      <c r="OR307" s="55"/>
      <c r="OS307" s="55"/>
      <c r="OT307" s="55"/>
      <c r="OU307" s="55"/>
      <c r="OV307" s="55"/>
      <c r="OW307" s="55"/>
      <c r="OX307" s="55"/>
      <c r="OY307" s="55"/>
      <c r="OZ307" s="55"/>
      <c r="PA307" s="55"/>
      <c r="PB307" s="55"/>
      <c r="PC307" s="55"/>
      <c r="PD307" s="55"/>
      <c r="PE307" s="55"/>
      <c r="PF307" s="55"/>
      <c r="PG307" s="55"/>
      <c r="PH307" s="55"/>
      <c r="PI307" s="55"/>
      <c r="PJ307" s="55"/>
      <c r="PK307" s="55"/>
      <c r="PL307" s="55"/>
      <c r="PM307" s="55"/>
      <c r="PN307" s="55"/>
      <c r="PO307" s="55"/>
      <c r="PP307" s="55"/>
      <c r="PQ307" s="55"/>
      <c r="PR307" s="55"/>
      <c r="PS307" s="55"/>
      <c r="PT307" s="55"/>
      <c r="PU307" s="55"/>
      <c r="PV307" s="55"/>
      <c r="PW307" s="55"/>
      <c r="PX307" s="55"/>
      <c r="PY307" s="55"/>
      <c r="PZ307" s="55"/>
      <c r="QA307" s="55"/>
      <c r="QB307" s="55"/>
      <c r="QC307" s="55"/>
      <c r="QD307" s="55"/>
      <c r="QE307" s="55"/>
      <c r="QF307" s="55"/>
      <c r="QG307" s="55"/>
      <c r="QH307" s="55"/>
      <c r="QI307" s="55"/>
      <c r="QJ307" s="55"/>
      <c r="QK307" s="55"/>
      <c r="QL307" s="55"/>
      <c r="QM307" s="55"/>
      <c r="QN307" s="55"/>
      <c r="QO307" s="55"/>
      <c r="QP307" s="55"/>
      <c r="QQ307" s="55"/>
      <c r="QR307" s="55"/>
      <c r="QS307" s="55"/>
      <c r="QT307" s="55"/>
      <c r="QU307" s="55"/>
      <c r="QV307" s="55"/>
      <c r="QW307" s="55"/>
      <c r="QX307" s="55"/>
      <c r="QY307" s="55"/>
      <c r="QZ307" s="55"/>
      <c r="RA307" s="55"/>
      <c r="RB307" s="55"/>
      <c r="RC307" s="55"/>
      <c r="RD307" s="55"/>
      <c r="RE307" s="55"/>
      <c r="RF307" s="55"/>
      <c r="RG307" s="55"/>
      <c r="RH307" s="55"/>
      <c r="RI307" s="55"/>
      <c r="RJ307" s="55"/>
      <c r="RK307" s="55"/>
      <c r="RL307" s="55"/>
      <c r="RM307" s="55"/>
      <c r="RN307" s="55"/>
      <c r="RO307" s="55"/>
      <c r="RP307" s="55"/>
      <c r="RQ307" s="55"/>
      <c r="RR307" s="55"/>
      <c r="RS307" s="55"/>
      <c r="RT307" s="55"/>
      <c r="RU307" s="55"/>
      <c r="RV307" s="55"/>
      <c r="RW307" s="55"/>
      <c r="RX307" s="55"/>
      <c r="RY307" s="55"/>
      <c r="RZ307" s="55"/>
      <c r="SA307" s="55"/>
      <c r="SB307" s="55"/>
      <c r="SC307" s="55"/>
      <c r="SD307" s="55"/>
      <c r="SE307" s="55"/>
      <c r="SF307" s="55"/>
      <c r="SG307" s="55"/>
      <c r="SH307" s="55"/>
      <c r="SI307" s="55"/>
      <c r="SJ307" s="55"/>
      <c r="SK307" s="55"/>
      <c r="SL307" s="55"/>
      <c r="SM307" s="55"/>
      <c r="SN307" s="55"/>
      <c r="SO307" s="55"/>
      <c r="SP307" s="55"/>
      <c r="SQ307" s="55"/>
      <c r="SR307" s="55"/>
      <c r="SS307" s="55"/>
      <c r="ST307" s="55"/>
      <c r="SU307" s="55"/>
      <c r="SV307" s="55"/>
      <c r="SW307" s="55"/>
      <c r="SX307" s="55"/>
      <c r="SY307" s="55"/>
      <c r="SZ307" s="55"/>
      <c r="TA307" s="55"/>
      <c r="TB307" s="55"/>
      <c r="TC307" s="55"/>
      <c r="TD307" s="55"/>
      <c r="TE307" s="55"/>
      <c r="TF307" s="55"/>
      <c r="TG307" s="55"/>
      <c r="TH307" s="55"/>
      <c r="TI307" s="55"/>
      <c r="TJ307" s="55"/>
      <c r="TK307" s="55"/>
      <c r="TL307" s="55"/>
      <c r="TM307" s="55"/>
      <c r="TN307" s="55"/>
      <c r="TO307" s="55"/>
      <c r="TP307" s="55"/>
      <c r="TQ307" s="55"/>
      <c r="TR307" s="55"/>
      <c r="TS307" s="55"/>
      <c r="TT307" s="55"/>
      <c r="TU307" s="55"/>
      <c r="TV307" s="55"/>
      <c r="TW307" s="55"/>
      <c r="TX307" s="55"/>
      <c r="TY307" s="55"/>
      <c r="TZ307" s="55"/>
      <c r="UA307" s="55"/>
      <c r="UB307" s="55"/>
      <c r="UC307" s="55"/>
      <c r="UD307" s="55"/>
      <c r="UE307" s="55"/>
      <c r="UF307" s="55"/>
      <c r="UG307" s="55"/>
      <c r="UH307" s="55"/>
      <c r="UI307" s="55"/>
      <c r="UJ307" s="55"/>
      <c r="UK307" s="55"/>
      <c r="UL307" s="55"/>
      <c r="UM307" s="55"/>
      <c r="UN307" s="55"/>
      <c r="UO307" s="55"/>
      <c r="UP307" s="55"/>
      <c r="UQ307" s="55"/>
      <c r="UR307" s="55"/>
      <c r="US307" s="55"/>
      <c r="UT307" s="55"/>
      <c r="UU307" s="55"/>
      <c r="UV307" s="55"/>
      <c r="UW307" s="55"/>
      <c r="UX307" s="55"/>
      <c r="UY307" s="55"/>
      <c r="UZ307" s="55"/>
      <c r="VA307" s="55"/>
      <c r="VB307" s="55"/>
      <c r="VC307" s="55"/>
      <c r="VD307" s="55"/>
      <c r="VE307" s="55"/>
      <c r="VF307" s="55"/>
      <c r="VG307" s="55"/>
      <c r="VH307" s="55"/>
      <c r="VI307" s="55"/>
      <c r="VJ307" s="55"/>
      <c r="VK307" s="55"/>
      <c r="VL307" s="55"/>
      <c r="VM307" s="55"/>
      <c r="VN307" s="55"/>
      <c r="VO307" s="55"/>
      <c r="VP307" s="55"/>
      <c r="VQ307" s="55"/>
      <c r="VR307" s="55"/>
      <c r="VS307" s="55"/>
      <c r="VT307" s="55"/>
      <c r="VU307" s="55"/>
      <c r="VV307" s="55"/>
      <c r="VW307" s="55"/>
      <c r="VX307" s="55"/>
      <c r="VY307" s="55"/>
      <c r="VZ307" s="55"/>
      <c r="WA307" s="55"/>
      <c r="WB307" s="55"/>
      <c r="WC307" s="55"/>
      <c r="WD307" s="55"/>
      <c r="WE307" s="55"/>
      <c r="WF307" s="55"/>
      <c r="WG307" s="55"/>
      <c r="WH307" s="55"/>
      <c r="WI307" s="55"/>
      <c r="WJ307" s="55"/>
      <c r="WK307" s="55"/>
      <c r="WL307" s="55"/>
      <c r="WM307" s="55"/>
      <c r="WN307" s="55"/>
      <c r="WO307" s="55"/>
      <c r="WP307" s="55"/>
      <c r="WQ307" s="55"/>
      <c r="WR307" s="55"/>
      <c r="WS307" s="55"/>
      <c r="WT307" s="55"/>
    </row>
    <row r="308" spans="1:621" s="39" customFormat="1" ht="84" hidden="1" customHeight="1" x14ac:dyDescent="0.25">
      <c r="A308" s="90">
        <f>A307+1</f>
        <v>226</v>
      </c>
      <c r="B308" s="379" t="s">
        <v>76</v>
      </c>
      <c r="C308" s="341" t="s">
        <v>1668</v>
      </c>
      <c r="D308" s="369" t="s">
        <v>1669</v>
      </c>
      <c r="E308" s="341" t="s">
        <v>1670</v>
      </c>
      <c r="F308" s="341" t="s">
        <v>82</v>
      </c>
      <c r="G308" s="342">
        <v>44650.538194444445</v>
      </c>
      <c r="H308" s="60">
        <v>44650.625</v>
      </c>
      <c r="I308" s="342">
        <v>44650.625</v>
      </c>
      <c r="J308" s="286">
        <f>H308-G308</f>
        <v>8.6805555554747116E-2</v>
      </c>
      <c r="K308" s="342" t="s">
        <v>1671</v>
      </c>
      <c r="L308" s="341"/>
      <c r="M308" s="341"/>
      <c r="N308" s="341"/>
      <c r="O308" s="341"/>
      <c r="P308" s="341"/>
      <c r="Q308" s="341"/>
      <c r="R308" s="341" t="s">
        <v>1672</v>
      </c>
      <c r="S308" s="341" t="s">
        <v>1673</v>
      </c>
      <c r="T308" s="341" t="s">
        <v>74</v>
      </c>
      <c r="U308" s="341">
        <v>3</v>
      </c>
      <c r="V308" s="341" t="s">
        <v>75</v>
      </c>
      <c r="W308" s="218">
        <v>1</v>
      </c>
      <c r="X308" s="115">
        <v>198</v>
      </c>
      <c r="Y308" s="209">
        <f t="shared" si="29"/>
        <v>2.0833333333139308</v>
      </c>
      <c r="Z308" s="224">
        <v>1</v>
      </c>
      <c r="AA308"/>
      <c r="AB308"/>
      <c r="AC308"/>
      <c r="AD308"/>
      <c r="AE308"/>
      <c r="AF308"/>
      <c r="AG308"/>
      <c r="AH308"/>
      <c r="AI308"/>
      <c r="AJ308"/>
      <c r="AK308"/>
      <c r="AL308"/>
      <c r="AM308"/>
      <c r="AN308"/>
      <c r="AO308"/>
      <c r="AP308"/>
      <c r="AQ308"/>
      <c r="AR308"/>
      <c r="AS308"/>
      <c r="AT308" s="2" t="s">
        <v>48</v>
      </c>
      <c r="AU308"/>
      <c r="AV308" s="34" t="s">
        <v>86</v>
      </c>
      <c r="AW308" s="34" t="s">
        <v>88</v>
      </c>
      <c r="AX308"/>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c r="DY308"/>
      <c r="DZ308"/>
      <c r="EA308"/>
      <c r="EB308"/>
      <c r="EC308"/>
      <c r="ED308"/>
      <c r="EE308"/>
      <c r="EF308"/>
      <c r="EG308"/>
      <c r="EH308"/>
      <c r="EI308"/>
      <c r="EJ308"/>
      <c r="EK308"/>
      <c r="EL308"/>
      <c r="EM308"/>
      <c r="EN308"/>
      <c r="EO308"/>
      <c r="EP308"/>
      <c r="EQ308"/>
      <c r="ER308"/>
      <c r="ES308"/>
      <c r="ET308"/>
      <c r="EU308"/>
      <c r="EV308"/>
      <c r="EW308"/>
      <c r="EX308"/>
      <c r="EY308"/>
      <c r="EZ308"/>
      <c r="FA308"/>
      <c r="FB308"/>
      <c r="FC308"/>
      <c r="FD308"/>
      <c r="FE308"/>
      <c r="FF308"/>
      <c r="FG308"/>
      <c r="FH308"/>
      <c r="FI308"/>
      <c r="FJ308"/>
      <c r="FK308"/>
      <c r="FL308"/>
      <c r="FM308"/>
      <c r="FN308"/>
      <c r="FO308"/>
      <c r="FP308"/>
      <c r="FQ308"/>
      <c r="FR308"/>
      <c r="FS308"/>
      <c r="FT308"/>
      <c r="FU308"/>
      <c r="FV308"/>
      <c r="FW308"/>
      <c r="FX308"/>
      <c r="FY308"/>
      <c r="FZ308"/>
      <c r="GA308"/>
      <c r="GB308"/>
      <c r="GC308"/>
      <c r="GD308"/>
      <c r="GE308"/>
      <c r="GF308"/>
      <c r="GG308"/>
      <c r="GH308"/>
      <c r="GI308"/>
      <c r="GJ308"/>
      <c r="GK308"/>
      <c r="GL308"/>
      <c r="GM308"/>
      <c r="GN308"/>
      <c r="GO308"/>
      <c r="GP308"/>
      <c r="GQ308"/>
      <c r="GR308"/>
      <c r="GS308"/>
      <c r="GT308"/>
      <c r="GU308"/>
      <c r="GV308"/>
      <c r="GW308"/>
      <c r="GX308"/>
      <c r="GY308"/>
      <c r="GZ308"/>
      <c r="HA308"/>
      <c r="HB308"/>
      <c r="HC308"/>
      <c r="HD308"/>
      <c r="HE308"/>
      <c r="HF308"/>
      <c r="HG308"/>
      <c r="HH308"/>
      <c r="HI308"/>
      <c r="HJ308"/>
      <c r="HK308"/>
      <c r="HL308"/>
      <c r="HM308"/>
      <c r="HN308"/>
      <c r="HO308"/>
      <c r="HP308"/>
      <c r="HQ308"/>
      <c r="HR308"/>
      <c r="HS308"/>
      <c r="HT308"/>
      <c r="HU308"/>
      <c r="HV308"/>
      <c r="HW308"/>
      <c r="HX308"/>
      <c r="HY308"/>
      <c r="HZ308"/>
      <c r="IA308"/>
      <c r="IB308"/>
      <c r="IC308"/>
      <c r="ID308"/>
      <c r="IE308"/>
      <c r="IF308"/>
      <c r="IG308"/>
      <c r="IH308"/>
      <c r="II308"/>
      <c r="IJ308"/>
      <c r="IK308"/>
      <c r="IL308"/>
      <c r="IM308"/>
      <c r="IN308"/>
      <c r="IO308"/>
      <c r="IP308"/>
      <c r="IQ308"/>
      <c r="IR308"/>
      <c r="IS308"/>
      <c r="IT308"/>
      <c r="IU308"/>
      <c r="IV308"/>
      <c r="IW308"/>
      <c r="IX308"/>
      <c r="IY308"/>
      <c r="IZ308"/>
      <c r="JA308"/>
      <c r="JB308"/>
      <c r="JC308"/>
      <c r="JD308"/>
      <c r="JE308"/>
      <c r="JF308"/>
      <c r="JG308"/>
      <c r="JH308"/>
      <c r="JI308"/>
      <c r="JJ308"/>
      <c r="JK308"/>
      <c r="JL308"/>
      <c r="JM308"/>
      <c r="JN308"/>
      <c r="JO308"/>
      <c r="JP308"/>
      <c r="JQ308"/>
      <c r="JR308"/>
      <c r="JS308"/>
      <c r="JT308"/>
      <c r="JU308"/>
      <c r="JV308"/>
      <c r="JW308"/>
      <c r="JX308"/>
      <c r="JY308"/>
      <c r="JZ308"/>
      <c r="KA308"/>
      <c r="KB308"/>
      <c r="KC308"/>
      <c r="KD308"/>
      <c r="KE308"/>
      <c r="KF308"/>
      <c r="KG308"/>
      <c r="KH308"/>
      <c r="KI308"/>
      <c r="KJ308"/>
      <c r="KK308"/>
      <c r="KL308"/>
      <c r="KM308"/>
      <c r="KN308"/>
      <c r="KO308"/>
      <c r="KP308"/>
      <c r="KQ308"/>
      <c r="KR308"/>
      <c r="KS308"/>
      <c r="KT308"/>
      <c r="KU308"/>
      <c r="KV308"/>
      <c r="KW308"/>
      <c r="KX308"/>
      <c r="KY308"/>
      <c r="KZ308"/>
      <c r="LA308"/>
      <c r="LB308"/>
      <c r="LC308"/>
      <c r="LD308"/>
      <c r="LE308"/>
      <c r="LF308"/>
      <c r="LG308"/>
      <c r="LH308"/>
      <c r="LI308"/>
      <c r="LJ308"/>
      <c r="LK308"/>
      <c r="LL308"/>
      <c r="LM308"/>
      <c r="LN308"/>
      <c r="LO308"/>
      <c r="LP308"/>
      <c r="LQ308"/>
      <c r="LR308"/>
      <c r="LS308"/>
      <c r="LT308"/>
      <c r="LU308"/>
      <c r="LV308"/>
      <c r="LW308"/>
      <c r="LX308"/>
      <c r="LY308"/>
      <c r="LZ308"/>
      <c r="MA308"/>
      <c r="MB308"/>
      <c r="MC308"/>
      <c r="MD308"/>
      <c r="ME308"/>
      <c r="MF308"/>
      <c r="MG308"/>
      <c r="MH308"/>
      <c r="MI308"/>
      <c r="MJ308"/>
      <c r="MK308"/>
      <c r="ML308"/>
      <c r="MM308"/>
      <c r="MN308"/>
      <c r="MO308"/>
      <c r="MP308"/>
      <c r="MQ308"/>
      <c r="MR308"/>
      <c r="MS308"/>
      <c r="MT308"/>
      <c r="MU308"/>
      <c r="MV308"/>
      <c r="MW308"/>
      <c r="MX308"/>
      <c r="MY308"/>
      <c r="MZ308"/>
      <c r="NA308"/>
      <c r="NB308"/>
      <c r="NC308"/>
      <c r="ND308"/>
      <c r="NE308"/>
      <c r="NF308"/>
      <c r="NG308"/>
      <c r="NH308"/>
      <c r="NI308"/>
      <c r="NJ308"/>
      <c r="NK308"/>
      <c r="NL308"/>
      <c r="NM308"/>
      <c r="NN308"/>
      <c r="NO308"/>
      <c r="NP308"/>
      <c r="NQ308"/>
      <c r="NR308"/>
      <c r="NS308"/>
      <c r="NT308"/>
      <c r="NU308"/>
      <c r="NV308"/>
      <c r="NW308"/>
      <c r="NX308"/>
      <c r="NY308"/>
      <c r="NZ308"/>
      <c r="OA308"/>
      <c r="OB308"/>
      <c r="OC308"/>
      <c r="OD308"/>
      <c r="OE308"/>
      <c r="OF308"/>
      <c r="OG308"/>
      <c r="OH308"/>
      <c r="OI308"/>
      <c r="OJ308"/>
      <c r="OK308"/>
      <c r="OL308"/>
      <c r="OM308"/>
      <c r="ON308"/>
      <c r="OO308"/>
      <c r="OP308"/>
      <c r="OQ308"/>
      <c r="OR308"/>
      <c r="OS308"/>
      <c r="OT308"/>
      <c r="OU308"/>
      <c r="OV308"/>
      <c r="OW308"/>
      <c r="OX308"/>
      <c r="OY308"/>
      <c r="OZ308"/>
      <c r="PA308"/>
      <c r="PB308"/>
      <c r="PC308"/>
      <c r="PD308"/>
      <c r="PE308"/>
      <c r="PF308"/>
      <c r="PG308"/>
      <c r="PH308"/>
      <c r="PI308"/>
      <c r="PJ308"/>
      <c r="PK308"/>
      <c r="PL308"/>
      <c r="PM308"/>
      <c r="PN308"/>
      <c r="PO308"/>
      <c r="PP308"/>
      <c r="PQ308"/>
      <c r="PR308"/>
      <c r="PS308"/>
      <c r="PT308"/>
      <c r="PU308"/>
      <c r="PV308"/>
      <c r="PW308"/>
      <c r="PX308"/>
      <c r="PY308"/>
      <c r="PZ308"/>
      <c r="QA308"/>
      <c r="QB308"/>
      <c r="QC308"/>
      <c r="QD308"/>
      <c r="QE308"/>
      <c r="QF308"/>
      <c r="QG308"/>
      <c r="QH308"/>
      <c r="QI308"/>
      <c r="QJ308"/>
      <c r="QK308"/>
      <c r="QL308"/>
      <c r="QM308"/>
      <c r="QN308"/>
      <c r="QO308"/>
      <c r="QP308"/>
      <c r="QQ308"/>
      <c r="QR308"/>
      <c r="QS308"/>
      <c r="QT308"/>
      <c r="QU308"/>
      <c r="QV308"/>
      <c r="QW308"/>
      <c r="QX308"/>
      <c r="QY308"/>
      <c r="QZ308"/>
      <c r="RA308"/>
      <c r="RB308"/>
      <c r="RC308"/>
      <c r="RD308"/>
      <c r="RE308"/>
      <c r="RF308"/>
      <c r="RG308"/>
      <c r="RH308"/>
      <c r="RI308"/>
      <c r="RJ308"/>
      <c r="RK308"/>
      <c r="RL308"/>
      <c r="RM308"/>
      <c r="RN308"/>
      <c r="RO308"/>
      <c r="RP308"/>
      <c r="RQ308"/>
      <c r="RR308"/>
      <c r="RS308"/>
      <c r="RT308"/>
      <c r="RU308"/>
      <c r="RV308"/>
      <c r="RW308"/>
      <c r="RX308"/>
      <c r="RY308"/>
      <c r="RZ308"/>
      <c r="SA308"/>
      <c r="SB308"/>
      <c r="SC308"/>
      <c r="SD308"/>
      <c r="SE308"/>
      <c r="SF308"/>
      <c r="SG308"/>
      <c r="SH308"/>
      <c r="SI308"/>
      <c r="SJ308"/>
      <c r="SK308"/>
      <c r="SL308"/>
      <c r="SM308"/>
      <c r="SN308"/>
      <c r="SO308"/>
      <c r="SP308"/>
      <c r="SQ308"/>
      <c r="SR308"/>
      <c r="SS308"/>
      <c r="ST308"/>
      <c r="SU308"/>
      <c r="SV308"/>
      <c r="SW308"/>
      <c r="SX308"/>
      <c r="SY308"/>
      <c r="SZ308"/>
      <c r="TA308"/>
      <c r="TB308"/>
      <c r="TC308"/>
      <c r="TD308"/>
      <c r="TE308"/>
      <c r="TF308"/>
      <c r="TG308"/>
      <c r="TH308"/>
      <c r="TI308"/>
      <c r="TJ308"/>
      <c r="TK308"/>
      <c r="TL308"/>
      <c r="TM308"/>
      <c r="TN308"/>
      <c r="TO308"/>
      <c r="TP308"/>
      <c r="TQ308"/>
      <c r="TR308"/>
      <c r="TS308"/>
      <c r="TT308"/>
      <c r="TU308"/>
      <c r="TV308"/>
      <c r="TW308"/>
      <c r="TX308"/>
      <c r="TY308"/>
      <c r="TZ308"/>
      <c r="UA308"/>
      <c r="UB308"/>
      <c r="UC308"/>
      <c r="UD308"/>
      <c r="UE308"/>
      <c r="UF308"/>
      <c r="UG308"/>
      <c r="UH308"/>
      <c r="UI308"/>
      <c r="UJ308"/>
      <c r="UK308"/>
      <c r="UL308"/>
      <c r="UM308"/>
      <c r="UN308"/>
      <c r="UO308"/>
      <c r="UP308"/>
      <c r="UQ308"/>
      <c r="UR308"/>
      <c r="US308"/>
      <c r="UT308"/>
      <c r="UU308"/>
      <c r="UV308"/>
      <c r="UW308"/>
      <c r="UX308"/>
      <c r="UY308"/>
      <c r="UZ308"/>
      <c r="VA308"/>
      <c r="VB308"/>
      <c r="VC308"/>
      <c r="VD308"/>
      <c r="VE308"/>
      <c r="VF308"/>
      <c r="VG308"/>
      <c r="VH308"/>
      <c r="VI308"/>
      <c r="VJ308"/>
      <c r="VK308"/>
      <c r="VL308"/>
      <c r="VM308"/>
      <c r="VN308"/>
      <c r="VO308"/>
      <c r="VP308"/>
      <c r="VQ308"/>
      <c r="VR308"/>
      <c r="VS308"/>
      <c r="VT308"/>
      <c r="VU308"/>
      <c r="VV308"/>
      <c r="VW308"/>
      <c r="VX308"/>
      <c r="VY308"/>
      <c r="VZ308"/>
      <c r="WA308"/>
      <c r="WB308"/>
      <c r="WC308"/>
      <c r="WD308"/>
      <c r="WE308"/>
      <c r="WF308"/>
      <c r="WG308"/>
      <c r="WH308"/>
      <c r="WI308"/>
      <c r="WJ308"/>
      <c r="WK308"/>
      <c r="WL308"/>
      <c r="WM308"/>
      <c r="WN308"/>
      <c r="WO308"/>
      <c r="WP308"/>
      <c r="WQ308"/>
      <c r="WR308"/>
      <c r="WS308"/>
      <c r="WT308"/>
      <c r="WU308"/>
      <c r="WV308"/>
      <c r="WW308"/>
    </row>
    <row r="309" spans="1:621" s="39" customFormat="1" ht="52.5" hidden="1" customHeight="1" x14ac:dyDescent="0.25">
      <c r="A309" s="90">
        <f t="shared" ref="A309:A314" si="35">A308+1</f>
        <v>227</v>
      </c>
      <c r="B309" s="204" t="s">
        <v>83</v>
      </c>
      <c r="C309" s="341" t="s">
        <v>1674</v>
      </c>
      <c r="D309" s="341" t="s">
        <v>1675</v>
      </c>
      <c r="E309" s="341" t="s">
        <v>1676</v>
      </c>
      <c r="F309" s="341" t="s">
        <v>82</v>
      </c>
      <c r="G309" s="342">
        <v>44651.552083333336</v>
      </c>
      <c r="H309" s="342">
        <v>44651.552083333336</v>
      </c>
      <c r="I309" s="342">
        <v>44656.894444444442</v>
      </c>
      <c r="J309" s="286">
        <f t="shared" ref="J309" si="36">H309-G309</f>
        <v>0</v>
      </c>
      <c r="K309" s="341" t="s">
        <v>82</v>
      </c>
      <c r="L309" s="341"/>
      <c r="M309" s="341"/>
      <c r="N309" s="341"/>
      <c r="O309" s="341"/>
      <c r="P309" s="341"/>
      <c r="Q309" s="341"/>
      <c r="R309" s="341" t="s">
        <v>1677</v>
      </c>
      <c r="S309" s="341" t="s">
        <v>1715</v>
      </c>
      <c r="T309" s="339" t="s">
        <v>74</v>
      </c>
      <c r="U309" s="341">
        <v>0</v>
      </c>
      <c r="V309" s="341" t="s">
        <v>75</v>
      </c>
      <c r="W309" s="341">
        <v>0</v>
      </c>
      <c r="X309" s="115">
        <v>199</v>
      </c>
      <c r="Y309" s="209">
        <f t="shared" si="29"/>
        <v>0</v>
      </c>
      <c r="Z309"/>
      <c r="AA309">
        <v>1</v>
      </c>
      <c r="AB309"/>
      <c r="AC309"/>
      <c r="AD309"/>
      <c r="AE309"/>
      <c r="AF309"/>
      <c r="AG309"/>
      <c r="AH309"/>
      <c r="AI309"/>
      <c r="AJ309"/>
      <c r="AK309"/>
      <c r="AL309"/>
      <c r="AM309"/>
      <c r="AN309"/>
      <c r="AO309"/>
      <c r="AP309"/>
      <c r="AQ309"/>
      <c r="AR309"/>
      <c r="AS309"/>
      <c r="AT309" s="2" t="s">
        <v>47</v>
      </c>
      <c r="AU309"/>
      <c r="AV309" s="34" t="s">
        <v>86</v>
      </c>
      <c r="AW309" s="34" t="s">
        <v>88</v>
      </c>
      <c r="AX309"/>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ER309"/>
      <c r="ES309"/>
      <c r="ET309"/>
      <c r="EU309"/>
      <c r="EV309"/>
      <c r="EW309"/>
      <c r="EX309"/>
      <c r="EY309"/>
      <c r="EZ309"/>
      <c r="FA309"/>
      <c r="FB309"/>
      <c r="FC309"/>
      <c r="FD309"/>
      <c r="FE309"/>
      <c r="FF309"/>
      <c r="FG309"/>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c r="HO309"/>
      <c r="HP309"/>
      <c r="HQ309"/>
      <c r="HR309"/>
      <c r="HS309"/>
      <c r="HT309"/>
      <c r="HU309"/>
      <c r="HV309"/>
      <c r="HW309"/>
      <c r="HX309"/>
      <c r="HY309"/>
      <c r="HZ309"/>
      <c r="IA309"/>
      <c r="IB309"/>
      <c r="IC309"/>
      <c r="ID309"/>
      <c r="IE309"/>
      <c r="IF309"/>
      <c r="IG309"/>
      <c r="IH309"/>
      <c r="II309"/>
      <c r="IJ309"/>
      <c r="IK309"/>
      <c r="IL309"/>
      <c r="IM309"/>
      <c r="IN309"/>
      <c r="IO309"/>
      <c r="IP309"/>
      <c r="IQ309"/>
      <c r="IR309"/>
      <c r="IS309"/>
      <c r="IT309"/>
      <c r="IU309"/>
      <c r="IV309"/>
      <c r="IW309"/>
      <c r="IX309"/>
      <c r="IY309"/>
      <c r="IZ309"/>
      <c r="JA309"/>
      <c r="JB309"/>
      <c r="JC309"/>
      <c r="JD309"/>
      <c r="JE309"/>
      <c r="JF309"/>
      <c r="JG309"/>
      <c r="JH309"/>
      <c r="JI309"/>
      <c r="JJ309"/>
      <c r="JK309"/>
      <c r="JL309"/>
      <c r="JM309"/>
      <c r="JN309"/>
      <c r="JO309"/>
      <c r="JP309"/>
      <c r="JQ309"/>
      <c r="JR309"/>
      <c r="JS309"/>
      <c r="JT309"/>
      <c r="JU309"/>
      <c r="JV309"/>
      <c r="JW309"/>
      <c r="JX309"/>
      <c r="JY309"/>
      <c r="JZ309"/>
      <c r="KA309"/>
      <c r="KB309"/>
      <c r="KC309"/>
      <c r="KD309"/>
      <c r="KE309"/>
      <c r="KF309"/>
      <c r="KG309"/>
      <c r="KH309"/>
      <c r="KI309"/>
      <c r="KJ309"/>
      <c r="KK309"/>
      <c r="KL309"/>
      <c r="KM309"/>
      <c r="KN309"/>
      <c r="KO309"/>
      <c r="KP309"/>
      <c r="KQ309"/>
      <c r="KR309"/>
      <c r="KS309"/>
      <c r="KT309"/>
      <c r="KU309"/>
      <c r="KV309"/>
      <c r="KW309"/>
      <c r="KX309"/>
      <c r="KY309"/>
      <c r="KZ309"/>
      <c r="LA309"/>
      <c r="LB309"/>
      <c r="LC309"/>
      <c r="LD309"/>
      <c r="LE309"/>
      <c r="LF309"/>
      <c r="LG309"/>
      <c r="LH309"/>
      <c r="LI309"/>
      <c r="LJ309"/>
      <c r="LK309"/>
      <c r="LL309"/>
      <c r="LM309"/>
      <c r="LN309"/>
      <c r="LO309"/>
      <c r="LP309"/>
      <c r="LQ309"/>
      <c r="LR309"/>
      <c r="LS309"/>
      <c r="LT309"/>
      <c r="LU309"/>
      <c r="LV309"/>
      <c r="LW309"/>
      <c r="LX309"/>
      <c r="LY309"/>
      <c r="LZ309"/>
      <c r="MA309"/>
      <c r="MB309"/>
      <c r="MC309"/>
      <c r="MD309"/>
      <c r="ME309"/>
      <c r="MF309"/>
      <c r="MG309"/>
      <c r="MH309"/>
      <c r="MI309"/>
      <c r="MJ309"/>
      <c r="MK309"/>
      <c r="ML309"/>
      <c r="MM309"/>
      <c r="MN309"/>
      <c r="MO309"/>
      <c r="MP309"/>
      <c r="MQ309"/>
      <c r="MR309"/>
      <c r="MS309"/>
      <c r="MT309"/>
      <c r="MU309"/>
      <c r="MV309"/>
      <c r="MW309"/>
      <c r="MX309"/>
      <c r="MY309"/>
      <c r="MZ309"/>
      <c r="NA309"/>
      <c r="NB309"/>
      <c r="NC309"/>
      <c r="ND309"/>
      <c r="NE309"/>
      <c r="NF309"/>
      <c r="NG309"/>
      <c r="NH309"/>
      <c r="NI309"/>
      <c r="NJ309"/>
      <c r="NK309"/>
      <c r="NL309"/>
      <c r="NM309"/>
      <c r="NN309"/>
      <c r="NO309"/>
      <c r="NP309"/>
      <c r="NQ309"/>
      <c r="NR309"/>
      <c r="NS309"/>
      <c r="NT309"/>
      <c r="NU309"/>
      <c r="NV309"/>
      <c r="NW309"/>
      <c r="NX309"/>
      <c r="NY309"/>
      <c r="NZ309"/>
      <c r="OA309"/>
      <c r="OB309"/>
      <c r="OC309"/>
      <c r="OD309"/>
      <c r="OE309"/>
      <c r="OF309"/>
      <c r="OG309"/>
      <c r="OH309"/>
      <c r="OI309"/>
      <c r="OJ309"/>
      <c r="OK309"/>
      <c r="OL309"/>
      <c r="OM309"/>
      <c r="ON309"/>
      <c r="OO309"/>
      <c r="OP309"/>
      <c r="OQ309"/>
      <c r="OR309"/>
      <c r="OS309"/>
      <c r="OT309"/>
      <c r="OU309"/>
      <c r="OV309"/>
      <c r="OW309"/>
      <c r="OX309"/>
      <c r="OY309"/>
      <c r="OZ309"/>
      <c r="PA309"/>
      <c r="PB309"/>
      <c r="PC309"/>
      <c r="PD309"/>
      <c r="PE309"/>
      <c r="PF309"/>
      <c r="PG309"/>
      <c r="PH309"/>
      <c r="PI309"/>
      <c r="PJ309"/>
      <c r="PK309"/>
      <c r="PL309"/>
      <c r="PM309"/>
      <c r="PN309"/>
      <c r="PO309"/>
      <c r="PP309"/>
      <c r="PQ309"/>
      <c r="PR309"/>
      <c r="PS309"/>
      <c r="PT309"/>
      <c r="PU309"/>
      <c r="PV309"/>
      <c r="PW309"/>
      <c r="PX309"/>
      <c r="PY309"/>
      <c r="PZ309"/>
      <c r="QA309"/>
      <c r="QB309"/>
      <c r="QC309"/>
      <c r="QD309"/>
      <c r="QE309"/>
      <c r="QF309"/>
      <c r="QG309"/>
      <c r="QH309"/>
      <c r="QI309"/>
      <c r="QJ309"/>
      <c r="QK309"/>
      <c r="QL309"/>
      <c r="QM309"/>
      <c r="QN309"/>
      <c r="QO309"/>
      <c r="QP309"/>
      <c r="QQ309"/>
      <c r="QR309"/>
      <c r="QS309"/>
      <c r="QT309"/>
      <c r="QU309"/>
      <c r="QV309"/>
      <c r="QW309"/>
      <c r="QX309"/>
      <c r="QY309"/>
      <c r="QZ309"/>
      <c r="RA309"/>
      <c r="RB309"/>
      <c r="RC309"/>
      <c r="RD309"/>
      <c r="RE309"/>
      <c r="RF309"/>
      <c r="RG309"/>
      <c r="RH309"/>
      <c r="RI309"/>
      <c r="RJ309"/>
      <c r="RK309"/>
      <c r="RL309"/>
      <c r="RM309"/>
      <c r="RN309"/>
      <c r="RO309"/>
      <c r="RP309"/>
      <c r="RQ309"/>
      <c r="RR309"/>
      <c r="RS309"/>
      <c r="RT309"/>
      <c r="RU309"/>
      <c r="RV309"/>
      <c r="RW309"/>
      <c r="RX309"/>
      <c r="RY309"/>
      <c r="RZ309"/>
      <c r="SA309"/>
      <c r="SB309"/>
      <c r="SC309"/>
      <c r="SD309"/>
      <c r="SE309"/>
      <c r="SF309"/>
      <c r="SG309"/>
      <c r="SH309"/>
      <c r="SI309"/>
      <c r="SJ309"/>
      <c r="SK309"/>
      <c r="SL309"/>
      <c r="SM309"/>
      <c r="SN309"/>
      <c r="SO309"/>
      <c r="SP309"/>
      <c r="SQ309"/>
      <c r="SR309"/>
      <c r="SS309"/>
      <c r="ST309"/>
      <c r="SU309"/>
      <c r="SV309"/>
      <c r="SW309"/>
      <c r="SX309"/>
      <c r="SY309"/>
      <c r="SZ309"/>
      <c r="TA309"/>
      <c r="TB309"/>
      <c r="TC309"/>
      <c r="TD309"/>
      <c r="TE309"/>
      <c r="TF309"/>
      <c r="TG309"/>
      <c r="TH309"/>
      <c r="TI309"/>
      <c r="TJ309"/>
      <c r="TK309"/>
      <c r="TL309"/>
      <c r="TM309"/>
      <c r="TN309"/>
      <c r="TO309"/>
      <c r="TP309"/>
      <c r="TQ309"/>
      <c r="TR309"/>
      <c r="TS309"/>
      <c r="TT309"/>
      <c r="TU309"/>
      <c r="TV309"/>
      <c r="TW309"/>
      <c r="TX309"/>
      <c r="TY309"/>
      <c r="TZ309"/>
      <c r="UA309"/>
      <c r="UB309"/>
      <c r="UC309"/>
      <c r="UD309"/>
      <c r="UE309"/>
      <c r="UF309"/>
      <c r="UG309"/>
      <c r="UH309"/>
      <c r="UI309"/>
      <c r="UJ309"/>
      <c r="UK309"/>
      <c r="UL309"/>
      <c r="UM309"/>
      <c r="UN309"/>
      <c r="UO309"/>
      <c r="UP309"/>
      <c r="UQ309"/>
      <c r="UR309"/>
      <c r="US309"/>
      <c r="UT309"/>
      <c r="UU309"/>
      <c r="UV309"/>
      <c r="UW309"/>
      <c r="UX309"/>
      <c r="UY309"/>
      <c r="UZ309"/>
      <c r="VA309"/>
      <c r="VB309"/>
      <c r="VC309"/>
      <c r="VD309"/>
      <c r="VE309"/>
      <c r="VF309"/>
      <c r="VG309"/>
      <c r="VH309"/>
      <c r="VI309"/>
      <c r="VJ309"/>
      <c r="VK309"/>
      <c r="VL309"/>
      <c r="VM309"/>
      <c r="VN309"/>
      <c r="VO309"/>
      <c r="VP309"/>
      <c r="VQ309"/>
      <c r="VR309"/>
      <c r="VS309"/>
      <c r="VT309"/>
      <c r="VU309"/>
      <c r="VV309"/>
      <c r="VW309"/>
      <c r="VX309"/>
      <c r="VY309"/>
      <c r="VZ309"/>
      <c r="WA309"/>
      <c r="WB309"/>
      <c r="WC309"/>
      <c r="WD309"/>
      <c r="WE309"/>
      <c r="WF309"/>
      <c r="WG309"/>
      <c r="WH309"/>
      <c r="WI309"/>
      <c r="WJ309"/>
      <c r="WK309"/>
      <c r="WL309"/>
      <c r="WM309"/>
      <c r="WN309"/>
      <c r="WO309"/>
      <c r="WP309"/>
      <c r="WQ309"/>
      <c r="WR309"/>
      <c r="WS309"/>
      <c r="WT309"/>
      <c r="WU309"/>
      <c r="WV309"/>
      <c r="WW309"/>
    </row>
    <row r="310" spans="1:621" s="39" customFormat="1" ht="87" hidden="1" customHeight="1" x14ac:dyDescent="0.25">
      <c r="A310" s="90">
        <f t="shared" si="35"/>
        <v>228</v>
      </c>
      <c r="B310" s="379" t="s">
        <v>81</v>
      </c>
      <c r="C310" s="341" t="s">
        <v>1678</v>
      </c>
      <c r="D310" s="341" t="s">
        <v>1679</v>
      </c>
      <c r="E310" s="341" t="s">
        <v>1680</v>
      </c>
      <c r="F310" s="341" t="s">
        <v>1681</v>
      </c>
      <c r="G310" s="342">
        <v>44651.659722222219</v>
      </c>
      <c r="H310" s="342">
        <v>44651.739583333336</v>
      </c>
      <c r="I310" s="342">
        <v>44651.739583333336</v>
      </c>
      <c r="J310" s="286">
        <f>H310-G310</f>
        <v>7.9861111116770189E-2</v>
      </c>
      <c r="K310" s="341" t="s">
        <v>1682</v>
      </c>
      <c r="L310" s="341"/>
      <c r="M310" s="341"/>
      <c r="N310" s="341"/>
      <c r="O310" s="341">
        <v>1</v>
      </c>
      <c r="P310" s="341">
        <v>1</v>
      </c>
      <c r="Q310" s="341"/>
      <c r="R310" s="341" t="s">
        <v>1683</v>
      </c>
      <c r="S310" s="341" t="s">
        <v>780</v>
      </c>
      <c r="T310" s="341" t="s">
        <v>74</v>
      </c>
      <c r="U310" s="341">
        <v>100</v>
      </c>
      <c r="V310" s="341" t="s">
        <v>85</v>
      </c>
      <c r="W310" s="341">
        <v>0</v>
      </c>
      <c r="X310" s="115">
        <v>200</v>
      </c>
      <c r="Y310" s="209">
        <f t="shared" si="29"/>
        <v>1.9166666668024845</v>
      </c>
      <c r="Z310"/>
      <c r="AA310"/>
      <c r="AB310"/>
      <c r="AC310"/>
      <c r="AD310">
        <v>1</v>
      </c>
      <c r="AE310"/>
      <c r="AF310"/>
      <c r="AG310"/>
      <c r="AH310"/>
      <c r="AI310"/>
      <c r="AJ310"/>
      <c r="AK310"/>
      <c r="AL310"/>
      <c r="AM310"/>
      <c r="AN310"/>
      <c r="AO310"/>
      <c r="AP310"/>
      <c r="AQ310"/>
      <c r="AR310"/>
      <c r="AS310"/>
      <c r="AT310" s="2" t="s">
        <v>48</v>
      </c>
      <c r="AU310"/>
      <c r="AV310" s="34" t="s">
        <v>1686</v>
      </c>
      <c r="AW310" s="34" t="s">
        <v>87</v>
      </c>
      <c r="AX31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c r="DY310"/>
      <c r="DZ310"/>
      <c r="EA310"/>
      <c r="EB310"/>
      <c r="EC310"/>
      <c r="ED310"/>
      <c r="EE310"/>
      <c r="EF310"/>
      <c r="EG310"/>
      <c r="EH310"/>
      <c r="EI310"/>
      <c r="EJ310"/>
      <c r="EK310"/>
      <c r="EL310"/>
      <c r="EM310"/>
      <c r="EN310"/>
      <c r="EO310"/>
      <c r="EP310"/>
      <c r="EQ310"/>
      <c r="ER310"/>
      <c r="ES310"/>
      <c r="ET310"/>
      <c r="EU310"/>
      <c r="EV310"/>
      <c r="EW310"/>
      <c r="EX310"/>
      <c r="EY310"/>
      <c r="EZ310"/>
      <c r="FA310"/>
      <c r="FB310"/>
      <c r="FC310"/>
      <c r="FD310"/>
      <c r="FE310"/>
      <c r="FF310"/>
      <c r="FG310"/>
      <c r="FH310"/>
      <c r="FI310"/>
      <c r="FJ310"/>
      <c r="FK310"/>
      <c r="FL310"/>
      <c r="FM310"/>
      <c r="FN310"/>
      <c r="FO310"/>
      <c r="FP310"/>
      <c r="FQ310"/>
      <c r="FR310"/>
      <c r="FS310"/>
      <c r="FT310"/>
      <c r="FU310"/>
      <c r="FV310"/>
      <c r="FW310"/>
      <c r="FX310"/>
      <c r="FY310"/>
      <c r="FZ310"/>
      <c r="GA310"/>
      <c r="GB310"/>
      <c r="GC310"/>
      <c r="GD310"/>
      <c r="GE310"/>
      <c r="GF310"/>
      <c r="GG310"/>
      <c r="GH310"/>
      <c r="GI310"/>
      <c r="GJ310"/>
      <c r="GK310"/>
      <c r="GL310"/>
      <c r="GM310"/>
      <c r="GN310"/>
      <c r="GO310"/>
      <c r="GP310"/>
      <c r="GQ310"/>
      <c r="GR310"/>
      <c r="GS310"/>
      <c r="GT310"/>
      <c r="GU310"/>
      <c r="GV310"/>
      <c r="GW310"/>
      <c r="GX310"/>
      <c r="GY310"/>
      <c r="GZ310"/>
      <c r="HA310"/>
      <c r="HB310"/>
      <c r="HC310"/>
      <c r="HD310"/>
      <c r="HE310"/>
      <c r="HF310"/>
      <c r="HG310"/>
      <c r="HH310"/>
      <c r="HI310"/>
      <c r="HJ310"/>
      <c r="HK310"/>
      <c r="HL310"/>
      <c r="HM310"/>
      <c r="HN310"/>
      <c r="HO310"/>
      <c r="HP310"/>
      <c r="HQ310"/>
      <c r="HR310"/>
      <c r="HS310"/>
      <c r="HT310"/>
      <c r="HU310"/>
      <c r="HV310"/>
      <c r="HW310"/>
      <c r="HX310"/>
      <c r="HY310"/>
      <c r="HZ310"/>
      <c r="IA310"/>
      <c r="IB310"/>
      <c r="IC310"/>
      <c r="ID310"/>
      <c r="IE310"/>
      <c r="IF310"/>
      <c r="IG310"/>
      <c r="IH310"/>
      <c r="II310"/>
      <c r="IJ310"/>
      <c r="IK310"/>
      <c r="IL310"/>
      <c r="IM310"/>
      <c r="IN310"/>
      <c r="IO310"/>
      <c r="IP310"/>
      <c r="IQ310"/>
      <c r="IR310"/>
      <c r="IS310"/>
      <c r="IT310"/>
      <c r="IU310"/>
      <c r="IV310"/>
      <c r="IW310"/>
      <c r="IX310"/>
      <c r="IY310"/>
      <c r="IZ310"/>
      <c r="JA310"/>
      <c r="JB310"/>
      <c r="JC310"/>
      <c r="JD310"/>
      <c r="JE310"/>
      <c r="JF310"/>
      <c r="JG310"/>
      <c r="JH310"/>
      <c r="JI310"/>
      <c r="JJ310"/>
      <c r="JK310"/>
      <c r="JL310"/>
      <c r="JM310"/>
      <c r="JN310"/>
      <c r="JO310"/>
      <c r="JP310"/>
      <c r="JQ310"/>
      <c r="JR310"/>
      <c r="JS310"/>
      <c r="JT310"/>
      <c r="JU310"/>
      <c r="JV310"/>
      <c r="JW310"/>
      <c r="JX310"/>
      <c r="JY310"/>
      <c r="JZ310"/>
      <c r="KA310"/>
      <c r="KB310"/>
      <c r="KC310"/>
      <c r="KD310"/>
      <c r="KE310"/>
      <c r="KF310"/>
      <c r="KG310"/>
      <c r="KH310"/>
      <c r="KI310"/>
      <c r="KJ310"/>
      <c r="KK310"/>
      <c r="KL310"/>
      <c r="KM310"/>
      <c r="KN310"/>
      <c r="KO310"/>
      <c r="KP310"/>
      <c r="KQ310"/>
      <c r="KR310"/>
      <c r="KS310"/>
      <c r="KT310"/>
      <c r="KU310"/>
      <c r="KV310"/>
      <c r="KW310"/>
      <c r="KX310"/>
      <c r="KY310"/>
      <c r="KZ310"/>
      <c r="LA310"/>
      <c r="LB310"/>
      <c r="LC310"/>
      <c r="LD310"/>
      <c r="LE310"/>
      <c r="LF310"/>
      <c r="LG310"/>
      <c r="LH310"/>
      <c r="LI310"/>
      <c r="LJ310"/>
      <c r="LK310"/>
      <c r="LL310"/>
      <c r="LM310"/>
      <c r="LN310"/>
      <c r="LO310"/>
      <c r="LP310"/>
      <c r="LQ310"/>
      <c r="LR310"/>
      <c r="LS310"/>
      <c r="LT310"/>
      <c r="LU310"/>
      <c r="LV310"/>
      <c r="LW310"/>
      <c r="LX310"/>
      <c r="LY310"/>
      <c r="LZ310"/>
      <c r="MA310"/>
      <c r="MB310"/>
      <c r="MC310"/>
      <c r="MD310"/>
      <c r="ME310"/>
      <c r="MF310"/>
      <c r="MG310"/>
      <c r="MH310"/>
      <c r="MI310"/>
      <c r="MJ310"/>
      <c r="MK310"/>
      <c r="ML310"/>
      <c r="MM310"/>
      <c r="MN310"/>
      <c r="MO310"/>
      <c r="MP310"/>
      <c r="MQ310"/>
      <c r="MR310"/>
      <c r="MS310"/>
      <c r="MT310"/>
      <c r="MU310"/>
      <c r="MV310"/>
      <c r="MW310"/>
      <c r="MX310"/>
      <c r="MY310"/>
      <c r="MZ310"/>
      <c r="NA310"/>
      <c r="NB310"/>
      <c r="NC310"/>
      <c r="ND310"/>
      <c r="NE310"/>
      <c r="NF310"/>
      <c r="NG310"/>
      <c r="NH310"/>
      <c r="NI310"/>
      <c r="NJ310"/>
      <c r="NK310"/>
      <c r="NL310"/>
      <c r="NM310"/>
      <c r="NN310"/>
      <c r="NO310"/>
      <c r="NP310"/>
      <c r="NQ310"/>
      <c r="NR310"/>
      <c r="NS310"/>
      <c r="NT310"/>
      <c r="NU310"/>
      <c r="NV310"/>
      <c r="NW310"/>
      <c r="NX310"/>
      <c r="NY310"/>
      <c r="NZ310"/>
      <c r="OA310"/>
      <c r="OB310"/>
      <c r="OC310"/>
      <c r="OD310"/>
      <c r="OE310"/>
      <c r="OF310"/>
      <c r="OG310"/>
      <c r="OH310"/>
      <c r="OI310"/>
      <c r="OJ310"/>
      <c r="OK310"/>
      <c r="OL310"/>
      <c r="OM310"/>
      <c r="ON310"/>
      <c r="OO310"/>
      <c r="OP310"/>
      <c r="OQ310"/>
      <c r="OR310"/>
      <c r="OS310"/>
      <c r="OT310"/>
      <c r="OU310"/>
      <c r="OV310"/>
      <c r="OW310"/>
      <c r="OX310"/>
      <c r="OY310"/>
      <c r="OZ310"/>
      <c r="PA310"/>
      <c r="PB310"/>
      <c r="PC310"/>
      <c r="PD310"/>
      <c r="PE310"/>
      <c r="PF310"/>
      <c r="PG310"/>
      <c r="PH310"/>
      <c r="PI310"/>
      <c r="PJ310"/>
      <c r="PK310"/>
      <c r="PL310"/>
      <c r="PM310"/>
      <c r="PN310"/>
      <c r="PO310"/>
      <c r="PP310"/>
      <c r="PQ310"/>
      <c r="PR310"/>
      <c r="PS310"/>
      <c r="PT310"/>
      <c r="PU310"/>
      <c r="PV310"/>
      <c r="PW310"/>
      <c r="PX310"/>
      <c r="PY310"/>
      <c r="PZ310"/>
      <c r="QA310"/>
      <c r="QB310"/>
      <c r="QC310"/>
      <c r="QD310"/>
      <c r="QE310"/>
      <c r="QF310"/>
      <c r="QG310"/>
      <c r="QH310"/>
      <c r="QI310"/>
      <c r="QJ310"/>
      <c r="QK310"/>
      <c r="QL310"/>
      <c r="QM310"/>
      <c r="QN310"/>
      <c r="QO310"/>
      <c r="QP310"/>
      <c r="QQ310"/>
      <c r="QR310"/>
      <c r="QS310"/>
      <c r="QT310"/>
      <c r="QU310"/>
      <c r="QV310"/>
      <c r="QW310"/>
      <c r="QX310"/>
      <c r="QY310"/>
      <c r="QZ310"/>
      <c r="RA310"/>
      <c r="RB310"/>
      <c r="RC310"/>
      <c r="RD310"/>
      <c r="RE310"/>
      <c r="RF310"/>
      <c r="RG310"/>
      <c r="RH310"/>
      <c r="RI310"/>
      <c r="RJ310"/>
      <c r="RK310"/>
      <c r="RL310"/>
      <c r="RM310"/>
      <c r="RN310"/>
      <c r="RO310"/>
      <c r="RP310"/>
      <c r="RQ310"/>
      <c r="RR310"/>
      <c r="RS310"/>
      <c r="RT310"/>
      <c r="RU310"/>
      <c r="RV310"/>
      <c r="RW310"/>
      <c r="RX310"/>
      <c r="RY310"/>
      <c r="RZ310"/>
      <c r="SA310"/>
      <c r="SB310"/>
      <c r="SC310"/>
      <c r="SD310"/>
      <c r="SE310"/>
      <c r="SF310"/>
      <c r="SG310"/>
      <c r="SH310"/>
      <c r="SI310"/>
      <c r="SJ310"/>
      <c r="SK310"/>
      <c r="SL310"/>
      <c r="SM310"/>
      <c r="SN310"/>
      <c r="SO310"/>
      <c r="SP310"/>
      <c r="SQ310"/>
      <c r="SR310"/>
      <c r="SS310"/>
      <c r="ST310"/>
      <c r="SU310"/>
      <c r="SV310"/>
      <c r="SW310"/>
      <c r="SX310"/>
      <c r="SY310"/>
      <c r="SZ310"/>
      <c r="TA310"/>
      <c r="TB310"/>
      <c r="TC310"/>
      <c r="TD310"/>
      <c r="TE310"/>
      <c r="TF310"/>
      <c r="TG310"/>
      <c r="TH310"/>
      <c r="TI310"/>
      <c r="TJ310"/>
      <c r="TK310"/>
      <c r="TL310"/>
      <c r="TM310"/>
      <c r="TN310"/>
      <c r="TO310"/>
      <c r="TP310"/>
      <c r="TQ310"/>
      <c r="TR310"/>
      <c r="TS310"/>
      <c r="TT310"/>
      <c r="TU310"/>
      <c r="TV310"/>
      <c r="TW310"/>
      <c r="TX310"/>
      <c r="TY310"/>
      <c r="TZ310"/>
      <c r="UA310"/>
      <c r="UB310"/>
      <c r="UC310"/>
      <c r="UD310"/>
      <c r="UE310"/>
      <c r="UF310"/>
      <c r="UG310"/>
      <c r="UH310"/>
      <c r="UI310"/>
      <c r="UJ310"/>
      <c r="UK310"/>
      <c r="UL310"/>
      <c r="UM310"/>
      <c r="UN310"/>
      <c r="UO310"/>
      <c r="UP310"/>
      <c r="UQ310"/>
      <c r="UR310"/>
      <c r="US310"/>
      <c r="UT310"/>
      <c r="UU310"/>
      <c r="UV310"/>
      <c r="UW310"/>
      <c r="UX310"/>
      <c r="UY310"/>
      <c r="UZ310"/>
      <c r="VA310"/>
      <c r="VB310"/>
      <c r="VC310"/>
      <c r="VD310"/>
      <c r="VE310"/>
      <c r="VF310"/>
      <c r="VG310"/>
      <c r="VH310"/>
      <c r="VI310"/>
      <c r="VJ310"/>
      <c r="VK310"/>
      <c r="VL310"/>
      <c r="VM310"/>
      <c r="VN310"/>
      <c r="VO310"/>
      <c r="VP310"/>
      <c r="VQ310"/>
      <c r="VR310"/>
      <c r="VS310"/>
      <c r="VT310"/>
      <c r="VU310"/>
      <c r="VV310"/>
      <c r="VW310"/>
      <c r="VX310"/>
      <c r="VY310"/>
      <c r="VZ310"/>
      <c r="WA310"/>
      <c r="WB310"/>
      <c r="WC310"/>
      <c r="WD310"/>
      <c r="WE310"/>
      <c r="WF310"/>
      <c r="WG310"/>
      <c r="WH310"/>
      <c r="WI310"/>
      <c r="WJ310"/>
      <c r="WK310"/>
      <c r="WL310"/>
      <c r="WM310"/>
      <c r="WN310"/>
      <c r="WO310"/>
      <c r="WP310"/>
      <c r="WQ310"/>
      <c r="WR310"/>
      <c r="WS310"/>
      <c r="WT310"/>
      <c r="WU310"/>
      <c r="WV310"/>
      <c r="WW310"/>
    </row>
    <row r="311" spans="1:621" s="82" customFormat="1" ht="93.75" hidden="1" customHeight="1" x14ac:dyDescent="0.25">
      <c r="A311" s="392">
        <f t="shared" si="35"/>
        <v>229</v>
      </c>
      <c r="B311" s="379" t="s">
        <v>480</v>
      </c>
      <c r="C311" s="341" t="s">
        <v>1687</v>
      </c>
      <c r="D311" s="341" t="s">
        <v>1688</v>
      </c>
      <c r="E311" s="341" t="s">
        <v>1689</v>
      </c>
      <c r="F311" s="341" t="s">
        <v>1690</v>
      </c>
      <c r="G311" s="337">
        <v>44654.392361111109</v>
      </c>
      <c r="H311" s="342">
        <v>44654.434027777781</v>
      </c>
      <c r="I311" s="342">
        <v>44654.434027777781</v>
      </c>
      <c r="J311" s="286">
        <f>H311-G311</f>
        <v>4.1666666671517305E-2</v>
      </c>
      <c r="K311" s="226" t="s">
        <v>1691</v>
      </c>
      <c r="L311" s="341"/>
      <c r="M311" s="341"/>
      <c r="N311" s="341"/>
      <c r="O311" s="341"/>
      <c r="P311" s="341">
        <v>1</v>
      </c>
      <c r="Q311" s="341"/>
      <c r="R311" s="335" t="s">
        <v>1692</v>
      </c>
      <c r="S311" s="368" t="s">
        <v>1693</v>
      </c>
      <c r="T311" s="368" t="s">
        <v>74</v>
      </c>
      <c r="U311" s="368">
        <v>250</v>
      </c>
      <c r="V311" s="335" t="s">
        <v>85</v>
      </c>
      <c r="W311" s="335">
        <v>0</v>
      </c>
      <c r="X311" s="115">
        <v>201</v>
      </c>
      <c r="Y311" s="209">
        <f t="shared" si="29"/>
        <v>1.0000000001164153</v>
      </c>
      <c r="Z311"/>
      <c r="AA311"/>
      <c r="AB311"/>
      <c r="AC311"/>
      <c r="AD311"/>
      <c r="AE311">
        <v>1</v>
      </c>
      <c r="AF311"/>
      <c r="AG311"/>
      <c r="AH311"/>
      <c r="AI311"/>
      <c r="AJ311"/>
      <c r="AK311"/>
      <c r="AL311"/>
      <c r="AM311"/>
      <c r="AN311"/>
      <c r="AO311"/>
      <c r="AP311"/>
      <c r="AQ311"/>
      <c r="AR311"/>
      <c r="AS311"/>
      <c r="AT311" s="2" t="s">
        <v>48</v>
      </c>
      <c r="AU311"/>
      <c r="AV311" s="34" t="s">
        <v>91</v>
      </c>
      <c r="AW311" s="34" t="s">
        <v>87</v>
      </c>
      <c r="AX311"/>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ER311"/>
      <c r="ES311"/>
      <c r="ET311"/>
      <c r="EU311"/>
      <c r="EV311"/>
      <c r="EW311"/>
      <c r="EX311"/>
      <c r="EY311"/>
      <c r="EZ311"/>
      <c r="FA311"/>
      <c r="FB311"/>
      <c r="FC311"/>
      <c r="FD311"/>
      <c r="FE311"/>
      <c r="FF311"/>
      <c r="FG311"/>
      <c r="FH311"/>
      <c r="FI311"/>
      <c r="FJ311"/>
      <c r="FK311"/>
      <c r="FL311"/>
      <c r="FM311"/>
      <c r="FN311"/>
      <c r="FO311"/>
      <c r="FP311"/>
      <c r="FQ311"/>
      <c r="FR311"/>
      <c r="FS311"/>
      <c r="FT311"/>
      <c r="FU311"/>
      <c r="FV311"/>
      <c r="FW311"/>
      <c r="FX311"/>
      <c r="FY311"/>
      <c r="FZ311"/>
      <c r="GA311"/>
      <c r="GB311"/>
      <c r="GC311"/>
      <c r="GD311"/>
      <c r="GE311"/>
      <c r="GF311"/>
      <c r="GG311"/>
      <c r="GH311"/>
      <c r="GI311"/>
      <c r="GJ311"/>
      <c r="GK311"/>
      <c r="GL311"/>
      <c r="GM311"/>
      <c r="GN311"/>
      <c r="GO311"/>
      <c r="GP311"/>
      <c r="GQ311"/>
      <c r="GR311"/>
      <c r="GS311"/>
      <c r="GT311"/>
      <c r="GU311"/>
      <c r="GV311"/>
      <c r="GW311"/>
      <c r="GX311"/>
      <c r="GY311"/>
      <c r="GZ311"/>
      <c r="HA311"/>
      <c r="HB311"/>
      <c r="HC311"/>
      <c r="HD311"/>
      <c r="HE311"/>
      <c r="HF311"/>
      <c r="HG311"/>
      <c r="HH311"/>
      <c r="HI311"/>
      <c r="HJ311"/>
      <c r="HK311"/>
      <c r="HL311"/>
      <c r="HM311"/>
      <c r="HN311"/>
      <c r="HO311"/>
      <c r="HP311"/>
      <c r="HQ311"/>
      <c r="HR311"/>
      <c r="HS311"/>
      <c r="HT311"/>
      <c r="HU311"/>
      <c r="HV311"/>
      <c r="HW311"/>
      <c r="HX311"/>
      <c r="HY311"/>
      <c r="HZ311"/>
      <c r="IA311"/>
      <c r="IB311"/>
      <c r="IC311"/>
      <c r="ID311"/>
      <c r="IE311"/>
      <c r="IF311"/>
      <c r="IG311"/>
      <c r="IH311"/>
      <c r="II311"/>
      <c r="IJ311"/>
      <c r="IK311"/>
      <c r="IL311"/>
      <c r="IM311"/>
      <c r="IN311"/>
      <c r="IO311"/>
      <c r="IP311"/>
      <c r="IQ311"/>
      <c r="IR311"/>
      <c r="IS311"/>
      <c r="IT311"/>
      <c r="IU311"/>
      <c r="IV311"/>
      <c r="IW311"/>
      <c r="IX311"/>
      <c r="IY311"/>
      <c r="IZ311"/>
      <c r="JA311"/>
      <c r="JB311"/>
      <c r="JC311"/>
      <c r="JD311"/>
      <c r="JE311"/>
      <c r="JF311"/>
      <c r="JG311"/>
      <c r="JH311"/>
      <c r="JI311"/>
      <c r="JJ311"/>
      <c r="JK311"/>
      <c r="JL311"/>
      <c r="JM311"/>
      <c r="JN311"/>
      <c r="JO311"/>
      <c r="JP311"/>
      <c r="JQ311"/>
      <c r="JR311"/>
      <c r="JS311"/>
      <c r="JT311"/>
      <c r="JU311"/>
      <c r="JV311"/>
      <c r="JW311"/>
      <c r="JX311"/>
      <c r="JY311"/>
      <c r="JZ311"/>
      <c r="KA311"/>
      <c r="KB311"/>
      <c r="KC311"/>
      <c r="KD311"/>
      <c r="KE311"/>
      <c r="KF311"/>
      <c r="KG311"/>
      <c r="KH311"/>
      <c r="KI311"/>
      <c r="KJ311"/>
      <c r="KK311"/>
      <c r="KL311"/>
      <c r="KM311"/>
      <c r="KN311"/>
      <c r="KO311"/>
      <c r="KP311"/>
      <c r="KQ311"/>
      <c r="KR311"/>
      <c r="KS311"/>
      <c r="KT311"/>
      <c r="KU311"/>
      <c r="KV311"/>
      <c r="KW311"/>
      <c r="KX311"/>
      <c r="KY311"/>
      <c r="KZ311"/>
      <c r="LA311"/>
      <c r="LB311"/>
      <c r="LC311"/>
      <c r="LD311"/>
      <c r="LE311"/>
      <c r="LF311"/>
      <c r="LG311"/>
      <c r="LH311"/>
      <c r="LI311"/>
      <c r="LJ311"/>
      <c r="LK311"/>
      <c r="LL311"/>
      <c r="LM311"/>
      <c r="LN311"/>
      <c r="LO311"/>
      <c r="LP311"/>
      <c r="LQ311"/>
      <c r="LR311"/>
      <c r="LS311"/>
      <c r="LT311"/>
      <c r="LU311"/>
      <c r="LV311"/>
      <c r="LW311"/>
      <c r="LX311"/>
      <c r="LY311"/>
      <c r="LZ311"/>
      <c r="MA311"/>
      <c r="MB311"/>
      <c r="MC311"/>
      <c r="MD311"/>
      <c r="ME311"/>
      <c r="MF311"/>
      <c r="MG311"/>
      <c r="MH311"/>
      <c r="MI311"/>
      <c r="MJ311"/>
      <c r="MK311"/>
      <c r="ML311"/>
      <c r="MM311"/>
      <c r="MN311"/>
      <c r="MO311"/>
      <c r="MP311"/>
      <c r="MQ311"/>
      <c r="MR311"/>
      <c r="MS311"/>
      <c r="MT311"/>
      <c r="MU311"/>
      <c r="MV311"/>
      <c r="MW311"/>
      <c r="MX311"/>
      <c r="MY311"/>
      <c r="MZ311"/>
      <c r="NA311"/>
      <c r="NB311"/>
      <c r="NC311"/>
      <c r="ND311"/>
      <c r="NE311"/>
      <c r="NF311"/>
      <c r="NG311"/>
      <c r="NH311"/>
      <c r="NI311"/>
      <c r="NJ311"/>
      <c r="NK311"/>
      <c r="NL311"/>
      <c r="NM311"/>
      <c r="NN311"/>
      <c r="NO311"/>
      <c r="NP311"/>
      <c r="NQ311"/>
      <c r="NR311"/>
      <c r="NS311"/>
      <c r="NT311"/>
      <c r="NU311"/>
      <c r="NV311"/>
      <c r="NW311"/>
      <c r="NX311"/>
      <c r="NY311"/>
      <c r="NZ311"/>
      <c r="OA311"/>
      <c r="OB311"/>
      <c r="OC311"/>
      <c r="OD311"/>
      <c r="OE311"/>
      <c r="OF311"/>
      <c r="OG311"/>
      <c r="OH311"/>
      <c r="OI311"/>
      <c r="OJ311"/>
      <c r="OK311"/>
      <c r="OL311"/>
      <c r="OM311"/>
      <c r="ON311"/>
      <c r="OO311"/>
      <c r="OP311"/>
      <c r="OQ311"/>
      <c r="OR311"/>
      <c r="OS311"/>
      <c r="OT311"/>
      <c r="OU311"/>
      <c r="OV311"/>
      <c r="OW311"/>
      <c r="OX311"/>
      <c r="OY311"/>
      <c r="OZ311"/>
      <c r="PA311"/>
      <c r="PB311"/>
      <c r="PC311"/>
      <c r="PD311"/>
      <c r="PE311"/>
      <c r="PF311"/>
      <c r="PG311"/>
      <c r="PH311"/>
      <c r="PI311"/>
      <c r="PJ311"/>
      <c r="PK311"/>
      <c r="PL311"/>
      <c r="PM311"/>
      <c r="PN311"/>
      <c r="PO311"/>
      <c r="PP311"/>
      <c r="PQ311"/>
      <c r="PR311"/>
      <c r="PS311"/>
      <c r="PT311"/>
      <c r="PU311"/>
      <c r="PV311"/>
      <c r="PW311"/>
      <c r="PX311"/>
      <c r="PY311"/>
      <c r="PZ311"/>
      <c r="QA311"/>
      <c r="QB311"/>
      <c r="QC311"/>
      <c r="QD311"/>
      <c r="QE311"/>
      <c r="QF311"/>
      <c r="QG311"/>
      <c r="QH311"/>
      <c r="QI311"/>
      <c r="QJ311"/>
      <c r="QK311"/>
      <c r="QL311"/>
      <c r="QM311"/>
      <c r="QN311"/>
      <c r="QO311"/>
      <c r="QP311"/>
      <c r="QQ311"/>
      <c r="QR311"/>
      <c r="QS311"/>
      <c r="QT311"/>
      <c r="QU311"/>
      <c r="QV311"/>
      <c r="QW311"/>
      <c r="QX311"/>
      <c r="QY311"/>
      <c r="QZ311"/>
      <c r="RA311"/>
      <c r="RB311"/>
      <c r="RC311"/>
      <c r="RD311"/>
      <c r="RE311"/>
      <c r="RF311"/>
      <c r="RG311"/>
      <c r="RH311"/>
      <c r="RI311"/>
      <c r="RJ311"/>
      <c r="RK311"/>
      <c r="RL311"/>
      <c r="RM311"/>
      <c r="RN311"/>
      <c r="RO311"/>
      <c r="RP311"/>
      <c r="RQ311"/>
      <c r="RR311"/>
      <c r="RS311"/>
      <c r="RT311"/>
      <c r="RU311"/>
      <c r="RV311"/>
      <c r="RW311"/>
      <c r="RX311"/>
      <c r="RY311"/>
      <c r="RZ311"/>
      <c r="SA311"/>
      <c r="SB311"/>
      <c r="SC311"/>
      <c r="SD311"/>
      <c r="SE311"/>
      <c r="SF311"/>
      <c r="SG311"/>
      <c r="SH311"/>
      <c r="SI311"/>
      <c r="SJ311"/>
      <c r="SK311"/>
      <c r="SL311"/>
      <c r="SM311"/>
      <c r="SN311"/>
      <c r="SO311"/>
      <c r="SP311"/>
      <c r="SQ311"/>
      <c r="SR311"/>
      <c r="SS311"/>
      <c r="ST311"/>
      <c r="SU311"/>
      <c r="SV311"/>
      <c r="SW311"/>
      <c r="SX311"/>
      <c r="SY311"/>
      <c r="SZ311"/>
      <c r="TA311"/>
      <c r="TB311"/>
      <c r="TC311"/>
      <c r="TD311"/>
      <c r="TE311"/>
      <c r="TF311"/>
      <c r="TG311"/>
      <c r="TH311"/>
      <c r="TI311"/>
      <c r="TJ311"/>
      <c r="TK311"/>
      <c r="TL311"/>
      <c r="TM311"/>
      <c r="TN311"/>
      <c r="TO311"/>
      <c r="TP311"/>
      <c r="TQ311"/>
      <c r="TR311"/>
      <c r="TS311"/>
      <c r="TT311"/>
      <c r="TU311"/>
      <c r="TV311"/>
      <c r="TW311"/>
      <c r="TX311"/>
      <c r="TY311"/>
      <c r="TZ311"/>
      <c r="UA311"/>
      <c r="UB311"/>
      <c r="UC311"/>
      <c r="UD311"/>
      <c r="UE311"/>
      <c r="UF311"/>
      <c r="UG311"/>
      <c r="UH311"/>
      <c r="UI311"/>
      <c r="UJ311"/>
      <c r="UK311"/>
      <c r="UL311"/>
      <c r="UM311"/>
      <c r="UN311"/>
      <c r="UO311"/>
      <c r="UP311"/>
      <c r="UQ311"/>
      <c r="UR311"/>
      <c r="US311"/>
      <c r="UT311"/>
      <c r="UU311"/>
      <c r="UV311"/>
      <c r="UW311"/>
      <c r="UX311"/>
      <c r="UY311"/>
      <c r="UZ311"/>
      <c r="VA311"/>
      <c r="VB311"/>
      <c r="VC311"/>
      <c r="VD311"/>
      <c r="VE311"/>
      <c r="VF311"/>
      <c r="VG311"/>
      <c r="VH311"/>
      <c r="VI311"/>
      <c r="VJ311"/>
      <c r="VK311"/>
      <c r="VL311"/>
      <c r="VM311"/>
      <c r="VN311"/>
      <c r="VO311"/>
      <c r="VP311"/>
      <c r="VQ311"/>
      <c r="VR311"/>
      <c r="VS311"/>
      <c r="VT311"/>
      <c r="VU311"/>
      <c r="VV311"/>
      <c r="VW311"/>
      <c r="VX311"/>
      <c r="VY311"/>
      <c r="VZ311"/>
      <c r="WA311"/>
      <c r="WB311"/>
      <c r="WC311"/>
      <c r="WD311"/>
      <c r="WE311"/>
      <c r="WF311"/>
      <c r="WG311"/>
      <c r="WH311"/>
      <c r="WI311"/>
      <c r="WJ311"/>
      <c r="WK311"/>
      <c r="WL311"/>
      <c r="WM311"/>
      <c r="WN311"/>
      <c r="WO311"/>
      <c r="WP311"/>
      <c r="WQ311"/>
      <c r="WR311"/>
      <c r="WS311"/>
      <c r="WT311"/>
      <c r="WU311"/>
      <c r="WV311"/>
      <c r="WW311"/>
    </row>
    <row r="312" spans="1:621" s="39" customFormat="1" ht="123.75" hidden="1" customHeight="1" x14ac:dyDescent="0.25">
      <c r="A312" s="392">
        <f t="shared" si="35"/>
        <v>230</v>
      </c>
      <c r="B312" s="379" t="s">
        <v>81</v>
      </c>
      <c r="C312" s="341" t="s">
        <v>1694</v>
      </c>
      <c r="D312" s="341" t="s">
        <v>1695</v>
      </c>
      <c r="E312" s="341" t="s">
        <v>1696</v>
      </c>
      <c r="F312" s="341" t="s">
        <v>537</v>
      </c>
      <c r="G312" s="342">
        <v>44654.413194444445</v>
      </c>
      <c r="H312" s="146" t="s">
        <v>1697</v>
      </c>
      <c r="I312" s="342">
        <v>44654.739583333336</v>
      </c>
      <c r="J312" s="286">
        <v>0</v>
      </c>
      <c r="K312" s="341" t="s">
        <v>1698</v>
      </c>
      <c r="L312" s="341"/>
      <c r="M312" s="341"/>
      <c r="N312" s="341"/>
      <c r="O312" s="341"/>
      <c r="P312" s="341"/>
      <c r="Q312" s="341"/>
      <c r="R312" s="341" t="s">
        <v>1699</v>
      </c>
      <c r="S312" s="341" t="s">
        <v>1700</v>
      </c>
      <c r="T312" s="341" t="s">
        <v>74</v>
      </c>
      <c r="U312" s="341">
        <v>0</v>
      </c>
      <c r="V312" s="341" t="s">
        <v>75</v>
      </c>
      <c r="W312" s="341">
        <v>0</v>
      </c>
      <c r="X312" s="115">
        <v>202</v>
      </c>
      <c r="Y312" s="209">
        <f t="shared" si="29"/>
        <v>0</v>
      </c>
      <c r="Z312"/>
      <c r="AA312"/>
      <c r="AB312"/>
      <c r="AC312"/>
      <c r="AD312"/>
      <c r="AE312">
        <v>1</v>
      </c>
      <c r="AF312"/>
      <c r="AG312"/>
      <c r="AH312"/>
      <c r="AI312"/>
      <c r="AJ312"/>
      <c r="AK312"/>
      <c r="AL312"/>
      <c r="AM312"/>
      <c r="AN312"/>
      <c r="AO312">
        <v>1</v>
      </c>
      <c r="AP312"/>
      <c r="AQ312"/>
      <c r="AR312"/>
      <c r="AS312"/>
      <c r="AT312" s="2" t="s">
        <v>48</v>
      </c>
      <c r="AU312"/>
      <c r="AV312" s="34" t="s">
        <v>131</v>
      </c>
      <c r="AW312" s="34" t="s">
        <v>123</v>
      </c>
      <c r="AX312"/>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c r="DY312"/>
      <c r="DZ312"/>
      <c r="EA312"/>
      <c r="EB312"/>
      <c r="EC312"/>
      <c r="ED312"/>
      <c r="EE312"/>
      <c r="EF312"/>
      <c r="EG312"/>
      <c r="EH312"/>
      <c r="EI312"/>
      <c r="EJ312"/>
      <c r="EK312"/>
      <c r="EL312"/>
      <c r="EM312"/>
      <c r="EN312"/>
      <c r="EO312"/>
      <c r="EP312"/>
      <c r="EQ312"/>
      <c r="ER312"/>
      <c r="ES312"/>
      <c r="ET312"/>
      <c r="EU312"/>
      <c r="EV312"/>
      <c r="EW312"/>
      <c r="EX312"/>
      <c r="EY312"/>
      <c r="EZ312"/>
      <c r="FA312"/>
      <c r="FB312"/>
      <c r="FC312"/>
      <c r="FD312"/>
      <c r="FE312"/>
      <c r="FF312"/>
      <c r="FG312"/>
      <c r="FH312"/>
      <c r="FI312"/>
      <c r="FJ312"/>
      <c r="FK312"/>
      <c r="FL312"/>
      <c r="FM312"/>
      <c r="FN312"/>
      <c r="FO312"/>
      <c r="FP312"/>
      <c r="FQ312"/>
      <c r="FR312"/>
      <c r="FS312"/>
      <c r="FT312"/>
      <c r="FU312"/>
      <c r="FV312"/>
      <c r="FW312"/>
      <c r="FX312"/>
      <c r="FY312"/>
      <c r="FZ312"/>
      <c r="GA312"/>
      <c r="GB312"/>
      <c r="GC312"/>
      <c r="GD312"/>
      <c r="GE312"/>
      <c r="GF312"/>
      <c r="GG312"/>
      <c r="GH312"/>
      <c r="GI312"/>
      <c r="GJ312"/>
      <c r="GK312"/>
      <c r="GL312"/>
      <c r="GM312"/>
      <c r="GN312"/>
      <c r="GO312"/>
      <c r="GP312"/>
      <c r="GQ312"/>
      <c r="GR312"/>
      <c r="GS312"/>
      <c r="GT312"/>
      <c r="GU312"/>
      <c r="GV312"/>
      <c r="GW312"/>
      <c r="GX312"/>
      <c r="GY312"/>
      <c r="GZ312"/>
      <c r="HA312"/>
      <c r="HB312"/>
      <c r="HC312"/>
      <c r="HD312"/>
      <c r="HE312"/>
      <c r="HF312"/>
      <c r="HG312"/>
      <c r="HH312"/>
      <c r="HI312"/>
      <c r="HJ312"/>
      <c r="HK312"/>
      <c r="HL312"/>
      <c r="HM312"/>
      <c r="HN312"/>
      <c r="HO312"/>
      <c r="HP312"/>
      <c r="HQ312"/>
      <c r="HR312"/>
      <c r="HS312"/>
      <c r="HT312"/>
      <c r="HU312"/>
      <c r="HV312"/>
      <c r="HW312"/>
      <c r="HX312"/>
      <c r="HY312"/>
      <c r="HZ312"/>
      <c r="IA312"/>
      <c r="IB312"/>
      <c r="IC312"/>
      <c r="ID312"/>
      <c r="IE312"/>
      <c r="IF312"/>
      <c r="IG312"/>
      <c r="IH312"/>
      <c r="II312"/>
      <c r="IJ312"/>
      <c r="IK312"/>
      <c r="IL312"/>
      <c r="IM312"/>
      <c r="IN312"/>
      <c r="IO312"/>
      <c r="IP312"/>
      <c r="IQ312"/>
      <c r="IR312"/>
      <c r="IS312"/>
      <c r="IT312"/>
      <c r="IU312"/>
      <c r="IV312"/>
      <c r="IW312"/>
      <c r="IX312"/>
      <c r="IY312"/>
      <c r="IZ312"/>
      <c r="JA312"/>
      <c r="JB312"/>
      <c r="JC312"/>
      <c r="JD312"/>
      <c r="JE312"/>
      <c r="JF312"/>
      <c r="JG312"/>
      <c r="JH312"/>
      <c r="JI312"/>
      <c r="JJ312"/>
      <c r="JK312"/>
      <c r="JL312"/>
      <c r="JM312"/>
      <c r="JN312"/>
      <c r="JO312"/>
      <c r="JP312"/>
      <c r="JQ312"/>
      <c r="JR312"/>
      <c r="JS312"/>
      <c r="JT312"/>
      <c r="JU312"/>
      <c r="JV312"/>
      <c r="JW312"/>
      <c r="JX312"/>
      <c r="JY312"/>
      <c r="JZ312"/>
      <c r="KA312"/>
      <c r="KB312"/>
      <c r="KC312"/>
      <c r="KD312"/>
      <c r="KE312"/>
      <c r="KF312"/>
      <c r="KG312"/>
      <c r="KH312"/>
      <c r="KI312"/>
      <c r="KJ312"/>
      <c r="KK312"/>
      <c r="KL312"/>
      <c r="KM312"/>
      <c r="KN312"/>
      <c r="KO312"/>
      <c r="KP312"/>
      <c r="KQ312"/>
      <c r="KR312"/>
      <c r="KS312"/>
      <c r="KT312"/>
      <c r="KU312"/>
      <c r="KV312"/>
      <c r="KW312"/>
      <c r="KX312"/>
      <c r="KY312"/>
      <c r="KZ312"/>
      <c r="LA312"/>
      <c r="LB312"/>
      <c r="LC312"/>
      <c r="LD312"/>
      <c r="LE312"/>
      <c r="LF312"/>
      <c r="LG312"/>
      <c r="LH312"/>
      <c r="LI312"/>
      <c r="LJ312"/>
      <c r="LK312"/>
      <c r="LL312"/>
      <c r="LM312"/>
      <c r="LN312"/>
      <c r="LO312"/>
      <c r="LP312"/>
      <c r="LQ312"/>
      <c r="LR312"/>
      <c r="LS312"/>
      <c r="LT312"/>
      <c r="LU312"/>
      <c r="LV312"/>
      <c r="LW312"/>
      <c r="LX312"/>
      <c r="LY312"/>
      <c r="LZ312"/>
      <c r="MA312"/>
      <c r="MB312"/>
      <c r="MC312"/>
      <c r="MD312"/>
      <c r="ME312"/>
      <c r="MF312"/>
      <c r="MG312"/>
      <c r="MH312"/>
      <c r="MI312"/>
      <c r="MJ312"/>
      <c r="MK312"/>
      <c r="ML312"/>
      <c r="MM312"/>
      <c r="MN312"/>
      <c r="MO312"/>
      <c r="MP312"/>
      <c r="MQ312"/>
      <c r="MR312"/>
      <c r="MS312"/>
      <c r="MT312"/>
      <c r="MU312"/>
      <c r="MV312"/>
      <c r="MW312"/>
      <c r="MX312"/>
      <c r="MY312"/>
      <c r="MZ312"/>
      <c r="NA312"/>
      <c r="NB312"/>
      <c r="NC312"/>
      <c r="ND312"/>
      <c r="NE312"/>
      <c r="NF312"/>
      <c r="NG312"/>
      <c r="NH312"/>
      <c r="NI312"/>
      <c r="NJ312"/>
      <c r="NK312"/>
      <c r="NL312"/>
      <c r="NM312"/>
      <c r="NN312"/>
      <c r="NO312"/>
      <c r="NP312"/>
      <c r="NQ312"/>
      <c r="NR312"/>
      <c r="NS312"/>
      <c r="NT312"/>
      <c r="NU312"/>
      <c r="NV312"/>
      <c r="NW312"/>
      <c r="NX312"/>
      <c r="NY312"/>
      <c r="NZ312"/>
      <c r="OA312"/>
      <c r="OB312"/>
      <c r="OC312"/>
      <c r="OD312"/>
      <c r="OE312"/>
      <c r="OF312"/>
      <c r="OG312"/>
      <c r="OH312"/>
      <c r="OI312"/>
      <c r="OJ312"/>
      <c r="OK312"/>
      <c r="OL312"/>
      <c r="OM312"/>
      <c r="ON312"/>
      <c r="OO312"/>
      <c r="OP312"/>
      <c r="OQ312"/>
      <c r="OR312"/>
      <c r="OS312"/>
      <c r="OT312"/>
      <c r="OU312"/>
      <c r="OV312"/>
      <c r="OW312"/>
      <c r="OX312"/>
      <c r="OY312"/>
      <c r="OZ312"/>
      <c r="PA312"/>
      <c r="PB312"/>
      <c r="PC312"/>
      <c r="PD312"/>
      <c r="PE312"/>
      <c r="PF312"/>
      <c r="PG312"/>
      <c r="PH312"/>
      <c r="PI312"/>
      <c r="PJ312"/>
      <c r="PK312"/>
      <c r="PL312"/>
      <c r="PM312"/>
      <c r="PN312"/>
      <c r="PO312"/>
      <c r="PP312"/>
      <c r="PQ312"/>
      <c r="PR312"/>
      <c r="PS312"/>
      <c r="PT312"/>
      <c r="PU312"/>
      <c r="PV312"/>
      <c r="PW312"/>
      <c r="PX312"/>
      <c r="PY312"/>
      <c r="PZ312"/>
      <c r="QA312"/>
      <c r="QB312"/>
      <c r="QC312"/>
      <c r="QD312"/>
      <c r="QE312"/>
      <c r="QF312"/>
      <c r="QG312"/>
      <c r="QH312"/>
      <c r="QI312"/>
      <c r="QJ312"/>
      <c r="QK312"/>
      <c r="QL312"/>
      <c r="QM312"/>
      <c r="QN312"/>
      <c r="QO312"/>
      <c r="QP312"/>
      <c r="QQ312"/>
      <c r="QR312"/>
      <c r="QS312"/>
      <c r="QT312"/>
      <c r="QU312"/>
      <c r="QV312"/>
      <c r="QW312"/>
      <c r="QX312"/>
      <c r="QY312"/>
      <c r="QZ312"/>
      <c r="RA312"/>
      <c r="RB312"/>
      <c r="RC312"/>
      <c r="RD312"/>
      <c r="RE312"/>
      <c r="RF312"/>
      <c r="RG312"/>
      <c r="RH312"/>
      <c r="RI312"/>
      <c r="RJ312"/>
      <c r="RK312"/>
      <c r="RL312"/>
      <c r="RM312"/>
      <c r="RN312"/>
      <c r="RO312"/>
      <c r="RP312"/>
      <c r="RQ312"/>
      <c r="RR312"/>
      <c r="RS312"/>
      <c r="RT312"/>
      <c r="RU312"/>
      <c r="RV312"/>
      <c r="RW312"/>
      <c r="RX312"/>
      <c r="RY312"/>
      <c r="RZ312"/>
      <c r="SA312"/>
      <c r="SB312"/>
      <c r="SC312"/>
      <c r="SD312"/>
      <c r="SE312"/>
      <c r="SF312"/>
      <c r="SG312"/>
      <c r="SH312"/>
      <c r="SI312"/>
      <c r="SJ312"/>
      <c r="SK312"/>
      <c r="SL312"/>
      <c r="SM312"/>
      <c r="SN312"/>
      <c r="SO312"/>
      <c r="SP312"/>
      <c r="SQ312"/>
      <c r="SR312"/>
      <c r="SS312"/>
      <c r="ST312"/>
      <c r="SU312"/>
      <c r="SV312"/>
      <c r="SW312"/>
      <c r="SX312"/>
      <c r="SY312"/>
      <c r="SZ312"/>
      <c r="TA312"/>
      <c r="TB312"/>
      <c r="TC312"/>
      <c r="TD312"/>
      <c r="TE312"/>
      <c r="TF312"/>
      <c r="TG312"/>
      <c r="TH312"/>
      <c r="TI312"/>
      <c r="TJ312"/>
      <c r="TK312"/>
      <c r="TL312"/>
      <c r="TM312"/>
      <c r="TN312"/>
      <c r="TO312"/>
      <c r="TP312"/>
      <c r="TQ312"/>
      <c r="TR312"/>
      <c r="TS312"/>
      <c r="TT312"/>
      <c r="TU312"/>
      <c r="TV312"/>
      <c r="TW312"/>
      <c r="TX312"/>
      <c r="TY312"/>
      <c r="TZ312"/>
      <c r="UA312"/>
      <c r="UB312"/>
      <c r="UC312"/>
      <c r="UD312"/>
      <c r="UE312"/>
      <c r="UF312"/>
      <c r="UG312"/>
      <c r="UH312"/>
      <c r="UI312"/>
      <c r="UJ312"/>
      <c r="UK312"/>
      <c r="UL312"/>
      <c r="UM312"/>
      <c r="UN312"/>
      <c r="UO312"/>
      <c r="UP312"/>
      <c r="UQ312"/>
      <c r="UR312"/>
      <c r="US312"/>
      <c r="UT312"/>
      <c r="UU312"/>
      <c r="UV312"/>
      <c r="UW312"/>
      <c r="UX312"/>
      <c r="UY312"/>
      <c r="UZ312"/>
      <c r="VA312"/>
      <c r="VB312"/>
      <c r="VC312"/>
      <c r="VD312"/>
      <c r="VE312"/>
      <c r="VF312"/>
      <c r="VG312"/>
      <c r="VH312"/>
      <c r="VI312"/>
      <c r="VJ312"/>
      <c r="VK312"/>
      <c r="VL312"/>
      <c r="VM312"/>
      <c r="VN312"/>
      <c r="VO312"/>
      <c r="VP312"/>
      <c r="VQ312"/>
      <c r="VR312"/>
      <c r="VS312"/>
      <c r="VT312"/>
      <c r="VU312"/>
      <c r="VV312"/>
      <c r="VW312"/>
      <c r="VX312"/>
      <c r="VY312"/>
      <c r="VZ312"/>
      <c r="WA312"/>
      <c r="WB312"/>
      <c r="WC312"/>
      <c r="WD312"/>
      <c r="WE312"/>
      <c r="WF312"/>
      <c r="WG312"/>
      <c r="WH312"/>
      <c r="WI312"/>
      <c r="WJ312"/>
      <c r="WK312"/>
      <c r="WL312"/>
      <c r="WM312"/>
      <c r="WN312"/>
      <c r="WO312"/>
      <c r="WP312"/>
      <c r="WQ312"/>
      <c r="WR312"/>
      <c r="WS312"/>
      <c r="WT312"/>
      <c r="WU312"/>
      <c r="WV312"/>
      <c r="WW312"/>
    </row>
    <row r="313" spans="1:621" s="39" customFormat="1" ht="156.75" hidden="1" customHeight="1" x14ac:dyDescent="0.25">
      <c r="A313" s="392">
        <f t="shared" si="35"/>
        <v>231</v>
      </c>
      <c r="B313" s="117" t="s">
        <v>1238</v>
      </c>
      <c r="C313" s="341" t="s">
        <v>1702</v>
      </c>
      <c r="D313" s="341" t="s">
        <v>1703</v>
      </c>
      <c r="E313" s="341" t="s">
        <v>1704</v>
      </c>
      <c r="F313" s="341" t="s">
        <v>1242</v>
      </c>
      <c r="G313" s="353">
        <v>44655.756944444445</v>
      </c>
      <c r="H313" s="353" t="s">
        <v>1727</v>
      </c>
      <c r="I313" s="353">
        <v>44657.746527777781</v>
      </c>
      <c r="J313" s="134">
        <v>0</v>
      </c>
      <c r="K313" s="227" t="s">
        <v>1705</v>
      </c>
      <c r="L313" s="349"/>
      <c r="M313" s="349"/>
      <c r="N313" s="349"/>
      <c r="O313" s="349">
        <v>1</v>
      </c>
      <c r="P313" s="349">
        <v>1</v>
      </c>
      <c r="Q313" s="349"/>
      <c r="R313" s="349" t="s">
        <v>1706</v>
      </c>
      <c r="S313" s="349" t="s">
        <v>1728</v>
      </c>
      <c r="T313" s="355" t="s">
        <v>74</v>
      </c>
      <c r="U313" s="355">
        <v>0</v>
      </c>
      <c r="V313" s="355" t="s">
        <v>75</v>
      </c>
      <c r="W313" s="355">
        <v>0</v>
      </c>
      <c r="X313" s="115">
        <v>203</v>
      </c>
      <c r="Y313" s="209">
        <f t="shared" si="29"/>
        <v>0</v>
      </c>
      <c r="Z313"/>
      <c r="AA313"/>
      <c r="AB313"/>
      <c r="AC313"/>
      <c r="AD313"/>
      <c r="AE313">
        <v>1</v>
      </c>
      <c r="AF313"/>
      <c r="AG313"/>
      <c r="AH313"/>
      <c r="AI313"/>
      <c r="AJ313"/>
      <c r="AK313"/>
      <c r="AL313"/>
      <c r="AM313"/>
      <c r="AN313">
        <v>1</v>
      </c>
      <c r="AO313"/>
      <c r="AP313"/>
      <c r="AQ313"/>
      <c r="AR313"/>
      <c r="AS313"/>
      <c r="AT313" s="385" t="s">
        <v>50</v>
      </c>
      <c r="AU313"/>
      <c r="AV313" s="34" t="s">
        <v>89</v>
      </c>
      <c r="AW313" s="34" t="s">
        <v>90</v>
      </c>
      <c r="AX313"/>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c r="DY313"/>
      <c r="DZ313"/>
      <c r="EA313"/>
      <c r="EB313"/>
      <c r="EC313"/>
      <c r="ED313"/>
      <c r="EE313"/>
      <c r="EF313"/>
      <c r="EG313"/>
      <c r="EH313"/>
      <c r="EI313"/>
      <c r="EJ313"/>
      <c r="EK313"/>
      <c r="EL313"/>
      <c r="EM313"/>
      <c r="EN313"/>
      <c r="EO313"/>
      <c r="EP313"/>
      <c r="EQ313"/>
      <c r="ER313"/>
      <c r="ES313"/>
      <c r="ET313"/>
      <c r="EU313"/>
      <c r="EV313"/>
      <c r="EW313"/>
      <c r="EX313"/>
      <c r="EY313"/>
      <c r="EZ313"/>
      <c r="FA313"/>
      <c r="FB313"/>
      <c r="FC313"/>
      <c r="FD313"/>
      <c r="FE313"/>
      <c r="FF313"/>
      <c r="FG313"/>
      <c r="FH313"/>
      <c r="FI313"/>
      <c r="FJ313"/>
      <c r="FK313"/>
      <c r="FL313"/>
      <c r="FM313"/>
      <c r="FN313"/>
      <c r="FO313"/>
      <c r="FP313"/>
      <c r="FQ313"/>
      <c r="FR313"/>
      <c r="FS313"/>
      <c r="FT313"/>
      <c r="FU313"/>
      <c r="FV313"/>
      <c r="FW313"/>
      <c r="FX313"/>
      <c r="FY313"/>
      <c r="FZ313"/>
      <c r="GA313"/>
      <c r="GB313"/>
      <c r="GC313"/>
      <c r="GD313"/>
      <c r="GE313"/>
      <c r="GF313"/>
      <c r="GG313"/>
      <c r="GH313"/>
      <c r="GI313"/>
      <c r="GJ313"/>
      <c r="GK313"/>
      <c r="GL313"/>
      <c r="GM313"/>
      <c r="GN313"/>
      <c r="GO313"/>
      <c r="GP313"/>
      <c r="GQ313"/>
      <c r="GR313"/>
      <c r="GS313"/>
      <c r="GT313"/>
      <c r="GU313"/>
      <c r="GV313"/>
      <c r="GW313"/>
      <c r="GX313"/>
      <c r="GY313"/>
      <c r="GZ313"/>
      <c r="HA313"/>
      <c r="HB313"/>
      <c r="HC313"/>
      <c r="HD313"/>
      <c r="HE313"/>
      <c r="HF313"/>
      <c r="HG313"/>
      <c r="HH313"/>
      <c r="HI313"/>
      <c r="HJ313"/>
      <c r="HK313"/>
      <c r="HL313"/>
      <c r="HM313"/>
      <c r="HN313"/>
      <c r="HO313"/>
      <c r="HP313"/>
      <c r="HQ313"/>
      <c r="HR313"/>
      <c r="HS313"/>
      <c r="HT313"/>
      <c r="HU313"/>
      <c r="HV313"/>
      <c r="HW313"/>
      <c r="HX313"/>
      <c r="HY313"/>
      <c r="HZ313"/>
      <c r="IA313"/>
      <c r="IB313"/>
      <c r="IC313"/>
      <c r="ID313"/>
      <c r="IE313"/>
      <c r="IF313"/>
      <c r="IG313"/>
      <c r="IH313"/>
      <c r="II313"/>
      <c r="IJ313"/>
      <c r="IK313"/>
      <c r="IL313"/>
      <c r="IM313"/>
      <c r="IN313"/>
      <c r="IO313"/>
      <c r="IP313"/>
      <c r="IQ313"/>
      <c r="IR313"/>
      <c r="IS313"/>
      <c r="IT313"/>
      <c r="IU313"/>
      <c r="IV313"/>
      <c r="IW313"/>
      <c r="IX313"/>
      <c r="IY313"/>
      <c r="IZ313"/>
      <c r="JA313"/>
      <c r="JB313"/>
      <c r="JC313"/>
      <c r="JD313"/>
      <c r="JE313"/>
      <c r="JF313"/>
      <c r="JG313"/>
      <c r="JH313"/>
      <c r="JI313"/>
      <c r="JJ313"/>
      <c r="JK313"/>
      <c r="JL313"/>
      <c r="JM313"/>
      <c r="JN313"/>
      <c r="JO313"/>
      <c r="JP313"/>
      <c r="JQ313"/>
      <c r="JR313"/>
      <c r="JS313"/>
      <c r="JT313"/>
      <c r="JU313"/>
      <c r="JV313"/>
      <c r="JW313"/>
      <c r="JX313"/>
      <c r="JY313"/>
      <c r="JZ313"/>
      <c r="KA313"/>
      <c r="KB313"/>
      <c r="KC313"/>
      <c r="KD313"/>
      <c r="KE313"/>
      <c r="KF313"/>
      <c r="KG313"/>
      <c r="KH313"/>
      <c r="KI313"/>
      <c r="KJ313"/>
      <c r="KK313"/>
      <c r="KL313"/>
      <c r="KM313"/>
      <c r="KN313"/>
      <c r="KO313"/>
      <c r="KP313"/>
      <c r="KQ313"/>
      <c r="KR313"/>
      <c r="KS313"/>
      <c r="KT313"/>
      <c r="KU313"/>
      <c r="KV313"/>
      <c r="KW313"/>
      <c r="KX313"/>
      <c r="KY313"/>
      <c r="KZ313"/>
      <c r="LA313"/>
      <c r="LB313"/>
      <c r="LC313"/>
      <c r="LD313"/>
      <c r="LE313"/>
      <c r="LF313"/>
      <c r="LG313"/>
      <c r="LH313"/>
      <c r="LI313"/>
      <c r="LJ313"/>
      <c r="LK313"/>
      <c r="LL313"/>
      <c r="LM313"/>
      <c r="LN313"/>
      <c r="LO313"/>
      <c r="LP313"/>
      <c r="LQ313"/>
      <c r="LR313"/>
      <c r="LS313"/>
      <c r="LT313"/>
      <c r="LU313"/>
      <c r="LV313"/>
      <c r="LW313"/>
      <c r="LX313"/>
      <c r="LY313"/>
      <c r="LZ313"/>
      <c r="MA313"/>
      <c r="MB313"/>
      <c r="MC313"/>
      <c r="MD313"/>
      <c r="ME313"/>
      <c r="MF313"/>
      <c r="MG313"/>
      <c r="MH313"/>
      <c r="MI313"/>
      <c r="MJ313"/>
      <c r="MK313"/>
      <c r="ML313"/>
      <c r="MM313"/>
      <c r="MN313"/>
      <c r="MO313"/>
      <c r="MP313"/>
      <c r="MQ313"/>
      <c r="MR313"/>
      <c r="MS313"/>
      <c r="MT313"/>
      <c r="MU313"/>
      <c r="MV313"/>
      <c r="MW313"/>
      <c r="MX313"/>
      <c r="MY313"/>
      <c r="MZ313"/>
      <c r="NA313"/>
      <c r="NB313"/>
      <c r="NC313"/>
      <c r="ND313"/>
      <c r="NE313"/>
      <c r="NF313"/>
      <c r="NG313"/>
      <c r="NH313"/>
      <c r="NI313"/>
      <c r="NJ313"/>
      <c r="NK313"/>
      <c r="NL313"/>
      <c r="NM313"/>
      <c r="NN313"/>
      <c r="NO313"/>
      <c r="NP313"/>
      <c r="NQ313"/>
      <c r="NR313"/>
      <c r="NS313"/>
      <c r="NT313"/>
      <c r="NU313"/>
      <c r="NV313"/>
      <c r="NW313"/>
      <c r="NX313"/>
      <c r="NY313"/>
      <c r="NZ313"/>
      <c r="OA313"/>
      <c r="OB313"/>
      <c r="OC313"/>
      <c r="OD313"/>
      <c r="OE313"/>
      <c r="OF313"/>
      <c r="OG313"/>
      <c r="OH313"/>
      <c r="OI313"/>
      <c r="OJ313"/>
      <c r="OK313"/>
      <c r="OL313"/>
      <c r="OM313"/>
      <c r="ON313"/>
      <c r="OO313"/>
      <c r="OP313"/>
      <c r="OQ313"/>
      <c r="OR313"/>
      <c r="OS313"/>
      <c r="OT313"/>
      <c r="OU313"/>
      <c r="OV313"/>
      <c r="OW313"/>
      <c r="OX313"/>
      <c r="OY313"/>
      <c r="OZ313"/>
      <c r="PA313"/>
      <c r="PB313"/>
      <c r="PC313"/>
      <c r="PD313"/>
      <c r="PE313"/>
      <c r="PF313"/>
      <c r="PG313"/>
      <c r="PH313"/>
      <c r="PI313"/>
      <c r="PJ313"/>
      <c r="PK313"/>
      <c r="PL313"/>
      <c r="PM313"/>
      <c r="PN313"/>
      <c r="PO313"/>
      <c r="PP313"/>
      <c r="PQ313"/>
      <c r="PR313"/>
      <c r="PS313"/>
      <c r="PT313"/>
      <c r="PU313"/>
      <c r="PV313"/>
      <c r="PW313"/>
      <c r="PX313"/>
      <c r="PY313"/>
      <c r="PZ313"/>
      <c r="QA313"/>
      <c r="QB313"/>
      <c r="QC313"/>
      <c r="QD313"/>
      <c r="QE313"/>
      <c r="QF313"/>
      <c r="QG313"/>
      <c r="QH313"/>
      <c r="QI313"/>
      <c r="QJ313"/>
      <c r="QK313"/>
      <c r="QL313"/>
      <c r="QM313"/>
      <c r="QN313"/>
      <c r="QO313"/>
      <c r="QP313"/>
      <c r="QQ313"/>
      <c r="QR313"/>
      <c r="QS313"/>
      <c r="QT313"/>
      <c r="QU313"/>
      <c r="QV313"/>
      <c r="QW313"/>
      <c r="QX313"/>
      <c r="QY313"/>
      <c r="QZ313"/>
      <c r="RA313"/>
      <c r="RB313"/>
      <c r="RC313"/>
      <c r="RD313"/>
      <c r="RE313"/>
      <c r="RF313"/>
      <c r="RG313"/>
      <c r="RH313"/>
      <c r="RI313"/>
      <c r="RJ313"/>
      <c r="RK313"/>
      <c r="RL313"/>
      <c r="RM313"/>
      <c r="RN313"/>
      <c r="RO313"/>
      <c r="RP313"/>
      <c r="RQ313"/>
      <c r="RR313"/>
      <c r="RS313"/>
      <c r="RT313"/>
      <c r="RU313"/>
      <c r="RV313"/>
      <c r="RW313"/>
      <c r="RX313"/>
      <c r="RY313"/>
      <c r="RZ313"/>
      <c r="SA313"/>
      <c r="SB313"/>
      <c r="SC313"/>
      <c r="SD313"/>
      <c r="SE313"/>
      <c r="SF313"/>
      <c r="SG313"/>
      <c r="SH313"/>
      <c r="SI313"/>
      <c r="SJ313"/>
      <c r="SK313"/>
      <c r="SL313"/>
      <c r="SM313"/>
      <c r="SN313"/>
      <c r="SO313"/>
      <c r="SP313"/>
      <c r="SQ313"/>
      <c r="SR313"/>
      <c r="SS313"/>
      <c r="ST313"/>
      <c r="SU313"/>
      <c r="SV313"/>
      <c r="SW313"/>
      <c r="SX313"/>
      <c r="SY313"/>
      <c r="SZ313"/>
      <c r="TA313"/>
      <c r="TB313"/>
      <c r="TC313"/>
      <c r="TD313"/>
      <c r="TE313"/>
      <c r="TF313"/>
      <c r="TG313"/>
      <c r="TH313"/>
      <c r="TI313"/>
      <c r="TJ313"/>
      <c r="TK313"/>
      <c r="TL313"/>
      <c r="TM313"/>
      <c r="TN313"/>
      <c r="TO313"/>
      <c r="TP313"/>
      <c r="TQ313"/>
      <c r="TR313"/>
      <c r="TS313"/>
      <c r="TT313"/>
      <c r="TU313"/>
      <c r="TV313"/>
      <c r="TW313"/>
      <c r="TX313"/>
      <c r="TY313"/>
      <c r="TZ313"/>
      <c r="UA313"/>
      <c r="UB313"/>
      <c r="UC313"/>
      <c r="UD313"/>
      <c r="UE313"/>
      <c r="UF313"/>
      <c r="UG313"/>
      <c r="UH313"/>
      <c r="UI313"/>
      <c r="UJ313"/>
      <c r="UK313"/>
      <c r="UL313"/>
      <c r="UM313"/>
      <c r="UN313"/>
      <c r="UO313"/>
      <c r="UP313"/>
      <c r="UQ313"/>
      <c r="UR313"/>
      <c r="US313"/>
      <c r="UT313"/>
      <c r="UU313"/>
      <c r="UV313"/>
      <c r="UW313"/>
      <c r="UX313"/>
      <c r="UY313"/>
      <c r="UZ313"/>
      <c r="VA313"/>
      <c r="VB313"/>
      <c r="VC313"/>
      <c r="VD313"/>
      <c r="VE313"/>
      <c r="VF313"/>
      <c r="VG313"/>
      <c r="VH313"/>
      <c r="VI313"/>
      <c r="VJ313"/>
      <c r="VK313"/>
      <c r="VL313"/>
      <c r="VM313"/>
      <c r="VN313"/>
      <c r="VO313"/>
      <c r="VP313"/>
      <c r="VQ313"/>
      <c r="VR313"/>
      <c r="VS313"/>
      <c r="VT313"/>
      <c r="VU313"/>
      <c r="VV313"/>
      <c r="VW313"/>
      <c r="VX313"/>
      <c r="VY313"/>
      <c r="VZ313"/>
      <c r="WA313"/>
      <c r="WB313"/>
      <c r="WC313"/>
      <c r="WD313"/>
      <c r="WE313"/>
      <c r="WF313"/>
      <c r="WG313"/>
      <c r="WH313"/>
      <c r="WI313"/>
      <c r="WJ313"/>
      <c r="WK313"/>
      <c r="WL313"/>
      <c r="WM313"/>
      <c r="WN313"/>
      <c r="WO313"/>
      <c r="WP313"/>
      <c r="WQ313"/>
      <c r="WR313"/>
      <c r="WS313"/>
      <c r="WT313"/>
      <c r="WU313"/>
      <c r="WV313"/>
      <c r="WW313"/>
    </row>
    <row r="314" spans="1:621" s="39" customFormat="1" ht="111" hidden="1" customHeight="1" x14ac:dyDescent="0.25">
      <c r="A314" s="392">
        <f t="shared" si="35"/>
        <v>232</v>
      </c>
      <c r="B314" s="379" t="s">
        <v>1707</v>
      </c>
      <c r="C314" s="341" t="s">
        <v>1708</v>
      </c>
      <c r="D314" s="341" t="s">
        <v>1709</v>
      </c>
      <c r="E314" s="341" t="s">
        <v>1713</v>
      </c>
      <c r="F314" s="341" t="s">
        <v>1710</v>
      </c>
      <c r="G314" s="342">
        <v>44656.143750000003</v>
      </c>
      <c r="H314" s="342">
        <v>44656.213194444441</v>
      </c>
      <c r="I314" s="342">
        <v>44656.606249999997</v>
      </c>
      <c r="J314" s="286">
        <f>H314-G314</f>
        <v>6.9444444437976927E-2</v>
      </c>
      <c r="K314" s="341" t="s">
        <v>1711</v>
      </c>
      <c r="L314" s="341"/>
      <c r="M314" s="341"/>
      <c r="N314" s="341"/>
      <c r="O314" s="341">
        <v>1</v>
      </c>
      <c r="P314" s="341">
        <v>1</v>
      </c>
      <c r="Q314" s="341"/>
      <c r="R314" s="341" t="s">
        <v>1712</v>
      </c>
      <c r="S314" s="341" t="s">
        <v>1714</v>
      </c>
      <c r="T314" s="341" t="s">
        <v>74</v>
      </c>
      <c r="U314" s="341">
        <v>900</v>
      </c>
      <c r="V314" s="341" t="s">
        <v>75</v>
      </c>
      <c r="W314" s="341">
        <v>1</v>
      </c>
      <c r="X314" s="115">
        <v>204</v>
      </c>
      <c r="Y314" s="209">
        <f t="shared" si="29"/>
        <v>1.6666666665114462</v>
      </c>
      <c r="Z314"/>
      <c r="AA314"/>
      <c r="AB314"/>
      <c r="AC314"/>
      <c r="AD314"/>
      <c r="AE314"/>
      <c r="AF314">
        <v>1</v>
      </c>
      <c r="AG314"/>
      <c r="AH314"/>
      <c r="AI314"/>
      <c r="AJ314"/>
      <c r="AK314"/>
      <c r="AL314"/>
      <c r="AM314"/>
      <c r="AN314"/>
      <c r="AO314">
        <v>1</v>
      </c>
      <c r="AP314"/>
      <c r="AQ314"/>
      <c r="AR314"/>
      <c r="AS314"/>
      <c r="AT314" s="2" t="s">
        <v>48</v>
      </c>
      <c r="AU314"/>
      <c r="AV314" s="34" t="s">
        <v>86</v>
      </c>
      <c r="AW314" s="34" t="s">
        <v>123</v>
      </c>
      <c r="AX314"/>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c r="DY314"/>
      <c r="DZ314"/>
      <c r="EA314"/>
      <c r="EB314"/>
      <c r="EC314"/>
      <c r="ED314"/>
      <c r="EE314"/>
      <c r="EF314"/>
      <c r="EG314"/>
      <c r="EH314"/>
      <c r="EI314"/>
      <c r="EJ314"/>
      <c r="EK314"/>
      <c r="EL314"/>
      <c r="EM314"/>
      <c r="EN314"/>
      <c r="EO314"/>
      <c r="EP314"/>
      <c r="EQ314"/>
      <c r="ER314"/>
      <c r="ES314"/>
      <c r="ET314"/>
      <c r="EU314"/>
      <c r="EV314"/>
      <c r="EW314"/>
      <c r="EX314"/>
      <c r="EY314"/>
      <c r="EZ314"/>
      <c r="FA314"/>
      <c r="FB314"/>
      <c r="FC314"/>
      <c r="FD314"/>
      <c r="FE314"/>
      <c r="FF314"/>
      <c r="FG314"/>
      <c r="FH314"/>
      <c r="FI314"/>
      <c r="FJ314"/>
      <c r="FK314"/>
      <c r="FL314"/>
      <c r="FM314"/>
      <c r="FN314"/>
      <c r="FO314"/>
      <c r="FP314"/>
      <c r="FQ314"/>
      <c r="FR314"/>
      <c r="FS314"/>
      <c r="FT314"/>
      <c r="FU314"/>
      <c r="FV314"/>
      <c r="FW314"/>
      <c r="FX314"/>
      <c r="FY314"/>
      <c r="FZ314"/>
      <c r="GA314"/>
      <c r="GB314"/>
      <c r="GC314"/>
      <c r="GD314"/>
      <c r="GE314"/>
      <c r="GF314"/>
      <c r="GG314"/>
      <c r="GH314"/>
      <c r="GI314"/>
      <c r="GJ314"/>
      <c r="GK314"/>
      <c r="GL314"/>
      <c r="GM314"/>
      <c r="GN314"/>
      <c r="GO314"/>
      <c r="GP314"/>
      <c r="GQ314"/>
      <c r="GR314"/>
      <c r="GS314"/>
      <c r="GT314"/>
      <c r="GU314"/>
      <c r="GV314"/>
      <c r="GW314"/>
      <c r="GX314"/>
      <c r="GY314"/>
      <c r="GZ314"/>
      <c r="HA314"/>
      <c r="HB314"/>
      <c r="HC314"/>
      <c r="HD314"/>
      <c r="HE314"/>
      <c r="HF314"/>
      <c r="HG314"/>
      <c r="HH314"/>
      <c r="HI314"/>
      <c r="HJ314"/>
      <c r="HK314"/>
      <c r="HL314"/>
      <c r="HM314"/>
      <c r="HN314"/>
      <c r="HO314"/>
      <c r="HP314"/>
      <c r="HQ314"/>
      <c r="HR314"/>
      <c r="HS314"/>
      <c r="HT314"/>
      <c r="HU314"/>
      <c r="HV314"/>
      <c r="HW314"/>
      <c r="HX314"/>
      <c r="HY314"/>
      <c r="HZ314"/>
      <c r="IA314"/>
      <c r="IB314"/>
      <c r="IC314"/>
      <c r="ID314"/>
      <c r="IE314"/>
      <c r="IF314"/>
      <c r="IG314"/>
      <c r="IH314"/>
      <c r="II314"/>
      <c r="IJ314"/>
      <c r="IK314"/>
      <c r="IL314"/>
      <c r="IM314"/>
      <c r="IN314"/>
      <c r="IO314"/>
      <c r="IP314"/>
      <c r="IQ314"/>
      <c r="IR314"/>
      <c r="IS314"/>
      <c r="IT314"/>
      <c r="IU314"/>
      <c r="IV314"/>
      <c r="IW314"/>
      <c r="IX314"/>
      <c r="IY314"/>
      <c r="IZ314"/>
      <c r="JA314"/>
      <c r="JB314"/>
      <c r="JC314"/>
      <c r="JD314"/>
      <c r="JE314"/>
      <c r="JF314"/>
      <c r="JG314"/>
      <c r="JH314"/>
      <c r="JI314"/>
      <c r="JJ314"/>
      <c r="JK314"/>
      <c r="JL314"/>
      <c r="JM314"/>
      <c r="JN314"/>
      <c r="JO314"/>
      <c r="JP314"/>
      <c r="JQ314"/>
      <c r="JR314"/>
      <c r="JS314"/>
      <c r="JT314"/>
      <c r="JU314"/>
      <c r="JV314"/>
      <c r="JW314"/>
      <c r="JX314"/>
      <c r="JY314"/>
      <c r="JZ314"/>
      <c r="KA314"/>
      <c r="KB314"/>
      <c r="KC314"/>
      <c r="KD314"/>
      <c r="KE314"/>
      <c r="KF314"/>
      <c r="KG314"/>
      <c r="KH314"/>
      <c r="KI314"/>
      <c r="KJ314"/>
      <c r="KK314"/>
      <c r="KL314"/>
      <c r="KM314"/>
      <c r="KN314"/>
      <c r="KO314"/>
      <c r="KP314"/>
      <c r="KQ314"/>
      <c r="KR314"/>
      <c r="KS314"/>
      <c r="KT314"/>
      <c r="KU314"/>
      <c r="KV314"/>
      <c r="KW314"/>
      <c r="KX314"/>
      <c r="KY314"/>
      <c r="KZ314"/>
      <c r="LA314"/>
      <c r="LB314"/>
      <c r="LC314"/>
      <c r="LD314"/>
      <c r="LE314"/>
      <c r="LF314"/>
      <c r="LG314"/>
      <c r="LH314"/>
      <c r="LI314"/>
      <c r="LJ314"/>
      <c r="LK314"/>
      <c r="LL314"/>
      <c r="LM314"/>
      <c r="LN314"/>
      <c r="LO314"/>
      <c r="LP314"/>
      <c r="LQ314"/>
      <c r="LR314"/>
      <c r="LS314"/>
      <c r="LT314"/>
      <c r="LU314"/>
      <c r="LV314"/>
      <c r="LW314"/>
      <c r="LX314"/>
      <c r="LY314"/>
      <c r="LZ314"/>
      <c r="MA314"/>
      <c r="MB314"/>
      <c r="MC314"/>
      <c r="MD314"/>
      <c r="ME314"/>
      <c r="MF314"/>
      <c r="MG314"/>
      <c r="MH314"/>
      <c r="MI314"/>
      <c r="MJ314"/>
      <c r="MK314"/>
      <c r="ML314"/>
      <c r="MM314"/>
      <c r="MN314"/>
      <c r="MO314"/>
      <c r="MP314"/>
      <c r="MQ314"/>
      <c r="MR314"/>
      <c r="MS314"/>
      <c r="MT314"/>
      <c r="MU314"/>
      <c r="MV314"/>
      <c r="MW314"/>
      <c r="MX314"/>
      <c r="MY314"/>
      <c r="MZ314"/>
      <c r="NA314"/>
      <c r="NB314"/>
      <c r="NC314"/>
      <c r="ND314"/>
      <c r="NE314"/>
      <c r="NF314"/>
      <c r="NG314"/>
      <c r="NH314"/>
      <c r="NI314"/>
      <c r="NJ314"/>
      <c r="NK314"/>
      <c r="NL314"/>
      <c r="NM314"/>
      <c r="NN314"/>
      <c r="NO314"/>
      <c r="NP314"/>
      <c r="NQ314"/>
      <c r="NR314"/>
      <c r="NS314"/>
      <c r="NT314"/>
      <c r="NU314"/>
      <c r="NV314"/>
      <c r="NW314"/>
      <c r="NX314"/>
      <c r="NY314"/>
      <c r="NZ314"/>
      <c r="OA314"/>
      <c r="OB314"/>
      <c r="OC314"/>
      <c r="OD314"/>
      <c r="OE314"/>
      <c r="OF314"/>
      <c r="OG314"/>
      <c r="OH314"/>
      <c r="OI314"/>
      <c r="OJ314"/>
      <c r="OK314"/>
      <c r="OL314"/>
      <c r="OM314"/>
      <c r="ON314"/>
      <c r="OO314"/>
      <c r="OP314"/>
      <c r="OQ314"/>
      <c r="OR314"/>
      <c r="OS314"/>
      <c r="OT314"/>
      <c r="OU314"/>
      <c r="OV314"/>
      <c r="OW314"/>
      <c r="OX314"/>
      <c r="OY314"/>
      <c r="OZ314"/>
      <c r="PA314"/>
      <c r="PB314"/>
      <c r="PC314"/>
      <c r="PD314"/>
      <c r="PE314"/>
      <c r="PF314"/>
      <c r="PG314"/>
      <c r="PH314"/>
      <c r="PI314"/>
      <c r="PJ314"/>
      <c r="PK314"/>
      <c r="PL314"/>
      <c r="PM314"/>
      <c r="PN314"/>
      <c r="PO314"/>
      <c r="PP314"/>
      <c r="PQ314"/>
      <c r="PR314"/>
      <c r="PS314"/>
      <c r="PT314"/>
      <c r="PU314"/>
      <c r="PV314"/>
      <c r="PW314"/>
      <c r="PX314"/>
      <c r="PY314"/>
      <c r="PZ314"/>
      <c r="QA314"/>
      <c r="QB314"/>
      <c r="QC314"/>
      <c r="QD314"/>
      <c r="QE314"/>
      <c r="QF314"/>
      <c r="QG314"/>
      <c r="QH314"/>
      <c r="QI314"/>
      <c r="QJ314"/>
      <c r="QK314"/>
      <c r="QL314"/>
      <c r="QM314"/>
      <c r="QN314"/>
      <c r="QO314"/>
      <c r="QP314"/>
      <c r="QQ314"/>
      <c r="QR314"/>
      <c r="QS314"/>
      <c r="QT314"/>
      <c r="QU314"/>
      <c r="QV314"/>
      <c r="QW314"/>
      <c r="QX314"/>
      <c r="QY314"/>
      <c r="QZ314"/>
      <c r="RA314"/>
      <c r="RB314"/>
      <c r="RC314"/>
      <c r="RD314"/>
      <c r="RE314"/>
      <c r="RF314"/>
      <c r="RG314"/>
      <c r="RH314"/>
      <c r="RI314"/>
      <c r="RJ314"/>
      <c r="RK314"/>
      <c r="RL314"/>
      <c r="RM314"/>
      <c r="RN314"/>
      <c r="RO314"/>
      <c r="RP314"/>
      <c r="RQ314"/>
      <c r="RR314"/>
      <c r="RS314"/>
      <c r="RT314"/>
      <c r="RU314"/>
      <c r="RV314"/>
      <c r="RW314"/>
      <c r="RX314"/>
      <c r="RY314"/>
      <c r="RZ314"/>
      <c r="SA314"/>
      <c r="SB314"/>
      <c r="SC314"/>
      <c r="SD314"/>
      <c r="SE314"/>
      <c r="SF314"/>
      <c r="SG314"/>
      <c r="SH314"/>
      <c r="SI314"/>
      <c r="SJ314"/>
      <c r="SK314"/>
      <c r="SL314"/>
      <c r="SM314"/>
      <c r="SN314"/>
      <c r="SO314"/>
      <c r="SP314"/>
      <c r="SQ314"/>
      <c r="SR314"/>
      <c r="SS314"/>
      <c r="ST314"/>
      <c r="SU314"/>
      <c r="SV314"/>
      <c r="SW314"/>
      <c r="SX314"/>
      <c r="SY314"/>
      <c r="SZ314"/>
      <c r="TA314"/>
      <c r="TB314"/>
      <c r="TC314"/>
      <c r="TD314"/>
      <c r="TE314"/>
      <c r="TF314"/>
      <c r="TG314"/>
      <c r="TH314"/>
      <c r="TI314"/>
      <c r="TJ314"/>
      <c r="TK314"/>
      <c r="TL314"/>
      <c r="TM314"/>
      <c r="TN314"/>
      <c r="TO314"/>
      <c r="TP314"/>
      <c r="TQ314"/>
      <c r="TR314"/>
      <c r="TS314"/>
      <c r="TT314"/>
      <c r="TU314"/>
      <c r="TV314"/>
      <c r="TW314"/>
      <c r="TX314"/>
      <c r="TY314"/>
      <c r="TZ314"/>
      <c r="UA314"/>
      <c r="UB314"/>
      <c r="UC314"/>
      <c r="UD314"/>
      <c r="UE314"/>
      <c r="UF314"/>
      <c r="UG314"/>
      <c r="UH314"/>
      <c r="UI314"/>
      <c r="UJ314"/>
      <c r="UK314"/>
      <c r="UL314"/>
      <c r="UM314"/>
      <c r="UN314"/>
      <c r="UO314"/>
      <c r="UP314"/>
      <c r="UQ314"/>
      <c r="UR314"/>
      <c r="US314"/>
      <c r="UT314"/>
      <c r="UU314"/>
      <c r="UV314"/>
      <c r="UW314"/>
      <c r="UX314"/>
      <c r="UY314"/>
      <c r="UZ314"/>
      <c r="VA314"/>
      <c r="VB314"/>
      <c r="VC314"/>
      <c r="VD314"/>
      <c r="VE314"/>
      <c r="VF314"/>
      <c r="VG314"/>
      <c r="VH314"/>
      <c r="VI314"/>
      <c r="VJ314"/>
      <c r="VK314"/>
      <c r="VL314"/>
      <c r="VM314"/>
      <c r="VN314"/>
      <c r="VO314"/>
      <c r="VP314"/>
      <c r="VQ314"/>
      <c r="VR314"/>
      <c r="VS314"/>
      <c r="VT314"/>
      <c r="VU314"/>
      <c r="VV314"/>
      <c r="VW314"/>
      <c r="VX314"/>
      <c r="VY314"/>
      <c r="VZ314"/>
      <c r="WA314"/>
      <c r="WB314"/>
      <c r="WC314"/>
      <c r="WD314"/>
      <c r="WE314"/>
      <c r="WF314"/>
      <c r="WG314"/>
      <c r="WH314"/>
      <c r="WI314"/>
      <c r="WJ314"/>
      <c r="WK314"/>
      <c r="WL314"/>
      <c r="WM314"/>
      <c r="WN314"/>
      <c r="WO314"/>
      <c r="WP314"/>
      <c r="WQ314"/>
      <c r="WR314"/>
      <c r="WS314"/>
      <c r="WT314"/>
      <c r="WU314"/>
      <c r="WV314"/>
      <c r="WW314"/>
    </row>
    <row r="315" spans="1:621" s="39" customFormat="1" ht="78.75" hidden="1" customHeight="1" x14ac:dyDescent="0.25">
      <c r="A315" s="968">
        <f>A314+1</f>
        <v>233</v>
      </c>
      <c r="B315" s="831" t="s">
        <v>81</v>
      </c>
      <c r="C315" s="977" t="s">
        <v>1716</v>
      </c>
      <c r="D315" s="977" t="s">
        <v>1717</v>
      </c>
      <c r="E315" s="977" t="s">
        <v>1729</v>
      </c>
      <c r="F315" s="329" t="s">
        <v>1718</v>
      </c>
      <c r="G315" s="979">
        <v>44657.631944444445</v>
      </c>
      <c r="H315" s="136">
        <v>44657.795138888891</v>
      </c>
      <c r="I315" s="864">
        <v>44664.559027777781</v>
      </c>
      <c r="J315" s="286">
        <f>H315-G315</f>
        <v>0.16319444444525288</v>
      </c>
      <c r="K315" s="977" t="s">
        <v>1719</v>
      </c>
      <c r="L315" s="329"/>
      <c r="M315" s="329"/>
      <c r="N315" s="329"/>
      <c r="O315" s="329" t="s">
        <v>616</v>
      </c>
      <c r="P315" s="329" t="s">
        <v>616</v>
      </c>
      <c r="Q315" s="329"/>
      <c r="R315" s="977" t="s">
        <v>1720</v>
      </c>
      <c r="S315" s="967" t="s">
        <v>1790</v>
      </c>
      <c r="T315" s="967" t="s">
        <v>74</v>
      </c>
      <c r="U315" s="425" t="s">
        <v>1721</v>
      </c>
      <c r="V315" s="860" t="s">
        <v>75</v>
      </c>
      <c r="W315" s="860">
        <v>1</v>
      </c>
      <c r="X315" s="863">
        <v>205</v>
      </c>
      <c r="Y315" s="209">
        <f t="shared" si="29"/>
        <v>3.9166666666860692</v>
      </c>
      <c r="Z315"/>
      <c r="AA315">
        <v>1</v>
      </c>
      <c r="AB315"/>
      <c r="AC315"/>
      <c r="AD315"/>
      <c r="AE315"/>
      <c r="AF315"/>
      <c r="AG315"/>
      <c r="AH315"/>
      <c r="AI315"/>
      <c r="AJ315"/>
      <c r="AK315"/>
      <c r="AL315"/>
      <c r="AM315"/>
      <c r="AN315"/>
      <c r="AO315"/>
      <c r="AP315"/>
      <c r="AQ315"/>
      <c r="AR315"/>
      <c r="AS315"/>
      <c r="AT315" s="2" t="s">
        <v>48</v>
      </c>
      <c r="AU315"/>
      <c r="AV315" s="34" t="s">
        <v>86</v>
      </c>
      <c r="AW315" s="34" t="s">
        <v>88</v>
      </c>
      <c r="AX315"/>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c r="HO315"/>
      <c r="HP315"/>
      <c r="HQ315"/>
      <c r="HR315"/>
      <c r="HS315"/>
      <c r="HT315"/>
      <c r="HU315"/>
      <c r="HV315"/>
      <c r="HW315"/>
      <c r="HX315"/>
      <c r="HY315"/>
      <c r="HZ315"/>
      <c r="IA315"/>
      <c r="IB315"/>
      <c r="IC315"/>
      <c r="ID315"/>
      <c r="IE315"/>
      <c r="IF315"/>
      <c r="IG315"/>
      <c r="IH315"/>
      <c r="II315"/>
      <c r="IJ315"/>
      <c r="IK315"/>
      <c r="IL315"/>
      <c r="IM315"/>
      <c r="IN315"/>
      <c r="IO315"/>
      <c r="IP315"/>
      <c r="IQ315"/>
      <c r="IR315"/>
      <c r="IS315"/>
      <c r="IT315"/>
      <c r="IU315"/>
      <c r="IV315"/>
      <c r="IW315"/>
      <c r="IX315"/>
      <c r="IY315"/>
      <c r="IZ315"/>
      <c r="JA315"/>
      <c r="JB315"/>
      <c r="JC315"/>
      <c r="JD315"/>
      <c r="JE315"/>
      <c r="JF315"/>
      <c r="JG315"/>
      <c r="JH315"/>
      <c r="JI315"/>
      <c r="JJ315"/>
      <c r="JK315"/>
      <c r="JL315"/>
      <c r="JM315"/>
      <c r="JN315"/>
      <c r="JO315"/>
      <c r="JP315"/>
      <c r="JQ315"/>
      <c r="JR315"/>
      <c r="JS315"/>
      <c r="JT315"/>
      <c r="JU315"/>
      <c r="JV315"/>
      <c r="JW315"/>
      <c r="JX315"/>
      <c r="JY315"/>
      <c r="JZ315"/>
      <c r="KA315"/>
      <c r="KB315"/>
      <c r="KC315"/>
      <c r="KD315"/>
      <c r="KE315"/>
      <c r="KF315"/>
      <c r="KG315"/>
      <c r="KH315"/>
      <c r="KI315"/>
      <c r="KJ315"/>
      <c r="KK315"/>
      <c r="KL315"/>
      <c r="KM315"/>
      <c r="KN315"/>
      <c r="KO315"/>
      <c r="KP315"/>
      <c r="KQ315"/>
      <c r="KR315"/>
      <c r="KS315"/>
      <c r="KT315"/>
      <c r="KU315"/>
      <c r="KV315"/>
      <c r="KW315"/>
      <c r="KX315"/>
      <c r="KY315"/>
      <c r="KZ315"/>
      <c r="LA315"/>
      <c r="LB315"/>
      <c r="LC315"/>
      <c r="LD315"/>
      <c r="LE315"/>
      <c r="LF315"/>
      <c r="LG315"/>
      <c r="LH315"/>
      <c r="LI315"/>
      <c r="LJ315"/>
      <c r="LK315"/>
      <c r="LL315"/>
      <c r="LM315"/>
      <c r="LN315"/>
      <c r="LO315"/>
      <c r="LP315"/>
      <c r="LQ315"/>
      <c r="LR315"/>
      <c r="LS315"/>
      <c r="LT315"/>
      <c r="LU315"/>
      <c r="LV315"/>
      <c r="LW315"/>
      <c r="LX315"/>
      <c r="LY315"/>
      <c r="LZ315"/>
      <c r="MA315"/>
      <c r="MB315"/>
      <c r="MC315"/>
      <c r="MD315"/>
      <c r="ME315"/>
      <c r="MF315"/>
      <c r="MG315"/>
      <c r="MH315"/>
      <c r="MI315"/>
      <c r="MJ315"/>
      <c r="MK315"/>
      <c r="ML315"/>
      <c r="MM315"/>
      <c r="MN315"/>
      <c r="MO315"/>
      <c r="MP315"/>
      <c r="MQ315"/>
      <c r="MR315"/>
      <c r="MS315"/>
      <c r="MT315"/>
      <c r="MU315"/>
      <c r="MV315"/>
      <c r="MW315"/>
      <c r="MX315"/>
      <c r="MY315"/>
      <c r="MZ315"/>
      <c r="NA315"/>
      <c r="NB315"/>
      <c r="NC315"/>
      <c r="ND315"/>
      <c r="NE315"/>
      <c r="NF315"/>
      <c r="NG315"/>
      <c r="NH315"/>
      <c r="NI315"/>
      <c r="NJ315"/>
      <c r="NK315"/>
      <c r="NL315"/>
      <c r="NM315"/>
      <c r="NN315"/>
      <c r="NO315"/>
      <c r="NP315"/>
      <c r="NQ315"/>
      <c r="NR315"/>
      <c r="NS315"/>
      <c r="NT315"/>
      <c r="NU315"/>
      <c r="NV315"/>
      <c r="NW315"/>
      <c r="NX315"/>
      <c r="NY315"/>
      <c r="NZ315"/>
      <c r="OA315"/>
      <c r="OB315"/>
      <c r="OC315"/>
      <c r="OD315"/>
      <c r="OE315"/>
      <c r="OF315"/>
      <c r="OG315"/>
      <c r="OH315"/>
      <c r="OI315"/>
      <c r="OJ315"/>
      <c r="OK315"/>
      <c r="OL315"/>
      <c r="OM315"/>
      <c r="ON315"/>
      <c r="OO315"/>
      <c r="OP315"/>
      <c r="OQ315"/>
      <c r="OR315"/>
      <c r="OS315"/>
      <c r="OT315"/>
      <c r="OU315"/>
      <c r="OV315"/>
      <c r="OW315"/>
      <c r="OX315"/>
      <c r="OY315"/>
      <c r="OZ315"/>
      <c r="PA315"/>
      <c r="PB315"/>
      <c r="PC315"/>
      <c r="PD315"/>
      <c r="PE315"/>
      <c r="PF315"/>
      <c r="PG315"/>
      <c r="PH315"/>
      <c r="PI315"/>
      <c r="PJ315"/>
      <c r="PK315"/>
      <c r="PL315"/>
      <c r="PM315"/>
      <c r="PN315"/>
      <c r="PO315"/>
      <c r="PP315"/>
      <c r="PQ315"/>
      <c r="PR315"/>
      <c r="PS315"/>
      <c r="PT315"/>
      <c r="PU315"/>
      <c r="PV315"/>
      <c r="PW315"/>
      <c r="PX315"/>
      <c r="PY315"/>
      <c r="PZ315"/>
      <c r="QA315"/>
      <c r="QB315"/>
      <c r="QC315"/>
      <c r="QD315"/>
      <c r="QE315"/>
      <c r="QF315"/>
      <c r="QG315"/>
      <c r="QH315"/>
      <c r="QI315"/>
      <c r="QJ315"/>
      <c r="QK315"/>
      <c r="QL315"/>
      <c r="QM315"/>
      <c r="QN315"/>
      <c r="QO315"/>
      <c r="QP315"/>
      <c r="QQ315"/>
      <c r="QR315"/>
      <c r="QS315"/>
      <c r="QT315"/>
      <c r="QU315"/>
      <c r="QV315"/>
      <c r="QW315"/>
      <c r="QX315"/>
      <c r="QY315"/>
      <c r="QZ315"/>
      <c r="RA315"/>
      <c r="RB315"/>
      <c r="RC315"/>
      <c r="RD315"/>
      <c r="RE315"/>
      <c r="RF315"/>
      <c r="RG315"/>
      <c r="RH315"/>
      <c r="RI315"/>
      <c r="RJ315"/>
      <c r="RK315"/>
      <c r="RL315"/>
      <c r="RM315"/>
      <c r="RN315"/>
      <c r="RO315"/>
      <c r="RP315"/>
      <c r="RQ315"/>
      <c r="RR315"/>
      <c r="RS315"/>
      <c r="RT315"/>
      <c r="RU315"/>
      <c r="RV315"/>
      <c r="RW315"/>
      <c r="RX315"/>
      <c r="RY315"/>
      <c r="RZ315"/>
      <c r="SA315"/>
      <c r="SB315"/>
      <c r="SC315"/>
      <c r="SD315"/>
      <c r="SE315"/>
      <c r="SF315"/>
      <c r="SG315"/>
      <c r="SH315"/>
      <c r="SI315"/>
      <c r="SJ315"/>
      <c r="SK315"/>
      <c r="SL315"/>
      <c r="SM315"/>
      <c r="SN315"/>
      <c r="SO315"/>
      <c r="SP315"/>
      <c r="SQ315"/>
      <c r="SR315"/>
      <c r="SS315"/>
      <c r="ST315"/>
      <c r="SU315"/>
      <c r="SV315"/>
      <c r="SW315"/>
      <c r="SX315"/>
      <c r="SY315"/>
      <c r="SZ315"/>
      <c r="TA315"/>
      <c r="TB315"/>
      <c r="TC315"/>
      <c r="TD315"/>
      <c r="TE315"/>
      <c r="TF315"/>
      <c r="TG315"/>
      <c r="TH315"/>
      <c r="TI315"/>
      <c r="TJ315"/>
      <c r="TK315"/>
      <c r="TL315"/>
      <c r="TM315"/>
      <c r="TN315"/>
      <c r="TO315"/>
      <c r="TP315"/>
      <c r="TQ315"/>
      <c r="TR315"/>
      <c r="TS315"/>
      <c r="TT315"/>
      <c r="TU315"/>
      <c r="TV315"/>
      <c r="TW315"/>
      <c r="TX315"/>
      <c r="TY315"/>
      <c r="TZ315"/>
      <c r="UA315"/>
      <c r="UB315"/>
      <c r="UC315"/>
      <c r="UD315"/>
      <c r="UE315"/>
      <c r="UF315"/>
      <c r="UG315"/>
      <c r="UH315"/>
      <c r="UI315"/>
      <c r="UJ315"/>
      <c r="UK315"/>
      <c r="UL315"/>
      <c r="UM315"/>
      <c r="UN315"/>
      <c r="UO315"/>
      <c r="UP315"/>
      <c r="UQ315"/>
      <c r="UR315"/>
      <c r="US315"/>
      <c r="UT315"/>
      <c r="UU315"/>
      <c r="UV315"/>
      <c r="UW315"/>
      <c r="UX315"/>
      <c r="UY315"/>
      <c r="UZ315"/>
      <c r="VA315"/>
      <c r="VB315"/>
      <c r="VC315"/>
      <c r="VD315"/>
      <c r="VE315"/>
      <c r="VF315"/>
      <c r="VG315"/>
      <c r="VH315"/>
      <c r="VI315"/>
      <c r="VJ315"/>
      <c r="VK315"/>
      <c r="VL315"/>
      <c r="VM315"/>
      <c r="VN315"/>
      <c r="VO315"/>
      <c r="VP315"/>
      <c r="VQ315"/>
      <c r="VR315"/>
      <c r="VS315"/>
      <c r="VT315"/>
      <c r="VU315"/>
      <c r="VV315"/>
      <c r="VW315"/>
      <c r="VX315"/>
      <c r="VY315"/>
      <c r="VZ315"/>
      <c r="WA315"/>
      <c r="WB315"/>
      <c r="WC315"/>
      <c r="WD315"/>
      <c r="WE315"/>
      <c r="WF315"/>
      <c r="WG315"/>
      <c r="WH315"/>
      <c r="WI315"/>
      <c r="WJ315"/>
      <c r="WK315"/>
      <c r="WL315"/>
      <c r="WM315"/>
      <c r="WN315"/>
      <c r="WO315"/>
      <c r="WP315"/>
      <c r="WQ315"/>
      <c r="WR315"/>
      <c r="WS315"/>
      <c r="WT315"/>
      <c r="WU315"/>
      <c r="WV315"/>
      <c r="WW315"/>
    </row>
    <row r="316" spans="1:621" s="39" customFormat="1" ht="78.75" hidden="1" customHeight="1" x14ac:dyDescent="0.25">
      <c r="A316" s="969"/>
      <c r="B316" s="832"/>
      <c r="C316" s="978"/>
      <c r="D316" s="978"/>
      <c r="E316" s="978"/>
      <c r="F316" s="329" t="s">
        <v>1722</v>
      </c>
      <c r="G316" s="980"/>
      <c r="H316" s="342" t="s">
        <v>1723</v>
      </c>
      <c r="I316" s="845"/>
      <c r="J316" s="286">
        <v>0.16319444444525288</v>
      </c>
      <c r="K316" s="978"/>
      <c r="L316" s="329"/>
      <c r="M316" s="329"/>
      <c r="N316" s="329"/>
      <c r="O316" s="329"/>
      <c r="P316" s="329"/>
      <c r="Q316" s="329"/>
      <c r="R316" s="978"/>
      <c r="S316" s="852"/>
      <c r="T316" s="852"/>
      <c r="U316" s="329" t="s">
        <v>1724</v>
      </c>
      <c r="V316" s="843"/>
      <c r="W316" s="843"/>
      <c r="X316" s="816"/>
      <c r="Y316" s="209">
        <f t="shared" si="29"/>
        <v>3.9166666666860692</v>
      </c>
      <c r="Z316"/>
      <c r="AA316"/>
      <c r="AB316"/>
      <c r="AC316"/>
      <c r="AD316"/>
      <c r="AE316"/>
      <c r="AF316"/>
      <c r="AG316"/>
      <c r="AH316"/>
      <c r="AI316"/>
      <c r="AJ316"/>
      <c r="AK316"/>
      <c r="AL316"/>
      <c r="AM316"/>
      <c r="AN316"/>
      <c r="AO316"/>
      <c r="AP316"/>
      <c r="AQ316"/>
      <c r="AR316"/>
      <c r="AS316"/>
      <c r="AT316" s="2" t="s">
        <v>48</v>
      </c>
      <c r="AU316"/>
      <c r="AV316" s="34"/>
      <c r="AW316" s="34"/>
      <c r="AX316"/>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c r="HO316"/>
      <c r="HP316"/>
      <c r="HQ316"/>
      <c r="HR316"/>
      <c r="HS316"/>
      <c r="HT316"/>
      <c r="HU316"/>
      <c r="HV316"/>
      <c r="HW316"/>
      <c r="HX316"/>
      <c r="HY316"/>
      <c r="HZ316"/>
      <c r="IA316"/>
      <c r="IB316"/>
      <c r="IC316"/>
      <c r="ID316"/>
      <c r="IE316"/>
      <c r="IF316"/>
      <c r="IG316"/>
      <c r="IH316"/>
      <c r="II316"/>
      <c r="IJ316"/>
      <c r="IK316"/>
      <c r="IL316"/>
      <c r="IM316"/>
      <c r="IN316"/>
      <c r="IO316"/>
      <c r="IP316"/>
      <c r="IQ316"/>
      <c r="IR316"/>
      <c r="IS316"/>
      <c r="IT316"/>
      <c r="IU316"/>
      <c r="IV316"/>
      <c r="IW316"/>
      <c r="IX316"/>
      <c r="IY316"/>
      <c r="IZ316"/>
      <c r="JA316"/>
      <c r="JB316"/>
      <c r="JC316"/>
      <c r="JD316"/>
      <c r="JE316"/>
      <c r="JF316"/>
      <c r="JG316"/>
      <c r="JH316"/>
      <c r="JI316"/>
      <c r="JJ316"/>
      <c r="JK316"/>
      <c r="JL316"/>
      <c r="JM316"/>
      <c r="JN316"/>
      <c r="JO316"/>
      <c r="JP316"/>
      <c r="JQ316"/>
      <c r="JR316"/>
      <c r="JS316"/>
      <c r="JT316"/>
      <c r="JU316"/>
      <c r="JV316"/>
      <c r="JW316"/>
      <c r="JX316"/>
      <c r="JY316"/>
      <c r="JZ316"/>
      <c r="KA316"/>
      <c r="KB316"/>
      <c r="KC316"/>
      <c r="KD316"/>
      <c r="KE316"/>
      <c r="KF316"/>
      <c r="KG316"/>
      <c r="KH316"/>
      <c r="KI316"/>
      <c r="KJ316"/>
      <c r="KK316"/>
      <c r="KL316"/>
      <c r="KM316"/>
      <c r="KN316"/>
      <c r="KO316"/>
      <c r="KP316"/>
      <c r="KQ316"/>
      <c r="KR316"/>
      <c r="KS316"/>
      <c r="KT316"/>
      <c r="KU316"/>
      <c r="KV316"/>
      <c r="KW316"/>
      <c r="KX316"/>
      <c r="KY316"/>
      <c r="KZ316"/>
      <c r="LA316"/>
      <c r="LB316"/>
      <c r="LC316"/>
      <c r="LD316"/>
      <c r="LE316"/>
      <c r="LF316"/>
      <c r="LG316"/>
      <c r="LH316"/>
      <c r="LI316"/>
      <c r="LJ316"/>
      <c r="LK316"/>
      <c r="LL316"/>
      <c r="LM316"/>
      <c r="LN316"/>
      <c r="LO316"/>
      <c r="LP316"/>
      <c r="LQ316"/>
      <c r="LR316"/>
      <c r="LS316"/>
      <c r="LT316"/>
      <c r="LU316"/>
      <c r="LV316"/>
      <c r="LW316"/>
      <c r="LX316"/>
      <c r="LY316"/>
      <c r="LZ316"/>
      <c r="MA316"/>
      <c r="MB316"/>
      <c r="MC316"/>
      <c r="MD316"/>
      <c r="ME316"/>
      <c r="MF316"/>
      <c r="MG316"/>
      <c r="MH316"/>
      <c r="MI316"/>
      <c r="MJ316"/>
      <c r="MK316"/>
      <c r="ML316"/>
      <c r="MM316"/>
      <c r="MN316"/>
      <c r="MO316"/>
      <c r="MP316"/>
      <c r="MQ316"/>
      <c r="MR316"/>
      <c r="MS316"/>
      <c r="MT316"/>
      <c r="MU316"/>
      <c r="MV316"/>
      <c r="MW316"/>
      <c r="MX316"/>
      <c r="MY316"/>
      <c r="MZ316"/>
      <c r="NA316"/>
      <c r="NB316"/>
      <c r="NC316"/>
      <c r="ND316"/>
      <c r="NE316"/>
      <c r="NF316"/>
      <c r="NG316"/>
      <c r="NH316"/>
      <c r="NI316"/>
      <c r="NJ316"/>
      <c r="NK316"/>
      <c r="NL316"/>
      <c r="NM316"/>
      <c r="NN316"/>
      <c r="NO316"/>
      <c r="NP316"/>
      <c r="NQ316"/>
      <c r="NR316"/>
      <c r="NS316"/>
      <c r="NT316"/>
      <c r="NU316"/>
      <c r="NV316"/>
      <c r="NW316"/>
      <c r="NX316"/>
      <c r="NY316"/>
      <c r="NZ316"/>
      <c r="OA316"/>
      <c r="OB316"/>
      <c r="OC316"/>
      <c r="OD316"/>
      <c r="OE316"/>
      <c r="OF316"/>
      <c r="OG316"/>
      <c r="OH316"/>
      <c r="OI316"/>
      <c r="OJ316"/>
      <c r="OK316"/>
      <c r="OL316"/>
      <c r="OM316"/>
      <c r="ON316"/>
      <c r="OO316"/>
      <c r="OP316"/>
      <c r="OQ316"/>
      <c r="OR316"/>
      <c r="OS316"/>
      <c r="OT316"/>
      <c r="OU316"/>
      <c r="OV316"/>
      <c r="OW316"/>
      <c r="OX316"/>
      <c r="OY316"/>
      <c r="OZ316"/>
      <c r="PA316"/>
      <c r="PB316"/>
      <c r="PC316"/>
      <c r="PD316"/>
      <c r="PE316"/>
      <c r="PF316"/>
      <c r="PG316"/>
      <c r="PH316"/>
      <c r="PI316"/>
      <c r="PJ316"/>
      <c r="PK316"/>
      <c r="PL316"/>
      <c r="PM316"/>
      <c r="PN316"/>
      <c r="PO316"/>
      <c r="PP316"/>
      <c r="PQ316"/>
      <c r="PR316"/>
      <c r="PS316"/>
      <c r="PT316"/>
      <c r="PU316"/>
      <c r="PV316"/>
      <c r="PW316"/>
      <c r="PX316"/>
      <c r="PY316"/>
      <c r="PZ316"/>
      <c r="QA316"/>
      <c r="QB316"/>
      <c r="QC316"/>
      <c r="QD316"/>
      <c r="QE316"/>
      <c r="QF316"/>
      <c r="QG316"/>
      <c r="QH316"/>
      <c r="QI316"/>
      <c r="QJ316"/>
      <c r="QK316"/>
      <c r="QL316"/>
      <c r="QM316"/>
      <c r="QN316"/>
      <c r="QO316"/>
      <c r="QP316"/>
      <c r="QQ316"/>
      <c r="QR316"/>
      <c r="QS316"/>
      <c r="QT316"/>
      <c r="QU316"/>
      <c r="QV316"/>
      <c r="QW316"/>
      <c r="QX316"/>
      <c r="QY316"/>
      <c r="QZ316"/>
      <c r="RA316"/>
      <c r="RB316"/>
      <c r="RC316"/>
      <c r="RD316"/>
      <c r="RE316"/>
      <c r="RF316"/>
      <c r="RG316"/>
      <c r="RH316"/>
      <c r="RI316"/>
      <c r="RJ316"/>
      <c r="RK316"/>
      <c r="RL316"/>
      <c r="RM316"/>
      <c r="RN316"/>
      <c r="RO316"/>
      <c r="RP316"/>
      <c r="RQ316"/>
      <c r="RR316"/>
      <c r="RS316"/>
      <c r="RT316"/>
      <c r="RU316"/>
      <c r="RV316"/>
      <c r="RW316"/>
      <c r="RX316"/>
      <c r="RY316"/>
      <c r="RZ316"/>
      <c r="SA316"/>
      <c r="SB316"/>
      <c r="SC316"/>
      <c r="SD316"/>
      <c r="SE316"/>
      <c r="SF316"/>
      <c r="SG316"/>
      <c r="SH316"/>
      <c r="SI316"/>
      <c r="SJ316"/>
      <c r="SK316"/>
      <c r="SL316"/>
      <c r="SM316"/>
      <c r="SN316"/>
      <c r="SO316"/>
      <c r="SP316"/>
      <c r="SQ316"/>
      <c r="SR316"/>
      <c r="SS316"/>
      <c r="ST316"/>
      <c r="SU316"/>
      <c r="SV316"/>
      <c r="SW316"/>
      <c r="SX316"/>
      <c r="SY316"/>
      <c r="SZ316"/>
      <c r="TA316"/>
      <c r="TB316"/>
      <c r="TC316"/>
      <c r="TD316"/>
      <c r="TE316"/>
      <c r="TF316"/>
      <c r="TG316"/>
      <c r="TH316"/>
      <c r="TI316"/>
      <c r="TJ316"/>
      <c r="TK316"/>
      <c r="TL316"/>
      <c r="TM316"/>
      <c r="TN316"/>
      <c r="TO316"/>
      <c r="TP316"/>
      <c r="TQ316"/>
      <c r="TR316"/>
      <c r="TS316"/>
      <c r="TT316"/>
      <c r="TU316"/>
      <c r="TV316"/>
      <c r="TW316"/>
      <c r="TX316"/>
      <c r="TY316"/>
      <c r="TZ316"/>
      <c r="UA316"/>
      <c r="UB316"/>
      <c r="UC316"/>
      <c r="UD316"/>
      <c r="UE316"/>
      <c r="UF316"/>
      <c r="UG316"/>
      <c r="UH316"/>
      <c r="UI316"/>
      <c r="UJ316"/>
      <c r="UK316"/>
      <c r="UL316"/>
      <c r="UM316"/>
      <c r="UN316"/>
      <c r="UO316"/>
      <c r="UP316"/>
      <c r="UQ316"/>
      <c r="UR316"/>
      <c r="US316"/>
      <c r="UT316"/>
      <c r="UU316"/>
      <c r="UV316"/>
      <c r="UW316"/>
      <c r="UX316"/>
      <c r="UY316"/>
      <c r="UZ316"/>
      <c r="VA316"/>
      <c r="VB316"/>
      <c r="VC316"/>
      <c r="VD316"/>
      <c r="VE316"/>
      <c r="VF316"/>
      <c r="VG316"/>
      <c r="VH316"/>
      <c r="VI316"/>
      <c r="VJ316"/>
      <c r="VK316"/>
      <c r="VL316"/>
      <c r="VM316"/>
      <c r="VN316"/>
      <c r="VO316"/>
      <c r="VP316"/>
      <c r="VQ316"/>
      <c r="VR316"/>
      <c r="VS316"/>
      <c r="VT316"/>
      <c r="VU316"/>
      <c r="VV316"/>
      <c r="VW316"/>
      <c r="VX316"/>
      <c r="VY316"/>
      <c r="VZ316"/>
      <c r="WA316"/>
      <c r="WB316"/>
      <c r="WC316"/>
      <c r="WD316"/>
      <c r="WE316"/>
      <c r="WF316"/>
      <c r="WG316"/>
      <c r="WH316"/>
      <c r="WI316"/>
      <c r="WJ316"/>
      <c r="WK316"/>
      <c r="WL316"/>
      <c r="WM316"/>
      <c r="WN316"/>
      <c r="WO316"/>
      <c r="WP316"/>
      <c r="WQ316"/>
      <c r="WR316"/>
      <c r="WS316"/>
      <c r="WT316"/>
      <c r="WU316"/>
      <c r="WV316"/>
      <c r="WW316"/>
    </row>
    <row r="317" spans="1:621" s="39" customFormat="1" ht="126" hidden="1" customHeight="1" x14ac:dyDescent="0.25">
      <c r="A317" s="392">
        <f>A315+1</f>
        <v>234</v>
      </c>
      <c r="B317" s="204" t="s">
        <v>83</v>
      </c>
      <c r="C317" s="341" t="s">
        <v>1450</v>
      </c>
      <c r="D317" s="341" t="s">
        <v>845</v>
      </c>
      <c r="E317" s="341" t="s">
        <v>1725</v>
      </c>
      <c r="F317" s="341" t="s">
        <v>847</v>
      </c>
      <c r="G317" s="353">
        <v>44657.665972222225</v>
      </c>
      <c r="H317" s="353">
        <v>44657.665972222225</v>
      </c>
      <c r="I317" s="353">
        <v>44661.774305555555</v>
      </c>
      <c r="J317" s="134">
        <f>H317-G317</f>
        <v>0</v>
      </c>
      <c r="K317" s="355" t="s">
        <v>132</v>
      </c>
      <c r="L317" s="355"/>
      <c r="M317" s="355"/>
      <c r="N317" s="355"/>
      <c r="O317" s="355"/>
      <c r="P317" s="355"/>
      <c r="Q317" s="355"/>
      <c r="R317" s="355" t="s">
        <v>1726</v>
      </c>
      <c r="S317" s="355" t="s">
        <v>1774</v>
      </c>
      <c r="T317" s="341" t="s">
        <v>74</v>
      </c>
      <c r="U317" s="355">
        <v>0</v>
      </c>
      <c r="V317" s="355" t="s">
        <v>75</v>
      </c>
      <c r="W317" s="355">
        <v>0</v>
      </c>
      <c r="X317" s="115">
        <v>206</v>
      </c>
      <c r="Y317" s="209">
        <f t="shared" si="29"/>
        <v>0</v>
      </c>
      <c r="Z317"/>
      <c r="AA317">
        <v>1</v>
      </c>
      <c r="AB317"/>
      <c r="AC317"/>
      <c r="AD317"/>
      <c r="AE317"/>
      <c r="AF317"/>
      <c r="AG317"/>
      <c r="AH317"/>
      <c r="AI317"/>
      <c r="AJ317"/>
      <c r="AK317"/>
      <c r="AL317"/>
      <c r="AM317"/>
      <c r="AN317"/>
      <c r="AO317"/>
      <c r="AP317"/>
      <c r="AQ317"/>
      <c r="AR317"/>
      <c r="AS317"/>
      <c r="AT317" s="2" t="s">
        <v>47</v>
      </c>
      <c r="AU317"/>
      <c r="AV317" s="34"/>
      <c r="AW317" s="34"/>
      <c r="AX317"/>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c r="DY317"/>
      <c r="DZ317"/>
      <c r="EA317"/>
      <c r="EB317"/>
      <c r="EC317"/>
      <c r="ED317"/>
      <c r="EE317"/>
      <c r="EF317"/>
      <c r="EG317"/>
      <c r="EH317"/>
      <c r="EI317"/>
      <c r="EJ317"/>
      <c r="EK317"/>
      <c r="EL317"/>
      <c r="EM317"/>
      <c r="EN317"/>
      <c r="EO317"/>
      <c r="EP317"/>
      <c r="EQ317"/>
      <c r="ER317"/>
      <c r="ES317"/>
      <c r="ET317"/>
      <c r="EU317"/>
      <c r="EV317"/>
      <c r="EW317"/>
      <c r="EX317"/>
      <c r="EY317"/>
      <c r="EZ317"/>
      <c r="FA317"/>
      <c r="FB317"/>
      <c r="FC317"/>
      <c r="FD317"/>
      <c r="FE317"/>
      <c r="FF317"/>
      <c r="FG317"/>
      <c r="FH317"/>
      <c r="FI317"/>
      <c r="FJ317"/>
      <c r="FK317"/>
      <c r="FL317"/>
      <c r="FM317"/>
      <c r="FN317"/>
      <c r="FO317"/>
      <c r="FP317"/>
      <c r="FQ317"/>
      <c r="FR317"/>
      <c r="FS317"/>
      <c r="FT317"/>
      <c r="FU317"/>
      <c r="FV317"/>
      <c r="FW317"/>
      <c r="FX317"/>
      <c r="FY317"/>
      <c r="FZ317"/>
      <c r="GA317"/>
      <c r="GB317"/>
      <c r="GC317"/>
      <c r="GD317"/>
      <c r="GE317"/>
      <c r="GF317"/>
      <c r="GG317"/>
      <c r="GH317"/>
      <c r="GI317"/>
      <c r="GJ317"/>
      <c r="GK317"/>
      <c r="GL317"/>
      <c r="GM317"/>
      <c r="GN317"/>
      <c r="GO317"/>
      <c r="GP317"/>
      <c r="GQ317"/>
      <c r="GR317"/>
      <c r="GS317"/>
      <c r="GT317"/>
      <c r="GU317"/>
      <c r="GV317"/>
      <c r="GW317"/>
      <c r="GX317"/>
      <c r="GY317"/>
      <c r="GZ317"/>
      <c r="HA317"/>
      <c r="HB317"/>
      <c r="HC317"/>
      <c r="HD317"/>
      <c r="HE317"/>
      <c r="HF317"/>
      <c r="HG317"/>
      <c r="HH317"/>
      <c r="HI317"/>
      <c r="HJ317"/>
      <c r="HK317"/>
      <c r="HL317"/>
      <c r="HM317"/>
      <c r="HN317"/>
      <c r="HO317"/>
      <c r="HP317"/>
      <c r="HQ317"/>
      <c r="HR317"/>
      <c r="HS317"/>
      <c r="HT317"/>
      <c r="HU317"/>
      <c r="HV317"/>
      <c r="HW317"/>
      <c r="HX317"/>
      <c r="HY317"/>
      <c r="HZ317"/>
      <c r="IA317"/>
      <c r="IB317"/>
      <c r="IC317"/>
      <c r="ID317"/>
      <c r="IE317"/>
      <c r="IF317"/>
      <c r="IG317"/>
      <c r="IH317"/>
      <c r="II317"/>
      <c r="IJ317"/>
      <c r="IK317"/>
      <c r="IL317"/>
      <c r="IM317"/>
      <c r="IN317"/>
      <c r="IO317"/>
      <c r="IP317"/>
      <c r="IQ317"/>
      <c r="IR317"/>
      <c r="IS317"/>
      <c r="IT317"/>
      <c r="IU317"/>
      <c r="IV317"/>
      <c r="IW317"/>
      <c r="IX317"/>
      <c r="IY317"/>
      <c r="IZ317"/>
      <c r="JA317"/>
      <c r="JB317"/>
      <c r="JC317"/>
      <c r="JD317"/>
      <c r="JE317"/>
      <c r="JF317"/>
      <c r="JG317"/>
      <c r="JH317"/>
      <c r="JI317"/>
      <c r="JJ317"/>
      <c r="JK317"/>
      <c r="JL317"/>
      <c r="JM317"/>
      <c r="JN317"/>
      <c r="JO317"/>
      <c r="JP317"/>
      <c r="JQ317"/>
      <c r="JR317"/>
      <c r="JS317"/>
      <c r="JT317"/>
      <c r="JU317"/>
      <c r="JV317"/>
      <c r="JW317"/>
      <c r="JX317"/>
      <c r="JY317"/>
      <c r="JZ317"/>
      <c r="KA317"/>
      <c r="KB317"/>
      <c r="KC317"/>
      <c r="KD317"/>
      <c r="KE317"/>
      <c r="KF317"/>
      <c r="KG317"/>
      <c r="KH317"/>
      <c r="KI317"/>
      <c r="KJ317"/>
      <c r="KK317"/>
      <c r="KL317"/>
      <c r="KM317"/>
      <c r="KN317"/>
      <c r="KO317"/>
      <c r="KP317"/>
      <c r="KQ317"/>
      <c r="KR317"/>
      <c r="KS317"/>
      <c r="KT317"/>
      <c r="KU317"/>
      <c r="KV317"/>
      <c r="KW317"/>
      <c r="KX317"/>
      <c r="KY317"/>
      <c r="KZ317"/>
      <c r="LA317"/>
      <c r="LB317"/>
      <c r="LC317"/>
      <c r="LD317"/>
      <c r="LE317"/>
      <c r="LF317"/>
      <c r="LG317"/>
      <c r="LH317"/>
      <c r="LI317"/>
      <c r="LJ317"/>
      <c r="LK317"/>
      <c r="LL317"/>
      <c r="LM317"/>
      <c r="LN317"/>
      <c r="LO317"/>
      <c r="LP317"/>
      <c r="LQ317"/>
      <c r="LR317"/>
      <c r="LS317"/>
      <c r="LT317"/>
      <c r="LU317"/>
      <c r="LV317"/>
      <c r="LW317"/>
      <c r="LX317"/>
      <c r="LY317"/>
      <c r="LZ317"/>
      <c r="MA317"/>
      <c r="MB317"/>
      <c r="MC317"/>
      <c r="MD317"/>
      <c r="ME317"/>
      <c r="MF317"/>
      <c r="MG317"/>
      <c r="MH317"/>
      <c r="MI317"/>
      <c r="MJ317"/>
      <c r="MK317"/>
      <c r="ML317"/>
      <c r="MM317"/>
      <c r="MN317"/>
      <c r="MO317"/>
      <c r="MP317"/>
      <c r="MQ317"/>
      <c r="MR317"/>
      <c r="MS317"/>
      <c r="MT317"/>
      <c r="MU317"/>
      <c r="MV317"/>
      <c r="MW317"/>
      <c r="MX317"/>
      <c r="MY317"/>
      <c r="MZ317"/>
      <c r="NA317"/>
      <c r="NB317"/>
      <c r="NC317"/>
      <c r="ND317"/>
      <c r="NE317"/>
      <c r="NF317"/>
      <c r="NG317"/>
      <c r="NH317"/>
      <c r="NI317"/>
      <c r="NJ317"/>
      <c r="NK317"/>
      <c r="NL317"/>
      <c r="NM317"/>
      <c r="NN317"/>
      <c r="NO317"/>
      <c r="NP317"/>
      <c r="NQ317"/>
      <c r="NR317"/>
      <c r="NS317"/>
      <c r="NT317"/>
      <c r="NU317"/>
      <c r="NV317"/>
      <c r="NW317"/>
      <c r="NX317"/>
      <c r="NY317"/>
      <c r="NZ317"/>
      <c r="OA317"/>
      <c r="OB317"/>
      <c r="OC317"/>
      <c r="OD317"/>
      <c r="OE317"/>
      <c r="OF317"/>
      <c r="OG317"/>
      <c r="OH317"/>
      <c r="OI317"/>
      <c r="OJ317"/>
      <c r="OK317"/>
      <c r="OL317"/>
      <c r="OM317"/>
      <c r="ON317"/>
      <c r="OO317"/>
      <c r="OP317"/>
      <c r="OQ317"/>
      <c r="OR317"/>
      <c r="OS317"/>
      <c r="OT317"/>
      <c r="OU317"/>
      <c r="OV317"/>
      <c r="OW317"/>
      <c r="OX317"/>
      <c r="OY317"/>
      <c r="OZ317"/>
      <c r="PA317"/>
      <c r="PB317"/>
      <c r="PC317"/>
      <c r="PD317"/>
      <c r="PE317"/>
      <c r="PF317"/>
      <c r="PG317"/>
      <c r="PH317"/>
      <c r="PI317"/>
      <c r="PJ317"/>
      <c r="PK317"/>
      <c r="PL317"/>
      <c r="PM317"/>
      <c r="PN317"/>
      <c r="PO317"/>
      <c r="PP317"/>
      <c r="PQ317"/>
      <c r="PR317"/>
      <c r="PS317"/>
      <c r="PT317"/>
      <c r="PU317"/>
      <c r="PV317"/>
      <c r="PW317"/>
      <c r="PX317"/>
      <c r="PY317"/>
      <c r="PZ317"/>
      <c r="QA317"/>
      <c r="QB317"/>
      <c r="QC317"/>
      <c r="QD317"/>
      <c r="QE317"/>
      <c r="QF317"/>
      <c r="QG317"/>
      <c r="QH317"/>
      <c r="QI317"/>
      <c r="QJ317"/>
      <c r="QK317"/>
      <c r="QL317"/>
      <c r="QM317"/>
      <c r="QN317"/>
      <c r="QO317"/>
      <c r="QP317"/>
      <c r="QQ317"/>
      <c r="QR317"/>
      <c r="QS317"/>
      <c r="QT317"/>
      <c r="QU317"/>
      <c r="QV317"/>
      <c r="QW317"/>
      <c r="QX317"/>
      <c r="QY317"/>
      <c r="QZ317"/>
      <c r="RA317"/>
      <c r="RB317"/>
      <c r="RC317"/>
      <c r="RD317"/>
      <c r="RE317"/>
      <c r="RF317"/>
      <c r="RG317"/>
      <c r="RH317"/>
      <c r="RI317"/>
      <c r="RJ317"/>
      <c r="RK317"/>
      <c r="RL317"/>
      <c r="RM317"/>
      <c r="RN317"/>
      <c r="RO317"/>
      <c r="RP317"/>
      <c r="RQ317"/>
      <c r="RR317"/>
      <c r="RS317"/>
      <c r="RT317"/>
      <c r="RU317"/>
      <c r="RV317"/>
      <c r="RW317"/>
      <c r="RX317"/>
      <c r="RY317"/>
      <c r="RZ317"/>
      <c r="SA317"/>
      <c r="SB317"/>
      <c r="SC317"/>
      <c r="SD317"/>
      <c r="SE317"/>
      <c r="SF317"/>
      <c r="SG317"/>
      <c r="SH317"/>
      <c r="SI317"/>
      <c r="SJ317"/>
      <c r="SK317"/>
      <c r="SL317"/>
      <c r="SM317"/>
      <c r="SN317"/>
      <c r="SO317"/>
      <c r="SP317"/>
      <c r="SQ317"/>
      <c r="SR317"/>
      <c r="SS317"/>
      <c r="ST317"/>
      <c r="SU317"/>
      <c r="SV317"/>
      <c r="SW317"/>
      <c r="SX317"/>
      <c r="SY317"/>
      <c r="SZ317"/>
      <c r="TA317"/>
      <c r="TB317"/>
      <c r="TC317"/>
      <c r="TD317"/>
      <c r="TE317"/>
      <c r="TF317"/>
      <c r="TG317"/>
      <c r="TH317"/>
      <c r="TI317"/>
      <c r="TJ317"/>
      <c r="TK317"/>
      <c r="TL317"/>
      <c r="TM317"/>
      <c r="TN317"/>
      <c r="TO317"/>
      <c r="TP317"/>
      <c r="TQ317"/>
      <c r="TR317"/>
      <c r="TS317"/>
      <c r="TT317"/>
      <c r="TU317"/>
      <c r="TV317"/>
      <c r="TW317"/>
      <c r="TX317"/>
      <c r="TY317"/>
      <c r="TZ317"/>
      <c r="UA317"/>
      <c r="UB317"/>
      <c r="UC317"/>
      <c r="UD317"/>
      <c r="UE317"/>
      <c r="UF317"/>
      <c r="UG317"/>
      <c r="UH317"/>
      <c r="UI317"/>
      <c r="UJ317"/>
      <c r="UK317"/>
      <c r="UL317"/>
      <c r="UM317"/>
      <c r="UN317"/>
      <c r="UO317"/>
      <c r="UP317"/>
      <c r="UQ317"/>
      <c r="UR317"/>
      <c r="US317"/>
      <c r="UT317"/>
      <c r="UU317"/>
      <c r="UV317"/>
      <c r="UW317"/>
      <c r="UX317"/>
      <c r="UY317"/>
      <c r="UZ317"/>
      <c r="VA317"/>
      <c r="VB317"/>
      <c r="VC317"/>
      <c r="VD317"/>
      <c r="VE317"/>
      <c r="VF317"/>
      <c r="VG317"/>
      <c r="VH317"/>
      <c r="VI317"/>
      <c r="VJ317"/>
      <c r="VK317"/>
      <c r="VL317"/>
      <c r="VM317"/>
      <c r="VN317"/>
      <c r="VO317"/>
      <c r="VP317"/>
      <c r="VQ317"/>
      <c r="VR317"/>
      <c r="VS317"/>
      <c r="VT317"/>
      <c r="VU317"/>
      <c r="VV317"/>
      <c r="VW317"/>
      <c r="VX317"/>
      <c r="VY317"/>
      <c r="VZ317"/>
      <c r="WA317"/>
      <c r="WB317"/>
      <c r="WC317"/>
      <c r="WD317"/>
      <c r="WE317"/>
      <c r="WF317"/>
      <c r="WG317"/>
      <c r="WH317"/>
      <c r="WI317"/>
      <c r="WJ317"/>
      <c r="WK317"/>
      <c r="WL317"/>
      <c r="WM317"/>
      <c r="WN317"/>
      <c r="WO317"/>
      <c r="WP317"/>
      <c r="WQ317"/>
      <c r="WR317"/>
      <c r="WS317"/>
      <c r="WT317"/>
      <c r="WU317"/>
      <c r="WV317"/>
      <c r="WW317"/>
    </row>
    <row r="318" spans="1:621" s="39" customFormat="1" ht="87.75" hidden="1" customHeight="1" x14ac:dyDescent="0.25">
      <c r="A318" s="392">
        <f t="shared" ref="A318:A335" si="37">A317+1</f>
        <v>235</v>
      </c>
      <c r="B318" s="379" t="s">
        <v>480</v>
      </c>
      <c r="C318" s="335" t="s">
        <v>1731</v>
      </c>
      <c r="D318" s="335" t="s">
        <v>1732</v>
      </c>
      <c r="E318" s="425" t="s">
        <v>1733</v>
      </c>
      <c r="F318" s="329" t="s">
        <v>1734</v>
      </c>
      <c r="G318" s="426">
        <v>44659.451388888891</v>
      </c>
      <c r="H318" s="426">
        <v>44659.481249999997</v>
      </c>
      <c r="I318" s="342"/>
      <c r="J318" s="286">
        <f>H318-G318</f>
        <v>2.9861111106583849E-2</v>
      </c>
      <c r="K318" s="341" t="s">
        <v>1735</v>
      </c>
      <c r="L318" s="329"/>
      <c r="M318" s="329"/>
      <c r="N318" s="341">
        <v>1</v>
      </c>
      <c r="O318" s="341">
        <v>1</v>
      </c>
      <c r="P318" s="341"/>
      <c r="Q318" s="329"/>
      <c r="R318" s="425" t="s">
        <v>1736</v>
      </c>
      <c r="S318" s="425" t="s">
        <v>1737</v>
      </c>
      <c r="T318" s="425" t="s">
        <v>1738</v>
      </c>
      <c r="U318" s="425" t="s">
        <v>1724</v>
      </c>
      <c r="V318" s="341" t="s">
        <v>85</v>
      </c>
      <c r="W318" s="341">
        <v>0</v>
      </c>
      <c r="X318" s="115">
        <v>207</v>
      </c>
      <c r="Y318" s="209">
        <f t="shared" si="29"/>
        <v>0.71666666655801237</v>
      </c>
      <c r="Z318"/>
      <c r="AA318"/>
      <c r="AB318"/>
      <c r="AC318"/>
      <c r="AD318"/>
      <c r="AE318"/>
      <c r="AF318"/>
      <c r="AG318"/>
      <c r="AH318"/>
      <c r="AI318"/>
      <c r="AJ318"/>
      <c r="AK318"/>
      <c r="AL318"/>
      <c r="AM318"/>
      <c r="AN318"/>
      <c r="AO318"/>
      <c r="AP318"/>
      <c r="AQ318"/>
      <c r="AR318"/>
      <c r="AS318"/>
      <c r="AT318" s="2" t="s">
        <v>48</v>
      </c>
      <c r="AU318"/>
      <c r="AV318" s="34" t="s">
        <v>91</v>
      </c>
      <c r="AW318" s="34" t="s">
        <v>87</v>
      </c>
      <c r="AX318"/>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c r="DY318"/>
      <c r="DZ318"/>
      <c r="EA318"/>
      <c r="EB318"/>
      <c r="EC318"/>
      <c r="ED318"/>
      <c r="EE318"/>
      <c r="EF318"/>
      <c r="EG318"/>
      <c r="EH318"/>
      <c r="EI318"/>
      <c r="EJ318"/>
      <c r="EK318"/>
      <c r="EL318"/>
      <c r="EM318"/>
      <c r="EN318"/>
      <c r="EO318"/>
      <c r="EP318"/>
      <c r="EQ318"/>
      <c r="ER318"/>
      <c r="ES318"/>
      <c r="ET318"/>
      <c r="EU318"/>
      <c r="EV318"/>
      <c r="EW318"/>
      <c r="EX318"/>
      <c r="EY318"/>
      <c r="EZ318"/>
      <c r="FA318"/>
      <c r="FB318"/>
      <c r="FC318"/>
      <c r="FD318"/>
      <c r="FE318"/>
      <c r="FF318"/>
      <c r="FG318"/>
      <c r="FH318"/>
      <c r="FI318"/>
      <c r="FJ318"/>
      <c r="FK318"/>
      <c r="FL318"/>
      <c r="FM318"/>
      <c r="FN318"/>
      <c r="FO318"/>
      <c r="FP318"/>
      <c r="FQ318"/>
      <c r="FR318"/>
      <c r="FS318"/>
      <c r="FT318"/>
      <c r="FU318"/>
      <c r="FV318"/>
      <c r="FW318"/>
      <c r="FX318"/>
      <c r="FY318"/>
      <c r="FZ318"/>
      <c r="GA318"/>
      <c r="GB318"/>
      <c r="GC318"/>
      <c r="GD318"/>
      <c r="GE318"/>
      <c r="GF318"/>
      <c r="GG318"/>
      <c r="GH318"/>
      <c r="GI318"/>
      <c r="GJ318"/>
      <c r="GK318"/>
      <c r="GL318"/>
      <c r="GM318"/>
      <c r="GN318"/>
      <c r="GO318"/>
      <c r="GP318"/>
      <c r="GQ318"/>
      <c r="GR318"/>
      <c r="GS318"/>
      <c r="GT318"/>
      <c r="GU318"/>
      <c r="GV318"/>
      <c r="GW318"/>
      <c r="GX318"/>
      <c r="GY318"/>
      <c r="GZ318"/>
      <c r="HA318"/>
      <c r="HB318"/>
      <c r="HC318"/>
      <c r="HD318"/>
      <c r="HE318"/>
      <c r="HF318"/>
      <c r="HG318"/>
      <c r="HH318"/>
      <c r="HI318"/>
      <c r="HJ318"/>
      <c r="HK318"/>
      <c r="HL318"/>
      <c r="HM318"/>
      <c r="HN318"/>
      <c r="HO318"/>
      <c r="HP318"/>
      <c r="HQ318"/>
      <c r="HR318"/>
      <c r="HS318"/>
      <c r="HT318"/>
      <c r="HU318"/>
      <c r="HV318"/>
      <c r="HW318"/>
      <c r="HX318"/>
      <c r="HY318"/>
      <c r="HZ318"/>
      <c r="IA318"/>
      <c r="IB318"/>
      <c r="IC318"/>
      <c r="ID318"/>
      <c r="IE318"/>
      <c r="IF318"/>
      <c r="IG318"/>
      <c r="IH318"/>
      <c r="II318"/>
      <c r="IJ318"/>
      <c r="IK318"/>
      <c r="IL318"/>
      <c r="IM318"/>
      <c r="IN318"/>
      <c r="IO318"/>
      <c r="IP318"/>
      <c r="IQ318"/>
      <c r="IR318"/>
      <c r="IS318"/>
      <c r="IT318"/>
      <c r="IU318"/>
      <c r="IV318"/>
      <c r="IW318"/>
      <c r="IX318"/>
      <c r="IY318"/>
      <c r="IZ318"/>
      <c r="JA318"/>
      <c r="JB318"/>
      <c r="JC318"/>
      <c r="JD318"/>
      <c r="JE318"/>
      <c r="JF318"/>
      <c r="JG318"/>
      <c r="JH318"/>
      <c r="JI318"/>
      <c r="JJ318"/>
      <c r="JK318"/>
      <c r="JL318"/>
      <c r="JM318"/>
      <c r="JN318"/>
      <c r="JO318"/>
      <c r="JP318"/>
      <c r="JQ318"/>
      <c r="JR318"/>
      <c r="JS318"/>
      <c r="JT318"/>
      <c r="JU318"/>
      <c r="JV318"/>
      <c r="JW318"/>
      <c r="JX318"/>
      <c r="JY318"/>
      <c r="JZ318"/>
      <c r="KA318"/>
      <c r="KB318"/>
      <c r="KC318"/>
      <c r="KD318"/>
      <c r="KE318"/>
      <c r="KF318"/>
      <c r="KG318"/>
      <c r="KH318"/>
      <c r="KI318"/>
      <c r="KJ318"/>
      <c r="KK318"/>
      <c r="KL318"/>
      <c r="KM318"/>
      <c r="KN318"/>
      <c r="KO318"/>
      <c r="KP318"/>
      <c r="KQ318"/>
      <c r="KR318"/>
      <c r="KS318"/>
      <c r="KT318"/>
      <c r="KU318"/>
      <c r="KV318"/>
      <c r="KW318"/>
      <c r="KX318"/>
      <c r="KY318"/>
      <c r="KZ318"/>
      <c r="LA318"/>
      <c r="LB318"/>
      <c r="LC318"/>
      <c r="LD318"/>
      <c r="LE318"/>
      <c r="LF318"/>
      <c r="LG318"/>
      <c r="LH318"/>
      <c r="LI318"/>
      <c r="LJ318"/>
      <c r="LK318"/>
      <c r="LL318"/>
      <c r="LM318"/>
      <c r="LN318"/>
      <c r="LO318"/>
      <c r="LP318"/>
      <c r="LQ318"/>
      <c r="LR318"/>
      <c r="LS318"/>
      <c r="LT318"/>
      <c r="LU318"/>
      <c r="LV318"/>
      <c r="LW318"/>
      <c r="LX318"/>
      <c r="LY318"/>
      <c r="LZ318"/>
      <c r="MA318"/>
      <c r="MB318"/>
      <c r="MC318"/>
      <c r="MD318"/>
      <c r="ME318"/>
      <c r="MF318"/>
      <c r="MG318"/>
      <c r="MH318"/>
      <c r="MI318"/>
      <c r="MJ318"/>
      <c r="MK318"/>
      <c r="ML318"/>
      <c r="MM318"/>
      <c r="MN318"/>
      <c r="MO318"/>
      <c r="MP318"/>
      <c r="MQ318"/>
      <c r="MR318"/>
      <c r="MS318"/>
      <c r="MT318"/>
      <c r="MU318"/>
      <c r="MV318"/>
      <c r="MW318"/>
      <c r="MX318"/>
      <c r="MY318"/>
      <c r="MZ318"/>
      <c r="NA318"/>
      <c r="NB318"/>
      <c r="NC318"/>
      <c r="ND318"/>
      <c r="NE318"/>
      <c r="NF318"/>
      <c r="NG318"/>
      <c r="NH318"/>
      <c r="NI318"/>
      <c r="NJ318"/>
      <c r="NK318"/>
      <c r="NL318"/>
      <c r="NM318"/>
      <c r="NN318"/>
      <c r="NO318"/>
      <c r="NP318"/>
      <c r="NQ318"/>
      <c r="NR318"/>
      <c r="NS318"/>
      <c r="NT318"/>
      <c r="NU318"/>
      <c r="NV318"/>
      <c r="NW318"/>
      <c r="NX318"/>
      <c r="NY318"/>
      <c r="NZ318"/>
      <c r="OA318"/>
      <c r="OB318"/>
      <c r="OC318"/>
      <c r="OD318"/>
      <c r="OE318"/>
      <c r="OF318"/>
      <c r="OG318"/>
      <c r="OH318"/>
      <c r="OI318"/>
      <c r="OJ318"/>
      <c r="OK318"/>
      <c r="OL318"/>
      <c r="OM318"/>
      <c r="ON318"/>
      <c r="OO318"/>
      <c r="OP318"/>
      <c r="OQ318"/>
      <c r="OR318"/>
      <c r="OS318"/>
      <c r="OT318"/>
      <c r="OU318"/>
      <c r="OV318"/>
      <c r="OW318"/>
      <c r="OX318"/>
      <c r="OY318"/>
      <c r="OZ318"/>
      <c r="PA318"/>
      <c r="PB318"/>
      <c r="PC318"/>
      <c r="PD318"/>
      <c r="PE318"/>
      <c r="PF318"/>
      <c r="PG318"/>
      <c r="PH318"/>
      <c r="PI318"/>
      <c r="PJ318"/>
      <c r="PK318"/>
      <c r="PL318"/>
      <c r="PM318"/>
      <c r="PN318"/>
      <c r="PO318"/>
      <c r="PP318"/>
      <c r="PQ318"/>
      <c r="PR318"/>
      <c r="PS318"/>
      <c r="PT318"/>
      <c r="PU318"/>
      <c r="PV318"/>
      <c r="PW318"/>
      <c r="PX318"/>
      <c r="PY318"/>
      <c r="PZ318"/>
      <c r="QA318"/>
      <c r="QB318"/>
      <c r="QC318"/>
      <c r="QD318"/>
      <c r="QE318"/>
      <c r="QF318"/>
      <c r="QG318"/>
      <c r="QH318"/>
      <c r="QI318"/>
      <c r="QJ318"/>
      <c r="QK318"/>
      <c r="QL318"/>
      <c r="QM318"/>
      <c r="QN318"/>
      <c r="QO318"/>
      <c r="QP318"/>
      <c r="QQ318"/>
      <c r="QR318"/>
      <c r="QS318"/>
      <c r="QT318"/>
      <c r="QU318"/>
      <c r="QV318"/>
      <c r="QW318"/>
      <c r="QX318"/>
      <c r="QY318"/>
      <c r="QZ318"/>
      <c r="RA318"/>
      <c r="RB318"/>
      <c r="RC318"/>
      <c r="RD318"/>
      <c r="RE318"/>
      <c r="RF318"/>
      <c r="RG318"/>
      <c r="RH318"/>
      <c r="RI318"/>
      <c r="RJ318"/>
      <c r="RK318"/>
      <c r="RL318"/>
      <c r="RM318"/>
      <c r="RN318"/>
      <c r="RO318"/>
      <c r="RP318"/>
      <c r="RQ318"/>
      <c r="RR318"/>
      <c r="RS318"/>
      <c r="RT318"/>
      <c r="RU318"/>
      <c r="RV318"/>
      <c r="RW318"/>
      <c r="RX318"/>
      <c r="RY318"/>
      <c r="RZ318"/>
      <c r="SA318"/>
      <c r="SB318"/>
      <c r="SC318"/>
      <c r="SD318"/>
      <c r="SE318"/>
      <c r="SF318"/>
      <c r="SG318"/>
      <c r="SH318"/>
      <c r="SI318"/>
      <c r="SJ318"/>
      <c r="SK318"/>
      <c r="SL318"/>
      <c r="SM318"/>
      <c r="SN318"/>
      <c r="SO318"/>
      <c r="SP318"/>
      <c r="SQ318"/>
      <c r="SR318"/>
      <c r="SS318"/>
      <c r="ST318"/>
      <c r="SU318"/>
      <c r="SV318"/>
      <c r="SW318"/>
      <c r="SX318"/>
      <c r="SY318"/>
      <c r="SZ318"/>
      <c r="TA318"/>
      <c r="TB318"/>
      <c r="TC318"/>
      <c r="TD318"/>
      <c r="TE318"/>
      <c r="TF318"/>
      <c r="TG318"/>
      <c r="TH318"/>
      <c r="TI318"/>
      <c r="TJ318"/>
      <c r="TK318"/>
      <c r="TL318"/>
      <c r="TM318"/>
      <c r="TN318"/>
      <c r="TO318"/>
      <c r="TP318"/>
      <c r="TQ318"/>
      <c r="TR318"/>
      <c r="TS318"/>
      <c r="TT318"/>
      <c r="TU318"/>
      <c r="TV318"/>
      <c r="TW318"/>
      <c r="TX318"/>
      <c r="TY318"/>
      <c r="TZ318"/>
      <c r="UA318"/>
      <c r="UB318"/>
      <c r="UC318"/>
      <c r="UD318"/>
      <c r="UE318"/>
      <c r="UF318"/>
      <c r="UG318"/>
      <c r="UH318"/>
      <c r="UI318"/>
      <c r="UJ318"/>
      <c r="UK318"/>
      <c r="UL318"/>
      <c r="UM318"/>
      <c r="UN318"/>
      <c r="UO318"/>
      <c r="UP318"/>
      <c r="UQ318"/>
      <c r="UR318"/>
      <c r="US318"/>
      <c r="UT318"/>
      <c r="UU318"/>
      <c r="UV318"/>
      <c r="UW318"/>
      <c r="UX318"/>
      <c r="UY318"/>
      <c r="UZ318"/>
      <c r="VA318"/>
      <c r="VB318"/>
      <c r="VC318"/>
      <c r="VD318"/>
      <c r="VE318"/>
      <c r="VF318"/>
      <c r="VG318"/>
      <c r="VH318"/>
      <c r="VI318"/>
      <c r="VJ318"/>
      <c r="VK318"/>
      <c r="VL318"/>
      <c r="VM318"/>
      <c r="VN318"/>
      <c r="VO318"/>
      <c r="VP318"/>
      <c r="VQ318"/>
      <c r="VR318"/>
      <c r="VS318"/>
      <c r="VT318"/>
      <c r="VU318"/>
      <c r="VV318"/>
      <c r="VW318"/>
      <c r="VX318"/>
      <c r="VY318"/>
      <c r="VZ318"/>
      <c r="WA318"/>
      <c r="WB318"/>
      <c r="WC318"/>
      <c r="WD318"/>
      <c r="WE318"/>
      <c r="WF318"/>
      <c r="WG318"/>
      <c r="WH318"/>
      <c r="WI318"/>
      <c r="WJ318"/>
      <c r="WK318"/>
      <c r="WL318"/>
      <c r="WM318"/>
      <c r="WN318"/>
      <c r="WO318"/>
      <c r="WP318"/>
      <c r="WQ318"/>
      <c r="WR318"/>
      <c r="WS318"/>
      <c r="WT318"/>
      <c r="WU318"/>
      <c r="WV318"/>
      <c r="WW318"/>
    </row>
    <row r="319" spans="1:621" s="82" customFormat="1" ht="88.5" hidden="1" customHeight="1" x14ac:dyDescent="0.25">
      <c r="A319" s="392">
        <f t="shared" si="37"/>
        <v>236</v>
      </c>
      <c r="B319" s="204" t="s">
        <v>76</v>
      </c>
      <c r="C319" s="341" t="s">
        <v>1739</v>
      </c>
      <c r="D319" s="341" t="s">
        <v>1740</v>
      </c>
      <c r="E319" s="341" t="s">
        <v>1741</v>
      </c>
      <c r="F319" s="341" t="s">
        <v>82</v>
      </c>
      <c r="G319" s="342">
        <v>44659.682638888888</v>
      </c>
      <c r="H319" s="342">
        <v>44659.839583333334</v>
      </c>
      <c r="I319" s="342">
        <v>44659.839583333334</v>
      </c>
      <c r="J319" s="286">
        <f>H319-G319</f>
        <v>0.15694444444670808</v>
      </c>
      <c r="K319" s="341" t="s">
        <v>1742</v>
      </c>
      <c r="L319" s="341"/>
      <c r="M319" s="341"/>
      <c r="N319" s="341"/>
      <c r="O319" s="341"/>
      <c r="P319" s="341"/>
      <c r="Q319" s="341"/>
      <c r="R319" s="341" t="s">
        <v>1743</v>
      </c>
      <c r="S319" s="341" t="s">
        <v>1744</v>
      </c>
      <c r="T319" s="341" t="s">
        <v>74</v>
      </c>
      <c r="U319" s="341">
        <v>24</v>
      </c>
      <c r="V319" s="341" t="s">
        <v>75</v>
      </c>
      <c r="W319" s="341">
        <v>1</v>
      </c>
      <c r="X319" s="115">
        <v>208</v>
      </c>
      <c r="Y319" s="209">
        <f t="shared" si="29"/>
        <v>3.7666666667209938</v>
      </c>
      <c r="Z319" s="368">
        <v>1</v>
      </c>
      <c r="AA319"/>
      <c r="AB319"/>
      <c r="AC319"/>
      <c r="AD319"/>
      <c r="AE319"/>
      <c r="AF319"/>
      <c r="AG319"/>
      <c r="AH319"/>
      <c r="AI319"/>
      <c r="AJ319"/>
      <c r="AK319"/>
      <c r="AL319"/>
      <c r="AM319"/>
      <c r="AN319"/>
      <c r="AO319"/>
      <c r="AP319"/>
      <c r="AQ319"/>
      <c r="AR319"/>
      <c r="AS319"/>
      <c r="AT319" s="2" t="s">
        <v>47</v>
      </c>
      <c r="AU319"/>
      <c r="AV319" s="34" t="s">
        <v>86</v>
      </c>
      <c r="AW319" s="34" t="s">
        <v>88</v>
      </c>
      <c r="AX319"/>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c r="DY319"/>
      <c r="DZ319"/>
      <c r="EA319"/>
      <c r="EB319"/>
      <c r="EC319"/>
      <c r="ED319"/>
      <c r="EE319"/>
      <c r="EF319"/>
      <c r="EG319"/>
      <c r="EH319"/>
      <c r="EI319"/>
      <c r="EJ319"/>
      <c r="EK319"/>
      <c r="EL319"/>
      <c r="EM319"/>
      <c r="EN319"/>
      <c r="EO319"/>
      <c r="EP319"/>
      <c r="EQ319"/>
      <c r="ER319"/>
      <c r="ES319"/>
      <c r="ET319"/>
      <c r="EU319"/>
      <c r="EV319"/>
      <c r="EW319"/>
      <c r="EX319"/>
      <c r="EY319"/>
      <c r="EZ319"/>
      <c r="FA319"/>
      <c r="FB319"/>
      <c r="FC319"/>
      <c r="FD319"/>
      <c r="FE319"/>
      <c r="FF319"/>
      <c r="FG319"/>
      <c r="FH319"/>
      <c r="FI319"/>
      <c r="FJ319"/>
      <c r="FK319"/>
      <c r="FL319"/>
      <c r="FM319"/>
      <c r="FN319"/>
      <c r="FO319"/>
      <c r="FP319"/>
      <c r="FQ319"/>
      <c r="FR319"/>
      <c r="FS319"/>
      <c r="FT319"/>
      <c r="FU319"/>
      <c r="FV319"/>
      <c r="FW319"/>
      <c r="FX319"/>
      <c r="FY319"/>
      <c r="FZ319"/>
      <c r="GA319"/>
      <c r="GB319"/>
      <c r="GC319"/>
      <c r="GD319"/>
      <c r="GE319"/>
      <c r="GF319"/>
      <c r="GG319"/>
      <c r="GH319"/>
      <c r="GI319"/>
      <c r="GJ319"/>
      <c r="GK319"/>
      <c r="GL319"/>
      <c r="GM319"/>
      <c r="GN319"/>
      <c r="GO319"/>
      <c r="GP319"/>
      <c r="GQ319"/>
      <c r="GR319"/>
      <c r="GS319"/>
      <c r="GT319"/>
      <c r="GU319"/>
      <c r="GV319"/>
      <c r="GW319"/>
      <c r="GX319"/>
      <c r="GY319"/>
      <c r="GZ319"/>
      <c r="HA319"/>
      <c r="HB319"/>
      <c r="HC319"/>
      <c r="HD319"/>
      <c r="HE319"/>
      <c r="HF319"/>
      <c r="HG319"/>
      <c r="HH319"/>
      <c r="HI319"/>
      <c r="HJ319"/>
      <c r="HK319"/>
      <c r="HL319"/>
      <c r="HM319"/>
      <c r="HN319"/>
      <c r="HO319"/>
      <c r="HP319"/>
      <c r="HQ319"/>
      <c r="HR319"/>
      <c r="HS319"/>
      <c r="HT319"/>
      <c r="HU319"/>
      <c r="HV319"/>
      <c r="HW319"/>
      <c r="HX319"/>
      <c r="HY319"/>
      <c r="HZ319"/>
      <c r="IA319"/>
      <c r="IB319"/>
      <c r="IC319"/>
      <c r="ID319"/>
      <c r="IE319"/>
      <c r="IF319"/>
      <c r="IG319"/>
      <c r="IH319"/>
      <c r="II319"/>
      <c r="IJ319"/>
      <c r="IK319"/>
      <c r="IL319"/>
      <c r="IM319"/>
      <c r="IN319"/>
      <c r="IO319"/>
      <c r="IP319"/>
      <c r="IQ319"/>
      <c r="IR319"/>
      <c r="IS319"/>
      <c r="IT319"/>
      <c r="IU319"/>
      <c r="IV319"/>
      <c r="IW319"/>
      <c r="IX319"/>
      <c r="IY319"/>
      <c r="IZ319"/>
      <c r="JA319"/>
      <c r="JB319"/>
      <c r="JC319"/>
      <c r="JD319"/>
      <c r="JE319"/>
      <c r="JF319"/>
      <c r="JG319"/>
      <c r="JH319"/>
      <c r="JI319"/>
      <c r="JJ319"/>
      <c r="JK319"/>
      <c r="JL319"/>
      <c r="JM319"/>
      <c r="JN319"/>
      <c r="JO319"/>
      <c r="JP319"/>
      <c r="JQ319"/>
      <c r="JR319"/>
      <c r="JS319"/>
      <c r="JT319"/>
      <c r="JU319"/>
      <c r="JV319"/>
      <c r="JW319"/>
      <c r="JX319"/>
      <c r="JY319"/>
      <c r="JZ319"/>
      <c r="KA319"/>
      <c r="KB319"/>
      <c r="KC319"/>
      <c r="KD319"/>
      <c r="KE319"/>
      <c r="KF319"/>
      <c r="KG319"/>
      <c r="KH319"/>
      <c r="KI319"/>
      <c r="KJ319"/>
      <c r="KK319"/>
      <c r="KL319"/>
      <c r="KM319"/>
      <c r="KN319"/>
      <c r="KO319"/>
      <c r="KP319"/>
      <c r="KQ319"/>
      <c r="KR319"/>
      <c r="KS319"/>
      <c r="KT319"/>
      <c r="KU319"/>
      <c r="KV319"/>
      <c r="KW319"/>
      <c r="KX319"/>
      <c r="KY319"/>
      <c r="KZ319"/>
      <c r="LA319"/>
      <c r="LB319"/>
      <c r="LC319"/>
      <c r="LD319"/>
      <c r="LE319"/>
      <c r="LF319"/>
      <c r="LG319"/>
      <c r="LH319"/>
      <c r="LI319"/>
      <c r="LJ319"/>
      <c r="LK319"/>
      <c r="LL319"/>
      <c r="LM319"/>
      <c r="LN319"/>
      <c r="LO319"/>
      <c r="LP319"/>
      <c r="LQ319"/>
      <c r="LR319"/>
      <c r="LS319"/>
      <c r="LT319"/>
      <c r="LU319"/>
      <c r="LV319"/>
      <c r="LW319"/>
      <c r="LX319"/>
      <c r="LY319"/>
      <c r="LZ319"/>
      <c r="MA319"/>
      <c r="MB319"/>
      <c r="MC319"/>
      <c r="MD319"/>
      <c r="ME319"/>
      <c r="MF319"/>
      <c r="MG319"/>
      <c r="MH319"/>
      <c r="MI319"/>
      <c r="MJ319"/>
      <c r="MK319"/>
      <c r="ML319"/>
      <c r="MM319"/>
      <c r="MN319"/>
      <c r="MO319"/>
      <c r="MP319"/>
      <c r="MQ319"/>
      <c r="MR319"/>
      <c r="MS319"/>
      <c r="MT319"/>
      <c r="MU319"/>
      <c r="MV319"/>
      <c r="MW319"/>
      <c r="MX319"/>
      <c r="MY319"/>
      <c r="MZ319"/>
      <c r="NA319"/>
      <c r="NB319"/>
      <c r="NC319"/>
      <c r="ND319"/>
      <c r="NE319"/>
      <c r="NF319"/>
      <c r="NG319"/>
      <c r="NH319"/>
      <c r="NI319"/>
      <c r="NJ319"/>
      <c r="NK319"/>
      <c r="NL319"/>
      <c r="NM319"/>
      <c r="NN319"/>
      <c r="NO319"/>
      <c r="NP319"/>
      <c r="NQ319"/>
      <c r="NR319"/>
      <c r="NS319"/>
      <c r="NT319"/>
      <c r="NU319"/>
      <c r="NV319"/>
      <c r="NW319"/>
      <c r="NX319"/>
      <c r="NY319"/>
      <c r="NZ319"/>
      <c r="OA319"/>
      <c r="OB319"/>
      <c r="OC319"/>
      <c r="OD319"/>
      <c r="OE319"/>
      <c r="OF319"/>
      <c r="OG319"/>
      <c r="OH319"/>
      <c r="OI319"/>
      <c r="OJ319"/>
      <c r="OK319"/>
      <c r="OL319"/>
      <c r="OM319"/>
      <c r="ON319"/>
      <c r="OO319"/>
      <c r="OP319"/>
      <c r="OQ319"/>
      <c r="OR319"/>
      <c r="OS319"/>
      <c r="OT319"/>
      <c r="OU319"/>
      <c r="OV319"/>
      <c r="OW319"/>
      <c r="OX319"/>
      <c r="OY319"/>
      <c r="OZ319"/>
      <c r="PA319"/>
      <c r="PB319"/>
      <c r="PC319"/>
      <c r="PD319"/>
      <c r="PE319"/>
      <c r="PF319"/>
      <c r="PG319"/>
      <c r="PH319"/>
      <c r="PI319"/>
      <c r="PJ319"/>
      <c r="PK319"/>
      <c r="PL319"/>
      <c r="PM319"/>
      <c r="PN319"/>
      <c r="PO319"/>
      <c r="PP319"/>
      <c r="PQ319"/>
      <c r="PR319"/>
      <c r="PS319"/>
      <c r="PT319"/>
      <c r="PU319"/>
      <c r="PV319"/>
      <c r="PW319"/>
      <c r="PX319"/>
      <c r="PY319"/>
      <c r="PZ319"/>
      <c r="QA319"/>
      <c r="QB319"/>
      <c r="QC319"/>
      <c r="QD319"/>
      <c r="QE319"/>
      <c r="QF319"/>
      <c r="QG319"/>
      <c r="QH319"/>
      <c r="QI319"/>
      <c r="QJ319"/>
      <c r="QK319"/>
      <c r="QL319"/>
      <c r="QM319"/>
      <c r="QN319"/>
      <c r="QO319"/>
      <c r="QP319"/>
      <c r="QQ319"/>
      <c r="QR319"/>
      <c r="QS319"/>
      <c r="QT319"/>
      <c r="QU319"/>
      <c r="QV319"/>
      <c r="QW319"/>
      <c r="QX319"/>
      <c r="QY319"/>
      <c r="QZ319"/>
      <c r="RA319"/>
      <c r="RB319"/>
      <c r="RC319"/>
      <c r="RD319"/>
      <c r="RE319"/>
      <c r="RF319"/>
      <c r="RG319"/>
      <c r="RH319"/>
      <c r="RI319"/>
      <c r="RJ319"/>
      <c r="RK319"/>
      <c r="RL319"/>
      <c r="RM319"/>
      <c r="RN319"/>
      <c r="RO319"/>
      <c r="RP319"/>
      <c r="RQ319"/>
      <c r="RR319"/>
      <c r="RS319"/>
      <c r="RT319"/>
      <c r="RU319"/>
      <c r="RV319"/>
      <c r="RW319"/>
      <c r="RX319"/>
      <c r="RY319"/>
      <c r="RZ319"/>
      <c r="SA319"/>
      <c r="SB319"/>
      <c r="SC319"/>
      <c r="SD319"/>
      <c r="SE319"/>
      <c r="SF319"/>
      <c r="SG319"/>
      <c r="SH319"/>
      <c r="SI319"/>
      <c r="SJ319"/>
      <c r="SK319"/>
      <c r="SL319"/>
      <c r="SM319"/>
      <c r="SN319"/>
      <c r="SO319"/>
      <c r="SP319"/>
      <c r="SQ319"/>
      <c r="SR319"/>
      <c r="SS319"/>
      <c r="ST319"/>
      <c r="SU319"/>
      <c r="SV319"/>
      <c r="SW319"/>
      <c r="SX319"/>
      <c r="SY319"/>
      <c r="SZ319"/>
      <c r="TA319"/>
      <c r="TB319"/>
      <c r="TC319"/>
      <c r="TD319"/>
      <c r="TE319"/>
      <c r="TF319"/>
      <c r="TG319"/>
      <c r="TH319"/>
      <c r="TI319"/>
      <c r="TJ319"/>
      <c r="TK319"/>
      <c r="TL319"/>
      <c r="TM319"/>
      <c r="TN319"/>
      <c r="TO319"/>
      <c r="TP319"/>
      <c r="TQ319"/>
      <c r="TR319"/>
      <c r="TS319"/>
      <c r="TT319"/>
      <c r="TU319"/>
      <c r="TV319"/>
      <c r="TW319"/>
      <c r="TX319"/>
      <c r="TY319"/>
      <c r="TZ319"/>
      <c r="UA319"/>
      <c r="UB319"/>
      <c r="UC319"/>
      <c r="UD319"/>
      <c r="UE319"/>
      <c r="UF319"/>
      <c r="UG319"/>
      <c r="UH319"/>
      <c r="UI319"/>
      <c r="UJ319"/>
      <c r="UK319"/>
      <c r="UL319"/>
      <c r="UM319"/>
      <c r="UN319"/>
      <c r="UO319"/>
      <c r="UP319"/>
      <c r="UQ319"/>
      <c r="UR319"/>
      <c r="US319"/>
      <c r="UT319"/>
      <c r="UU319"/>
      <c r="UV319"/>
      <c r="UW319"/>
      <c r="UX319"/>
      <c r="UY319"/>
      <c r="UZ319"/>
      <c r="VA319"/>
      <c r="VB319"/>
      <c r="VC319"/>
      <c r="VD319"/>
      <c r="VE319"/>
      <c r="VF319"/>
      <c r="VG319"/>
      <c r="VH319"/>
      <c r="VI319"/>
      <c r="VJ319"/>
      <c r="VK319"/>
      <c r="VL319"/>
      <c r="VM319"/>
      <c r="VN319"/>
      <c r="VO319"/>
      <c r="VP319"/>
      <c r="VQ319"/>
      <c r="VR319"/>
      <c r="VS319"/>
      <c r="VT319"/>
      <c r="VU319"/>
      <c r="VV319"/>
      <c r="VW319"/>
      <c r="VX319"/>
      <c r="VY319"/>
      <c r="VZ319"/>
      <c r="WA319"/>
      <c r="WB319"/>
      <c r="WC319"/>
      <c r="WD319"/>
      <c r="WE319"/>
      <c r="WF319"/>
      <c r="WG319"/>
      <c r="WH319"/>
      <c r="WI319"/>
      <c r="WJ319"/>
      <c r="WK319"/>
      <c r="WL319"/>
      <c r="WM319"/>
      <c r="WN319"/>
      <c r="WO319"/>
      <c r="WP319"/>
      <c r="WQ319"/>
      <c r="WR319"/>
      <c r="WS319"/>
      <c r="WT319"/>
      <c r="WU319"/>
      <c r="WV319"/>
      <c r="WW319"/>
    </row>
    <row r="320" spans="1:621" s="39" customFormat="1" ht="88.5" hidden="1" customHeight="1" x14ac:dyDescent="0.25">
      <c r="A320" s="392">
        <f t="shared" si="37"/>
        <v>237</v>
      </c>
      <c r="B320" s="379" t="s">
        <v>78</v>
      </c>
      <c r="C320" s="341" t="s">
        <v>1745</v>
      </c>
      <c r="D320" s="341" t="s">
        <v>1746</v>
      </c>
      <c r="E320" s="341" t="s">
        <v>1747</v>
      </c>
      <c r="F320" s="341" t="s">
        <v>1748</v>
      </c>
      <c r="G320" s="342">
        <v>44659.684027777781</v>
      </c>
      <c r="H320" s="342">
        <v>44659.747916666667</v>
      </c>
      <c r="I320" s="342">
        <v>44659.747916666667</v>
      </c>
      <c r="J320" s="286">
        <f>H320-G320</f>
        <v>6.3888888886140194E-2</v>
      </c>
      <c r="K320" s="341" t="s">
        <v>1749</v>
      </c>
      <c r="L320" s="341"/>
      <c r="M320" s="341"/>
      <c r="N320" s="341"/>
      <c r="O320" s="341"/>
      <c r="P320" s="341">
        <v>1</v>
      </c>
      <c r="Q320" s="341">
        <v>1</v>
      </c>
      <c r="R320" s="341" t="s">
        <v>1750</v>
      </c>
      <c r="S320" s="341" t="s">
        <v>1751</v>
      </c>
      <c r="T320" s="341" t="s">
        <v>74</v>
      </c>
      <c r="U320" s="341">
        <v>100</v>
      </c>
      <c r="V320" s="341" t="s">
        <v>85</v>
      </c>
      <c r="W320" s="341">
        <v>0</v>
      </c>
      <c r="X320" s="115">
        <v>209</v>
      </c>
      <c r="Y320" s="209">
        <f t="shared" si="29"/>
        <v>1.5333333332673647</v>
      </c>
      <c r="Z320"/>
      <c r="AA320"/>
      <c r="AB320"/>
      <c r="AC320"/>
      <c r="AD320"/>
      <c r="AE320">
        <v>1</v>
      </c>
      <c r="AF320"/>
      <c r="AG320"/>
      <c r="AH320"/>
      <c r="AI320"/>
      <c r="AJ320"/>
      <c r="AK320"/>
      <c r="AL320"/>
      <c r="AM320"/>
      <c r="AN320"/>
      <c r="AO320"/>
      <c r="AP320"/>
      <c r="AQ320"/>
      <c r="AR320"/>
      <c r="AS320"/>
      <c r="AT320" s="2" t="s">
        <v>48</v>
      </c>
      <c r="AU320"/>
      <c r="AV320" s="34" t="s">
        <v>91</v>
      </c>
      <c r="AW320" s="34" t="s">
        <v>87</v>
      </c>
      <c r="AX3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c r="DY320"/>
      <c r="DZ320"/>
      <c r="EA320"/>
      <c r="EB320"/>
      <c r="EC320"/>
      <c r="ED320"/>
      <c r="EE320"/>
      <c r="EF320"/>
      <c r="EG320"/>
      <c r="EH320"/>
      <c r="EI320"/>
      <c r="EJ320"/>
      <c r="EK320"/>
      <c r="EL320"/>
      <c r="EM320"/>
      <c r="EN320"/>
      <c r="EO320"/>
      <c r="EP320"/>
      <c r="EQ320"/>
      <c r="ER320"/>
      <c r="ES320"/>
      <c r="ET320"/>
      <c r="EU320"/>
      <c r="EV320"/>
      <c r="EW320"/>
      <c r="EX320"/>
      <c r="EY320"/>
      <c r="EZ320"/>
      <c r="FA320"/>
      <c r="FB320"/>
      <c r="FC320"/>
      <c r="FD320"/>
      <c r="FE320"/>
      <c r="FF320"/>
      <c r="FG320"/>
      <c r="FH320"/>
      <c r="FI320"/>
      <c r="FJ320"/>
      <c r="FK320"/>
      <c r="FL320"/>
      <c r="FM320"/>
      <c r="FN320"/>
      <c r="FO320"/>
      <c r="FP320"/>
      <c r="FQ320"/>
      <c r="FR320"/>
      <c r="FS320"/>
      <c r="FT320"/>
      <c r="FU320"/>
      <c r="FV320"/>
      <c r="FW320"/>
      <c r="FX320"/>
      <c r="FY320"/>
      <c r="FZ320"/>
      <c r="GA320"/>
      <c r="GB320"/>
      <c r="GC320"/>
      <c r="GD320"/>
      <c r="GE320"/>
      <c r="GF320"/>
      <c r="GG320"/>
      <c r="GH320"/>
      <c r="GI320"/>
      <c r="GJ320"/>
      <c r="GK320"/>
      <c r="GL320"/>
      <c r="GM320"/>
      <c r="GN320"/>
      <c r="GO320"/>
      <c r="GP320"/>
      <c r="GQ320"/>
      <c r="GR320"/>
      <c r="GS320"/>
      <c r="GT320"/>
      <c r="GU320"/>
      <c r="GV320"/>
      <c r="GW320"/>
      <c r="GX320"/>
      <c r="GY320"/>
      <c r="GZ320"/>
      <c r="HA320"/>
      <c r="HB320"/>
      <c r="HC320"/>
      <c r="HD320"/>
      <c r="HE320"/>
      <c r="HF320"/>
      <c r="HG320"/>
      <c r="HH320"/>
      <c r="HI320"/>
      <c r="HJ320"/>
      <c r="HK320"/>
      <c r="HL320"/>
      <c r="HM320"/>
      <c r="HN320"/>
      <c r="HO320"/>
      <c r="HP320"/>
      <c r="HQ320"/>
      <c r="HR320"/>
      <c r="HS320"/>
      <c r="HT320"/>
      <c r="HU320"/>
      <c r="HV320"/>
      <c r="HW320"/>
      <c r="HX320"/>
      <c r="HY320"/>
      <c r="HZ320"/>
      <c r="IA320"/>
      <c r="IB320"/>
      <c r="IC320"/>
      <c r="ID320"/>
      <c r="IE320"/>
      <c r="IF320"/>
      <c r="IG320"/>
      <c r="IH320"/>
      <c r="II320"/>
      <c r="IJ320"/>
      <c r="IK320"/>
      <c r="IL320"/>
      <c r="IM320"/>
      <c r="IN320"/>
      <c r="IO320"/>
      <c r="IP320"/>
      <c r="IQ320"/>
      <c r="IR320"/>
      <c r="IS320"/>
      <c r="IT320"/>
      <c r="IU320"/>
      <c r="IV320"/>
      <c r="IW320"/>
      <c r="IX320"/>
      <c r="IY320"/>
      <c r="IZ320"/>
      <c r="JA320"/>
      <c r="JB320"/>
      <c r="JC320"/>
      <c r="JD320"/>
      <c r="JE320"/>
      <c r="JF320"/>
      <c r="JG320"/>
      <c r="JH320"/>
      <c r="JI320"/>
      <c r="JJ320"/>
      <c r="JK320"/>
      <c r="JL320"/>
      <c r="JM320"/>
      <c r="JN320"/>
      <c r="JO320"/>
      <c r="JP320"/>
      <c r="JQ320"/>
      <c r="JR320"/>
      <c r="JS320"/>
      <c r="JT320"/>
      <c r="JU320"/>
      <c r="JV320"/>
      <c r="JW320"/>
      <c r="JX320"/>
      <c r="JY320"/>
      <c r="JZ320"/>
      <c r="KA320"/>
      <c r="KB320"/>
      <c r="KC320"/>
      <c r="KD320"/>
      <c r="KE320"/>
      <c r="KF320"/>
      <c r="KG320"/>
      <c r="KH320"/>
      <c r="KI320"/>
      <c r="KJ320"/>
      <c r="KK320"/>
      <c r="KL320"/>
      <c r="KM320"/>
      <c r="KN320"/>
      <c r="KO320"/>
      <c r="KP320"/>
      <c r="KQ320"/>
      <c r="KR320"/>
      <c r="KS320"/>
      <c r="KT320"/>
      <c r="KU320"/>
      <c r="KV320"/>
      <c r="KW320"/>
      <c r="KX320"/>
      <c r="KY320"/>
      <c r="KZ320"/>
      <c r="LA320"/>
      <c r="LB320"/>
      <c r="LC320"/>
      <c r="LD320"/>
      <c r="LE320"/>
      <c r="LF320"/>
      <c r="LG320"/>
      <c r="LH320"/>
      <c r="LI320"/>
      <c r="LJ320"/>
      <c r="LK320"/>
      <c r="LL320"/>
      <c r="LM320"/>
      <c r="LN320"/>
      <c r="LO320"/>
      <c r="LP320"/>
      <c r="LQ320"/>
      <c r="LR320"/>
      <c r="LS320"/>
      <c r="LT320"/>
      <c r="LU320"/>
      <c r="LV320"/>
      <c r="LW320"/>
      <c r="LX320"/>
      <c r="LY320"/>
      <c r="LZ320"/>
      <c r="MA320"/>
      <c r="MB320"/>
      <c r="MC320"/>
      <c r="MD320"/>
      <c r="ME320"/>
      <c r="MF320"/>
      <c r="MG320"/>
      <c r="MH320"/>
      <c r="MI320"/>
      <c r="MJ320"/>
      <c r="MK320"/>
      <c r="ML320"/>
      <c r="MM320"/>
      <c r="MN320"/>
      <c r="MO320"/>
      <c r="MP320"/>
      <c r="MQ320"/>
      <c r="MR320"/>
      <c r="MS320"/>
      <c r="MT320"/>
      <c r="MU320"/>
      <c r="MV320"/>
      <c r="MW320"/>
      <c r="MX320"/>
      <c r="MY320"/>
      <c r="MZ320"/>
      <c r="NA320"/>
      <c r="NB320"/>
      <c r="NC320"/>
      <c r="ND320"/>
      <c r="NE320"/>
      <c r="NF320"/>
      <c r="NG320"/>
      <c r="NH320"/>
      <c r="NI320"/>
      <c r="NJ320"/>
      <c r="NK320"/>
      <c r="NL320"/>
      <c r="NM320"/>
      <c r="NN320"/>
      <c r="NO320"/>
      <c r="NP320"/>
      <c r="NQ320"/>
      <c r="NR320"/>
      <c r="NS320"/>
      <c r="NT320"/>
      <c r="NU320"/>
      <c r="NV320"/>
      <c r="NW320"/>
      <c r="NX320"/>
      <c r="NY320"/>
      <c r="NZ320"/>
      <c r="OA320"/>
      <c r="OB320"/>
      <c r="OC320"/>
      <c r="OD320"/>
      <c r="OE320"/>
      <c r="OF320"/>
      <c r="OG320"/>
      <c r="OH320"/>
      <c r="OI320"/>
      <c r="OJ320"/>
      <c r="OK320"/>
      <c r="OL320"/>
      <c r="OM320"/>
      <c r="ON320"/>
      <c r="OO320"/>
      <c r="OP320"/>
      <c r="OQ320"/>
      <c r="OR320"/>
      <c r="OS320"/>
      <c r="OT320"/>
      <c r="OU320"/>
      <c r="OV320"/>
      <c r="OW320"/>
      <c r="OX320"/>
      <c r="OY320"/>
      <c r="OZ320"/>
      <c r="PA320"/>
      <c r="PB320"/>
      <c r="PC320"/>
      <c r="PD320"/>
      <c r="PE320"/>
      <c r="PF320"/>
      <c r="PG320"/>
      <c r="PH320"/>
      <c r="PI320"/>
      <c r="PJ320"/>
      <c r="PK320"/>
      <c r="PL320"/>
      <c r="PM320"/>
      <c r="PN320"/>
      <c r="PO320"/>
      <c r="PP320"/>
      <c r="PQ320"/>
      <c r="PR320"/>
      <c r="PS320"/>
      <c r="PT320"/>
      <c r="PU320"/>
      <c r="PV320"/>
      <c r="PW320"/>
      <c r="PX320"/>
      <c r="PY320"/>
      <c r="PZ320"/>
      <c r="QA320"/>
      <c r="QB320"/>
      <c r="QC320"/>
      <c r="QD320"/>
      <c r="QE320"/>
      <c r="QF320"/>
      <c r="QG320"/>
      <c r="QH320"/>
      <c r="QI320"/>
      <c r="QJ320"/>
      <c r="QK320"/>
      <c r="QL320"/>
      <c r="QM320"/>
      <c r="QN320"/>
      <c r="QO320"/>
      <c r="QP320"/>
      <c r="QQ320"/>
      <c r="QR320"/>
      <c r="QS320"/>
      <c r="QT320"/>
      <c r="QU320"/>
      <c r="QV320"/>
      <c r="QW320"/>
      <c r="QX320"/>
      <c r="QY320"/>
      <c r="QZ320"/>
      <c r="RA320"/>
      <c r="RB320"/>
      <c r="RC320"/>
      <c r="RD320"/>
      <c r="RE320"/>
      <c r="RF320"/>
      <c r="RG320"/>
      <c r="RH320"/>
      <c r="RI320"/>
      <c r="RJ320"/>
      <c r="RK320"/>
      <c r="RL320"/>
      <c r="RM320"/>
      <c r="RN320"/>
      <c r="RO320"/>
      <c r="RP320"/>
      <c r="RQ320"/>
      <c r="RR320"/>
      <c r="RS320"/>
      <c r="RT320"/>
      <c r="RU320"/>
      <c r="RV320"/>
      <c r="RW320"/>
      <c r="RX320"/>
      <c r="RY320"/>
      <c r="RZ320"/>
      <c r="SA320"/>
      <c r="SB320"/>
      <c r="SC320"/>
      <c r="SD320"/>
      <c r="SE320"/>
      <c r="SF320"/>
      <c r="SG320"/>
      <c r="SH320"/>
      <c r="SI320"/>
      <c r="SJ320"/>
      <c r="SK320"/>
      <c r="SL320"/>
      <c r="SM320"/>
      <c r="SN320"/>
      <c r="SO320"/>
      <c r="SP320"/>
      <c r="SQ320"/>
      <c r="SR320"/>
      <c r="SS320"/>
      <c r="ST320"/>
      <c r="SU320"/>
      <c r="SV320"/>
      <c r="SW320"/>
      <c r="SX320"/>
      <c r="SY320"/>
      <c r="SZ320"/>
      <c r="TA320"/>
      <c r="TB320"/>
      <c r="TC320"/>
      <c r="TD320"/>
      <c r="TE320"/>
      <c r="TF320"/>
      <c r="TG320"/>
      <c r="TH320"/>
      <c r="TI320"/>
      <c r="TJ320"/>
      <c r="TK320"/>
      <c r="TL320"/>
      <c r="TM320"/>
      <c r="TN320"/>
      <c r="TO320"/>
      <c r="TP320"/>
      <c r="TQ320"/>
      <c r="TR320"/>
      <c r="TS320"/>
      <c r="TT320"/>
      <c r="TU320"/>
      <c r="TV320"/>
      <c r="TW320"/>
      <c r="TX320"/>
      <c r="TY320"/>
      <c r="TZ320"/>
      <c r="UA320"/>
      <c r="UB320"/>
      <c r="UC320"/>
      <c r="UD320"/>
      <c r="UE320"/>
      <c r="UF320"/>
      <c r="UG320"/>
      <c r="UH320"/>
      <c r="UI320"/>
      <c r="UJ320"/>
      <c r="UK320"/>
      <c r="UL320"/>
      <c r="UM320"/>
      <c r="UN320"/>
      <c r="UO320"/>
      <c r="UP320"/>
      <c r="UQ320"/>
      <c r="UR320"/>
      <c r="US320"/>
      <c r="UT320"/>
      <c r="UU320"/>
      <c r="UV320"/>
      <c r="UW320"/>
      <c r="UX320"/>
      <c r="UY320"/>
      <c r="UZ320"/>
      <c r="VA320"/>
      <c r="VB320"/>
      <c r="VC320"/>
      <c r="VD320"/>
      <c r="VE320"/>
      <c r="VF320"/>
      <c r="VG320"/>
      <c r="VH320"/>
      <c r="VI320"/>
      <c r="VJ320"/>
      <c r="VK320"/>
      <c r="VL320"/>
      <c r="VM320"/>
      <c r="VN320"/>
      <c r="VO320"/>
      <c r="VP320"/>
      <c r="VQ320"/>
      <c r="VR320"/>
      <c r="VS320"/>
      <c r="VT320"/>
      <c r="VU320"/>
      <c r="VV320"/>
      <c r="VW320"/>
      <c r="VX320"/>
      <c r="VY320"/>
      <c r="VZ320"/>
      <c r="WA320"/>
      <c r="WB320"/>
      <c r="WC320"/>
      <c r="WD320"/>
      <c r="WE320"/>
      <c r="WF320"/>
      <c r="WG320"/>
      <c r="WH320"/>
      <c r="WI320"/>
      <c r="WJ320"/>
      <c r="WK320"/>
      <c r="WL320"/>
      <c r="WM320"/>
      <c r="WN320"/>
      <c r="WO320"/>
      <c r="WP320"/>
      <c r="WQ320"/>
      <c r="WR320"/>
      <c r="WS320"/>
      <c r="WT320"/>
      <c r="WU320"/>
      <c r="WV320"/>
      <c r="WW320"/>
    </row>
    <row r="321" spans="1:621" s="220" customFormat="1" ht="92.25" hidden="1" customHeight="1" x14ac:dyDescent="0.25">
      <c r="A321" s="392">
        <f t="shared" si="37"/>
        <v>238</v>
      </c>
      <c r="B321" s="393" t="s">
        <v>807</v>
      </c>
      <c r="C321" s="339" t="s">
        <v>808</v>
      </c>
      <c r="D321" s="339" t="s">
        <v>1752</v>
      </c>
      <c r="E321" s="339" t="s">
        <v>1753</v>
      </c>
      <c r="F321" s="339" t="s">
        <v>82</v>
      </c>
      <c r="G321" s="342">
        <v>44660.293055555558</v>
      </c>
      <c r="H321" s="390" t="s">
        <v>1754</v>
      </c>
      <c r="I321" s="342">
        <v>44660.547222222223</v>
      </c>
      <c r="J321" s="286">
        <v>0</v>
      </c>
      <c r="K321" s="339" t="s">
        <v>967</v>
      </c>
      <c r="L321" s="339"/>
      <c r="M321" s="339"/>
      <c r="N321" s="339"/>
      <c r="O321" s="339"/>
      <c r="P321" s="339"/>
      <c r="Q321" s="339"/>
      <c r="R321" s="339" t="s">
        <v>1755</v>
      </c>
      <c r="S321" s="339" t="s">
        <v>1756</v>
      </c>
      <c r="T321" s="341" t="s">
        <v>74</v>
      </c>
      <c r="U321" s="339">
        <v>0</v>
      </c>
      <c r="V321" s="339" t="s">
        <v>136</v>
      </c>
      <c r="W321" s="339">
        <v>0</v>
      </c>
      <c r="X321" s="115" t="s">
        <v>124</v>
      </c>
      <c r="Y321" s="209">
        <f t="shared" si="29"/>
        <v>0</v>
      </c>
      <c r="Z321">
        <v>1</v>
      </c>
      <c r="AA321"/>
      <c r="AB321"/>
      <c r="AC321"/>
      <c r="AD321"/>
      <c r="AE321"/>
      <c r="AF321"/>
      <c r="AG321"/>
      <c r="AH321"/>
      <c r="AI321"/>
      <c r="AJ321"/>
      <c r="AK321"/>
      <c r="AL321"/>
      <c r="AM321"/>
      <c r="AN321"/>
      <c r="AO321"/>
      <c r="AP321"/>
      <c r="AQ321"/>
      <c r="AR321"/>
      <c r="AS321"/>
      <c r="AT321" s="2" t="s">
        <v>3679</v>
      </c>
      <c r="AU321"/>
      <c r="AV321" s="34" t="s">
        <v>86</v>
      </c>
      <c r="AW321" s="34" t="s">
        <v>88</v>
      </c>
      <c r="AX321"/>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c r="DY321"/>
      <c r="DZ321"/>
      <c r="EA321"/>
      <c r="EB321"/>
      <c r="EC321"/>
      <c r="ED321"/>
      <c r="EE321"/>
      <c r="EF321"/>
      <c r="EG321"/>
      <c r="EH321"/>
      <c r="EI321"/>
      <c r="EJ321"/>
      <c r="EK321"/>
      <c r="EL321"/>
      <c r="EM321"/>
      <c r="EN321"/>
      <c r="EO321"/>
      <c r="EP321"/>
      <c r="EQ321"/>
      <c r="ER321"/>
      <c r="ES321"/>
      <c r="ET321"/>
      <c r="EU321"/>
      <c r="EV321"/>
      <c r="EW321"/>
      <c r="EX321"/>
      <c r="EY321"/>
      <c r="EZ321"/>
      <c r="FA321"/>
      <c r="FB321"/>
      <c r="FC321"/>
      <c r="FD321"/>
      <c r="FE321"/>
      <c r="FF321"/>
      <c r="FG321"/>
      <c r="FH321"/>
      <c r="FI321"/>
      <c r="FJ321"/>
      <c r="FK321"/>
      <c r="FL321"/>
      <c r="FM321"/>
      <c r="FN321"/>
      <c r="FO321"/>
      <c r="FP321"/>
      <c r="FQ321"/>
      <c r="FR321"/>
      <c r="FS321"/>
      <c r="FT321"/>
      <c r="FU321"/>
      <c r="FV321"/>
      <c r="FW321"/>
      <c r="FX321"/>
      <c r="FY321"/>
      <c r="FZ321"/>
      <c r="GA321"/>
      <c r="GB321"/>
      <c r="GC321"/>
      <c r="GD321"/>
      <c r="GE321"/>
      <c r="GF321"/>
      <c r="GG321"/>
      <c r="GH321"/>
      <c r="GI321"/>
      <c r="GJ321"/>
      <c r="GK321"/>
      <c r="GL321"/>
      <c r="GM321"/>
      <c r="GN321"/>
      <c r="GO321"/>
      <c r="GP321"/>
      <c r="GQ321"/>
      <c r="GR321"/>
      <c r="GS321"/>
      <c r="GT321"/>
      <c r="GU321"/>
      <c r="GV321"/>
      <c r="GW321"/>
      <c r="GX321"/>
      <c r="GY321"/>
      <c r="GZ321"/>
      <c r="HA321"/>
      <c r="HB321"/>
      <c r="HC321"/>
      <c r="HD321"/>
      <c r="HE321"/>
      <c r="HF321"/>
      <c r="HG321"/>
      <c r="HH321"/>
      <c r="HI321"/>
      <c r="HJ321"/>
      <c r="HK321"/>
      <c r="HL321"/>
      <c r="HM321"/>
      <c r="HN321"/>
      <c r="HO321"/>
      <c r="HP321"/>
      <c r="HQ321"/>
      <c r="HR321"/>
      <c r="HS321"/>
      <c r="HT321"/>
      <c r="HU321"/>
      <c r="HV321"/>
      <c r="HW321"/>
      <c r="HX321"/>
      <c r="HY321"/>
      <c r="HZ321"/>
      <c r="IA321"/>
      <c r="IB321"/>
      <c r="IC321"/>
      <c r="ID321"/>
      <c r="IE321"/>
      <c r="IF321"/>
      <c r="IG321"/>
      <c r="IH321"/>
      <c r="II321"/>
      <c r="IJ321"/>
      <c r="IK321"/>
      <c r="IL321"/>
      <c r="IM321"/>
      <c r="IN321"/>
      <c r="IO321"/>
      <c r="IP321"/>
      <c r="IQ321"/>
      <c r="IR321"/>
      <c r="IS321"/>
      <c r="IT321"/>
      <c r="IU321"/>
      <c r="IV321"/>
      <c r="IW321"/>
      <c r="IX321"/>
      <c r="IY321"/>
      <c r="IZ321"/>
      <c r="JA321"/>
      <c r="JB321"/>
      <c r="JC321"/>
      <c r="JD321"/>
      <c r="JE321"/>
      <c r="JF321"/>
      <c r="JG321"/>
      <c r="JH321"/>
      <c r="JI321"/>
      <c r="JJ321"/>
      <c r="JK321"/>
      <c r="JL321"/>
      <c r="JM321"/>
      <c r="JN321"/>
      <c r="JO321"/>
      <c r="JP321"/>
      <c r="JQ321"/>
      <c r="JR321"/>
      <c r="JS321"/>
      <c r="JT321"/>
      <c r="JU321"/>
      <c r="JV321"/>
      <c r="JW321"/>
      <c r="JX321"/>
      <c r="JY321"/>
      <c r="JZ321"/>
      <c r="KA321"/>
      <c r="KB321"/>
      <c r="KC321"/>
      <c r="KD321"/>
      <c r="KE321"/>
      <c r="KF321"/>
      <c r="KG321"/>
      <c r="KH321"/>
      <c r="KI321"/>
      <c r="KJ321"/>
      <c r="KK321"/>
      <c r="KL321"/>
      <c r="KM321"/>
      <c r="KN321"/>
      <c r="KO321"/>
      <c r="KP321"/>
      <c r="KQ321"/>
      <c r="KR321"/>
      <c r="KS321"/>
      <c r="KT321"/>
      <c r="KU321"/>
      <c r="KV321"/>
      <c r="KW321"/>
      <c r="KX321"/>
      <c r="KY321"/>
      <c r="KZ321"/>
      <c r="LA321"/>
      <c r="LB321"/>
      <c r="LC321"/>
      <c r="LD321"/>
      <c r="LE321"/>
      <c r="LF321"/>
      <c r="LG321"/>
      <c r="LH321"/>
      <c r="LI321"/>
      <c r="LJ321"/>
      <c r="LK321"/>
      <c r="LL321"/>
      <c r="LM321"/>
      <c r="LN321"/>
      <c r="LO321"/>
      <c r="LP321"/>
      <c r="LQ321"/>
      <c r="LR321"/>
      <c r="LS321"/>
      <c r="LT321"/>
      <c r="LU321"/>
      <c r="LV321"/>
      <c r="LW321"/>
      <c r="LX321"/>
      <c r="LY321"/>
      <c r="LZ321"/>
      <c r="MA321"/>
      <c r="MB321"/>
      <c r="MC321"/>
      <c r="MD321"/>
      <c r="ME321"/>
      <c r="MF321"/>
      <c r="MG321"/>
      <c r="MH321"/>
      <c r="MI321"/>
      <c r="MJ321"/>
      <c r="MK321"/>
      <c r="ML321"/>
      <c r="MM321"/>
      <c r="MN321"/>
      <c r="MO321"/>
      <c r="MP321"/>
      <c r="MQ321"/>
      <c r="MR321"/>
      <c r="MS321"/>
      <c r="MT321"/>
      <c r="MU321"/>
      <c r="MV321"/>
      <c r="MW321"/>
      <c r="MX321"/>
      <c r="MY321"/>
      <c r="MZ321"/>
      <c r="NA321"/>
      <c r="NB321"/>
      <c r="NC321"/>
      <c r="ND321"/>
      <c r="NE321"/>
      <c r="NF321"/>
      <c r="NG321"/>
      <c r="NH321"/>
      <c r="NI321"/>
      <c r="NJ321"/>
      <c r="NK321"/>
      <c r="NL321"/>
      <c r="NM321"/>
      <c r="NN321"/>
      <c r="NO321"/>
      <c r="NP321"/>
      <c r="NQ321"/>
      <c r="NR321"/>
      <c r="NS321"/>
      <c r="NT321"/>
      <c r="NU321"/>
      <c r="NV321"/>
      <c r="NW321"/>
      <c r="NX321"/>
      <c r="NY321"/>
      <c r="NZ321"/>
      <c r="OA321"/>
      <c r="OB321"/>
      <c r="OC321"/>
      <c r="OD321"/>
      <c r="OE321"/>
      <c r="OF321"/>
      <c r="OG321"/>
      <c r="OH321"/>
      <c r="OI321"/>
      <c r="OJ321"/>
      <c r="OK321"/>
      <c r="OL321"/>
      <c r="OM321"/>
      <c r="ON321"/>
      <c r="OO321"/>
      <c r="OP321"/>
      <c r="OQ321"/>
      <c r="OR321"/>
      <c r="OS321"/>
      <c r="OT321"/>
      <c r="OU321"/>
      <c r="OV321"/>
      <c r="OW321"/>
      <c r="OX321"/>
      <c r="OY321"/>
      <c r="OZ321"/>
      <c r="PA321"/>
      <c r="PB321"/>
      <c r="PC321"/>
      <c r="PD321"/>
      <c r="PE321"/>
      <c r="PF321"/>
      <c r="PG321"/>
      <c r="PH321"/>
      <c r="PI321"/>
      <c r="PJ321"/>
      <c r="PK321"/>
      <c r="PL321"/>
      <c r="PM321"/>
      <c r="PN321"/>
      <c r="PO321"/>
      <c r="PP321"/>
      <c r="PQ321"/>
      <c r="PR321"/>
      <c r="PS321"/>
      <c r="PT321"/>
      <c r="PU321"/>
      <c r="PV321"/>
      <c r="PW321"/>
      <c r="PX321"/>
      <c r="PY321"/>
      <c r="PZ321"/>
      <c r="QA321"/>
      <c r="QB321"/>
      <c r="QC321"/>
      <c r="QD321"/>
      <c r="QE321"/>
      <c r="QF321"/>
      <c r="QG321"/>
      <c r="QH321"/>
      <c r="QI321"/>
      <c r="QJ321"/>
      <c r="QK321"/>
      <c r="QL321"/>
      <c r="QM321"/>
      <c r="QN321"/>
      <c r="QO321"/>
      <c r="QP321"/>
      <c r="QQ321"/>
      <c r="QR321"/>
      <c r="QS321"/>
      <c r="QT321"/>
      <c r="QU321"/>
      <c r="QV321"/>
      <c r="QW321"/>
      <c r="QX321"/>
      <c r="QY321"/>
      <c r="QZ321"/>
      <c r="RA321"/>
      <c r="RB321"/>
      <c r="RC321"/>
      <c r="RD321"/>
      <c r="RE321"/>
      <c r="RF321"/>
      <c r="RG321"/>
      <c r="RH321"/>
      <c r="RI321"/>
      <c r="RJ321"/>
      <c r="RK321"/>
      <c r="RL321"/>
      <c r="RM321"/>
      <c r="RN321"/>
      <c r="RO321"/>
      <c r="RP321"/>
      <c r="RQ321"/>
      <c r="RR321"/>
      <c r="RS321"/>
      <c r="RT321"/>
      <c r="RU321"/>
      <c r="RV321"/>
      <c r="RW321"/>
      <c r="RX321"/>
      <c r="RY321"/>
      <c r="RZ321"/>
      <c r="SA321"/>
      <c r="SB321"/>
      <c r="SC321"/>
      <c r="SD321"/>
      <c r="SE321"/>
      <c r="SF321"/>
      <c r="SG321"/>
      <c r="SH321"/>
      <c r="SI321"/>
      <c r="SJ321"/>
      <c r="SK321"/>
      <c r="SL321"/>
      <c r="SM321"/>
      <c r="SN321"/>
      <c r="SO321"/>
      <c r="SP321"/>
      <c r="SQ321"/>
      <c r="SR321"/>
      <c r="SS321"/>
      <c r="ST321"/>
      <c r="SU321"/>
      <c r="SV321"/>
      <c r="SW321"/>
      <c r="SX321"/>
      <c r="SY321"/>
      <c r="SZ321"/>
      <c r="TA321"/>
      <c r="TB321"/>
      <c r="TC321"/>
      <c r="TD321"/>
      <c r="TE321"/>
      <c r="TF321"/>
      <c r="TG321"/>
      <c r="TH321"/>
      <c r="TI321"/>
      <c r="TJ321"/>
      <c r="TK321"/>
      <c r="TL321"/>
      <c r="TM321"/>
      <c r="TN321"/>
      <c r="TO321"/>
      <c r="TP321"/>
      <c r="TQ321"/>
      <c r="TR321"/>
      <c r="TS321"/>
      <c r="TT321"/>
      <c r="TU321"/>
      <c r="TV321"/>
      <c r="TW321"/>
      <c r="TX321"/>
      <c r="TY321"/>
      <c r="TZ321"/>
      <c r="UA321"/>
      <c r="UB321"/>
      <c r="UC321"/>
      <c r="UD321"/>
      <c r="UE321"/>
      <c r="UF321"/>
      <c r="UG321"/>
      <c r="UH321"/>
      <c r="UI321"/>
      <c r="UJ321"/>
      <c r="UK321"/>
      <c r="UL321"/>
      <c r="UM321"/>
      <c r="UN321"/>
      <c r="UO321"/>
      <c r="UP321"/>
      <c r="UQ321"/>
      <c r="UR321"/>
      <c r="US321"/>
      <c r="UT321"/>
      <c r="UU321"/>
      <c r="UV321"/>
      <c r="UW321"/>
      <c r="UX321"/>
      <c r="UY321"/>
      <c r="UZ321"/>
      <c r="VA321"/>
      <c r="VB321"/>
      <c r="VC321"/>
      <c r="VD321"/>
      <c r="VE321"/>
      <c r="VF321"/>
      <c r="VG321"/>
      <c r="VH321"/>
      <c r="VI321"/>
      <c r="VJ321"/>
      <c r="VK321"/>
      <c r="VL321"/>
      <c r="VM321"/>
      <c r="VN321"/>
      <c r="VO321"/>
      <c r="VP321"/>
      <c r="VQ321"/>
      <c r="VR321"/>
      <c r="VS321"/>
      <c r="VT321"/>
      <c r="VU321"/>
      <c r="VV321"/>
      <c r="VW321"/>
      <c r="VX321"/>
      <c r="VY321"/>
      <c r="VZ321"/>
      <c r="WA321"/>
      <c r="WB321"/>
      <c r="WC321"/>
      <c r="WD321"/>
      <c r="WE321"/>
      <c r="WF321"/>
      <c r="WG321"/>
      <c r="WH321"/>
      <c r="WI321"/>
      <c r="WJ321"/>
      <c r="WK321"/>
      <c r="WL321"/>
      <c r="WM321"/>
      <c r="WN321"/>
      <c r="WO321"/>
      <c r="WP321"/>
      <c r="WQ321"/>
      <c r="WR321"/>
      <c r="WS321"/>
      <c r="WT321"/>
      <c r="WU321"/>
      <c r="WV321"/>
      <c r="WW321"/>
    </row>
    <row r="322" spans="1:621" s="228" customFormat="1" ht="75.599999999999994" hidden="1" customHeight="1" x14ac:dyDescent="0.25">
      <c r="A322" s="392">
        <f t="shared" si="37"/>
        <v>239</v>
      </c>
      <c r="B322" s="393" t="s">
        <v>1775</v>
      </c>
      <c r="C322" s="341" t="s">
        <v>770</v>
      </c>
      <c r="D322" s="396" t="s">
        <v>1757</v>
      </c>
      <c r="E322" s="341" t="s">
        <v>1758</v>
      </c>
      <c r="F322" s="341" t="s">
        <v>82</v>
      </c>
      <c r="G322" s="229">
        <v>44660.349305555559</v>
      </c>
      <c r="H322" s="230">
        <v>44660.349305555559</v>
      </c>
      <c r="I322" s="229">
        <v>44664.679166666669</v>
      </c>
      <c r="J322" s="134">
        <f t="shared" ref="J322" si="38">H322-G322</f>
        <v>0</v>
      </c>
      <c r="K322" s="349" t="s">
        <v>82</v>
      </c>
      <c r="L322" s="43"/>
      <c r="M322" s="43"/>
      <c r="N322" s="43"/>
      <c r="O322" s="43"/>
      <c r="P322" s="43"/>
      <c r="Q322" s="43"/>
      <c r="R322" s="378" t="s">
        <v>1792</v>
      </c>
      <c r="S322" s="231" t="s">
        <v>1793</v>
      </c>
      <c r="T322" s="80" t="s">
        <v>74</v>
      </c>
      <c r="U322" s="43">
        <v>0</v>
      </c>
      <c r="V322" s="43" t="s">
        <v>75</v>
      </c>
      <c r="W322" s="378">
        <v>0</v>
      </c>
      <c r="X322" s="115" t="s">
        <v>124</v>
      </c>
      <c r="Y322" s="209">
        <f t="shared" si="29"/>
        <v>0</v>
      </c>
      <c r="Z322"/>
      <c r="AA322"/>
      <c r="AB322">
        <v>1</v>
      </c>
      <c r="AC322"/>
      <c r="AD322"/>
      <c r="AE322"/>
      <c r="AF322"/>
      <c r="AG322"/>
      <c r="AH322"/>
      <c r="AI322"/>
      <c r="AJ322"/>
      <c r="AK322"/>
      <c r="AL322"/>
      <c r="AM322"/>
      <c r="AN322"/>
      <c r="AO322"/>
      <c r="AP322"/>
      <c r="AQ322"/>
      <c r="AR322"/>
      <c r="AS322"/>
      <c r="AT322" s="2" t="s">
        <v>3679</v>
      </c>
      <c r="AU322"/>
      <c r="AV322" s="34" t="s">
        <v>86</v>
      </c>
      <c r="AW322" s="34" t="s">
        <v>88</v>
      </c>
      <c r="AX322"/>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c r="DY322"/>
      <c r="DZ322"/>
      <c r="EA322"/>
      <c r="EB322"/>
      <c r="EC322"/>
      <c r="ED322"/>
      <c r="EE322"/>
      <c r="EF322"/>
      <c r="EG322"/>
      <c r="EH322"/>
      <c r="EI322"/>
      <c r="EJ322"/>
      <c r="EK322"/>
      <c r="EL322"/>
      <c r="EM322"/>
      <c r="EN322"/>
      <c r="EO322"/>
      <c r="EP322"/>
      <c r="EQ322"/>
      <c r="ER322"/>
      <c r="ES322"/>
      <c r="ET322"/>
      <c r="EU322"/>
      <c r="EV322"/>
      <c r="EW322"/>
      <c r="EX322"/>
      <c r="EY322"/>
      <c r="EZ322"/>
      <c r="FA322"/>
      <c r="FB322"/>
      <c r="FC322"/>
      <c r="FD322"/>
      <c r="FE322"/>
      <c r="FF322"/>
      <c r="FG322"/>
      <c r="FH322"/>
      <c r="FI322"/>
      <c r="FJ322"/>
      <c r="FK322"/>
      <c r="FL322"/>
      <c r="FM322"/>
      <c r="FN322"/>
      <c r="FO322"/>
      <c r="FP322"/>
      <c r="FQ322"/>
      <c r="FR322"/>
      <c r="FS322"/>
      <c r="FT322"/>
      <c r="FU322"/>
      <c r="FV322"/>
      <c r="FW322"/>
      <c r="FX322"/>
      <c r="FY322"/>
      <c r="FZ322"/>
      <c r="GA322"/>
      <c r="GB322"/>
      <c r="GC322"/>
      <c r="GD322"/>
      <c r="GE322"/>
      <c r="GF322"/>
      <c r="GG322"/>
      <c r="GH322"/>
      <c r="GI322"/>
      <c r="GJ322"/>
      <c r="GK322"/>
      <c r="GL322"/>
      <c r="GM322"/>
      <c r="GN322"/>
      <c r="GO322"/>
      <c r="GP322"/>
      <c r="GQ322"/>
      <c r="GR322"/>
      <c r="GS322"/>
      <c r="GT322"/>
      <c r="GU322"/>
      <c r="GV322"/>
      <c r="GW322"/>
      <c r="GX322"/>
      <c r="GY322"/>
      <c r="GZ322"/>
      <c r="HA322"/>
      <c r="HB322"/>
      <c r="HC322"/>
      <c r="HD322"/>
      <c r="HE322"/>
      <c r="HF322"/>
      <c r="HG322"/>
      <c r="HH322"/>
      <c r="HI322"/>
      <c r="HJ322"/>
      <c r="HK322"/>
      <c r="HL322"/>
      <c r="HM322"/>
      <c r="HN322"/>
      <c r="HO322"/>
      <c r="HP322"/>
      <c r="HQ322"/>
      <c r="HR322"/>
      <c r="HS322"/>
      <c r="HT322"/>
      <c r="HU322"/>
      <c r="HV322"/>
      <c r="HW322"/>
      <c r="HX322"/>
      <c r="HY322"/>
      <c r="HZ322"/>
      <c r="IA322"/>
      <c r="IB322"/>
      <c r="IC322"/>
      <c r="ID322"/>
      <c r="IE322"/>
      <c r="IF322"/>
      <c r="IG322"/>
      <c r="IH322"/>
      <c r="II322"/>
      <c r="IJ322"/>
      <c r="IK322"/>
      <c r="IL322"/>
      <c r="IM322"/>
      <c r="IN322"/>
      <c r="IO322"/>
      <c r="IP322"/>
      <c r="IQ322"/>
      <c r="IR322"/>
      <c r="IS322"/>
      <c r="IT322"/>
      <c r="IU322"/>
      <c r="IV322"/>
      <c r="IW322"/>
      <c r="IX322"/>
      <c r="IY322"/>
      <c r="IZ322"/>
      <c r="JA322"/>
      <c r="JB322"/>
      <c r="JC322"/>
      <c r="JD322"/>
      <c r="JE322"/>
      <c r="JF322"/>
      <c r="JG322"/>
      <c r="JH322"/>
      <c r="JI322"/>
      <c r="JJ322"/>
      <c r="JK322"/>
      <c r="JL322"/>
      <c r="JM322"/>
      <c r="JN322"/>
      <c r="JO322"/>
      <c r="JP322"/>
      <c r="JQ322"/>
      <c r="JR322"/>
      <c r="JS322"/>
      <c r="JT322"/>
      <c r="JU322"/>
      <c r="JV322"/>
      <c r="JW322"/>
      <c r="JX322"/>
      <c r="JY322"/>
      <c r="JZ322"/>
      <c r="KA322"/>
      <c r="KB322"/>
      <c r="KC322"/>
      <c r="KD322"/>
      <c r="KE322"/>
      <c r="KF322"/>
      <c r="KG322"/>
      <c r="KH322"/>
      <c r="KI322"/>
      <c r="KJ322"/>
      <c r="KK322"/>
      <c r="KL322"/>
      <c r="KM322"/>
      <c r="KN322"/>
      <c r="KO322"/>
      <c r="KP322"/>
      <c r="KQ322"/>
      <c r="KR322"/>
      <c r="KS322"/>
      <c r="KT322"/>
      <c r="KU322"/>
      <c r="KV322"/>
      <c r="KW322"/>
      <c r="KX322"/>
      <c r="KY322"/>
      <c r="KZ322"/>
      <c r="LA322"/>
      <c r="LB322"/>
      <c r="LC322"/>
      <c r="LD322"/>
      <c r="LE322"/>
      <c r="LF322"/>
      <c r="LG322"/>
      <c r="LH322"/>
      <c r="LI322"/>
      <c r="LJ322"/>
      <c r="LK322"/>
      <c r="LL322"/>
      <c r="LM322"/>
      <c r="LN322"/>
      <c r="LO322"/>
      <c r="LP322"/>
      <c r="LQ322"/>
      <c r="LR322"/>
      <c r="LS322"/>
      <c r="LT322"/>
      <c r="LU322"/>
      <c r="LV322"/>
      <c r="LW322"/>
      <c r="LX322"/>
      <c r="LY322"/>
      <c r="LZ322"/>
      <c r="MA322"/>
      <c r="MB322"/>
      <c r="MC322"/>
      <c r="MD322"/>
      <c r="ME322"/>
      <c r="MF322"/>
      <c r="MG322"/>
      <c r="MH322"/>
      <c r="MI322"/>
      <c r="MJ322"/>
      <c r="MK322"/>
      <c r="ML322"/>
      <c r="MM322"/>
      <c r="MN322"/>
      <c r="MO322"/>
      <c r="MP322"/>
      <c r="MQ322"/>
      <c r="MR322"/>
      <c r="MS322"/>
      <c r="MT322"/>
      <c r="MU322"/>
      <c r="MV322"/>
      <c r="MW322"/>
      <c r="MX322"/>
      <c r="MY322"/>
      <c r="MZ322"/>
      <c r="NA322"/>
      <c r="NB322"/>
      <c r="NC322"/>
      <c r="ND322"/>
      <c r="NE322"/>
      <c r="NF322"/>
      <c r="NG322"/>
      <c r="NH322"/>
      <c r="NI322"/>
      <c r="NJ322"/>
      <c r="NK322"/>
      <c r="NL322"/>
      <c r="NM322"/>
      <c r="NN322"/>
      <c r="NO322"/>
      <c r="NP322"/>
      <c r="NQ322"/>
      <c r="NR322"/>
      <c r="NS322"/>
      <c r="NT322"/>
      <c r="NU322"/>
      <c r="NV322"/>
      <c r="NW322"/>
      <c r="NX322"/>
      <c r="NY322"/>
      <c r="NZ322"/>
      <c r="OA322"/>
      <c r="OB322"/>
      <c r="OC322"/>
      <c r="OD322"/>
      <c r="OE322"/>
      <c r="OF322"/>
      <c r="OG322"/>
      <c r="OH322"/>
      <c r="OI322"/>
      <c r="OJ322"/>
      <c r="OK322"/>
      <c r="OL322"/>
      <c r="OM322"/>
      <c r="ON322"/>
      <c r="OO322"/>
      <c r="OP322"/>
      <c r="OQ322"/>
      <c r="OR322"/>
      <c r="OS322"/>
      <c r="OT322"/>
      <c r="OU322"/>
      <c r="OV322"/>
      <c r="OW322"/>
      <c r="OX322"/>
      <c r="OY322"/>
      <c r="OZ322"/>
      <c r="PA322"/>
      <c r="PB322"/>
      <c r="PC322"/>
      <c r="PD322"/>
      <c r="PE322"/>
      <c r="PF322"/>
      <c r="PG322"/>
      <c r="PH322"/>
      <c r="PI322"/>
      <c r="PJ322"/>
      <c r="PK322"/>
      <c r="PL322"/>
      <c r="PM322"/>
      <c r="PN322"/>
      <c r="PO322"/>
      <c r="PP322"/>
      <c r="PQ322"/>
      <c r="PR322"/>
      <c r="PS322"/>
      <c r="PT322"/>
      <c r="PU322"/>
      <c r="PV322"/>
      <c r="PW322"/>
      <c r="PX322"/>
      <c r="PY322"/>
      <c r="PZ322"/>
      <c r="QA322"/>
      <c r="QB322"/>
      <c r="QC322"/>
      <c r="QD322"/>
      <c r="QE322"/>
      <c r="QF322"/>
      <c r="QG322"/>
      <c r="QH322"/>
      <c r="QI322"/>
      <c r="QJ322"/>
      <c r="QK322"/>
      <c r="QL322"/>
      <c r="QM322"/>
      <c r="QN322"/>
      <c r="QO322"/>
      <c r="QP322"/>
      <c r="QQ322"/>
      <c r="QR322"/>
      <c r="QS322"/>
      <c r="QT322"/>
      <c r="QU322"/>
      <c r="QV322"/>
      <c r="QW322"/>
      <c r="QX322"/>
      <c r="QY322"/>
      <c r="QZ322"/>
      <c r="RA322"/>
      <c r="RB322"/>
      <c r="RC322"/>
      <c r="RD322"/>
      <c r="RE322"/>
      <c r="RF322"/>
      <c r="RG322"/>
      <c r="RH322"/>
      <c r="RI322"/>
      <c r="RJ322"/>
      <c r="RK322"/>
      <c r="RL322"/>
      <c r="RM322"/>
      <c r="RN322"/>
      <c r="RO322"/>
      <c r="RP322"/>
      <c r="RQ322"/>
      <c r="RR322"/>
      <c r="RS322"/>
      <c r="RT322"/>
      <c r="RU322"/>
      <c r="RV322"/>
      <c r="RW322"/>
      <c r="RX322"/>
      <c r="RY322"/>
      <c r="RZ322"/>
      <c r="SA322"/>
      <c r="SB322"/>
      <c r="SC322"/>
      <c r="SD322"/>
      <c r="SE322"/>
      <c r="SF322"/>
      <c r="SG322"/>
      <c r="SH322"/>
      <c r="SI322"/>
      <c r="SJ322"/>
      <c r="SK322"/>
      <c r="SL322"/>
      <c r="SM322"/>
      <c r="SN322"/>
      <c r="SO322"/>
      <c r="SP322"/>
      <c r="SQ322"/>
      <c r="SR322"/>
      <c r="SS322"/>
      <c r="ST322"/>
      <c r="SU322"/>
      <c r="SV322"/>
      <c r="SW322"/>
      <c r="SX322"/>
      <c r="SY322"/>
      <c r="SZ322"/>
      <c r="TA322"/>
      <c r="TB322"/>
      <c r="TC322"/>
      <c r="TD322"/>
      <c r="TE322"/>
      <c r="TF322"/>
      <c r="TG322"/>
      <c r="TH322"/>
      <c r="TI322"/>
      <c r="TJ322"/>
      <c r="TK322"/>
      <c r="TL322"/>
      <c r="TM322"/>
      <c r="TN322"/>
      <c r="TO322"/>
      <c r="TP322"/>
      <c r="TQ322"/>
      <c r="TR322"/>
      <c r="TS322"/>
      <c r="TT322"/>
      <c r="TU322"/>
      <c r="TV322"/>
      <c r="TW322"/>
      <c r="TX322"/>
      <c r="TY322"/>
      <c r="TZ322"/>
      <c r="UA322"/>
      <c r="UB322"/>
      <c r="UC322"/>
      <c r="UD322"/>
      <c r="UE322"/>
      <c r="UF322"/>
      <c r="UG322"/>
      <c r="UH322"/>
      <c r="UI322"/>
      <c r="UJ322"/>
      <c r="UK322"/>
      <c r="UL322"/>
      <c r="UM322"/>
      <c r="UN322"/>
      <c r="UO322"/>
      <c r="UP322"/>
      <c r="UQ322"/>
      <c r="UR322"/>
      <c r="US322"/>
      <c r="UT322"/>
      <c r="UU322"/>
      <c r="UV322"/>
      <c r="UW322"/>
      <c r="UX322"/>
      <c r="UY322"/>
      <c r="UZ322"/>
      <c r="VA322"/>
      <c r="VB322"/>
      <c r="VC322"/>
      <c r="VD322"/>
      <c r="VE322"/>
      <c r="VF322"/>
      <c r="VG322"/>
      <c r="VH322"/>
      <c r="VI322"/>
      <c r="VJ322"/>
      <c r="VK322"/>
      <c r="VL322"/>
      <c r="VM322"/>
      <c r="VN322"/>
      <c r="VO322"/>
      <c r="VP322"/>
      <c r="VQ322"/>
      <c r="VR322"/>
      <c r="VS322"/>
      <c r="VT322"/>
      <c r="VU322"/>
      <c r="VV322"/>
      <c r="VW322"/>
      <c r="VX322"/>
      <c r="VY322"/>
      <c r="VZ322"/>
      <c r="WA322"/>
      <c r="WB322"/>
      <c r="WC322"/>
      <c r="WD322"/>
      <c r="WE322"/>
      <c r="WF322"/>
      <c r="WG322"/>
      <c r="WH322"/>
      <c r="WI322"/>
      <c r="WJ322"/>
      <c r="WK322"/>
      <c r="WL322"/>
      <c r="WM322"/>
      <c r="WN322"/>
      <c r="WO322"/>
      <c r="WP322"/>
      <c r="WQ322"/>
      <c r="WR322"/>
      <c r="WS322"/>
      <c r="WT322"/>
      <c r="WU322"/>
      <c r="WV322"/>
      <c r="WW322"/>
    </row>
    <row r="323" spans="1:621" s="207" customFormat="1" ht="96" hidden="1" customHeight="1" x14ac:dyDescent="0.25">
      <c r="A323" s="392">
        <f t="shared" si="37"/>
        <v>240</v>
      </c>
      <c r="B323" s="11" t="s">
        <v>1759</v>
      </c>
      <c r="C323" s="341" t="s">
        <v>1760</v>
      </c>
      <c r="D323" s="341" t="s">
        <v>1761</v>
      </c>
      <c r="E323" s="341" t="s">
        <v>1762</v>
      </c>
      <c r="F323" s="341" t="s">
        <v>1763</v>
      </c>
      <c r="G323" s="342">
        <v>44661.6875</v>
      </c>
      <c r="H323" s="390">
        <v>44661.78125</v>
      </c>
      <c r="I323" s="342">
        <v>44661.78125</v>
      </c>
      <c r="J323" s="286">
        <f>H323-G323</f>
        <v>9.375E-2</v>
      </c>
      <c r="K323" s="341" t="s">
        <v>1764</v>
      </c>
      <c r="L323" s="341"/>
      <c r="M323" s="341"/>
      <c r="N323" s="341"/>
      <c r="O323" s="341"/>
      <c r="P323" s="341"/>
      <c r="Q323" s="341"/>
      <c r="R323" s="341" t="s">
        <v>1765</v>
      </c>
      <c r="S323" s="341" t="s">
        <v>1766</v>
      </c>
      <c r="T323" s="341" t="s">
        <v>74</v>
      </c>
      <c r="U323" s="341">
        <v>95</v>
      </c>
      <c r="V323" s="341" t="s">
        <v>85</v>
      </c>
      <c r="W323" s="341">
        <v>0</v>
      </c>
      <c r="X323" s="115">
        <v>210</v>
      </c>
      <c r="Y323" s="209">
        <f t="shared" si="29"/>
        <v>2.25</v>
      </c>
      <c r="Z323"/>
      <c r="AA323"/>
      <c r="AB323"/>
      <c r="AC323"/>
      <c r="AD323">
        <v>1</v>
      </c>
      <c r="AE323"/>
      <c r="AF323"/>
      <c r="AG323"/>
      <c r="AH323"/>
      <c r="AI323"/>
      <c r="AJ323"/>
      <c r="AK323"/>
      <c r="AL323"/>
      <c r="AM323"/>
      <c r="AN323"/>
      <c r="AO323">
        <v>1</v>
      </c>
      <c r="AP323"/>
      <c r="AQ323"/>
      <c r="AR323"/>
      <c r="AS323"/>
      <c r="AT323" s="126" t="s">
        <v>49</v>
      </c>
      <c r="AU323"/>
      <c r="AV323" s="34" t="s">
        <v>91</v>
      </c>
      <c r="AW323" s="34" t="s">
        <v>87</v>
      </c>
      <c r="AX323"/>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c r="DY323"/>
      <c r="DZ323"/>
      <c r="EA323"/>
      <c r="EB323"/>
      <c r="EC323"/>
      <c r="ED323"/>
      <c r="EE323"/>
      <c r="EF323"/>
      <c r="EG323"/>
      <c r="EH323"/>
      <c r="EI323"/>
      <c r="EJ323"/>
      <c r="EK323"/>
      <c r="EL323"/>
      <c r="EM323"/>
      <c r="EN323"/>
      <c r="EO323"/>
      <c r="EP323"/>
      <c r="EQ323"/>
      <c r="ER323"/>
      <c r="ES323"/>
      <c r="ET323"/>
      <c r="EU323"/>
      <c r="EV323"/>
      <c r="EW323"/>
      <c r="EX323"/>
      <c r="EY323"/>
      <c r="EZ323"/>
      <c r="FA323"/>
      <c r="FB323"/>
      <c r="FC323"/>
      <c r="FD323"/>
      <c r="FE323"/>
      <c r="FF323"/>
      <c r="FG323"/>
      <c r="FH323"/>
      <c r="FI323"/>
      <c r="FJ323"/>
      <c r="FK323"/>
      <c r="FL323"/>
      <c r="FM323"/>
      <c r="FN323"/>
      <c r="FO323"/>
      <c r="FP323"/>
      <c r="FQ323"/>
      <c r="FR323"/>
      <c r="FS323"/>
      <c r="FT323"/>
      <c r="FU323"/>
      <c r="FV323"/>
      <c r="FW323"/>
      <c r="FX323"/>
      <c r="FY323"/>
      <c r="FZ323"/>
      <c r="GA323"/>
      <c r="GB323"/>
      <c r="GC323"/>
      <c r="GD323"/>
      <c r="GE323"/>
      <c r="GF323"/>
      <c r="GG323"/>
      <c r="GH323"/>
      <c r="GI323"/>
      <c r="GJ323"/>
      <c r="GK323"/>
      <c r="GL323"/>
      <c r="GM323"/>
      <c r="GN323"/>
      <c r="GO323"/>
      <c r="GP323"/>
      <c r="GQ323"/>
      <c r="GR323"/>
      <c r="GS323"/>
      <c r="GT323"/>
      <c r="GU323"/>
      <c r="GV323"/>
      <c r="GW323"/>
      <c r="GX323"/>
      <c r="GY323"/>
      <c r="GZ323"/>
      <c r="HA323"/>
      <c r="HB323"/>
      <c r="HC323"/>
      <c r="HD323"/>
      <c r="HE323"/>
      <c r="HF323"/>
      <c r="HG323"/>
      <c r="HH323"/>
      <c r="HI323"/>
      <c r="HJ323"/>
      <c r="HK323"/>
      <c r="HL323"/>
      <c r="HM323"/>
      <c r="HN323"/>
      <c r="HO323"/>
      <c r="HP323"/>
      <c r="HQ323"/>
      <c r="HR323"/>
      <c r="HS323"/>
      <c r="HT323"/>
      <c r="HU323"/>
      <c r="HV323"/>
      <c r="HW323"/>
      <c r="HX323"/>
      <c r="HY323"/>
      <c r="HZ323"/>
      <c r="IA323"/>
      <c r="IB323"/>
      <c r="IC323"/>
      <c r="ID323"/>
      <c r="IE323"/>
      <c r="IF323"/>
      <c r="IG323"/>
      <c r="IH323"/>
      <c r="II323"/>
      <c r="IJ323"/>
      <c r="IK323"/>
      <c r="IL323"/>
      <c r="IM323"/>
      <c r="IN323"/>
      <c r="IO323"/>
      <c r="IP323"/>
      <c r="IQ323"/>
      <c r="IR323"/>
      <c r="IS323"/>
      <c r="IT323"/>
      <c r="IU323"/>
      <c r="IV323"/>
      <c r="IW323"/>
      <c r="IX323"/>
      <c r="IY323"/>
      <c r="IZ323"/>
      <c r="JA323"/>
      <c r="JB323"/>
      <c r="JC323"/>
      <c r="JD323"/>
      <c r="JE323"/>
      <c r="JF323"/>
      <c r="JG323"/>
      <c r="JH323"/>
      <c r="JI323"/>
      <c r="JJ323"/>
      <c r="JK323"/>
      <c r="JL323"/>
      <c r="JM323"/>
      <c r="JN323"/>
      <c r="JO323"/>
      <c r="JP323"/>
      <c r="JQ323"/>
      <c r="JR323"/>
      <c r="JS323"/>
      <c r="JT323"/>
      <c r="JU323"/>
      <c r="JV323"/>
      <c r="JW323"/>
      <c r="JX323"/>
      <c r="JY323"/>
      <c r="JZ323"/>
      <c r="KA323"/>
      <c r="KB323"/>
      <c r="KC323"/>
      <c r="KD323"/>
      <c r="KE323"/>
      <c r="KF323"/>
      <c r="KG323"/>
      <c r="KH323"/>
      <c r="KI323"/>
      <c r="KJ323"/>
      <c r="KK323"/>
      <c r="KL323"/>
      <c r="KM323"/>
      <c r="KN323"/>
      <c r="KO323"/>
      <c r="KP323"/>
      <c r="KQ323"/>
      <c r="KR323"/>
      <c r="KS323"/>
      <c r="KT323"/>
      <c r="KU323"/>
      <c r="KV323"/>
      <c r="KW323"/>
      <c r="KX323"/>
      <c r="KY323"/>
      <c r="KZ323"/>
      <c r="LA323"/>
      <c r="LB323"/>
      <c r="LC323"/>
      <c r="LD323"/>
      <c r="LE323"/>
      <c r="LF323"/>
      <c r="LG323"/>
      <c r="LH323"/>
      <c r="LI323"/>
      <c r="LJ323"/>
      <c r="LK323"/>
      <c r="LL323"/>
      <c r="LM323"/>
      <c r="LN323"/>
      <c r="LO323"/>
      <c r="LP323"/>
      <c r="LQ323"/>
      <c r="LR323"/>
      <c r="LS323"/>
      <c r="LT323"/>
      <c r="LU323"/>
      <c r="LV323"/>
      <c r="LW323"/>
      <c r="LX323"/>
      <c r="LY323"/>
      <c r="LZ323"/>
      <c r="MA323"/>
      <c r="MB323"/>
      <c r="MC323"/>
      <c r="MD323"/>
      <c r="ME323"/>
      <c r="MF323"/>
      <c r="MG323"/>
      <c r="MH323"/>
      <c r="MI323"/>
      <c r="MJ323"/>
      <c r="MK323"/>
      <c r="ML323"/>
      <c r="MM323"/>
      <c r="MN323"/>
      <c r="MO323"/>
      <c r="MP323"/>
      <c r="MQ323"/>
      <c r="MR323"/>
      <c r="MS323"/>
      <c r="MT323"/>
      <c r="MU323"/>
      <c r="MV323"/>
      <c r="MW323"/>
      <c r="MX323"/>
      <c r="MY323"/>
      <c r="MZ323"/>
      <c r="NA323"/>
      <c r="NB323"/>
      <c r="NC323"/>
      <c r="ND323"/>
      <c r="NE323"/>
      <c r="NF323"/>
      <c r="NG323"/>
      <c r="NH323"/>
      <c r="NI323"/>
      <c r="NJ323"/>
      <c r="NK323"/>
      <c r="NL323"/>
      <c r="NM323"/>
      <c r="NN323"/>
      <c r="NO323"/>
      <c r="NP323"/>
      <c r="NQ323"/>
      <c r="NR323"/>
      <c r="NS323"/>
      <c r="NT323"/>
      <c r="NU323"/>
      <c r="NV323"/>
      <c r="NW323"/>
      <c r="NX323"/>
      <c r="NY323"/>
      <c r="NZ323"/>
      <c r="OA323"/>
      <c r="OB323"/>
      <c r="OC323"/>
      <c r="OD323"/>
      <c r="OE323"/>
      <c r="OF323"/>
      <c r="OG323"/>
      <c r="OH323"/>
      <c r="OI323"/>
      <c r="OJ323"/>
      <c r="OK323"/>
      <c r="OL323"/>
      <c r="OM323"/>
      <c r="ON323"/>
      <c r="OO323"/>
      <c r="OP323"/>
      <c r="OQ323"/>
      <c r="OR323"/>
      <c r="OS323"/>
      <c r="OT323"/>
      <c r="OU323"/>
      <c r="OV323"/>
      <c r="OW323"/>
      <c r="OX323"/>
      <c r="OY323"/>
      <c r="OZ323"/>
      <c r="PA323"/>
      <c r="PB323"/>
      <c r="PC323"/>
      <c r="PD323"/>
      <c r="PE323"/>
      <c r="PF323"/>
      <c r="PG323"/>
      <c r="PH323"/>
      <c r="PI323"/>
      <c r="PJ323"/>
      <c r="PK323"/>
      <c r="PL323"/>
      <c r="PM323"/>
      <c r="PN323"/>
      <c r="PO323"/>
      <c r="PP323"/>
      <c r="PQ323"/>
      <c r="PR323"/>
      <c r="PS323"/>
      <c r="PT323"/>
      <c r="PU323"/>
      <c r="PV323"/>
      <c r="PW323"/>
      <c r="PX323"/>
      <c r="PY323"/>
      <c r="PZ323"/>
      <c r="QA323"/>
      <c r="QB323"/>
      <c r="QC323"/>
      <c r="QD323"/>
      <c r="QE323"/>
      <c r="QF323"/>
      <c r="QG323"/>
      <c r="QH323"/>
      <c r="QI323"/>
      <c r="QJ323"/>
      <c r="QK323"/>
      <c r="QL323"/>
      <c r="QM323"/>
      <c r="QN323"/>
      <c r="QO323"/>
      <c r="QP323"/>
      <c r="QQ323"/>
      <c r="QR323"/>
      <c r="QS323"/>
      <c r="QT323"/>
      <c r="QU323"/>
      <c r="QV323"/>
      <c r="QW323"/>
      <c r="QX323"/>
      <c r="QY323"/>
      <c r="QZ323"/>
      <c r="RA323"/>
      <c r="RB323"/>
      <c r="RC323"/>
      <c r="RD323"/>
      <c r="RE323"/>
      <c r="RF323"/>
      <c r="RG323"/>
      <c r="RH323"/>
      <c r="RI323"/>
      <c r="RJ323"/>
      <c r="RK323"/>
      <c r="RL323"/>
      <c r="RM323"/>
      <c r="RN323"/>
      <c r="RO323"/>
      <c r="RP323"/>
      <c r="RQ323"/>
      <c r="RR323"/>
      <c r="RS323"/>
      <c r="RT323"/>
      <c r="RU323"/>
      <c r="RV323"/>
      <c r="RW323"/>
      <c r="RX323"/>
      <c r="RY323"/>
      <c r="RZ323"/>
      <c r="SA323"/>
      <c r="SB323"/>
      <c r="SC323"/>
      <c r="SD323"/>
      <c r="SE323"/>
      <c r="SF323"/>
      <c r="SG323"/>
      <c r="SH323"/>
      <c r="SI323"/>
      <c r="SJ323"/>
      <c r="SK323"/>
      <c r="SL323"/>
      <c r="SM323"/>
      <c r="SN323"/>
      <c r="SO323"/>
      <c r="SP323"/>
      <c r="SQ323"/>
      <c r="SR323"/>
      <c r="SS323"/>
      <c r="ST323"/>
      <c r="SU323"/>
      <c r="SV323"/>
      <c r="SW323"/>
      <c r="SX323"/>
      <c r="SY323"/>
      <c r="SZ323"/>
      <c r="TA323"/>
      <c r="TB323"/>
      <c r="TC323"/>
      <c r="TD323"/>
      <c r="TE323"/>
      <c r="TF323"/>
      <c r="TG323"/>
      <c r="TH323"/>
      <c r="TI323"/>
      <c r="TJ323"/>
      <c r="TK323"/>
      <c r="TL323"/>
      <c r="TM323"/>
      <c r="TN323"/>
      <c r="TO323"/>
      <c r="TP323"/>
      <c r="TQ323"/>
      <c r="TR323"/>
      <c r="TS323"/>
      <c r="TT323"/>
      <c r="TU323"/>
      <c r="TV323"/>
      <c r="TW323"/>
      <c r="TX323"/>
      <c r="TY323"/>
      <c r="TZ323"/>
      <c r="UA323"/>
      <c r="UB323"/>
      <c r="UC323"/>
      <c r="UD323"/>
      <c r="UE323"/>
      <c r="UF323"/>
      <c r="UG323"/>
      <c r="UH323"/>
      <c r="UI323"/>
      <c r="UJ323"/>
      <c r="UK323"/>
      <c r="UL323"/>
      <c r="UM323"/>
      <c r="UN323"/>
      <c r="UO323"/>
      <c r="UP323"/>
      <c r="UQ323"/>
      <c r="UR323"/>
      <c r="US323"/>
      <c r="UT323"/>
      <c r="UU323"/>
      <c r="UV323"/>
      <c r="UW323"/>
      <c r="UX323"/>
      <c r="UY323"/>
      <c r="UZ323"/>
      <c r="VA323"/>
      <c r="VB323"/>
      <c r="VC323"/>
      <c r="VD323"/>
      <c r="VE323"/>
      <c r="VF323"/>
      <c r="VG323"/>
      <c r="VH323"/>
      <c r="VI323"/>
      <c r="VJ323"/>
      <c r="VK323"/>
      <c r="VL323"/>
      <c r="VM323"/>
      <c r="VN323"/>
      <c r="VO323"/>
      <c r="VP323"/>
      <c r="VQ323"/>
      <c r="VR323"/>
      <c r="VS323"/>
      <c r="VT323"/>
      <c r="VU323"/>
      <c r="VV323"/>
      <c r="VW323"/>
      <c r="VX323"/>
      <c r="VY323"/>
      <c r="VZ323"/>
      <c r="WA323"/>
      <c r="WB323"/>
      <c r="WC323"/>
      <c r="WD323"/>
      <c r="WE323"/>
      <c r="WF323"/>
      <c r="WG323"/>
      <c r="WH323"/>
      <c r="WI323"/>
      <c r="WJ323"/>
      <c r="WK323"/>
      <c r="WL323"/>
      <c r="WM323"/>
      <c r="WN323"/>
      <c r="WO323"/>
      <c r="WP323"/>
      <c r="WQ323"/>
      <c r="WR323"/>
      <c r="WS323"/>
      <c r="WT323"/>
      <c r="WU323"/>
      <c r="WV323"/>
      <c r="WW323"/>
    </row>
    <row r="324" spans="1:621" s="39" customFormat="1" ht="93.75" hidden="1" customHeight="1" x14ac:dyDescent="0.25">
      <c r="A324" s="392">
        <f t="shared" si="37"/>
        <v>241</v>
      </c>
      <c r="B324" s="379" t="s">
        <v>78</v>
      </c>
      <c r="C324" s="341" t="s">
        <v>1767</v>
      </c>
      <c r="D324" s="341" t="s">
        <v>1768</v>
      </c>
      <c r="E324" s="341" t="s">
        <v>1769</v>
      </c>
      <c r="F324" s="341" t="s">
        <v>1770</v>
      </c>
      <c r="G324" s="342">
        <v>44661.729166666664</v>
      </c>
      <c r="H324" s="390">
        <v>44661.890277777777</v>
      </c>
      <c r="I324" s="342">
        <v>44661.890277777777</v>
      </c>
      <c r="J324" s="286">
        <f>H324-G324</f>
        <v>0.16111111111240461</v>
      </c>
      <c r="K324" s="341" t="s">
        <v>1771</v>
      </c>
      <c r="L324" s="341"/>
      <c r="M324" s="341"/>
      <c r="N324" s="341"/>
      <c r="O324" s="341"/>
      <c r="P324" s="341">
        <v>1</v>
      </c>
      <c r="Q324" s="341"/>
      <c r="R324" s="341" t="s">
        <v>1772</v>
      </c>
      <c r="S324" s="341" t="s">
        <v>1773</v>
      </c>
      <c r="T324" s="341" t="s">
        <v>74</v>
      </c>
      <c r="U324" s="341"/>
      <c r="V324" s="341" t="s">
        <v>85</v>
      </c>
      <c r="W324" s="341">
        <v>0</v>
      </c>
      <c r="X324" s="115">
        <v>211</v>
      </c>
      <c r="Y324" s="209">
        <f t="shared" si="29"/>
        <v>3.8666666666977108</v>
      </c>
      <c r="Z324">
        <v>1</v>
      </c>
      <c r="AA324"/>
      <c r="AB324"/>
      <c r="AC324"/>
      <c r="AD324"/>
      <c r="AE324"/>
      <c r="AF324"/>
      <c r="AG324"/>
      <c r="AH324"/>
      <c r="AI324"/>
      <c r="AJ324"/>
      <c r="AK324"/>
      <c r="AL324"/>
      <c r="AM324"/>
      <c r="AN324"/>
      <c r="AO324"/>
      <c r="AP324"/>
      <c r="AQ324"/>
      <c r="AR324"/>
      <c r="AS324"/>
      <c r="AT324" s="2" t="s">
        <v>48</v>
      </c>
      <c r="AU324"/>
      <c r="AV324" s="34" t="s">
        <v>91</v>
      </c>
      <c r="AW324" s="34" t="s">
        <v>87</v>
      </c>
      <c r="AX324"/>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c r="DY324"/>
      <c r="DZ324"/>
      <c r="EA324"/>
      <c r="EB324"/>
      <c r="EC324"/>
      <c r="ED324"/>
      <c r="EE324"/>
      <c r="EF324"/>
      <c r="EG324"/>
      <c r="EH324"/>
      <c r="EI324"/>
      <c r="EJ324"/>
      <c r="EK324"/>
      <c r="EL324"/>
      <c r="EM324"/>
      <c r="EN324"/>
      <c r="EO324"/>
      <c r="EP324"/>
      <c r="EQ324"/>
      <c r="ER324"/>
      <c r="ES324"/>
      <c r="ET324"/>
      <c r="EU324"/>
      <c r="EV324"/>
      <c r="EW324"/>
      <c r="EX324"/>
      <c r="EY324"/>
      <c r="EZ324"/>
      <c r="FA324"/>
      <c r="FB324"/>
      <c r="FC324"/>
      <c r="FD324"/>
      <c r="FE324"/>
      <c r="FF324"/>
      <c r="FG324"/>
      <c r="FH324"/>
      <c r="FI324"/>
      <c r="FJ324"/>
      <c r="FK324"/>
      <c r="FL324"/>
      <c r="FM324"/>
      <c r="FN324"/>
      <c r="FO324"/>
      <c r="FP324"/>
      <c r="FQ324"/>
      <c r="FR324"/>
      <c r="FS324"/>
      <c r="FT324"/>
      <c r="FU324"/>
      <c r="FV324"/>
      <c r="FW324"/>
      <c r="FX324"/>
      <c r="FY324"/>
      <c r="FZ324"/>
      <c r="GA324"/>
      <c r="GB324"/>
      <c r="GC324"/>
      <c r="GD324"/>
      <c r="GE324"/>
      <c r="GF324"/>
      <c r="GG324"/>
      <c r="GH324"/>
      <c r="GI324"/>
      <c r="GJ324"/>
      <c r="GK324"/>
      <c r="GL324"/>
      <c r="GM324"/>
      <c r="GN324"/>
      <c r="GO324"/>
      <c r="GP324"/>
      <c r="GQ324"/>
      <c r="GR324"/>
      <c r="GS324"/>
      <c r="GT324"/>
      <c r="GU324"/>
      <c r="GV324"/>
      <c r="GW324"/>
      <c r="GX324"/>
      <c r="GY324"/>
      <c r="GZ324"/>
      <c r="HA324"/>
      <c r="HB324"/>
      <c r="HC324"/>
      <c r="HD324"/>
      <c r="HE324"/>
      <c r="HF324"/>
      <c r="HG324"/>
      <c r="HH324"/>
      <c r="HI324"/>
      <c r="HJ324"/>
      <c r="HK324"/>
      <c r="HL324"/>
      <c r="HM324"/>
      <c r="HN324"/>
      <c r="HO324"/>
      <c r="HP324"/>
      <c r="HQ324"/>
      <c r="HR324"/>
      <c r="HS324"/>
      <c r="HT324"/>
      <c r="HU324"/>
      <c r="HV324"/>
      <c r="HW324"/>
      <c r="HX324"/>
      <c r="HY324"/>
      <c r="HZ324"/>
      <c r="IA324"/>
      <c r="IB324"/>
      <c r="IC324"/>
      <c r="ID324"/>
      <c r="IE324"/>
      <c r="IF324"/>
      <c r="IG324"/>
      <c r="IH324"/>
      <c r="II324"/>
      <c r="IJ324"/>
      <c r="IK324"/>
      <c r="IL324"/>
      <c r="IM324"/>
      <c r="IN324"/>
      <c r="IO324"/>
      <c r="IP324"/>
      <c r="IQ324"/>
      <c r="IR324"/>
      <c r="IS324"/>
      <c r="IT324"/>
      <c r="IU324"/>
      <c r="IV324"/>
      <c r="IW324"/>
      <c r="IX324"/>
      <c r="IY324"/>
      <c r="IZ324"/>
      <c r="JA324"/>
      <c r="JB324"/>
      <c r="JC324"/>
      <c r="JD324"/>
      <c r="JE324"/>
      <c r="JF324"/>
      <c r="JG324"/>
      <c r="JH324"/>
      <c r="JI324"/>
      <c r="JJ324"/>
      <c r="JK324"/>
      <c r="JL324"/>
      <c r="JM324"/>
      <c r="JN324"/>
      <c r="JO324"/>
      <c r="JP324"/>
      <c r="JQ324"/>
      <c r="JR324"/>
      <c r="JS324"/>
      <c r="JT324"/>
      <c r="JU324"/>
      <c r="JV324"/>
      <c r="JW324"/>
      <c r="JX324"/>
      <c r="JY324"/>
      <c r="JZ324"/>
      <c r="KA324"/>
      <c r="KB324"/>
      <c r="KC324"/>
      <c r="KD324"/>
      <c r="KE324"/>
      <c r="KF324"/>
      <c r="KG324"/>
      <c r="KH324"/>
      <c r="KI324"/>
      <c r="KJ324"/>
      <c r="KK324"/>
      <c r="KL324"/>
      <c r="KM324"/>
      <c r="KN324"/>
      <c r="KO324"/>
      <c r="KP324"/>
      <c r="KQ324"/>
      <c r="KR324"/>
      <c r="KS324"/>
      <c r="KT324"/>
      <c r="KU324"/>
      <c r="KV324"/>
      <c r="KW324"/>
      <c r="KX324"/>
      <c r="KY324"/>
      <c r="KZ324"/>
      <c r="LA324"/>
      <c r="LB324"/>
      <c r="LC324"/>
      <c r="LD324"/>
      <c r="LE324"/>
      <c r="LF324"/>
      <c r="LG324"/>
      <c r="LH324"/>
      <c r="LI324"/>
      <c r="LJ324"/>
      <c r="LK324"/>
      <c r="LL324"/>
      <c r="LM324"/>
      <c r="LN324"/>
      <c r="LO324"/>
      <c r="LP324"/>
      <c r="LQ324"/>
      <c r="LR324"/>
      <c r="LS324"/>
      <c r="LT324"/>
      <c r="LU324"/>
      <c r="LV324"/>
      <c r="LW324"/>
      <c r="LX324"/>
      <c r="LY324"/>
      <c r="LZ324"/>
      <c r="MA324"/>
      <c r="MB324"/>
      <c r="MC324"/>
      <c r="MD324"/>
      <c r="ME324"/>
      <c r="MF324"/>
      <c r="MG324"/>
      <c r="MH324"/>
      <c r="MI324"/>
      <c r="MJ324"/>
      <c r="MK324"/>
      <c r="ML324"/>
      <c r="MM324"/>
      <c r="MN324"/>
      <c r="MO324"/>
      <c r="MP324"/>
      <c r="MQ324"/>
      <c r="MR324"/>
      <c r="MS324"/>
      <c r="MT324"/>
      <c r="MU324"/>
      <c r="MV324"/>
      <c r="MW324"/>
      <c r="MX324"/>
      <c r="MY324"/>
      <c r="MZ324"/>
      <c r="NA324"/>
      <c r="NB324"/>
      <c r="NC324"/>
      <c r="ND324"/>
      <c r="NE324"/>
      <c r="NF324"/>
      <c r="NG324"/>
      <c r="NH324"/>
      <c r="NI324"/>
      <c r="NJ324"/>
      <c r="NK324"/>
      <c r="NL324"/>
      <c r="NM324"/>
      <c r="NN324"/>
      <c r="NO324"/>
      <c r="NP324"/>
      <c r="NQ324"/>
      <c r="NR324"/>
      <c r="NS324"/>
      <c r="NT324"/>
      <c r="NU324"/>
      <c r="NV324"/>
      <c r="NW324"/>
      <c r="NX324"/>
      <c r="NY324"/>
      <c r="NZ324"/>
      <c r="OA324"/>
      <c r="OB324"/>
      <c r="OC324"/>
      <c r="OD324"/>
      <c r="OE324"/>
      <c r="OF324"/>
      <c r="OG324"/>
      <c r="OH324"/>
      <c r="OI324"/>
      <c r="OJ324"/>
      <c r="OK324"/>
      <c r="OL324"/>
      <c r="OM324"/>
      <c r="ON324"/>
      <c r="OO324"/>
      <c r="OP324"/>
      <c r="OQ324"/>
      <c r="OR324"/>
      <c r="OS324"/>
      <c r="OT324"/>
      <c r="OU324"/>
      <c r="OV324"/>
      <c r="OW324"/>
      <c r="OX324"/>
      <c r="OY324"/>
      <c r="OZ324"/>
      <c r="PA324"/>
      <c r="PB324"/>
      <c r="PC324"/>
      <c r="PD324"/>
      <c r="PE324"/>
      <c r="PF324"/>
      <c r="PG324"/>
      <c r="PH324"/>
      <c r="PI324"/>
      <c r="PJ324"/>
      <c r="PK324"/>
      <c r="PL324"/>
      <c r="PM324"/>
      <c r="PN324"/>
      <c r="PO324"/>
      <c r="PP324"/>
      <c r="PQ324"/>
      <c r="PR324"/>
      <c r="PS324"/>
      <c r="PT324"/>
      <c r="PU324"/>
      <c r="PV324"/>
      <c r="PW324"/>
      <c r="PX324"/>
      <c r="PY324"/>
      <c r="PZ324"/>
      <c r="QA324"/>
      <c r="QB324"/>
      <c r="QC324"/>
      <c r="QD324"/>
      <c r="QE324"/>
      <c r="QF324"/>
      <c r="QG324"/>
      <c r="QH324"/>
      <c r="QI324"/>
      <c r="QJ324"/>
      <c r="QK324"/>
      <c r="QL324"/>
      <c r="QM324"/>
      <c r="QN324"/>
      <c r="QO324"/>
      <c r="QP324"/>
      <c r="QQ324"/>
      <c r="QR324"/>
      <c r="QS324"/>
      <c r="QT324"/>
      <c r="QU324"/>
      <c r="QV324"/>
      <c r="QW324"/>
      <c r="QX324"/>
      <c r="QY324"/>
      <c r="QZ324"/>
      <c r="RA324"/>
      <c r="RB324"/>
      <c r="RC324"/>
      <c r="RD324"/>
      <c r="RE324"/>
      <c r="RF324"/>
      <c r="RG324"/>
      <c r="RH324"/>
      <c r="RI324"/>
      <c r="RJ324"/>
      <c r="RK324"/>
      <c r="RL324"/>
      <c r="RM324"/>
      <c r="RN324"/>
      <c r="RO324"/>
      <c r="RP324"/>
      <c r="RQ324"/>
      <c r="RR324"/>
      <c r="RS324"/>
      <c r="RT324"/>
      <c r="RU324"/>
      <c r="RV324"/>
      <c r="RW324"/>
      <c r="RX324"/>
      <c r="RY324"/>
      <c r="RZ324"/>
      <c r="SA324"/>
      <c r="SB324"/>
      <c r="SC324"/>
      <c r="SD324"/>
      <c r="SE324"/>
      <c r="SF324"/>
      <c r="SG324"/>
      <c r="SH324"/>
      <c r="SI324"/>
      <c r="SJ324"/>
      <c r="SK324"/>
      <c r="SL324"/>
      <c r="SM324"/>
      <c r="SN324"/>
      <c r="SO324"/>
      <c r="SP324"/>
      <c r="SQ324"/>
      <c r="SR324"/>
      <c r="SS324"/>
      <c r="ST324"/>
      <c r="SU324"/>
      <c r="SV324"/>
      <c r="SW324"/>
      <c r="SX324"/>
      <c r="SY324"/>
      <c r="SZ324"/>
      <c r="TA324"/>
      <c r="TB324"/>
      <c r="TC324"/>
      <c r="TD324"/>
      <c r="TE324"/>
      <c r="TF324"/>
      <c r="TG324"/>
      <c r="TH324"/>
      <c r="TI324"/>
      <c r="TJ324"/>
      <c r="TK324"/>
      <c r="TL324"/>
      <c r="TM324"/>
      <c r="TN324"/>
      <c r="TO324"/>
      <c r="TP324"/>
      <c r="TQ324"/>
      <c r="TR324"/>
      <c r="TS324"/>
      <c r="TT324"/>
      <c r="TU324"/>
      <c r="TV324"/>
      <c r="TW324"/>
      <c r="TX324"/>
      <c r="TY324"/>
      <c r="TZ324"/>
      <c r="UA324"/>
      <c r="UB324"/>
      <c r="UC324"/>
      <c r="UD324"/>
      <c r="UE324"/>
      <c r="UF324"/>
      <c r="UG324"/>
      <c r="UH324"/>
      <c r="UI324"/>
      <c r="UJ324"/>
      <c r="UK324"/>
      <c r="UL324"/>
      <c r="UM324"/>
      <c r="UN324"/>
      <c r="UO324"/>
      <c r="UP324"/>
      <c r="UQ324"/>
      <c r="UR324"/>
      <c r="US324"/>
      <c r="UT324"/>
      <c r="UU324"/>
      <c r="UV324"/>
      <c r="UW324"/>
      <c r="UX324"/>
      <c r="UY324"/>
      <c r="UZ324"/>
      <c r="VA324"/>
      <c r="VB324"/>
      <c r="VC324"/>
      <c r="VD324"/>
      <c r="VE324"/>
      <c r="VF324"/>
      <c r="VG324"/>
      <c r="VH324"/>
      <c r="VI324"/>
      <c r="VJ324"/>
      <c r="VK324"/>
      <c r="VL324"/>
      <c r="VM324"/>
      <c r="VN324"/>
      <c r="VO324"/>
      <c r="VP324"/>
      <c r="VQ324"/>
      <c r="VR324"/>
      <c r="VS324"/>
      <c r="VT324"/>
      <c r="VU324"/>
      <c r="VV324"/>
      <c r="VW324"/>
      <c r="VX324"/>
      <c r="VY324"/>
      <c r="VZ324"/>
      <c r="WA324"/>
      <c r="WB324"/>
      <c r="WC324"/>
      <c r="WD324"/>
      <c r="WE324"/>
      <c r="WF324"/>
      <c r="WG324"/>
      <c r="WH324"/>
      <c r="WI324"/>
      <c r="WJ324"/>
      <c r="WK324"/>
      <c r="WL324"/>
      <c r="WM324"/>
      <c r="WN324"/>
      <c r="WO324"/>
      <c r="WP324"/>
      <c r="WQ324"/>
      <c r="WR324"/>
      <c r="WS324"/>
      <c r="WT324"/>
      <c r="WU324"/>
      <c r="WV324"/>
      <c r="WW324"/>
    </row>
    <row r="325" spans="1:621" s="39" customFormat="1" ht="63" hidden="1" x14ac:dyDescent="0.25">
      <c r="A325" s="392">
        <f t="shared" si="37"/>
        <v>242</v>
      </c>
      <c r="B325" s="204" t="s">
        <v>93</v>
      </c>
      <c r="C325" s="341" t="s">
        <v>1130</v>
      </c>
      <c r="D325" s="341" t="s">
        <v>1776</v>
      </c>
      <c r="E325" s="341" t="s">
        <v>1777</v>
      </c>
      <c r="F325" s="341" t="s">
        <v>132</v>
      </c>
      <c r="G325" s="353">
        <v>44663.370138888888</v>
      </c>
      <c r="H325" s="60">
        <v>44663.370138888888</v>
      </c>
      <c r="I325" s="353">
        <v>44664.618055555555</v>
      </c>
      <c r="J325" s="134">
        <v>0</v>
      </c>
      <c r="K325" s="355" t="s">
        <v>82</v>
      </c>
      <c r="L325" s="355"/>
      <c r="M325" s="355"/>
      <c r="N325" s="355"/>
      <c r="O325" s="355"/>
      <c r="P325" s="355"/>
      <c r="Q325" s="355"/>
      <c r="R325" s="355" t="s">
        <v>1778</v>
      </c>
      <c r="S325" s="355" t="s">
        <v>1791</v>
      </c>
      <c r="T325" s="355" t="s">
        <v>74</v>
      </c>
      <c r="U325" s="355">
        <v>0</v>
      </c>
      <c r="V325" s="355" t="s">
        <v>75</v>
      </c>
      <c r="W325" s="355">
        <v>0</v>
      </c>
      <c r="X325" s="115">
        <v>212</v>
      </c>
      <c r="Y325" s="209">
        <f t="shared" si="29"/>
        <v>0</v>
      </c>
      <c r="Z325"/>
      <c r="AA325">
        <v>1</v>
      </c>
      <c r="AB325"/>
      <c r="AC325"/>
      <c r="AD325"/>
      <c r="AE325"/>
      <c r="AF325"/>
      <c r="AG325"/>
      <c r="AH325"/>
      <c r="AI325"/>
      <c r="AJ325"/>
      <c r="AK325"/>
      <c r="AL325"/>
      <c r="AM325"/>
      <c r="AN325"/>
      <c r="AO325"/>
      <c r="AP325"/>
      <c r="AQ325"/>
      <c r="AR325"/>
      <c r="AS325"/>
      <c r="AT325" s="2" t="s">
        <v>47</v>
      </c>
      <c r="AU325"/>
      <c r="AV325" s="34" t="s">
        <v>86</v>
      </c>
      <c r="AW325" s="34" t="s">
        <v>88</v>
      </c>
      <c r="AX325"/>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c r="DY325"/>
      <c r="DZ325"/>
      <c r="EA325"/>
      <c r="EB325"/>
      <c r="EC325"/>
      <c r="ED325"/>
      <c r="EE325"/>
      <c r="EF325"/>
      <c r="EG325"/>
      <c r="EH325"/>
      <c r="EI325"/>
      <c r="EJ325"/>
      <c r="EK325"/>
      <c r="EL325"/>
      <c r="EM325"/>
      <c r="EN325"/>
      <c r="EO325"/>
      <c r="EP325"/>
      <c r="EQ325"/>
      <c r="ER325"/>
      <c r="ES325"/>
      <c r="ET325"/>
      <c r="EU325"/>
      <c r="EV325"/>
      <c r="EW325"/>
      <c r="EX325"/>
      <c r="EY325"/>
      <c r="EZ325"/>
      <c r="FA325"/>
      <c r="FB325"/>
      <c r="FC325"/>
      <c r="FD325"/>
      <c r="FE325"/>
      <c r="FF325"/>
      <c r="FG325"/>
      <c r="FH325"/>
      <c r="FI325"/>
      <c r="FJ325"/>
      <c r="FK325"/>
      <c r="FL325"/>
      <c r="FM325"/>
      <c r="FN325"/>
      <c r="FO325"/>
      <c r="FP325"/>
      <c r="FQ325"/>
      <c r="FR325"/>
      <c r="FS325"/>
      <c r="FT325"/>
      <c r="FU325"/>
      <c r="FV325"/>
      <c r="FW325"/>
      <c r="FX325"/>
      <c r="FY325"/>
      <c r="FZ325"/>
      <c r="GA325"/>
      <c r="GB325"/>
      <c r="GC325"/>
      <c r="GD325"/>
      <c r="GE325"/>
      <c r="GF325"/>
      <c r="GG325"/>
      <c r="GH325"/>
      <c r="GI325"/>
      <c r="GJ325"/>
      <c r="GK325"/>
      <c r="GL325"/>
      <c r="GM325"/>
      <c r="GN325"/>
      <c r="GO325"/>
      <c r="GP325"/>
      <c r="GQ325"/>
      <c r="GR325"/>
      <c r="GS325"/>
      <c r="GT325"/>
      <c r="GU325"/>
      <c r="GV325"/>
      <c r="GW325"/>
      <c r="GX325"/>
      <c r="GY325"/>
      <c r="GZ325"/>
      <c r="HA325"/>
      <c r="HB325"/>
      <c r="HC325"/>
      <c r="HD325"/>
      <c r="HE325"/>
      <c r="HF325"/>
      <c r="HG325"/>
      <c r="HH325"/>
      <c r="HI325"/>
      <c r="HJ325"/>
      <c r="HK325"/>
      <c r="HL325"/>
      <c r="HM325"/>
      <c r="HN325"/>
      <c r="HO325"/>
      <c r="HP325"/>
      <c r="HQ325"/>
      <c r="HR325"/>
      <c r="HS325"/>
      <c r="HT325"/>
      <c r="HU325"/>
      <c r="HV325"/>
      <c r="HW325"/>
      <c r="HX325"/>
      <c r="HY325"/>
      <c r="HZ325"/>
      <c r="IA325"/>
      <c r="IB325"/>
      <c r="IC325"/>
      <c r="ID325"/>
      <c r="IE325"/>
      <c r="IF325"/>
      <c r="IG325"/>
      <c r="IH325"/>
      <c r="II325"/>
      <c r="IJ325"/>
      <c r="IK325"/>
      <c r="IL325"/>
      <c r="IM325"/>
      <c r="IN325"/>
      <c r="IO325"/>
      <c r="IP325"/>
      <c r="IQ325"/>
      <c r="IR325"/>
      <c r="IS325"/>
      <c r="IT325"/>
      <c r="IU325"/>
      <c r="IV325"/>
      <c r="IW325"/>
      <c r="IX325"/>
      <c r="IY325"/>
      <c r="IZ325"/>
      <c r="JA325"/>
      <c r="JB325"/>
      <c r="JC325"/>
      <c r="JD325"/>
      <c r="JE325"/>
      <c r="JF325"/>
      <c r="JG325"/>
      <c r="JH325"/>
      <c r="JI325"/>
      <c r="JJ325"/>
      <c r="JK325"/>
      <c r="JL325"/>
      <c r="JM325"/>
      <c r="JN325"/>
      <c r="JO325"/>
      <c r="JP325"/>
      <c r="JQ325"/>
      <c r="JR325"/>
      <c r="JS325"/>
      <c r="JT325"/>
      <c r="JU325"/>
      <c r="JV325"/>
      <c r="JW325"/>
      <c r="JX325"/>
      <c r="JY325"/>
      <c r="JZ325"/>
      <c r="KA325"/>
      <c r="KB325"/>
      <c r="KC325"/>
      <c r="KD325"/>
      <c r="KE325"/>
      <c r="KF325"/>
      <c r="KG325"/>
      <c r="KH325"/>
      <c r="KI325"/>
      <c r="KJ325"/>
      <c r="KK325"/>
      <c r="KL325"/>
      <c r="KM325"/>
      <c r="KN325"/>
      <c r="KO325"/>
      <c r="KP325"/>
      <c r="KQ325"/>
      <c r="KR325"/>
      <c r="KS325"/>
      <c r="KT325"/>
      <c r="KU325"/>
      <c r="KV325"/>
      <c r="KW325"/>
      <c r="KX325"/>
      <c r="KY325"/>
      <c r="KZ325"/>
      <c r="LA325"/>
      <c r="LB325"/>
      <c r="LC325"/>
      <c r="LD325"/>
      <c r="LE325"/>
      <c r="LF325"/>
      <c r="LG325"/>
      <c r="LH325"/>
      <c r="LI325"/>
      <c r="LJ325"/>
      <c r="LK325"/>
      <c r="LL325"/>
      <c r="LM325"/>
      <c r="LN325"/>
      <c r="LO325"/>
      <c r="LP325"/>
      <c r="LQ325"/>
      <c r="LR325"/>
      <c r="LS325"/>
      <c r="LT325"/>
      <c r="LU325"/>
      <c r="LV325"/>
      <c r="LW325"/>
      <c r="LX325"/>
      <c r="LY325"/>
      <c r="LZ325"/>
      <c r="MA325"/>
      <c r="MB325"/>
      <c r="MC325"/>
      <c r="MD325"/>
      <c r="ME325"/>
      <c r="MF325"/>
      <c r="MG325"/>
      <c r="MH325"/>
      <c r="MI325"/>
      <c r="MJ325"/>
      <c r="MK325"/>
      <c r="ML325"/>
      <c r="MM325"/>
      <c r="MN325"/>
      <c r="MO325"/>
      <c r="MP325"/>
      <c r="MQ325"/>
      <c r="MR325"/>
      <c r="MS325"/>
      <c r="MT325"/>
      <c r="MU325"/>
      <c r="MV325"/>
      <c r="MW325"/>
      <c r="MX325"/>
      <c r="MY325"/>
      <c r="MZ325"/>
      <c r="NA325"/>
      <c r="NB325"/>
      <c r="NC325"/>
      <c r="ND325"/>
      <c r="NE325"/>
      <c r="NF325"/>
      <c r="NG325"/>
      <c r="NH325"/>
      <c r="NI325"/>
      <c r="NJ325"/>
      <c r="NK325"/>
      <c r="NL325"/>
      <c r="NM325"/>
      <c r="NN325"/>
      <c r="NO325"/>
      <c r="NP325"/>
      <c r="NQ325"/>
      <c r="NR325"/>
      <c r="NS325"/>
      <c r="NT325"/>
      <c r="NU325"/>
      <c r="NV325"/>
      <c r="NW325"/>
      <c r="NX325"/>
      <c r="NY325"/>
      <c r="NZ325"/>
      <c r="OA325"/>
      <c r="OB325"/>
      <c r="OC325"/>
      <c r="OD325"/>
      <c r="OE325"/>
      <c r="OF325"/>
      <c r="OG325"/>
      <c r="OH325"/>
      <c r="OI325"/>
      <c r="OJ325"/>
      <c r="OK325"/>
      <c r="OL325"/>
      <c r="OM325"/>
      <c r="ON325"/>
      <c r="OO325"/>
      <c r="OP325"/>
      <c r="OQ325"/>
      <c r="OR325"/>
      <c r="OS325"/>
      <c r="OT325"/>
      <c r="OU325"/>
      <c r="OV325"/>
      <c r="OW325"/>
      <c r="OX325"/>
      <c r="OY325"/>
      <c r="OZ325"/>
      <c r="PA325"/>
      <c r="PB325"/>
      <c r="PC325"/>
      <c r="PD325"/>
      <c r="PE325"/>
      <c r="PF325"/>
      <c r="PG325"/>
      <c r="PH325"/>
      <c r="PI325"/>
      <c r="PJ325"/>
      <c r="PK325"/>
      <c r="PL325"/>
      <c r="PM325"/>
      <c r="PN325"/>
      <c r="PO325"/>
      <c r="PP325"/>
      <c r="PQ325"/>
      <c r="PR325"/>
      <c r="PS325"/>
      <c r="PT325"/>
      <c r="PU325"/>
      <c r="PV325"/>
      <c r="PW325"/>
      <c r="PX325"/>
      <c r="PY325"/>
      <c r="PZ325"/>
      <c r="QA325"/>
      <c r="QB325"/>
      <c r="QC325"/>
      <c r="QD325"/>
      <c r="QE325"/>
      <c r="QF325"/>
      <c r="QG325"/>
      <c r="QH325"/>
      <c r="QI325"/>
      <c r="QJ325"/>
      <c r="QK325"/>
      <c r="QL325"/>
      <c r="QM325"/>
      <c r="QN325"/>
      <c r="QO325"/>
      <c r="QP325"/>
      <c r="QQ325"/>
      <c r="QR325"/>
      <c r="QS325"/>
      <c r="QT325"/>
      <c r="QU325"/>
      <c r="QV325"/>
      <c r="QW325"/>
      <c r="QX325"/>
      <c r="QY325"/>
      <c r="QZ325"/>
      <c r="RA325"/>
      <c r="RB325"/>
      <c r="RC325"/>
      <c r="RD325"/>
      <c r="RE325"/>
      <c r="RF325"/>
      <c r="RG325"/>
      <c r="RH325"/>
      <c r="RI325"/>
      <c r="RJ325"/>
      <c r="RK325"/>
      <c r="RL325"/>
      <c r="RM325"/>
      <c r="RN325"/>
      <c r="RO325"/>
      <c r="RP325"/>
      <c r="RQ325"/>
      <c r="RR325"/>
      <c r="RS325"/>
      <c r="RT325"/>
      <c r="RU325"/>
      <c r="RV325"/>
      <c r="RW325"/>
      <c r="RX325"/>
      <c r="RY325"/>
      <c r="RZ325"/>
      <c r="SA325"/>
      <c r="SB325"/>
      <c r="SC325"/>
      <c r="SD325"/>
      <c r="SE325"/>
      <c r="SF325"/>
      <c r="SG325"/>
      <c r="SH325"/>
      <c r="SI325"/>
      <c r="SJ325"/>
      <c r="SK325"/>
      <c r="SL325"/>
      <c r="SM325"/>
      <c r="SN325"/>
      <c r="SO325"/>
      <c r="SP325"/>
      <c r="SQ325"/>
      <c r="SR325"/>
      <c r="SS325"/>
      <c r="ST325"/>
      <c r="SU325"/>
      <c r="SV325"/>
      <c r="SW325"/>
      <c r="SX325"/>
      <c r="SY325"/>
      <c r="SZ325"/>
      <c r="TA325"/>
      <c r="TB325"/>
      <c r="TC325"/>
      <c r="TD325"/>
      <c r="TE325"/>
      <c r="TF325"/>
      <c r="TG325"/>
      <c r="TH325"/>
      <c r="TI325"/>
      <c r="TJ325"/>
      <c r="TK325"/>
      <c r="TL325"/>
      <c r="TM325"/>
      <c r="TN325"/>
      <c r="TO325"/>
      <c r="TP325"/>
      <c r="TQ325"/>
      <c r="TR325"/>
      <c r="TS325"/>
      <c r="TT325"/>
      <c r="TU325"/>
      <c r="TV325"/>
      <c r="TW325"/>
      <c r="TX325"/>
      <c r="TY325"/>
      <c r="TZ325"/>
      <c r="UA325"/>
      <c r="UB325"/>
      <c r="UC325"/>
      <c r="UD325"/>
      <c r="UE325"/>
      <c r="UF325"/>
      <c r="UG325"/>
      <c r="UH325"/>
      <c r="UI325"/>
      <c r="UJ325"/>
      <c r="UK325"/>
      <c r="UL325"/>
      <c r="UM325"/>
      <c r="UN325"/>
      <c r="UO325"/>
      <c r="UP325"/>
      <c r="UQ325"/>
      <c r="UR325"/>
      <c r="US325"/>
      <c r="UT325"/>
      <c r="UU325"/>
      <c r="UV325"/>
      <c r="UW325"/>
      <c r="UX325"/>
      <c r="UY325"/>
      <c r="UZ325"/>
      <c r="VA325"/>
      <c r="VB325"/>
      <c r="VC325"/>
      <c r="VD325"/>
      <c r="VE325"/>
      <c r="VF325"/>
      <c r="VG325"/>
      <c r="VH325"/>
      <c r="VI325"/>
      <c r="VJ325"/>
      <c r="VK325"/>
      <c r="VL325"/>
      <c r="VM325"/>
      <c r="VN325"/>
      <c r="VO325"/>
      <c r="VP325"/>
      <c r="VQ325"/>
      <c r="VR325"/>
      <c r="VS325"/>
      <c r="VT325"/>
      <c r="VU325"/>
      <c r="VV325"/>
      <c r="VW325"/>
      <c r="VX325"/>
      <c r="VY325"/>
      <c r="VZ325"/>
      <c r="WA325"/>
      <c r="WB325"/>
      <c r="WC325"/>
      <c r="WD325"/>
      <c r="WE325"/>
      <c r="WF325"/>
      <c r="WG325"/>
      <c r="WH325"/>
      <c r="WI325"/>
      <c r="WJ325"/>
      <c r="WK325"/>
      <c r="WL325"/>
      <c r="WM325"/>
      <c r="WN325"/>
      <c r="WO325"/>
      <c r="WP325"/>
      <c r="WQ325"/>
      <c r="WR325"/>
      <c r="WS325"/>
      <c r="WT325"/>
      <c r="WU325"/>
      <c r="WV325"/>
      <c r="WW325"/>
    </row>
    <row r="326" spans="1:621" s="39" customFormat="1" ht="129.75" hidden="1" customHeight="1" x14ac:dyDescent="0.25">
      <c r="A326" s="392">
        <f t="shared" si="37"/>
        <v>243</v>
      </c>
      <c r="B326" s="379" t="s">
        <v>78</v>
      </c>
      <c r="C326" s="341" t="s">
        <v>1779</v>
      </c>
      <c r="D326" s="341" t="s">
        <v>1780</v>
      </c>
      <c r="E326" s="341" t="s">
        <v>1781</v>
      </c>
      <c r="F326" s="341" t="s">
        <v>1782</v>
      </c>
      <c r="G326" s="342">
        <v>44663.642361111109</v>
      </c>
      <c r="H326" s="342">
        <v>44663.71875</v>
      </c>
      <c r="I326" s="342">
        <v>44664.975694444445</v>
      </c>
      <c r="J326" s="286">
        <f t="shared" ref="J326:J327" si="39">H326-G326</f>
        <v>7.6388888890505768E-2</v>
      </c>
      <c r="K326" s="355" t="s">
        <v>1783</v>
      </c>
      <c r="L326" s="355">
        <v>1</v>
      </c>
      <c r="M326" s="355">
        <v>1</v>
      </c>
      <c r="N326" s="355">
        <v>1</v>
      </c>
      <c r="O326" s="355">
        <v>1</v>
      </c>
      <c r="P326" s="355">
        <v>1</v>
      </c>
      <c r="Q326" s="349"/>
      <c r="R326" s="341" t="s">
        <v>1784</v>
      </c>
      <c r="S326" s="355" t="s">
        <v>1794</v>
      </c>
      <c r="T326" s="341" t="s">
        <v>74</v>
      </c>
      <c r="U326" s="341">
        <v>200</v>
      </c>
      <c r="V326" s="341" t="s">
        <v>75</v>
      </c>
      <c r="W326" s="341">
        <v>1</v>
      </c>
      <c r="X326" s="115">
        <v>213</v>
      </c>
      <c r="Y326" s="209">
        <f t="shared" si="29"/>
        <v>1.8333333333721384</v>
      </c>
      <c r="Z326"/>
      <c r="AA326">
        <v>1</v>
      </c>
      <c r="AB326"/>
      <c r="AC326"/>
      <c r="AD326"/>
      <c r="AE326"/>
      <c r="AF326"/>
      <c r="AG326"/>
      <c r="AH326"/>
      <c r="AI326"/>
      <c r="AJ326"/>
      <c r="AK326"/>
      <c r="AL326"/>
      <c r="AM326"/>
      <c r="AN326"/>
      <c r="AO326"/>
      <c r="AP326"/>
      <c r="AQ326"/>
      <c r="AR326"/>
      <c r="AS326"/>
      <c r="AT326" s="2" t="s">
        <v>48</v>
      </c>
      <c r="AU326"/>
      <c r="AV326" s="34" t="s">
        <v>86</v>
      </c>
      <c r="AW326" s="34" t="s">
        <v>88</v>
      </c>
      <c r="AX326"/>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c r="DY326"/>
      <c r="DZ326"/>
      <c r="EA326"/>
      <c r="EB326"/>
      <c r="EC326"/>
      <c r="ED326"/>
      <c r="EE326"/>
      <c r="EF326"/>
      <c r="EG326"/>
      <c r="EH326"/>
      <c r="EI326"/>
      <c r="EJ326"/>
      <c r="EK326"/>
      <c r="EL326"/>
      <c r="EM326"/>
      <c r="EN326"/>
      <c r="EO326"/>
      <c r="EP326"/>
      <c r="EQ326"/>
      <c r="ER326"/>
      <c r="ES326"/>
      <c r="ET326"/>
      <c r="EU326"/>
      <c r="EV326"/>
      <c r="EW326"/>
      <c r="EX326"/>
      <c r="EY326"/>
      <c r="EZ326"/>
      <c r="FA326"/>
      <c r="FB326"/>
      <c r="FC326"/>
      <c r="FD326"/>
      <c r="FE326"/>
      <c r="FF326"/>
      <c r="FG326"/>
      <c r="FH326"/>
      <c r="FI326"/>
      <c r="FJ326"/>
      <c r="FK326"/>
      <c r="FL326"/>
      <c r="FM326"/>
      <c r="FN326"/>
      <c r="FO326"/>
      <c r="FP326"/>
      <c r="FQ326"/>
      <c r="FR326"/>
      <c r="FS326"/>
      <c r="FT326"/>
      <c r="FU326"/>
      <c r="FV326"/>
      <c r="FW326"/>
      <c r="FX326"/>
      <c r="FY326"/>
      <c r="FZ326"/>
      <c r="GA326"/>
      <c r="GB326"/>
      <c r="GC326"/>
      <c r="GD326"/>
      <c r="GE326"/>
      <c r="GF326"/>
      <c r="GG326"/>
      <c r="GH326"/>
      <c r="GI326"/>
      <c r="GJ326"/>
      <c r="GK326"/>
      <c r="GL326"/>
      <c r="GM326"/>
      <c r="GN326"/>
      <c r="GO326"/>
      <c r="GP326"/>
      <c r="GQ326"/>
      <c r="GR326"/>
      <c r="GS326"/>
      <c r="GT326"/>
      <c r="GU326"/>
      <c r="GV326"/>
      <c r="GW326"/>
      <c r="GX326"/>
      <c r="GY326"/>
      <c r="GZ326"/>
      <c r="HA326"/>
      <c r="HB326"/>
      <c r="HC326"/>
      <c r="HD326"/>
      <c r="HE326"/>
      <c r="HF326"/>
      <c r="HG326"/>
      <c r="HH326"/>
      <c r="HI326"/>
      <c r="HJ326"/>
      <c r="HK326"/>
      <c r="HL326"/>
      <c r="HM326"/>
      <c r="HN326"/>
      <c r="HO326"/>
      <c r="HP326"/>
      <c r="HQ326"/>
      <c r="HR326"/>
      <c r="HS326"/>
      <c r="HT326"/>
      <c r="HU326"/>
      <c r="HV326"/>
      <c r="HW326"/>
      <c r="HX326"/>
      <c r="HY326"/>
      <c r="HZ326"/>
      <c r="IA326"/>
      <c r="IB326"/>
      <c r="IC326"/>
      <c r="ID326"/>
      <c r="IE326"/>
      <c r="IF326"/>
      <c r="IG326"/>
      <c r="IH326"/>
      <c r="II326"/>
      <c r="IJ326"/>
      <c r="IK326"/>
      <c r="IL326"/>
      <c r="IM326"/>
      <c r="IN326"/>
      <c r="IO326"/>
      <c r="IP326"/>
      <c r="IQ326"/>
      <c r="IR326"/>
      <c r="IS326"/>
      <c r="IT326"/>
      <c r="IU326"/>
      <c r="IV326"/>
      <c r="IW326"/>
      <c r="IX326"/>
      <c r="IY326"/>
      <c r="IZ326"/>
      <c r="JA326"/>
      <c r="JB326"/>
      <c r="JC326"/>
      <c r="JD326"/>
      <c r="JE326"/>
      <c r="JF326"/>
      <c r="JG326"/>
      <c r="JH326"/>
      <c r="JI326"/>
      <c r="JJ326"/>
      <c r="JK326"/>
      <c r="JL326"/>
      <c r="JM326"/>
      <c r="JN326"/>
      <c r="JO326"/>
      <c r="JP326"/>
      <c r="JQ326"/>
      <c r="JR326"/>
      <c r="JS326"/>
      <c r="JT326"/>
      <c r="JU326"/>
      <c r="JV326"/>
      <c r="JW326"/>
      <c r="JX326"/>
      <c r="JY326"/>
      <c r="JZ326"/>
      <c r="KA326"/>
      <c r="KB326"/>
      <c r="KC326"/>
      <c r="KD326"/>
      <c r="KE326"/>
      <c r="KF326"/>
      <c r="KG326"/>
      <c r="KH326"/>
      <c r="KI326"/>
      <c r="KJ326"/>
      <c r="KK326"/>
      <c r="KL326"/>
      <c r="KM326"/>
      <c r="KN326"/>
      <c r="KO326"/>
      <c r="KP326"/>
      <c r="KQ326"/>
      <c r="KR326"/>
      <c r="KS326"/>
      <c r="KT326"/>
      <c r="KU326"/>
      <c r="KV326"/>
      <c r="KW326"/>
      <c r="KX326"/>
      <c r="KY326"/>
      <c r="KZ326"/>
      <c r="LA326"/>
      <c r="LB326"/>
      <c r="LC326"/>
      <c r="LD326"/>
      <c r="LE326"/>
      <c r="LF326"/>
      <c r="LG326"/>
      <c r="LH326"/>
      <c r="LI326"/>
      <c r="LJ326"/>
      <c r="LK326"/>
      <c r="LL326"/>
      <c r="LM326"/>
      <c r="LN326"/>
      <c r="LO326"/>
      <c r="LP326"/>
      <c r="LQ326"/>
      <c r="LR326"/>
      <c r="LS326"/>
      <c r="LT326"/>
      <c r="LU326"/>
      <c r="LV326"/>
      <c r="LW326"/>
      <c r="LX326"/>
      <c r="LY326"/>
      <c r="LZ326"/>
      <c r="MA326"/>
      <c r="MB326"/>
      <c r="MC326"/>
      <c r="MD326"/>
      <c r="ME326"/>
      <c r="MF326"/>
      <c r="MG326"/>
      <c r="MH326"/>
      <c r="MI326"/>
      <c r="MJ326"/>
      <c r="MK326"/>
      <c r="ML326"/>
      <c r="MM326"/>
      <c r="MN326"/>
      <c r="MO326"/>
      <c r="MP326"/>
      <c r="MQ326"/>
      <c r="MR326"/>
      <c r="MS326"/>
      <c r="MT326"/>
      <c r="MU326"/>
      <c r="MV326"/>
      <c r="MW326"/>
      <c r="MX326"/>
      <c r="MY326"/>
      <c r="MZ326"/>
      <c r="NA326"/>
      <c r="NB326"/>
      <c r="NC326"/>
      <c r="ND326"/>
      <c r="NE326"/>
      <c r="NF326"/>
      <c r="NG326"/>
      <c r="NH326"/>
      <c r="NI326"/>
      <c r="NJ326"/>
      <c r="NK326"/>
      <c r="NL326"/>
      <c r="NM326"/>
      <c r="NN326"/>
      <c r="NO326"/>
      <c r="NP326"/>
      <c r="NQ326"/>
      <c r="NR326"/>
      <c r="NS326"/>
      <c r="NT326"/>
      <c r="NU326"/>
      <c r="NV326"/>
      <c r="NW326"/>
      <c r="NX326"/>
      <c r="NY326"/>
      <c r="NZ326"/>
      <c r="OA326"/>
      <c r="OB326"/>
      <c r="OC326"/>
      <c r="OD326"/>
      <c r="OE326"/>
      <c r="OF326"/>
      <c r="OG326"/>
      <c r="OH326"/>
      <c r="OI326"/>
      <c r="OJ326"/>
      <c r="OK326"/>
      <c r="OL326"/>
      <c r="OM326"/>
      <c r="ON326"/>
      <c r="OO326"/>
      <c r="OP326"/>
      <c r="OQ326"/>
      <c r="OR326"/>
      <c r="OS326"/>
      <c r="OT326"/>
      <c r="OU326"/>
      <c r="OV326"/>
      <c r="OW326"/>
      <c r="OX326"/>
      <c r="OY326"/>
      <c r="OZ326"/>
      <c r="PA326"/>
      <c r="PB326"/>
      <c r="PC326"/>
      <c r="PD326"/>
      <c r="PE326"/>
      <c r="PF326"/>
      <c r="PG326"/>
      <c r="PH326"/>
      <c r="PI326"/>
      <c r="PJ326"/>
      <c r="PK326"/>
      <c r="PL326"/>
      <c r="PM326"/>
      <c r="PN326"/>
      <c r="PO326"/>
      <c r="PP326"/>
      <c r="PQ326"/>
      <c r="PR326"/>
      <c r="PS326"/>
      <c r="PT326"/>
      <c r="PU326"/>
      <c r="PV326"/>
      <c r="PW326"/>
      <c r="PX326"/>
      <c r="PY326"/>
      <c r="PZ326"/>
      <c r="QA326"/>
      <c r="QB326"/>
      <c r="QC326"/>
      <c r="QD326"/>
      <c r="QE326"/>
      <c r="QF326"/>
      <c r="QG326"/>
      <c r="QH326"/>
      <c r="QI326"/>
      <c r="QJ326"/>
      <c r="QK326"/>
      <c r="QL326"/>
      <c r="QM326"/>
      <c r="QN326"/>
      <c r="QO326"/>
      <c r="QP326"/>
      <c r="QQ326"/>
      <c r="QR326"/>
      <c r="QS326"/>
      <c r="QT326"/>
      <c r="QU326"/>
      <c r="QV326"/>
      <c r="QW326"/>
      <c r="QX326"/>
      <c r="QY326"/>
      <c r="QZ326"/>
      <c r="RA326"/>
      <c r="RB326"/>
      <c r="RC326"/>
      <c r="RD326"/>
      <c r="RE326"/>
      <c r="RF326"/>
      <c r="RG326"/>
      <c r="RH326"/>
      <c r="RI326"/>
      <c r="RJ326"/>
      <c r="RK326"/>
      <c r="RL326"/>
      <c r="RM326"/>
      <c r="RN326"/>
      <c r="RO326"/>
      <c r="RP326"/>
      <c r="RQ326"/>
      <c r="RR326"/>
      <c r="RS326"/>
      <c r="RT326"/>
      <c r="RU326"/>
      <c r="RV326"/>
      <c r="RW326"/>
      <c r="RX326"/>
      <c r="RY326"/>
      <c r="RZ326"/>
      <c r="SA326"/>
      <c r="SB326"/>
      <c r="SC326"/>
      <c r="SD326"/>
      <c r="SE326"/>
      <c r="SF326"/>
      <c r="SG326"/>
      <c r="SH326"/>
      <c r="SI326"/>
      <c r="SJ326"/>
      <c r="SK326"/>
      <c r="SL326"/>
      <c r="SM326"/>
      <c r="SN326"/>
      <c r="SO326"/>
      <c r="SP326"/>
      <c r="SQ326"/>
      <c r="SR326"/>
      <c r="SS326"/>
      <c r="ST326"/>
      <c r="SU326"/>
      <c r="SV326"/>
      <c r="SW326"/>
      <c r="SX326"/>
      <c r="SY326"/>
      <c r="SZ326"/>
      <c r="TA326"/>
      <c r="TB326"/>
      <c r="TC326"/>
      <c r="TD326"/>
      <c r="TE326"/>
      <c r="TF326"/>
      <c r="TG326"/>
      <c r="TH326"/>
      <c r="TI326"/>
      <c r="TJ326"/>
      <c r="TK326"/>
      <c r="TL326"/>
      <c r="TM326"/>
      <c r="TN326"/>
      <c r="TO326"/>
      <c r="TP326"/>
      <c r="TQ326"/>
      <c r="TR326"/>
      <c r="TS326"/>
      <c r="TT326"/>
      <c r="TU326"/>
      <c r="TV326"/>
      <c r="TW326"/>
      <c r="TX326"/>
      <c r="TY326"/>
      <c r="TZ326"/>
      <c r="UA326"/>
      <c r="UB326"/>
      <c r="UC326"/>
      <c r="UD326"/>
      <c r="UE326"/>
      <c r="UF326"/>
      <c r="UG326"/>
      <c r="UH326"/>
      <c r="UI326"/>
      <c r="UJ326"/>
      <c r="UK326"/>
      <c r="UL326"/>
      <c r="UM326"/>
      <c r="UN326"/>
      <c r="UO326"/>
      <c r="UP326"/>
      <c r="UQ326"/>
      <c r="UR326"/>
      <c r="US326"/>
      <c r="UT326"/>
      <c r="UU326"/>
      <c r="UV326"/>
      <c r="UW326"/>
      <c r="UX326"/>
      <c r="UY326"/>
      <c r="UZ326"/>
      <c r="VA326"/>
      <c r="VB326"/>
      <c r="VC326"/>
      <c r="VD326"/>
      <c r="VE326"/>
      <c r="VF326"/>
      <c r="VG326"/>
      <c r="VH326"/>
      <c r="VI326"/>
      <c r="VJ326"/>
      <c r="VK326"/>
      <c r="VL326"/>
      <c r="VM326"/>
      <c r="VN326"/>
      <c r="VO326"/>
      <c r="VP326"/>
      <c r="VQ326"/>
      <c r="VR326"/>
      <c r="VS326"/>
      <c r="VT326"/>
      <c r="VU326"/>
      <c r="VV326"/>
      <c r="VW326"/>
      <c r="VX326"/>
      <c r="VY326"/>
      <c r="VZ326"/>
      <c r="WA326"/>
      <c r="WB326"/>
      <c r="WC326"/>
      <c r="WD326"/>
      <c r="WE326"/>
      <c r="WF326"/>
      <c r="WG326"/>
      <c r="WH326"/>
      <c r="WI326"/>
      <c r="WJ326"/>
      <c r="WK326"/>
      <c r="WL326"/>
      <c r="WM326"/>
      <c r="WN326"/>
      <c r="WO326"/>
      <c r="WP326"/>
      <c r="WQ326"/>
      <c r="WR326"/>
      <c r="WS326"/>
      <c r="WT326"/>
      <c r="WU326"/>
      <c r="WV326"/>
      <c r="WW326"/>
    </row>
    <row r="327" spans="1:621" s="82" customFormat="1" ht="69" hidden="1" customHeight="1" x14ac:dyDescent="0.25">
      <c r="A327" s="392">
        <f t="shared" si="37"/>
        <v>244</v>
      </c>
      <c r="B327" s="379" t="s">
        <v>76</v>
      </c>
      <c r="C327" s="341" t="s">
        <v>125</v>
      </c>
      <c r="D327" s="341" t="s">
        <v>1785</v>
      </c>
      <c r="E327" s="341" t="s">
        <v>1786</v>
      </c>
      <c r="F327" s="341" t="s">
        <v>82</v>
      </c>
      <c r="G327" s="342">
        <v>44664.513888888891</v>
      </c>
      <c r="H327" s="390">
        <v>44664.513888888891</v>
      </c>
      <c r="I327" s="342">
        <v>44664.680555555555</v>
      </c>
      <c r="J327" s="286">
        <f t="shared" si="39"/>
        <v>0</v>
      </c>
      <c r="K327" s="383" t="s">
        <v>82</v>
      </c>
      <c r="L327" s="383"/>
      <c r="M327" s="383"/>
      <c r="N327" s="383"/>
      <c r="O327" s="383"/>
      <c r="P327" s="383"/>
      <c r="Q327" s="383"/>
      <c r="R327" s="383" t="s">
        <v>1787</v>
      </c>
      <c r="S327" s="383" t="s">
        <v>1788</v>
      </c>
      <c r="T327" s="341" t="s">
        <v>74</v>
      </c>
      <c r="U327" s="341">
        <v>0</v>
      </c>
      <c r="V327" s="341" t="s">
        <v>75</v>
      </c>
      <c r="W327" s="341">
        <v>0</v>
      </c>
      <c r="X327" s="115">
        <v>214</v>
      </c>
      <c r="Y327" s="209">
        <f t="shared" si="29"/>
        <v>0</v>
      </c>
      <c r="Z327" s="368">
        <v>1</v>
      </c>
      <c r="AA327"/>
      <c r="AB327"/>
      <c r="AC327"/>
      <c r="AD327"/>
      <c r="AE327"/>
      <c r="AF327"/>
      <c r="AG327"/>
      <c r="AH327"/>
      <c r="AI327"/>
      <c r="AJ327"/>
      <c r="AK327"/>
      <c r="AL327"/>
      <c r="AM327"/>
      <c r="AN327"/>
      <c r="AO327"/>
      <c r="AP327"/>
      <c r="AQ327"/>
      <c r="AR327"/>
      <c r="AS327"/>
      <c r="AT327" s="2" t="s">
        <v>48</v>
      </c>
      <c r="AU327"/>
      <c r="AV327" s="34" t="s">
        <v>86</v>
      </c>
      <c r="AW327" s="34" t="s">
        <v>88</v>
      </c>
      <c r="AX327"/>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c r="DY327"/>
      <c r="DZ327"/>
      <c r="EA327"/>
      <c r="EB327"/>
      <c r="EC327"/>
      <c r="ED327"/>
      <c r="EE327"/>
      <c r="EF327"/>
      <c r="EG327"/>
      <c r="EH327"/>
      <c r="EI327"/>
      <c r="EJ327"/>
      <c r="EK327"/>
      <c r="EL327"/>
      <c r="EM327"/>
      <c r="EN327"/>
      <c r="EO327"/>
      <c r="EP327"/>
      <c r="EQ327"/>
      <c r="ER327"/>
      <c r="ES327"/>
      <c r="ET327"/>
      <c r="EU327"/>
      <c r="EV327"/>
      <c r="EW327"/>
      <c r="EX327"/>
      <c r="EY327"/>
      <c r="EZ327"/>
      <c r="FA327"/>
      <c r="FB327"/>
      <c r="FC327"/>
      <c r="FD327"/>
      <c r="FE327"/>
      <c r="FF327"/>
      <c r="FG327"/>
      <c r="FH327"/>
      <c r="FI327"/>
      <c r="FJ327"/>
      <c r="FK327"/>
      <c r="FL327"/>
      <c r="FM327"/>
      <c r="FN327"/>
      <c r="FO327"/>
      <c r="FP327"/>
      <c r="FQ327"/>
      <c r="FR327"/>
      <c r="FS327"/>
      <c r="FT327"/>
      <c r="FU327"/>
      <c r="FV327"/>
      <c r="FW327"/>
      <c r="FX327"/>
      <c r="FY327"/>
      <c r="FZ327"/>
      <c r="GA327"/>
      <c r="GB327"/>
      <c r="GC327"/>
      <c r="GD327"/>
      <c r="GE327"/>
      <c r="GF327"/>
      <c r="GG327"/>
      <c r="GH327"/>
      <c r="GI327"/>
      <c r="GJ327"/>
      <c r="GK327"/>
      <c r="GL327"/>
      <c r="GM327"/>
      <c r="GN327"/>
      <c r="GO327"/>
      <c r="GP327"/>
      <c r="GQ327"/>
      <c r="GR327"/>
      <c r="GS327"/>
      <c r="GT327"/>
      <c r="GU327"/>
      <c r="GV327"/>
      <c r="GW327"/>
      <c r="GX327"/>
      <c r="GY327"/>
      <c r="GZ327"/>
      <c r="HA327"/>
      <c r="HB327"/>
      <c r="HC327"/>
      <c r="HD327"/>
      <c r="HE327"/>
      <c r="HF327"/>
      <c r="HG327"/>
      <c r="HH327"/>
      <c r="HI327"/>
      <c r="HJ327"/>
      <c r="HK327"/>
      <c r="HL327"/>
      <c r="HM327"/>
      <c r="HN327"/>
      <c r="HO327"/>
      <c r="HP327"/>
      <c r="HQ327"/>
      <c r="HR327"/>
      <c r="HS327"/>
      <c r="HT327"/>
      <c r="HU327"/>
      <c r="HV327"/>
      <c r="HW327"/>
      <c r="HX327"/>
      <c r="HY327"/>
      <c r="HZ327"/>
      <c r="IA327"/>
      <c r="IB327"/>
      <c r="IC327"/>
      <c r="ID327"/>
      <c r="IE327"/>
      <c r="IF327"/>
      <c r="IG327"/>
      <c r="IH327"/>
      <c r="II327"/>
      <c r="IJ327"/>
      <c r="IK327"/>
      <c r="IL327"/>
      <c r="IM327"/>
      <c r="IN327"/>
      <c r="IO327"/>
      <c r="IP327"/>
      <c r="IQ327"/>
      <c r="IR327"/>
      <c r="IS327"/>
      <c r="IT327"/>
      <c r="IU327"/>
      <c r="IV327"/>
      <c r="IW327"/>
      <c r="IX327"/>
      <c r="IY327"/>
      <c r="IZ327"/>
      <c r="JA327"/>
      <c r="JB327"/>
      <c r="JC327"/>
      <c r="JD327"/>
      <c r="JE327"/>
      <c r="JF327"/>
      <c r="JG327"/>
      <c r="JH327"/>
      <c r="JI327"/>
      <c r="JJ327"/>
      <c r="JK327"/>
      <c r="JL327"/>
      <c r="JM327"/>
      <c r="JN327"/>
      <c r="JO327"/>
      <c r="JP327"/>
      <c r="JQ327"/>
      <c r="JR327"/>
      <c r="JS327"/>
      <c r="JT327"/>
      <c r="JU327"/>
      <c r="JV327"/>
      <c r="JW327"/>
      <c r="JX327"/>
      <c r="JY327"/>
      <c r="JZ327"/>
      <c r="KA327"/>
      <c r="KB327"/>
      <c r="KC327"/>
      <c r="KD327"/>
      <c r="KE327"/>
      <c r="KF327"/>
      <c r="KG327"/>
      <c r="KH327"/>
      <c r="KI327"/>
      <c r="KJ327"/>
      <c r="KK327"/>
      <c r="KL327"/>
      <c r="KM327"/>
      <c r="KN327"/>
      <c r="KO327"/>
      <c r="KP327"/>
      <c r="KQ327"/>
      <c r="KR327"/>
      <c r="KS327"/>
      <c r="KT327"/>
      <c r="KU327"/>
      <c r="KV327"/>
      <c r="KW327"/>
      <c r="KX327"/>
      <c r="KY327"/>
      <c r="KZ327"/>
      <c r="LA327"/>
      <c r="LB327"/>
      <c r="LC327"/>
      <c r="LD327"/>
      <c r="LE327"/>
      <c r="LF327"/>
      <c r="LG327"/>
      <c r="LH327"/>
      <c r="LI327"/>
      <c r="LJ327"/>
      <c r="LK327"/>
      <c r="LL327"/>
      <c r="LM327"/>
      <c r="LN327"/>
      <c r="LO327"/>
      <c r="LP327"/>
      <c r="LQ327"/>
      <c r="LR327"/>
      <c r="LS327"/>
      <c r="LT327"/>
      <c r="LU327"/>
      <c r="LV327"/>
      <c r="LW327"/>
      <c r="LX327"/>
      <c r="LY327"/>
      <c r="LZ327"/>
      <c r="MA327"/>
      <c r="MB327"/>
      <c r="MC327"/>
      <c r="MD327"/>
      <c r="ME327"/>
      <c r="MF327"/>
      <c r="MG327"/>
      <c r="MH327"/>
      <c r="MI327"/>
      <c r="MJ327"/>
      <c r="MK327"/>
      <c r="ML327"/>
      <c r="MM327"/>
      <c r="MN327"/>
      <c r="MO327"/>
      <c r="MP327"/>
      <c r="MQ327"/>
      <c r="MR327"/>
      <c r="MS327"/>
      <c r="MT327"/>
      <c r="MU327"/>
      <c r="MV327"/>
      <c r="MW327"/>
      <c r="MX327"/>
      <c r="MY327"/>
      <c r="MZ327"/>
      <c r="NA327"/>
      <c r="NB327"/>
      <c r="NC327"/>
      <c r="ND327"/>
      <c r="NE327"/>
      <c r="NF327"/>
      <c r="NG327"/>
      <c r="NH327"/>
      <c r="NI327"/>
      <c r="NJ327"/>
      <c r="NK327"/>
      <c r="NL327"/>
      <c r="NM327"/>
      <c r="NN327"/>
      <c r="NO327"/>
      <c r="NP327"/>
      <c r="NQ327"/>
      <c r="NR327"/>
      <c r="NS327"/>
      <c r="NT327"/>
      <c r="NU327"/>
      <c r="NV327"/>
      <c r="NW327"/>
      <c r="NX327"/>
      <c r="NY327"/>
      <c r="NZ327"/>
      <c r="OA327"/>
      <c r="OB327"/>
      <c r="OC327"/>
      <c r="OD327"/>
      <c r="OE327"/>
      <c r="OF327"/>
      <c r="OG327"/>
      <c r="OH327"/>
      <c r="OI327"/>
      <c r="OJ327"/>
      <c r="OK327"/>
      <c r="OL327"/>
      <c r="OM327"/>
      <c r="ON327"/>
      <c r="OO327"/>
      <c r="OP327"/>
      <c r="OQ327"/>
      <c r="OR327"/>
      <c r="OS327"/>
      <c r="OT327"/>
      <c r="OU327"/>
      <c r="OV327"/>
      <c r="OW327"/>
      <c r="OX327"/>
      <c r="OY327"/>
      <c r="OZ327"/>
      <c r="PA327"/>
      <c r="PB327"/>
      <c r="PC327"/>
      <c r="PD327"/>
      <c r="PE327"/>
      <c r="PF327"/>
      <c r="PG327"/>
      <c r="PH327"/>
      <c r="PI327"/>
      <c r="PJ327"/>
      <c r="PK327"/>
      <c r="PL327"/>
      <c r="PM327"/>
      <c r="PN327"/>
      <c r="PO327"/>
      <c r="PP327"/>
      <c r="PQ327"/>
      <c r="PR327"/>
      <c r="PS327"/>
      <c r="PT327"/>
      <c r="PU327"/>
      <c r="PV327"/>
      <c r="PW327"/>
      <c r="PX327"/>
      <c r="PY327"/>
      <c r="PZ327"/>
      <c r="QA327"/>
      <c r="QB327"/>
      <c r="QC327"/>
      <c r="QD327"/>
      <c r="QE327"/>
      <c r="QF327"/>
      <c r="QG327"/>
      <c r="QH327"/>
      <c r="QI327"/>
      <c r="QJ327"/>
      <c r="QK327"/>
      <c r="QL327"/>
      <c r="QM327"/>
      <c r="QN327"/>
      <c r="QO327"/>
      <c r="QP327"/>
      <c r="QQ327"/>
      <c r="QR327"/>
      <c r="QS327"/>
      <c r="QT327"/>
      <c r="QU327"/>
      <c r="QV327"/>
      <c r="QW327"/>
      <c r="QX327"/>
      <c r="QY327"/>
      <c r="QZ327"/>
      <c r="RA327"/>
      <c r="RB327"/>
      <c r="RC327"/>
      <c r="RD327"/>
      <c r="RE327"/>
      <c r="RF327"/>
      <c r="RG327"/>
      <c r="RH327"/>
      <c r="RI327"/>
      <c r="RJ327"/>
      <c r="RK327"/>
      <c r="RL327"/>
      <c r="RM327"/>
      <c r="RN327"/>
      <c r="RO327"/>
      <c r="RP327"/>
      <c r="RQ327"/>
      <c r="RR327"/>
      <c r="RS327"/>
      <c r="RT327"/>
      <c r="RU327"/>
      <c r="RV327"/>
      <c r="RW327"/>
      <c r="RX327"/>
      <c r="RY327"/>
      <c r="RZ327"/>
      <c r="SA327"/>
      <c r="SB327"/>
      <c r="SC327"/>
      <c r="SD327"/>
      <c r="SE327"/>
      <c r="SF327"/>
      <c r="SG327"/>
      <c r="SH327"/>
      <c r="SI327"/>
      <c r="SJ327"/>
      <c r="SK327"/>
      <c r="SL327"/>
      <c r="SM327"/>
      <c r="SN327"/>
      <c r="SO327"/>
      <c r="SP327"/>
      <c r="SQ327"/>
      <c r="SR327"/>
      <c r="SS327"/>
      <c r="ST327"/>
      <c r="SU327"/>
      <c r="SV327"/>
      <c r="SW327"/>
      <c r="SX327"/>
      <c r="SY327"/>
      <c r="SZ327"/>
      <c r="TA327"/>
      <c r="TB327"/>
      <c r="TC327"/>
      <c r="TD327"/>
      <c r="TE327"/>
      <c r="TF327"/>
      <c r="TG327"/>
      <c r="TH327"/>
      <c r="TI327"/>
      <c r="TJ327"/>
      <c r="TK327"/>
      <c r="TL327"/>
      <c r="TM327"/>
      <c r="TN327"/>
      <c r="TO327"/>
      <c r="TP327"/>
      <c r="TQ327"/>
      <c r="TR327"/>
      <c r="TS327"/>
      <c r="TT327"/>
      <c r="TU327"/>
      <c r="TV327"/>
      <c r="TW327"/>
      <c r="TX327"/>
      <c r="TY327"/>
      <c r="TZ327"/>
      <c r="UA327"/>
      <c r="UB327"/>
      <c r="UC327"/>
      <c r="UD327"/>
      <c r="UE327"/>
      <c r="UF327"/>
      <c r="UG327"/>
      <c r="UH327"/>
      <c r="UI327"/>
      <c r="UJ327"/>
      <c r="UK327"/>
      <c r="UL327"/>
      <c r="UM327"/>
      <c r="UN327"/>
      <c r="UO327"/>
      <c r="UP327"/>
      <c r="UQ327"/>
      <c r="UR327"/>
      <c r="US327"/>
      <c r="UT327"/>
      <c r="UU327"/>
      <c r="UV327"/>
      <c r="UW327"/>
      <c r="UX327"/>
      <c r="UY327"/>
      <c r="UZ327"/>
      <c r="VA327"/>
      <c r="VB327"/>
      <c r="VC327"/>
      <c r="VD327"/>
      <c r="VE327"/>
      <c r="VF327"/>
      <c r="VG327"/>
      <c r="VH327"/>
      <c r="VI327"/>
      <c r="VJ327"/>
      <c r="VK327"/>
      <c r="VL327"/>
      <c r="VM327"/>
      <c r="VN327"/>
      <c r="VO327"/>
      <c r="VP327"/>
      <c r="VQ327"/>
      <c r="VR327"/>
      <c r="VS327"/>
      <c r="VT327"/>
      <c r="VU327"/>
      <c r="VV327"/>
      <c r="VW327"/>
      <c r="VX327"/>
      <c r="VY327"/>
      <c r="VZ327"/>
      <c r="WA327"/>
      <c r="WB327"/>
      <c r="WC327"/>
      <c r="WD327"/>
      <c r="WE327"/>
      <c r="WF327"/>
      <c r="WG327"/>
      <c r="WH327"/>
      <c r="WI327"/>
      <c r="WJ327"/>
      <c r="WK327"/>
      <c r="WL327"/>
      <c r="WM327"/>
      <c r="WN327"/>
      <c r="WO327"/>
      <c r="WP327"/>
      <c r="WQ327"/>
      <c r="WR327"/>
      <c r="WS327"/>
      <c r="WT327"/>
      <c r="WU327"/>
      <c r="WV327"/>
      <c r="WW327"/>
    </row>
    <row r="328" spans="1:621" s="39" customFormat="1" ht="87" hidden="1" customHeight="1" x14ac:dyDescent="0.25">
      <c r="A328" s="392">
        <f t="shared" si="37"/>
        <v>245</v>
      </c>
      <c r="B328" s="379" t="s">
        <v>81</v>
      </c>
      <c r="C328" s="341" t="s">
        <v>1569</v>
      </c>
      <c r="D328" s="341" t="s">
        <v>160</v>
      </c>
      <c r="E328" s="341" t="s">
        <v>1654</v>
      </c>
      <c r="F328" s="341" t="s">
        <v>1789</v>
      </c>
      <c r="G328" s="344">
        <v>44665.107638888891</v>
      </c>
      <c r="H328" s="344">
        <v>44665.225694444445</v>
      </c>
      <c r="I328" s="237">
        <v>44671.659722222219</v>
      </c>
      <c r="J328" s="134">
        <f>H328-G328</f>
        <v>0.11805555555474712</v>
      </c>
      <c r="K328" s="355" t="s">
        <v>1572</v>
      </c>
      <c r="L328" s="355"/>
      <c r="M328" s="355"/>
      <c r="N328" s="355">
        <v>1</v>
      </c>
      <c r="O328" s="355">
        <v>1</v>
      </c>
      <c r="P328" s="355">
        <v>1</v>
      </c>
      <c r="Q328" s="355"/>
      <c r="R328" s="355" t="s">
        <v>1684</v>
      </c>
      <c r="S328" s="355" t="s">
        <v>1855</v>
      </c>
      <c r="T328" s="355" t="s">
        <v>74</v>
      </c>
      <c r="U328" s="349">
        <v>90</v>
      </c>
      <c r="V328" s="349" t="s">
        <v>136</v>
      </c>
      <c r="W328" s="349">
        <v>1</v>
      </c>
      <c r="X328" s="115">
        <v>215</v>
      </c>
      <c r="Y328" s="209">
        <f t="shared" si="29"/>
        <v>2.8333333333139308</v>
      </c>
      <c r="Z328"/>
      <c r="AA328">
        <v>1</v>
      </c>
      <c r="AB328"/>
      <c r="AC328"/>
      <c r="AD328"/>
      <c r="AE328"/>
      <c r="AF328"/>
      <c r="AG328"/>
      <c r="AH328"/>
      <c r="AI328"/>
      <c r="AJ328"/>
      <c r="AK328"/>
      <c r="AL328"/>
      <c r="AM328"/>
      <c r="AN328"/>
      <c r="AO328"/>
      <c r="AP328"/>
      <c r="AQ328"/>
      <c r="AR328"/>
      <c r="AS328"/>
      <c r="AT328" s="2" t="s">
        <v>48</v>
      </c>
      <c r="AU328"/>
      <c r="AV328" s="34" t="s">
        <v>86</v>
      </c>
      <c r="AW328" s="34" t="s">
        <v>88</v>
      </c>
      <c r="AX328"/>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c r="DY328"/>
      <c r="DZ328"/>
      <c r="EA328"/>
      <c r="EB328"/>
      <c r="EC328"/>
      <c r="ED328"/>
      <c r="EE328"/>
      <c r="EF328"/>
      <c r="EG328"/>
      <c r="EH328"/>
      <c r="EI328"/>
      <c r="EJ328"/>
      <c r="EK328"/>
      <c r="EL328"/>
      <c r="EM328"/>
      <c r="EN328"/>
      <c r="EO328"/>
      <c r="EP328"/>
      <c r="EQ328"/>
      <c r="ER328"/>
      <c r="ES328"/>
      <c r="ET328"/>
      <c r="EU328"/>
      <c r="EV328"/>
      <c r="EW328"/>
      <c r="EX328"/>
      <c r="EY328"/>
      <c r="EZ328"/>
      <c r="FA328"/>
      <c r="FB328"/>
      <c r="FC328"/>
      <c r="FD328"/>
      <c r="FE328"/>
      <c r="FF328"/>
      <c r="FG328"/>
      <c r="FH328"/>
      <c r="FI328"/>
      <c r="FJ328"/>
      <c r="FK328"/>
      <c r="FL328"/>
      <c r="FM328"/>
      <c r="FN328"/>
      <c r="FO328"/>
      <c r="FP328"/>
      <c r="FQ328"/>
      <c r="FR328"/>
      <c r="FS328"/>
      <c r="FT328"/>
      <c r="FU328"/>
      <c r="FV328"/>
      <c r="FW328"/>
      <c r="FX328"/>
      <c r="FY328"/>
      <c r="FZ328"/>
      <c r="GA328"/>
      <c r="GB328"/>
      <c r="GC328"/>
      <c r="GD328"/>
      <c r="GE328"/>
      <c r="GF328"/>
      <c r="GG328"/>
      <c r="GH328"/>
      <c r="GI328"/>
      <c r="GJ328"/>
      <c r="GK328"/>
      <c r="GL328"/>
      <c r="GM328"/>
      <c r="GN328"/>
      <c r="GO328"/>
      <c r="GP328"/>
      <c r="GQ328"/>
      <c r="GR328"/>
      <c r="GS328"/>
      <c r="GT328"/>
      <c r="GU328"/>
      <c r="GV328"/>
      <c r="GW328"/>
      <c r="GX328"/>
      <c r="GY328"/>
      <c r="GZ328"/>
      <c r="HA328"/>
      <c r="HB328"/>
      <c r="HC328"/>
      <c r="HD328"/>
      <c r="HE328"/>
      <c r="HF328"/>
      <c r="HG328"/>
      <c r="HH328"/>
      <c r="HI328"/>
      <c r="HJ328"/>
      <c r="HK328"/>
      <c r="HL328"/>
      <c r="HM328"/>
      <c r="HN328"/>
      <c r="HO328"/>
      <c r="HP328"/>
      <c r="HQ328"/>
      <c r="HR328"/>
      <c r="HS328"/>
      <c r="HT328"/>
      <c r="HU328"/>
      <c r="HV328"/>
      <c r="HW328"/>
      <c r="HX328"/>
      <c r="HY328"/>
      <c r="HZ328"/>
      <c r="IA328"/>
      <c r="IB328"/>
      <c r="IC328"/>
      <c r="ID328"/>
      <c r="IE328"/>
      <c r="IF328"/>
      <c r="IG328"/>
      <c r="IH328"/>
      <c r="II328"/>
      <c r="IJ328"/>
      <c r="IK328"/>
      <c r="IL328"/>
      <c r="IM328"/>
      <c r="IN328"/>
      <c r="IO328"/>
      <c r="IP328"/>
      <c r="IQ328"/>
      <c r="IR328"/>
      <c r="IS328"/>
      <c r="IT328"/>
      <c r="IU328"/>
      <c r="IV328"/>
      <c r="IW328"/>
      <c r="IX328"/>
      <c r="IY328"/>
      <c r="IZ328"/>
      <c r="JA328"/>
      <c r="JB328"/>
      <c r="JC328"/>
      <c r="JD328"/>
      <c r="JE328"/>
      <c r="JF328"/>
      <c r="JG328"/>
      <c r="JH328"/>
      <c r="JI328"/>
      <c r="JJ328"/>
      <c r="JK328"/>
      <c r="JL328"/>
      <c r="JM328"/>
      <c r="JN328"/>
      <c r="JO328"/>
      <c r="JP328"/>
      <c r="JQ328"/>
      <c r="JR328"/>
      <c r="JS328"/>
      <c r="JT328"/>
      <c r="JU328"/>
      <c r="JV328"/>
      <c r="JW328"/>
      <c r="JX328"/>
      <c r="JY328"/>
      <c r="JZ328"/>
      <c r="KA328"/>
      <c r="KB328"/>
      <c r="KC328"/>
      <c r="KD328"/>
      <c r="KE328"/>
      <c r="KF328"/>
      <c r="KG328"/>
      <c r="KH328"/>
      <c r="KI328"/>
      <c r="KJ328"/>
      <c r="KK328"/>
      <c r="KL328"/>
      <c r="KM328"/>
      <c r="KN328"/>
      <c r="KO328"/>
      <c r="KP328"/>
      <c r="KQ328"/>
      <c r="KR328"/>
      <c r="KS328"/>
      <c r="KT328"/>
      <c r="KU328"/>
      <c r="KV328"/>
      <c r="KW328"/>
      <c r="KX328"/>
      <c r="KY328"/>
      <c r="KZ328"/>
      <c r="LA328"/>
      <c r="LB328"/>
      <c r="LC328"/>
      <c r="LD328"/>
      <c r="LE328"/>
      <c r="LF328"/>
      <c r="LG328"/>
      <c r="LH328"/>
      <c r="LI328"/>
      <c r="LJ328"/>
      <c r="LK328"/>
      <c r="LL328"/>
      <c r="LM328"/>
      <c r="LN328"/>
      <c r="LO328"/>
      <c r="LP328"/>
      <c r="LQ328"/>
      <c r="LR328"/>
      <c r="LS328"/>
      <c r="LT328"/>
      <c r="LU328"/>
      <c r="LV328"/>
      <c r="LW328"/>
      <c r="LX328"/>
      <c r="LY328"/>
      <c r="LZ328"/>
      <c r="MA328"/>
      <c r="MB328"/>
      <c r="MC328"/>
      <c r="MD328"/>
      <c r="ME328"/>
      <c r="MF328"/>
      <c r="MG328"/>
      <c r="MH328"/>
      <c r="MI328"/>
      <c r="MJ328"/>
      <c r="MK328"/>
      <c r="ML328"/>
      <c r="MM328"/>
      <c r="MN328"/>
      <c r="MO328"/>
      <c r="MP328"/>
      <c r="MQ328"/>
      <c r="MR328"/>
      <c r="MS328"/>
      <c r="MT328"/>
      <c r="MU328"/>
      <c r="MV328"/>
      <c r="MW328"/>
      <c r="MX328"/>
      <c r="MY328"/>
      <c r="MZ328"/>
      <c r="NA328"/>
      <c r="NB328"/>
      <c r="NC328"/>
      <c r="ND328"/>
      <c r="NE328"/>
      <c r="NF328"/>
      <c r="NG328"/>
      <c r="NH328"/>
      <c r="NI328"/>
      <c r="NJ328"/>
      <c r="NK328"/>
      <c r="NL328"/>
      <c r="NM328"/>
      <c r="NN328"/>
      <c r="NO328"/>
      <c r="NP328"/>
      <c r="NQ328"/>
      <c r="NR328"/>
      <c r="NS328"/>
      <c r="NT328"/>
      <c r="NU328"/>
      <c r="NV328"/>
      <c r="NW328"/>
      <c r="NX328"/>
      <c r="NY328"/>
      <c r="NZ328"/>
      <c r="OA328"/>
      <c r="OB328"/>
      <c r="OC328"/>
      <c r="OD328"/>
      <c r="OE328"/>
      <c r="OF328"/>
      <c r="OG328"/>
      <c r="OH328"/>
      <c r="OI328"/>
      <c r="OJ328"/>
      <c r="OK328"/>
      <c r="OL328"/>
      <c r="OM328"/>
      <c r="ON328"/>
      <c r="OO328"/>
      <c r="OP328"/>
      <c r="OQ328"/>
      <c r="OR328"/>
      <c r="OS328"/>
      <c r="OT328"/>
      <c r="OU328"/>
      <c r="OV328"/>
      <c r="OW328"/>
      <c r="OX328"/>
      <c r="OY328"/>
      <c r="OZ328"/>
      <c r="PA328"/>
      <c r="PB328"/>
      <c r="PC328"/>
      <c r="PD328"/>
      <c r="PE328"/>
      <c r="PF328"/>
      <c r="PG328"/>
      <c r="PH328"/>
      <c r="PI328"/>
      <c r="PJ328"/>
      <c r="PK328"/>
      <c r="PL328"/>
      <c r="PM328"/>
      <c r="PN328"/>
      <c r="PO328"/>
      <c r="PP328"/>
      <c r="PQ328"/>
      <c r="PR328"/>
      <c r="PS328"/>
      <c r="PT328"/>
      <c r="PU328"/>
      <c r="PV328"/>
      <c r="PW328"/>
      <c r="PX328"/>
      <c r="PY328"/>
      <c r="PZ328"/>
      <c r="QA328"/>
      <c r="QB328"/>
      <c r="QC328"/>
      <c r="QD328"/>
      <c r="QE328"/>
      <c r="QF328"/>
      <c r="QG328"/>
      <c r="QH328"/>
      <c r="QI328"/>
      <c r="QJ328"/>
      <c r="QK328"/>
      <c r="QL328"/>
      <c r="QM328"/>
      <c r="QN328"/>
      <c r="QO328"/>
      <c r="QP328"/>
      <c r="QQ328"/>
      <c r="QR328"/>
      <c r="QS328"/>
      <c r="QT328"/>
      <c r="QU328"/>
      <c r="QV328"/>
      <c r="QW328"/>
      <c r="QX328"/>
      <c r="QY328"/>
      <c r="QZ328"/>
      <c r="RA328"/>
      <c r="RB328"/>
      <c r="RC328"/>
      <c r="RD328"/>
      <c r="RE328"/>
      <c r="RF328"/>
      <c r="RG328"/>
      <c r="RH328"/>
      <c r="RI328"/>
      <c r="RJ328"/>
      <c r="RK328"/>
      <c r="RL328"/>
      <c r="RM328"/>
      <c r="RN328"/>
      <c r="RO328"/>
      <c r="RP328"/>
      <c r="RQ328"/>
      <c r="RR328"/>
      <c r="RS328"/>
      <c r="RT328"/>
      <c r="RU328"/>
      <c r="RV328"/>
      <c r="RW328"/>
      <c r="RX328"/>
      <c r="RY328"/>
      <c r="RZ328"/>
      <c r="SA328"/>
      <c r="SB328"/>
      <c r="SC328"/>
      <c r="SD328"/>
      <c r="SE328"/>
      <c r="SF328"/>
      <c r="SG328"/>
      <c r="SH328"/>
      <c r="SI328"/>
      <c r="SJ328"/>
      <c r="SK328"/>
      <c r="SL328"/>
      <c r="SM328"/>
      <c r="SN328"/>
      <c r="SO328"/>
      <c r="SP328"/>
      <c r="SQ328"/>
      <c r="SR328"/>
      <c r="SS328"/>
      <c r="ST328"/>
      <c r="SU328"/>
      <c r="SV328"/>
      <c r="SW328"/>
      <c r="SX328"/>
      <c r="SY328"/>
      <c r="SZ328"/>
      <c r="TA328"/>
      <c r="TB328"/>
      <c r="TC328"/>
      <c r="TD328"/>
      <c r="TE328"/>
      <c r="TF328"/>
      <c r="TG328"/>
      <c r="TH328"/>
      <c r="TI328"/>
      <c r="TJ328"/>
      <c r="TK328"/>
      <c r="TL328"/>
      <c r="TM328"/>
      <c r="TN328"/>
      <c r="TO328"/>
      <c r="TP328"/>
      <c r="TQ328"/>
      <c r="TR328"/>
      <c r="TS328"/>
      <c r="TT328"/>
      <c r="TU328"/>
      <c r="TV328"/>
      <c r="TW328"/>
      <c r="TX328"/>
      <c r="TY328"/>
      <c r="TZ328"/>
      <c r="UA328"/>
      <c r="UB328"/>
      <c r="UC328"/>
      <c r="UD328"/>
      <c r="UE328"/>
      <c r="UF328"/>
      <c r="UG328"/>
      <c r="UH328"/>
      <c r="UI328"/>
      <c r="UJ328"/>
      <c r="UK328"/>
      <c r="UL328"/>
      <c r="UM328"/>
      <c r="UN328"/>
      <c r="UO328"/>
      <c r="UP328"/>
      <c r="UQ328"/>
      <c r="UR328"/>
      <c r="US328"/>
      <c r="UT328"/>
      <c r="UU328"/>
      <c r="UV328"/>
      <c r="UW328"/>
      <c r="UX328"/>
      <c r="UY328"/>
      <c r="UZ328"/>
      <c r="VA328"/>
      <c r="VB328"/>
      <c r="VC328"/>
      <c r="VD328"/>
      <c r="VE328"/>
      <c r="VF328"/>
      <c r="VG328"/>
      <c r="VH328"/>
      <c r="VI328"/>
      <c r="VJ328"/>
      <c r="VK328"/>
      <c r="VL328"/>
      <c r="VM328"/>
      <c r="VN328"/>
      <c r="VO328"/>
      <c r="VP328"/>
      <c r="VQ328"/>
      <c r="VR328"/>
      <c r="VS328"/>
      <c r="VT328"/>
      <c r="VU328"/>
      <c r="VV328"/>
      <c r="VW328"/>
      <c r="VX328"/>
      <c r="VY328"/>
      <c r="VZ328"/>
      <c r="WA328"/>
      <c r="WB328"/>
      <c r="WC328"/>
      <c r="WD328"/>
      <c r="WE328"/>
      <c r="WF328"/>
      <c r="WG328"/>
      <c r="WH328"/>
      <c r="WI328"/>
      <c r="WJ328"/>
      <c r="WK328"/>
      <c r="WL328"/>
      <c r="WM328"/>
      <c r="WN328"/>
      <c r="WO328"/>
      <c r="WP328"/>
      <c r="WQ328"/>
      <c r="WR328"/>
      <c r="WS328"/>
      <c r="WT328"/>
      <c r="WU328"/>
      <c r="WV328"/>
      <c r="WW328"/>
    </row>
    <row r="329" spans="1:621" s="39" customFormat="1" ht="102.75" hidden="1" customHeight="1" x14ac:dyDescent="0.25">
      <c r="A329" s="392">
        <f t="shared" si="37"/>
        <v>246</v>
      </c>
      <c r="B329" s="204" t="s">
        <v>83</v>
      </c>
      <c r="C329" s="341" t="s">
        <v>1674</v>
      </c>
      <c r="D329" s="341" t="s">
        <v>1795</v>
      </c>
      <c r="E329" s="341" t="s">
        <v>1796</v>
      </c>
      <c r="F329" s="341" t="s">
        <v>1797</v>
      </c>
      <c r="G329" s="342">
        <v>44665.657638888886</v>
      </c>
      <c r="H329" s="342">
        <v>44665.668055555558</v>
      </c>
      <c r="I329" s="342">
        <v>44665.857638888891</v>
      </c>
      <c r="J329" s="286">
        <v>1.0416666666666666E-2</v>
      </c>
      <c r="K329" s="341" t="s">
        <v>1798</v>
      </c>
      <c r="L329" s="341"/>
      <c r="M329" s="341"/>
      <c r="N329" s="341"/>
      <c r="O329" s="341"/>
      <c r="P329" s="341"/>
      <c r="Q329" s="341"/>
      <c r="R329" s="341" t="s">
        <v>1799</v>
      </c>
      <c r="S329" s="341" t="s">
        <v>1800</v>
      </c>
      <c r="T329" s="339" t="s">
        <v>74</v>
      </c>
      <c r="U329" s="341">
        <v>35</v>
      </c>
      <c r="V329" s="341" t="s">
        <v>85</v>
      </c>
      <c r="W329" s="341">
        <v>0</v>
      </c>
      <c r="X329" s="115">
        <v>216</v>
      </c>
      <c r="Y329" s="209">
        <f t="shared" si="29"/>
        <v>0.25</v>
      </c>
      <c r="Z329"/>
      <c r="AA329"/>
      <c r="AB329"/>
      <c r="AC329"/>
      <c r="AD329">
        <v>1</v>
      </c>
      <c r="AE329"/>
      <c r="AF329"/>
      <c r="AG329"/>
      <c r="AH329"/>
      <c r="AI329"/>
      <c r="AJ329"/>
      <c r="AK329"/>
      <c r="AL329"/>
      <c r="AM329"/>
      <c r="AN329"/>
      <c r="AO329"/>
      <c r="AP329"/>
      <c r="AQ329"/>
      <c r="AR329"/>
      <c r="AS329"/>
      <c r="AT329" s="2" t="s">
        <v>47</v>
      </c>
      <c r="AU329"/>
      <c r="AV329" s="34" t="s">
        <v>91</v>
      </c>
      <c r="AW329" s="34" t="s">
        <v>87</v>
      </c>
      <c r="AX329"/>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c r="DY329"/>
      <c r="DZ329"/>
      <c r="EA329"/>
      <c r="EB329"/>
      <c r="EC329"/>
      <c r="ED329"/>
      <c r="EE329"/>
      <c r="EF329"/>
      <c r="EG329"/>
      <c r="EH329"/>
      <c r="EI329"/>
      <c r="EJ329"/>
      <c r="EK329"/>
      <c r="EL329"/>
      <c r="EM329"/>
      <c r="EN329"/>
      <c r="EO329"/>
      <c r="EP329"/>
      <c r="EQ329"/>
      <c r="ER329"/>
      <c r="ES329"/>
      <c r="ET329"/>
      <c r="EU329"/>
      <c r="EV329"/>
      <c r="EW329"/>
      <c r="EX329"/>
      <c r="EY329"/>
      <c r="EZ329"/>
      <c r="FA329"/>
      <c r="FB329"/>
      <c r="FC329"/>
      <c r="FD329"/>
      <c r="FE329"/>
      <c r="FF329"/>
      <c r="FG329"/>
      <c r="FH329"/>
      <c r="FI329"/>
      <c r="FJ329"/>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c r="HO329"/>
      <c r="HP329"/>
      <c r="HQ329"/>
      <c r="HR329"/>
      <c r="HS329"/>
      <c r="HT329"/>
      <c r="HU329"/>
      <c r="HV329"/>
      <c r="HW329"/>
      <c r="HX329"/>
      <c r="HY329"/>
      <c r="HZ329"/>
      <c r="IA329"/>
      <c r="IB329"/>
      <c r="IC329"/>
      <c r="ID329"/>
      <c r="IE329"/>
      <c r="IF329"/>
      <c r="IG329"/>
      <c r="IH329"/>
      <c r="II329"/>
      <c r="IJ329"/>
      <c r="IK329"/>
      <c r="IL329"/>
      <c r="IM329"/>
      <c r="IN329"/>
      <c r="IO329"/>
      <c r="IP329"/>
      <c r="IQ329"/>
      <c r="IR329"/>
      <c r="IS329"/>
      <c r="IT329"/>
      <c r="IU329"/>
      <c r="IV329"/>
      <c r="IW329"/>
      <c r="IX329"/>
      <c r="IY329"/>
      <c r="IZ329"/>
      <c r="JA329"/>
      <c r="JB329"/>
      <c r="JC329"/>
      <c r="JD329"/>
      <c r="JE329"/>
      <c r="JF329"/>
      <c r="JG329"/>
      <c r="JH329"/>
      <c r="JI329"/>
      <c r="JJ329"/>
      <c r="JK329"/>
      <c r="JL329"/>
      <c r="JM329"/>
      <c r="JN329"/>
      <c r="JO329"/>
      <c r="JP329"/>
      <c r="JQ329"/>
      <c r="JR329"/>
      <c r="JS329"/>
      <c r="JT329"/>
      <c r="JU329"/>
      <c r="JV329"/>
      <c r="JW329"/>
      <c r="JX329"/>
      <c r="JY329"/>
      <c r="JZ329"/>
      <c r="KA329"/>
      <c r="KB329"/>
      <c r="KC329"/>
      <c r="KD329"/>
      <c r="KE329"/>
      <c r="KF329"/>
      <c r="KG329"/>
      <c r="KH329"/>
      <c r="KI329"/>
      <c r="KJ329"/>
      <c r="KK329"/>
      <c r="KL329"/>
      <c r="KM329"/>
      <c r="KN329"/>
      <c r="KO329"/>
      <c r="KP329"/>
      <c r="KQ329"/>
      <c r="KR329"/>
      <c r="KS329"/>
      <c r="KT329"/>
      <c r="KU329"/>
      <c r="KV329"/>
      <c r="KW329"/>
      <c r="KX329"/>
      <c r="KY329"/>
      <c r="KZ329"/>
      <c r="LA329"/>
      <c r="LB329"/>
      <c r="LC329"/>
      <c r="LD329"/>
      <c r="LE329"/>
      <c r="LF329"/>
      <c r="LG329"/>
      <c r="LH329"/>
      <c r="LI329"/>
      <c r="LJ329"/>
      <c r="LK329"/>
      <c r="LL329"/>
      <c r="LM329"/>
      <c r="LN329"/>
      <c r="LO329"/>
      <c r="LP329"/>
      <c r="LQ329"/>
      <c r="LR329"/>
      <c r="LS329"/>
      <c r="LT329"/>
      <c r="LU329"/>
      <c r="LV329"/>
      <c r="LW329"/>
      <c r="LX329"/>
      <c r="LY329"/>
      <c r="LZ329"/>
      <c r="MA329"/>
      <c r="MB329"/>
      <c r="MC329"/>
      <c r="MD329"/>
      <c r="ME329"/>
      <c r="MF329"/>
      <c r="MG329"/>
      <c r="MH329"/>
      <c r="MI329"/>
      <c r="MJ329"/>
      <c r="MK329"/>
      <c r="ML329"/>
      <c r="MM329"/>
      <c r="MN329"/>
      <c r="MO329"/>
      <c r="MP329"/>
      <c r="MQ329"/>
      <c r="MR329"/>
      <c r="MS329"/>
      <c r="MT329"/>
      <c r="MU329"/>
      <c r="MV329"/>
      <c r="MW329"/>
      <c r="MX329"/>
      <c r="MY329"/>
      <c r="MZ329"/>
      <c r="NA329"/>
      <c r="NB329"/>
      <c r="NC329"/>
      <c r="ND329"/>
      <c r="NE329"/>
      <c r="NF329"/>
      <c r="NG329"/>
      <c r="NH329"/>
      <c r="NI329"/>
      <c r="NJ329"/>
      <c r="NK329"/>
      <c r="NL329"/>
      <c r="NM329"/>
      <c r="NN329"/>
      <c r="NO329"/>
      <c r="NP329"/>
      <c r="NQ329"/>
      <c r="NR329"/>
      <c r="NS329"/>
      <c r="NT329"/>
      <c r="NU329"/>
      <c r="NV329"/>
      <c r="NW329"/>
      <c r="NX329"/>
      <c r="NY329"/>
      <c r="NZ329"/>
      <c r="OA329"/>
      <c r="OB329"/>
      <c r="OC329"/>
      <c r="OD329"/>
      <c r="OE329"/>
      <c r="OF329"/>
      <c r="OG329"/>
      <c r="OH329"/>
      <c r="OI329"/>
      <c r="OJ329"/>
      <c r="OK329"/>
      <c r="OL329"/>
      <c r="OM329"/>
      <c r="ON329"/>
      <c r="OO329"/>
      <c r="OP329"/>
      <c r="OQ329"/>
      <c r="OR329"/>
      <c r="OS329"/>
      <c r="OT329"/>
      <c r="OU329"/>
      <c r="OV329"/>
      <c r="OW329"/>
      <c r="OX329"/>
      <c r="OY329"/>
      <c r="OZ329"/>
      <c r="PA329"/>
      <c r="PB329"/>
      <c r="PC329"/>
      <c r="PD329"/>
      <c r="PE329"/>
      <c r="PF329"/>
      <c r="PG329"/>
      <c r="PH329"/>
      <c r="PI329"/>
      <c r="PJ329"/>
      <c r="PK329"/>
      <c r="PL329"/>
      <c r="PM329"/>
      <c r="PN329"/>
      <c r="PO329"/>
      <c r="PP329"/>
      <c r="PQ329"/>
      <c r="PR329"/>
      <c r="PS329"/>
      <c r="PT329"/>
      <c r="PU329"/>
      <c r="PV329"/>
      <c r="PW329"/>
      <c r="PX329"/>
      <c r="PY329"/>
      <c r="PZ329"/>
      <c r="QA329"/>
      <c r="QB329"/>
      <c r="QC329"/>
      <c r="QD329"/>
      <c r="QE329"/>
      <c r="QF329"/>
      <c r="QG329"/>
      <c r="QH329"/>
      <c r="QI329"/>
      <c r="QJ329"/>
      <c r="QK329"/>
      <c r="QL329"/>
      <c r="QM329"/>
      <c r="QN329"/>
      <c r="QO329"/>
      <c r="QP329"/>
      <c r="QQ329"/>
      <c r="QR329"/>
      <c r="QS329"/>
      <c r="QT329"/>
      <c r="QU329"/>
      <c r="QV329"/>
      <c r="QW329"/>
      <c r="QX329"/>
      <c r="QY329"/>
      <c r="QZ329"/>
      <c r="RA329"/>
      <c r="RB329"/>
      <c r="RC329"/>
      <c r="RD329"/>
      <c r="RE329"/>
      <c r="RF329"/>
      <c r="RG329"/>
      <c r="RH329"/>
      <c r="RI329"/>
      <c r="RJ329"/>
      <c r="RK329"/>
      <c r="RL329"/>
      <c r="RM329"/>
      <c r="RN329"/>
      <c r="RO329"/>
      <c r="RP329"/>
      <c r="RQ329"/>
      <c r="RR329"/>
      <c r="RS329"/>
      <c r="RT329"/>
      <c r="RU329"/>
      <c r="RV329"/>
      <c r="RW329"/>
      <c r="RX329"/>
      <c r="RY329"/>
      <c r="RZ329"/>
      <c r="SA329"/>
      <c r="SB329"/>
      <c r="SC329"/>
      <c r="SD329"/>
      <c r="SE329"/>
      <c r="SF329"/>
      <c r="SG329"/>
      <c r="SH329"/>
      <c r="SI329"/>
      <c r="SJ329"/>
      <c r="SK329"/>
      <c r="SL329"/>
      <c r="SM329"/>
      <c r="SN329"/>
      <c r="SO329"/>
      <c r="SP329"/>
      <c r="SQ329"/>
      <c r="SR329"/>
      <c r="SS329"/>
      <c r="ST329"/>
      <c r="SU329"/>
      <c r="SV329"/>
      <c r="SW329"/>
      <c r="SX329"/>
      <c r="SY329"/>
      <c r="SZ329"/>
      <c r="TA329"/>
      <c r="TB329"/>
      <c r="TC329"/>
      <c r="TD329"/>
      <c r="TE329"/>
      <c r="TF329"/>
      <c r="TG329"/>
      <c r="TH329"/>
      <c r="TI329"/>
      <c r="TJ329"/>
      <c r="TK329"/>
      <c r="TL329"/>
      <c r="TM329"/>
      <c r="TN329"/>
      <c r="TO329"/>
      <c r="TP329"/>
      <c r="TQ329"/>
      <c r="TR329"/>
      <c r="TS329"/>
      <c r="TT329"/>
      <c r="TU329"/>
      <c r="TV329"/>
      <c r="TW329"/>
      <c r="TX329"/>
      <c r="TY329"/>
      <c r="TZ329"/>
      <c r="UA329"/>
      <c r="UB329"/>
      <c r="UC329"/>
      <c r="UD329"/>
      <c r="UE329"/>
      <c r="UF329"/>
      <c r="UG329"/>
      <c r="UH329"/>
      <c r="UI329"/>
      <c r="UJ329"/>
      <c r="UK329"/>
      <c r="UL329"/>
      <c r="UM329"/>
      <c r="UN329"/>
      <c r="UO329"/>
      <c r="UP329"/>
      <c r="UQ329"/>
      <c r="UR329"/>
      <c r="US329"/>
      <c r="UT329"/>
      <c r="UU329"/>
      <c r="UV329"/>
      <c r="UW329"/>
      <c r="UX329"/>
      <c r="UY329"/>
      <c r="UZ329"/>
      <c r="VA329"/>
      <c r="VB329"/>
      <c r="VC329"/>
      <c r="VD329"/>
      <c r="VE329"/>
      <c r="VF329"/>
      <c r="VG329"/>
      <c r="VH329"/>
      <c r="VI329"/>
      <c r="VJ329"/>
      <c r="VK329"/>
      <c r="VL329"/>
      <c r="VM329"/>
      <c r="VN329"/>
      <c r="VO329"/>
      <c r="VP329"/>
      <c r="VQ329"/>
      <c r="VR329"/>
      <c r="VS329"/>
      <c r="VT329"/>
      <c r="VU329"/>
      <c r="VV329"/>
      <c r="VW329"/>
      <c r="VX329"/>
      <c r="VY329"/>
      <c r="VZ329"/>
      <c r="WA329"/>
      <c r="WB329"/>
      <c r="WC329"/>
      <c r="WD329"/>
      <c r="WE329"/>
      <c r="WF329"/>
      <c r="WG329"/>
      <c r="WH329"/>
      <c r="WI329"/>
      <c r="WJ329"/>
      <c r="WK329"/>
      <c r="WL329"/>
      <c r="WM329"/>
      <c r="WN329"/>
      <c r="WO329"/>
      <c r="WP329"/>
      <c r="WQ329"/>
      <c r="WR329"/>
      <c r="WS329"/>
      <c r="WT329"/>
      <c r="WU329"/>
      <c r="WV329"/>
      <c r="WW329"/>
    </row>
    <row r="330" spans="1:621" s="228" customFormat="1" ht="139.5" hidden="1" customHeight="1" x14ac:dyDescent="0.25">
      <c r="A330" s="392">
        <f t="shared" si="37"/>
        <v>247</v>
      </c>
      <c r="B330" s="393" t="s">
        <v>1775</v>
      </c>
      <c r="C330" s="341" t="s">
        <v>770</v>
      </c>
      <c r="D330" s="396" t="s">
        <v>1757</v>
      </c>
      <c r="E330" s="341" t="s">
        <v>1801</v>
      </c>
      <c r="F330" s="341" t="s">
        <v>82</v>
      </c>
      <c r="G330" s="229">
        <v>44666.071527777778</v>
      </c>
      <c r="H330" s="230">
        <v>44666.071527777778</v>
      </c>
      <c r="I330" s="229">
        <v>44708.731249999997</v>
      </c>
      <c r="J330" s="134">
        <f t="shared" ref="J330" si="40">H330-G330</f>
        <v>0</v>
      </c>
      <c r="K330" s="349" t="s">
        <v>82</v>
      </c>
      <c r="L330" s="43"/>
      <c r="M330" s="43"/>
      <c r="N330" s="43"/>
      <c r="O330" s="43"/>
      <c r="P330" s="43"/>
      <c r="Q330" s="43"/>
      <c r="R330" s="378" t="s">
        <v>2261</v>
      </c>
      <c r="S330" s="231" t="s">
        <v>2262</v>
      </c>
      <c r="T330" s="80" t="s">
        <v>74</v>
      </c>
      <c r="U330" s="43">
        <v>0</v>
      </c>
      <c r="V330" s="43" t="s">
        <v>75</v>
      </c>
      <c r="W330" s="378">
        <v>0</v>
      </c>
      <c r="X330" s="115" t="s">
        <v>124</v>
      </c>
      <c r="Y330" s="209">
        <f t="shared" si="29"/>
        <v>0</v>
      </c>
      <c r="Z330"/>
      <c r="AA330"/>
      <c r="AB330">
        <v>1</v>
      </c>
      <c r="AC330"/>
      <c r="AD330"/>
      <c r="AE330"/>
      <c r="AF330"/>
      <c r="AG330"/>
      <c r="AH330"/>
      <c r="AI330"/>
      <c r="AJ330"/>
      <c r="AK330"/>
      <c r="AL330"/>
      <c r="AM330"/>
      <c r="AN330"/>
      <c r="AO330"/>
      <c r="AP330"/>
      <c r="AQ330"/>
      <c r="AR330"/>
      <c r="AS330"/>
      <c r="AT330" s="2" t="s">
        <v>3679</v>
      </c>
      <c r="AU330"/>
      <c r="AV330" s="34" t="s">
        <v>86</v>
      </c>
      <c r="AW330" s="34" t="s">
        <v>88</v>
      </c>
      <c r="AX33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c r="DY330"/>
      <c r="DZ330"/>
      <c r="EA330"/>
      <c r="EB330"/>
      <c r="EC330"/>
      <c r="ED330"/>
      <c r="EE330"/>
      <c r="EF330"/>
      <c r="EG330"/>
      <c r="EH330"/>
      <c r="EI330"/>
      <c r="EJ330"/>
      <c r="EK330"/>
      <c r="EL330"/>
      <c r="EM330"/>
      <c r="EN330"/>
      <c r="EO330"/>
      <c r="EP330"/>
      <c r="EQ330"/>
      <c r="ER330"/>
      <c r="ES330"/>
      <c r="ET330"/>
      <c r="EU330"/>
      <c r="EV330"/>
      <c r="EW330"/>
      <c r="EX330"/>
      <c r="EY330"/>
      <c r="EZ330"/>
      <c r="FA330"/>
      <c r="FB330"/>
      <c r="FC330"/>
      <c r="FD330"/>
      <c r="FE330"/>
      <c r="FF330"/>
      <c r="FG330"/>
      <c r="FH330"/>
      <c r="FI330"/>
      <c r="FJ330"/>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c r="HO330"/>
      <c r="HP330"/>
      <c r="HQ330"/>
      <c r="HR330"/>
      <c r="HS330"/>
      <c r="HT330"/>
      <c r="HU330"/>
      <c r="HV330"/>
      <c r="HW330"/>
      <c r="HX330"/>
      <c r="HY330"/>
      <c r="HZ330"/>
      <c r="IA330"/>
      <c r="IB330"/>
      <c r="IC330"/>
      <c r="ID330"/>
      <c r="IE330"/>
      <c r="IF330"/>
      <c r="IG330"/>
      <c r="IH330"/>
      <c r="II330"/>
      <c r="IJ330"/>
      <c r="IK330"/>
      <c r="IL330"/>
      <c r="IM330"/>
      <c r="IN330"/>
      <c r="IO330"/>
      <c r="IP330"/>
      <c r="IQ330"/>
      <c r="IR330"/>
      <c r="IS330"/>
      <c r="IT330"/>
      <c r="IU330"/>
      <c r="IV330"/>
      <c r="IW330"/>
      <c r="IX330"/>
      <c r="IY330"/>
      <c r="IZ330"/>
      <c r="JA330"/>
      <c r="JB330"/>
      <c r="JC330"/>
      <c r="JD330"/>
      <c r="JE330"/>
      <c r="JF330"/>
      <c r="JG330"/>
      <c r="JH330"/>
      <c r="JI330"/>
      <c r="JJ330"/>
      <c r="JK330"/>
      <c r="JL330"/>
      <c r="JM330"/>
      <c r="JN330"/>
      <c r="JO330"/>
      <c r="JP330"/>
      <c r="JQ330"/>
      <c r="JR330"/>
      <c r="JS330"/>
      <c r="JT330"/>
      <c r="JU330"/>
      <c r="JV330"/>
      <c r="JW330"/>
      <c r="JX330"/>
      <c r="JY330"/>
      <c r="JZ330"/>
      <c r="KA330"/>
      <c r="KB330"/>
      <c r="KC330"/>
      <c r="KD330"/>
      <c r="KE330"/>
      <c r="KF330"/>
      <c r="KG330"/>
      <c r="KH330"/>
      <c r="KI330"/>
      <c r="KJ330"/>
      <c r="KK330"/>
      <c r="KL330"/>
      <c r="KM330"/>
      <c r="KN330"/>
      <c r="KO330"/>
      <c r="KP330"/>
      <c r="KQ330"/>
      <c r="KR330"/>
      <c r="KS330"/>
      <c r="KT330"/>
      <c r="KU330"/>
      <c r="KV330"/>
      <c r="KW330"/>
      <c r="KX330"/>
      <c r="KY330"/>
      <c r="KZ330"/>
      <c r="LA330"/>
      <c r="LB330"/>
      <c r="LC330"/>
      <c r="LD330"/>
      <c r="LE330"/>
      <c r="LF330"/>
      <c r="LG330"/>
      <c r="LH330"/>
      <c r="LI330"/>
      <c r="LJ330"/>
      <c r="LK330"/>
      <c r="LL330"/>
      <c r="LM330"/>
      <c r="LN330"/>
      <c r="LO330"/>
      <c r="LP330"/>
      <c r="LQ330"/>
      <c r="LR330"/>
      <c r="LS330"/>
      <c r="LT330"/>
      <c r="LU330"/>
      <c r="LV330"/>
      <c r="LW330"/>
      <c r="LX330"/>
      <c r="LY330"/>
      <c r="LZ330"/>
      <c r="MA330"/>
      <c r="MB330"/>
      <c r="MC330"/>
      <c r="MD330"/>
      <c r="ME330"/>
      <c r="MF330"/>
      <c r="MG330"/>
      <c r="MH330"/>
      <c r="MI330"/>
      <c r="MJ330"/>
      <c r="MK330"/>
      <c r="ML330"/>
      <c r="MM330"/>
      <c r="MN330"/>
      <c r="MO330"/>
      <c r="MP330"/>
      <c r="MQ330"/>
      <c r="MR330"/>
      <c r="MS330"/>
      <c r="MT330"/>
      <c r="MU330"/>
      <c r="MV330"/>
      <c r="MW330"/>
      <c r="MX330"/>
      <c r="MY330"/>
      <c r="MZ330"/>
      <c r="NA330"/>
      <c r="NB330"/>
      <c r="NC330"/>
      <c r="ND330"/>
      <c r="NE330"/>
      <c r="NF330"/>
      <c r="NG330"/>
      <c r="NH330"/>
      <c r="NI330"/>
      <c r="NJ330"/>
      <c r="NK330"/>
      <c r="NL330"/>
      <c r="NM330"/>
      <c r="NN330"/>
      <c r="NO330"/>
      <c r="NP330"/>
      <c r="NQ330"/>
      <c r="NR330"/>
      <c r="NS330"/>
      <c r="NT330"/>
      <c r="NU330"/>
      <c r="NV330"/>
      <c r="NW330"/>
      <c r="NX330"/>
      <c r="NY330"/>
      <c r="NZ330"/>
      <c r="OA330"/>
      <c r="OB330"/>
      <c r="OC330"/>
      <c r="OD330"/>
      <c r="OE330"/>
      <c r="OF330"/>
      <c r="OG330"/>
      <c r="OH330"/>
      <c r="OI330"/>
      <c r="OJ330"/>
      <c r="OK330"/>
      <c r="OL330"/>
      <c r="OM330"/>
      <c r="ON330"/>
      <c r="OO330"/>
      <c r="OP330"/>
      <c r="OQ330"/>
      <c r="OR330"/>
      <c r="OS330"/>
      <c r="OT330"/>
      <c r="OU330"/>
      <c r="OV330"/>
      <c r="OW330"/>
      <c r="OX330"/>
      <c r="OY330"/>
      <c r="OZ330"/>
      <c r="PA330"/>
      <c r="PB330"/>
      <c r="PC330"/>
      <c r="PD330"/>
      <c r="PE330"/>
      <c r="PF330"/>
      <c r="PG330"/>
      <c r="PH330"/>
      <c r="PI330"/>
      <c r="PJ330"/>
      <c r="PK330"/>
      <c r="PL330"/>
      <c r="PM330"/>
      <c r="PN330"/>
      <c r="PO330"/>
      <c r="PP330"/>
      <c r="PQ330"/>
      <c r="PR330"/>
      <c r="PS330"/>
      <c r="PT330"/>
      <c r="PU330"/>
      <c r="PV330"/>
      <c r="PW330"/>
      <c r="PX330"/>
      <c r="PY330"/>
      <c r="PZ330"/>
      <c r="QA330"/>
      <c r="QB330"/>
      <c r="QC330"/>
      <c r="QD330"/>
      <c r="QE330"/>
      <c r="QF330"/>
      <c r="QG330"/>
      <c r="QH330"/>
      <c r="QI330"/>
      <c r="QJ330"/>
      <c r="QK330"/>
      <c r="QL330"/>
      <c r="QM330"/>
      <c r="QN330"/>
      <c r="QO330"/>
      <c r="QP330"/>
      <c r="QQ330"/>
      <c r="QR330"/>
      <c r="QS330"/>
      <c r="QT330"/>
      <c r="QU330"/>
      <c r="QV330"/>
      <c r="QW330"/>
      <c r="QX330"/>
      <c r="QY330"/>
      <c r="QZ330"/>
      <c r="RA330"/>
      <c r="RB330"/>
      <c r="RC330"/>
      <c r="RD330"/>
      <c r="RE330"/>
      <c r="RF330"/>
      <c r="RG330"/>
      <c r="RH330"/>
      <c r="RI330"/>
      <c r="RJ330"/>
      <c r="RK330"/>
      <c r="RL330"/>
      <c r="RM330"/>
      <c r="RN330"/>
      <c r="RO330"/>
      <c r="RP330"/>
      <c r="RQ330"/>
      <c r="RR330"/>
      <c r="RS330"/>
      <c r="RT330"/>
      <c r="RU330"/>
      <c r="RV330"/>
      <c r="RW330"/>
      <c r="RX330"/>
      <c r="RY330"/>
      <c r="RZ330"/>
      <c r="SA330"/>
      <c r="SB330"/>
      <c r="SC330"/>
      <c r="SD330"/>
      <c r="SE330"/>
      <c r="SF330"/>
      <c r="SG330"/>
      <c r="SH330"/>
      <c r="SI330"/>
      <c r="SJ330"/>
      <c r="SK330"/>
      <c r="SL330"/>
      <c r="SM330"/>
      <c r="SN330"/>
      <c r="SO330"/>
      <c r="SP330"/>
      <c r="SQ330"/>
      <c r="SR330"/>
      <c r="SS330"/>
      <c r="ST330"/>
      <c r="SU330"/>
      <c r="SV330"/>
      <c r="SW330"/>
      <c r="SX330"/>
      <c r="SY330"/>
      <c r="SZ330"/>
      <c r="TA330"/>
      <c r="TB330"/>
      <c r="TC330"/>
      <c r="TD330"/>
      <c r="TE330"/>
      <c r="TF330"/>
      <c r="TG330"/>
      <c r="TH330"/>
      <c r="TI330"/>
      <c r="TJ330"/>
      <c r="TK330"/>
      <c r="TL330"/>
      <c r="TM330"/>
      <c r="TN330"/>
      <c r="TO330"/>
      <c r="TP330"/>
      <c r="TQ330"/>
      <c r="TR330"/>
      <c r="TS330"/>
      <c r="TT330"/>
      <c r="TU330"/>
      <c r="TV330"/>
      <c r="TW330"/>
      <c r="TX330"/>
      <c r="TY330"/>
      <c r="TZ330"/>
      <c r="UA330"/>
      <c r="UB330"/>
      <c r="UC330"/>
      <c r="UD330"/>
      <c r="UE330"/>
      <c r="UF330"/>
      <c r="UG330"/>
      <c r="UH330"/>
      <c r="UI330"/>
      <c r="UJ330"/>
      <c r="UK330"/>
      <c r="UL330"/>
      <c r="UM330"/>
      <c r="UN330"/>
      <c r="UO330"/>
      <c r="UP330"/>
      <c r="UQ330"/>
      <c r="UR330"/>
      <c r="US330"/>
      <c r="UT330"/>
      <c r="UU330"/>
      <c r="UV330"/>
      <c r="UW330"/>
      <c r="UX330"/>
      <c r="UY330"/>
      <c r="UZ330"/>
      <c r="VA330"/>
      <c r="VB330"/>
      <c r="VC330"/>
      <c r="VD330"/>
      <c r="VE330"/>
      <c r="VF330"/>
      <c r="VG330"/>
      <c r="VH330"/>
      <c r="VI330"/>
      <c r="VJ330"/>
      <c r="VK330"/>
      <c r="VL330"/>
      <c r="VM330"/>
      <c r="VN330"/>
      <c r="VO330"/>
      <c r="VP330"/>
      <c r="VQ330"/>
      <c r="VR330"/>
      <c r="VS330"/>
      <c r="VT330"/>
      <c r="VU330"/>
      <c r="VV330"/>
      <c r="VW330"/>
      <c r="VX330"/>
      <c r="VY330"/>
      <c r="VZ330"/>
      <c r="WA330"/>
      <c r="WB330"/>
      <c r="WC330"/>
      <c r="WD330"/>
      <c r="WE330"/>
      <c r="WF330"/>
      <c r="WG330"/>
      <c r="WH330"/>
      <c r="WI330"/>
      <c r="WJ330"/>
      <c r="WK330"/>
      <c r="WL330"/>
      <c r="WM330"/>
      <c r="WN330"/>
      <c r="WO330"/>
      <c r="WP330"/>
      <c r="WQ330"/>
      <c r="WR330"/>
      <c r="WS330"/>
      <c r="WT330"/>
      <c r="WU330"/>
      <c r="WV330"/>
      <c r="WW330"/>
    </row>
    <row r="331" spans="1:621" s="39" customFormat="1" ht="78" hidden="1" customHeight="1" x14ac:dyDescent="0.25">
      <c r="A331" s="392">
        <f t="shared" si="37"/>
        <v>248</v>
      </c>
      <c r="B331" s="393" t="s">
        <v>807</v>
      </c>
      <c r="C331" s="339" t="s">
        <v>808</v>
      </c>
      <c r="D331" s="339" t="s">
        <v>1804</v>
      </c>
      <c r="E331" s="341" t="s">
        <v>1805</v>
      </c>
      <c r="F331" s="339" t="s">
        <v>82</v>
      </c>
      <c r="G331" s="342">
        <v>44666.257638888892</v>
      </c>
      <c r="H331" s="390">
        <v>44666.305555555555</v>
      </c>
      <c r="I331" s="342">
        <v>44666.305555555555</v>
      </c>
      <c r="J331" s="286">
        <f>H331-G331</f>
        <v>4.7916666662786156E-2</v>
      </c>
      <c r="K331" s="339" t="s">
        <v>1806</v>
      </c>
      <c r="L331" s="339"/>
      <c r="M331" s="339"/>
      <c r="N331" s="339"/>
      <c r="O331" s="339"/>
      <c r="P331" s="339"/>
      <c r="Q331" s="339"/>
      <c r="R331" s="339" t="s">
        <v>1807</v>
      </c>
      <c r="S331" s="339" t="s">
        <v>1808</v>
      </c>
      <c r="T331" s="329" t="s">
        <v>74</v>
      </c>
      <c r="U331" s="339">
        <v>18</v>
      </c>
      <c r="V331" s="339" t="s">
        <v>84</v>
      </c>
      <c r="W331" s="339">
        <v>0</v>
      </c>
      <c r="X331" s="115" t="s">
        <v>124</v>
      </c>
      <c r="Y331" s="209">
        <f t="shared" si="29"/>
        <v>1.1499999999068677</v>
      </c>
      <c r="Z331">
        <v>1</v>
      </c>
      <c r="AA331"/>
      <c r="AB331"/>
      <c r="AC331"/>
      <c r="AD331"/>
      <c r="AE331"/>
      <c r="AF331"/>
      <c r="AG331"/>
      <c r="AH331"/>
      <c r="AI331"/>
      <c r="AJ331">
        <v>1</v>
      </c>
      <c r="AK331"/>
      <c r="AL331"/>
      <c r="AM331"/>
      <c r="AN331"/>
      <c r="AO331"/>
      <c r="AP331"/>
      <c r="AQ331"/>
      <c r="AR331"/>
      <c r="AS331"/>
      <c r="AT331" s="2" t="s">
        <v>3679</v>
      </c>
      <c r="AU331"/>
      <c r="AV331" s="34" t="s">
        <v>92</v>
      </c>
      <c r="AW331" s="34" t="s">
        <v>87</v>
      </c>
      <c r="AX331"/>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c r="DY331"/>
      <c r="DZ331"/>
      <c r="EA331"/>
      <c r="EB331"/>
      <c r="EC331"/>
      <c r="ED331"/>
      <c r="EE331"/>
      <c r="EF331"/>
      <c r="EG331"/>
      <c r="EH331"/>
      <c r="EI331"/>
      <c r="EJ331"/>
      <c r="EK331"/>
      <c r="EL331"/>
      <c r="EM331"/>
      <c r="EN331"/>
      <c r="EO331"/>
      <c r="EP331"/>
      <c r="EQ331"/>
      <c r="ER331"/>
      <c r="ES331"/>
      <c r="ET331"/>
      <c r="EU331"/>
      <c r="EV331"/>
      <c r="EW331"/>
      <c r="EX331"/>
      <c r="EY331"/>
      <c r="EZ331"/>
      <c r="FA331"/>
      <c r="FB331"/>
      <c r="FC331"/>
      <c r="FD331"/>
      <c r="FE331"/>
      <c r="FF331"/>
      <c r="FG331"/>
      <c r="FH331"/>
      <c r="FI331"/>
      <c r="FJ331"/>
      <c r="FK331"/>
      <c r="FL331"/>
      <c r="FM331"/>
      <c r="FN331"/>
      <c r="FO331"/>
      <c r="FP331"/>
      <c r="FQ331"/>
      <c r="FR331"/>
      <c r="FS331"/>
      <c r="FT331"/>
      <c r="FU331"/>
      <c r="FV331"/>
      <c r="FW331"/>
      <c r="FX331"/>
      <c r="FY331"/>
      <c r="FZ331"/>
      <c r="GA331"/>
      <c r="GB331"/>
      <c r="GC331"/>
      <c r="GD331"/>
      <c r="GE331"/>
      <c r="GF331"/>
      <c r="GG331"/>
      <c r="GH331"/>
      <c r="GI331"/>
      <c r="GJ331"/>
      <c r="GK331"/>
      <c r="GL331"/>
      <c r="GM331"/>
      <c r="GN331"/>
      <c r="GO331"/>
      <c r="GP331"/>
      <c r="GQ331"/>
      <c r="GR331"/>
      <c r="GS331"/>
      <c r="GT331"/>
      <c r="GU331"/>
      <c r="GV331"/>
      <c r="GW331"/>
      <c r="GX331"/>
      <c r="GY331"/>
      <c r="GZ331"/>
      <c r="HA331"/>
      <c r="HB331"/>
      <c r="HC331"/>
      <c r="HD331"/>
      <c r="HE331"/>
      <c r="HF331"/>
      <c r="HG331"/>
      <c r="HH331"/>
      <c r="HI331"/>
      <c r="HJ331"/>
      <c r="HK331"/>
      <c r="HL331"/>
      <c r="HM331"/>
      <c r="HN331"/>
      <c r="HO331"/>
      <c r="HP331"/>
      <c r="HQ331"/>
      <c r="HR331"/>
      <c r="HS331"/>
      <c r="HT331"/>
      <c r="HU331"/>
      <c r="HV331"/>
      <c r="HW331"/>
      <c r="HX331"/>
      <c r="HY331"/>
      <c r="HZ331"/>
      <c r="IA331"/>
      <c r="IB331"/>
      <c r="IC331"/>
      <c r="ID331"/>
      <c r="IE331"/>
      <c r="IF331"/>
      <c r="IG331"/>
      <c r="IH331"/>
      <c r="II331"/>
      <c r="IJ331"/>
      <c r="IK331"/>
      <c r="IL331"/>
      <c r="IM331"/>
      <c r="IN331"/>
      <c r="IO331"/>
      <c r="IP331"/>
      <c r="IQ331"/>
      <c r="IR331"/>
      <c r="IS331"/>
      <c r="IT331"/>
      <c r="IU331"/>
      <c r="IV331"/>
      <c r="IW331"/>
      <c r="IX331"/>
      <c r="IY331"/>
      <c r="IZ331"/>
      <c r="JA331"/>
      <c r="JB331"/>
      <c r="JC331"/>
      <c r="JD331"/>
      <c r="JE331"/>
      <c r="JF331"/>
      <c r="JG331"/>
      <c r="JH331"/>
      <c r="JI331"/>
      <c r="JJ331"/>
      <c r="JK331"/>
      <c r="JL331"/>
      <c r="JM331"/>
      <c r="JN331"/>
      <c r="JO331"/>
      <c r="JP331"/>
      <c r="JQ331"/>
      <c r="JR331"/>
      <c r="JS331"/>
      <c r="JT331"/>
      <c r="JU331"/>
      <c r="JV331"/>
      <c r="JW331"/>
      <c r="JX331"/>
      <c r="JY331"/>
      <c r="JZ331"/>
      <c r="KA331"/>
      <c r="KB331"/>
      <c r="KC331"/>
      <c r="KD331"/>
      <c r="KE331"/>
      <c r="KF331"/>
      <c r="KG331"/>
      <c r="KH331"/>
      <c r="KI331"/>
      <c r="KJ331"/>
      <c r="KK331"/>
      <c r="KL331"/>
      <c r="KM331"/>
      <c r="KN331"/>
      <c r="KO331"/>
      <c r="KP331"/>
      <c r="KQ331"/>
      <c r="KR331"/>
      <c r="KS331"/>
      <c r="KT331"/>
      <c r="KU331"/>
      <c r="KV331"/>
      <c r="KW331"/>
      <c r="KX331"/>
      <c r="KY331"/>
      <c r="KZ331"/>
      <c r="LA331"/>
      <c r="LB331"/>
      <c r="LC331"/>
      <c r="LD331"/>
      <c r="LE331"/>
      <c r="LF331"/>
      <c r="LG331"/>
      <c r="LH331"/>
      <c r="LI331"/>
      <c r="LJ331"/>
      <c r="LK331"/>
      <c r="LL331"/>
      <c r="LM331"/>
      <c r="LN331"/>
      <c r="LO331"/>
      <c r="LP331"/>
      <c r="LQ331"/>
      <c r="LR331"/>
      <c r="LS331"/>
      <c r="LT331"/>
      <c r="LU331"/>
      <c r="LV331"/>
      <c r="LW331"/>
      <c r="LX331"/>
      <c r="LY331"/>
      <c r="LZ331"/>
      <c r="MA331"/>
      <c r="MB331"/>
      <c r="MC331"/>
      <c r="MD331"/>
      <c r="ME331"/>
      <c r="MF331"/>
      <c r="MG331"/>
      <c r="MH331"/>
      <c r="MI331"/>
      <c r="MJ331"/>
      <c r="MK331"/>
      <c r="ML331"/>
      <c r="MM331"/>
      <c r="MN331"/>
      <c r="MO331"/>
      <c r="MP331"/>
      <c r="MQ331"/>
      <c r="MR331"/>
      <c r="MS331"/>
      <c r="MT331"/>
      <c r="MU331"/>
      <c r="MV331"/>
      <c r="MW331"/>
      <c r="MX331"/>
      <c r="MY331"/>
      <c r="MZ331"/>
      <c r="NA331"/>
      <c r="NB331"/>
      <c r="NC331"/>
      <c r="ND331"/>
      <c r="NE331"/>
      <c r="NF331"/>
      <c r="NG331"/>
      <c r="NH331"/>
      <c r="NI331"/>
      <c r="NJ331"/>
      <c r="NK331"/>
      <c r="NL331"/>
      <c r="NM331"/>
      <c r="NN331"/>
      <c r="NO331"/>
      <c r="NP331"/>
      <c r="NQ331"/>
      <c r="NR331"/>
      <c r="NS331"/>
      <c r="NT331"/>
      <c r="NU331"/>
      <c r="NV331"/>
      <c r="NW331"/>
      <c r="NX331"/>
      <c r="NY331"/>
      <c r="NZ331"/>
      <c r="OA331"/>
      <c r="OB331"/>
      <c r="OC331"/>
      <c r="OD331"/>
      <c r="OE331"/>
      <c r="OF331"/>
      <c r="OG331"/>
      <c r="OH331"/>
      <c r="OI331"/>
      <c r="OJ331"/>
      <c r="OK331"/>
      <c r="OL331"/>
      <c r="OM331"/>
      <c r="ON331"/>
      <c r="OO331"/>
      <c r="OP331"/>
      <c r="OQ331"/>
      <c r="OR331"/>
      <c r="OS331"/>
      <c r="OT331"/>
      <c r="OU331"/>
      <c r="OV331"/>
      <c r="OW331"/>
      <c r="OX331"/>
      <c r="OY331"/>
      <c r="OZ331"/>
      <c r="PA331"/>
      <c r="PB331"/>
      <c r="PC331"/>
      <c r="PD331"/>
      <c r="PE331"/>
      <c r="PF331"/>
      <c r="PG331"/>
      <c r="PH331"/>
      <c r="PI331"/>
      <c r="PJ331"/>
      <c r="PK331"/>
      <c r="PL331"/>
      <c r="PM331"/>
      <c r="PN331"/>
      <c r="PO331"/>
      <c r="PP331"/>
      <c r="PQ331"/>
      <c r="PR331"/>
      <c r="PS331"/>
      <c r="PT331"/>
      <c r="PU331"/>
      <c r="PV331"/>
      <c r="PW331"/>
      <c r="PX331"/>
      <c r="PY331"/>
      <c r="PZ331"/>
      <c r="QA331"/>
      <c r="QB331"/>
      <c r="QC331"/>
      <c r="QD331"/>
      <c r="QE331"/>
      <c r="QF331"/>
      <c r="QG331"/>
      <c r="QH331"/>
      <c r="QI331"/>
      <c r="QJ331"/>
      <c r="QK331"/>
      <c r="QL331"/>
      <c r="QM331"/>
      <c r="QN331"/>
      <c r="QO331"/>
      <c r="QP331"/>
      <c r="QQ331"/>
      <c r="QR331"/>
      <c r="QS331"/>
      <c r="QT331"/>
      <c r="QU331"/>
      <c r="QV331"/>
      <c r="QW331"/>
      <c r="QX331"/>
      <c r="QY331"/>
      <c r="QZ331"/>
      <c r="RA331"/>
      <c r="RB331"/>
      <c r="RC331"/>
      <c r="RD331"/>
      <c r="RE331"/>
      <c r="RF331"/>
      <c r="RG331"/>
      <c r="RH331"/>
      <c r="RI331"/>
      <c r="RJ331"/>
      <c r="RK331"/>
      <c r="RL331"/>
      <c r="RM331"/>
      <c r="RN331"/>
      <c r="RO331"/>
      <c r="RP331"/>
      <c r="RQ331"/>
      <c r="RR331"/>
      <c r="RS331"/>
      <c r="RT331"/>
      <c r="RU331"/>
      <c r="RV331"/>
      <c r="RW331"/>
      <c r="RX331"/>
      <c r="RY331"/>
      <c r="RZ331"/>
      <c r="SA331"/>
      <c r="SB331"/>
      <c r="SC331"/>
      <c r="SD331"/>
      <c r="SE331"/>
      <c r="SF331"/>
      <c r="SG331"/>
      <c r="SH331"/>
      <c r="SI331"/>
      <c r="SJ331"/>
      <c r="SK331"/>
      <c r="SL331"/>
      <c r="SM331"/>
      <c r="SN331"/>
      <c r="SO331"/>
      <c r="SP331"/>
      <c r="SQ331"/>
      <c r="SR331"/>
      <c r="SS331"/>
      <c r="ST331"/>
      <c r="SU331"/>
      <c r="SV331"/>
      <c r="SW331"/>
      <c r="SX331"/>
      <c r="SY331"/>
      <c r="SZ331"/>
      <c r="TA331"/>
      <c r="TB331"/>
      <c r="TC331"/>
      <c r="TD331"/>
      <c r="TE331"/>
      <c r="TF331"/>
      <c r="TG331"/>
      <c r="TH331"/>
      <c r="TI331"/>
      <c r="TJ331"/>
      <c r="TK331"/>
      <c r="TL331"/>
      <c r="TM331"/>
      <c r="TN331"/>
      <c r="TO331"/>
      <c r="TP331"/>
      <c r="TQ331"/>
      <c r="TR331"/>
      <c r="TS331"/>
      <c r="TT331"/>
      <c r="TU331"/>
      <c r="TV331"/>
      <c r="TW331"/>
      <c r="TX331"/>
      <c r="TY331"/>
      <c r="TZ331"/>
      <c r="UA331"/>
      <c r="UB331"/>
      <c r="UC331"/>
      <c r="UD331"/>
      <c r="UE331"/>
      <c r="UF331"/>
      <c r="UG331"/>
      <c r="UH331"/>
      <c r="UI331"/>
      <c r="UJ331"/>
      <c r="UK331"/>
      <c r="UL331"/>
      <c r="UM331"/>
      <c r="UN331"/>
      <c r="UO331"/>
      <c r="UP331"/>
      <c r="UQ331"/>
      <c r="UR331"/>
      <c r="US331"/>
      <c r="UT331"/>
      <c r="UU331"/>
      <c r="UV331"/>
      <c r="UW331"/>
      <c r="UX331"/>
      <c r="UY331"/>
      <c r="UZ331"/>
      <c r="VA331"/>
      <c r="VB331"/>
      <c r="VC331"/>
      <c r="VD331"/>
      <c r="VE331"/>
      <c r="VF331"/>
      <c r="VG331"/>
      <c r="VH331"/>
      <c r="VI331"/>
      <c r="VJ331"/>
      <c r="VK331"/>
      <c r="VL331"/>
      <c r="VM331"/>
      <c r="VN331"/>
      <c r="VO331"/>
      <c r="VP331"/>
      <c r="VQ331"/>
      <c r="VR331"/>
      <c r="VS331"/>
      <c r="VT331"/>
      <c r="VU331"/>
      <c r="VV331"/>
      <c r="VW331"/>
      <c r="VX331"/>
      <c r="VY331"/>
      <c r="VZ331"/>
      <c r="WA331"/>
      <c r="WB331"/>
      <c r="WC331"/>
      <c r="WD331"/>
      <c r="WE331"/>
      <c r="WF331"/>
      <c r="WG331"/>
      <c r="WH331"/>
      <c r="WI331"/>
      <c r="WJ331"/>
      <c r="WK331"/>
      <c r="WL331"/>
      <c r="WM331"/>
      <c r="WN331"/>
      <c r="WO331"/>
      <c r="WP331"/>
      <c r="WQ331"/>
      <c r="WR331"/>
      <c r="WS331"/>
      <c r="WT331"/>
      <c r="WU331"/>
      <c r="WV331"/>
      <c r="WW331"/>
    </row>
    <row r="332" spans="1:621" s="39" customFormat="1" ht="204" hidden="1" customHeight="1" x14ac:dyDescent="0.25">
      <c r="A332" s="392">
        <f t="shared" si="37"/>
        <v>249</v>
      </c>
      <c r="B332" s="393" t="s">
        <v>1408</v>
      </c>
      <c r="C332" s="341" t="s">
        <v>1809</v>
      </c>
      <c r="D332" s="341" t="s">
        <v>1810</v>
      </c>
      <c r="E332" s="341" t="s">
        <v>1811</v>
      </c>
      <c r="F332" s="341">
        <v>0</v>
      </c>
      <c r="G332" s="342">
        <v>44667.84375</v>
      </c>
      <c r="H332" s="132">
        <v>44667.879861111112</v>
      </c>
      <c r="I332" s="136">
        <v>44668.010416666664</v>
      </c>
      <c r="J332" s="286">
        <f>H332-G332</f>
        <v>3.6111111112404615E-2</v>
      </c>
      <c r="K332" s="341" t="s">
        <v>1812</v>
      </c>
      <c r="L332" s="341"/>
      <c r="M332" s="341"/>
      <c r="N332" s="341"/>
      <c r="O332" s="341"/>
      <c r="P332" s="341"/>
      <c r="Q332" s="341"/>
      <c r="R332" s="341" t="s">
        <v>1813</v>
      </c>
      <c r="S332" s="342" t="s">
        <v>1814</v>
      </c>
      <c r="T332" s="341" t="s">
        <v>74</v>
      </c>
      <c r="U332" s="239">
        <v>8</v>
      </c>
      <c r="V332" s="239" t="s">
        <v>75</v>
      </c>
      <c r="W332" s="341">
        <v>1</v>
      </c>
      <c r="X332" s="115" t="s">
        <v>124</v>
      </c>
      <c r="Y332" s="209">
        <f t="shared" ref="Y332:Y396" si="41">J332*24</f>
        <v>0.86666666669771075</v>
      </c>
      <c r="Z332">
        <v>1</v>
      </c>
      <c r="AA332"/>
      <c r="AB332"/>
      <c r="AC332"/>
      <c r="AD332"/>
      <c r="AE332"/>
      <c r="AF332"/>
      <c r="AG332"/>
      <c r="AH332"/>
      <c r="AI332"/>
      <c r="AJ332"/>
      <c r="AK332"/>
      <c r="AL332"/>
      <c r="AM332"/>
      <c r="AN332"/>
      <c r="AO332"/>
      <c r="AP332"/>
      <c r="AQ332"/>
      <c r="AR332"/>
      <c r="AS332"/>
      <c r="AT332" s="2" t="s">
        <v>3679</v>
      </c>
      <c r="AU332"/>
      <c r="AV332" s="34" t="s">
        <v>86</v>
      </c>
      <c r="AW332" s="34" t="s">
        <v>88</v>
      </c>
      <c r="AX332"/>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c r="DY332"/>
      <c r="DZ332"/>
      <c r="EA332"/>
      <c r="EB332"/>
      <c r="EC332"/>
      <c r="ED332"/>
      <c r="EE332"/>
      <c r="EF332"/>
      <c r="EG332"/>
      <c r="EH332"/>
      <c r="EI332"/>
      <c r="EJ332"/>
      <c r="EK332"/>
      <c r="EL332"/>
      <c r="EM332"/>
      <c r="EN332"/>
      <c r="EO332"/>
      <c r="EP332"/>
      <c r="EQ332"/>
      <c r="ER332"/>
      <c r="ES332"/>
      <c r="ET332"/>
      <c r="EU332"/>
      <c r="EV332"/>
      <c r="EW332"/>
      <c r="EX332"/>
      <c r="EY332"/>
      <c r="EZ332"/>
      <c r="FA332"/>
      <c r="FB332"/>
      <c r="FC332"/>
      <c r="FD332"/>
      <c r="FE332"/>
      <c r="FF332"/>
      <c r="FG332"/>
      <c r="FH332"/>
      <c r="FI332"/>
      <c r="FJ332"/>
      <c r="FK332"/>
      <c r="FL332"/>
      <c r="FM332"/>
      <c r="FN332"/>
      <c r="FO332"/>
      <c r="FP332"/>
      <c r="FQ332"/>
      <c r="FR332"/>
      <c r="FS332"/>
      <c r="FT332"/>
      <c r="FU332"/>
      <c r="FV332"/>
      <c r="FW332"/>
      <c r="FX332"/>
      <c r="FY332"/>
      <c r="FZ332"/>
      <c r="GA332"/>
      <c r="GB332"/>
      <c r="GC332"/>
      <c r="GD332"/>
      <c r="GE332"/>
      <c r="GF332"/>
      <c r="GG332"/>
      <c r="GH332"/>
      <c r="GI332"/>
      <c r="GJ332"/>
      <c r="GK332"/>
      <c r="GL332"/>
      <c r="GM332"/>
      <c r="GN332"/>
      <c r="GO332"/>
      <c r="GP332"/>
      <c r="GQ332"/>
      <c r="GR332"/>
      <c r="GS332"/>
      <c r="GT332"/>
      <c r="GU332"/>
      <c r="GV332"/>
      <c r="GW332"/>
      <c r="GX332"/>
      <c r="GY332"/>
      <c r="GZ332"/>
      <c r="HA332"/>
      <c r="HB332"/>
      <c r="HC332"/>
      <c r="HD332"/>
      <c r="HE332"/>
      <c r="HF332"/>
      <c r="HG332"/>
      <c r="HH332"/>
      <c r="HI332"/>
      <c r="HJ332"/>
      <c r="HK332"/>
      <c r="HL332"/>
      <c r="HM332"/>
      <c r="HN332"/>
      <c r="HO332"/>
      <c r="HP332"/>
      <c r="HQ332"/>
      <c r="HR332"/>
      <c r="HS332"/>
      <c r="HT332"/>
      <c r="HU332"/>
      <c r="HV332"/>
      <c r="HW332"/>
      <c r="HX332"/>
      <c r="HY332"/>
      <c r="HZ332"/>
      <c r="IA332"/>
      <c r="IB332"/>
      <c r="IC332"/>
      <c r="ID332"/>
      <c r="IE332"/>
      <c r="IF332"/>
      <c r="IG332"/>
      <c r="IH332"/>
      <c r="II332"/>
      <c r="IJ332"/>
      <c r="IK332"/>
      <c r="IL332"/>
      <c r="IM332"/>
      <c r="IN332"/>
      <c r="IO332"/>
      <c r="IP332"/>
      <c r="IQ332"/>
      <c r="IR332"/>
      <c r="IS332"/>
      <c r="IT332"/>
      <c r="IU332"/>
      <c r="IV332"/>
      <c r="IW332"/>
      <c r="IX332"/>
      <c r="IY332"/>
      <c r="IZ332"/>
      <c r="JA332"/>
      <c r="JB332"/>
      <c r="JC332"/>
      <c r="JD332"/>
      <c r="JE332"/>
      <c r="JF332"/>
      <c r="JG332"/>
      <c r="JH332"/>
      <c r="JI332"/>
      <c r="JJ332"/>
      <c r="JK332"/>
      <c r="JL332"/>
      <c r="JM332"/>
      <c r="JN332"/>
      <c r="JO332"/>
      <c r="JP332"/>
      <c r="JQ332"/>
      <c r="JR332"/>
      <c r="JS332"/>
      <c r="JT332"/>
      <c r="JU332"/>
      <c r="JV332"/>
      <c r="JW332"/>
      <c r="JX332"/>
      <c r="JY332"/>
      <c r="JZ332"/>
      <c r="KA332"/>
      <c r="KB332"/>
      <c r="KC332"/>
      <c r="KD332"/>
      <c r="KE332"/>
      <c r="KF332"/>
      <c r="KG332"/>
      <c r="KH332"/>
      <c r="KI332"/>
      <c r="KJ332"/>
      <c r="KK332"/>
      <c r="KL332"/>
      <c r="KM332"/>
      <c r="KN332"/>
      <c r="KO332"/>
      <c r="KP332"/>
      <c r="KQ332"/>
      <c r="KR332"/>
      <c r="KS332"/>
      <c r="KT332"/>
      <c r="KU332"/>
      <c r="KV332"/>
      <c r="KW332"/>
      <c r="KX332"/>
      <c r="KY332"/>
      <c r="KZ332"/>
      <c r="LA332"/>
      <c r="LB332"/>
      <c r="LC332"/>
      <c r="LD332"/>
      <c r="LE332"/>
      <c r="LF332"/>
      <c r="LG332"/>
      <c r="LH332"/>
      <c r="LI332"/>
      <c r="LJ332"/>
      <c r="LK332"/>
      <c r="LL332"/>
      <c r="LM332"/>
      <c r="LN332"/>
      <c r="LO332"/>
      <c r="LP332"/>
      <c r="LQ332"/>
      <c r="LR332"/>
      <c r="LS332"/>
      <c r="LT332"/>
      <c r="LU332"/>
      <c r="LV332"/>
      <c r="LW332"/>
      <c r="LX332"/>
      <c r="LY332"/>
      <c r="LZ332"/>
      <c r="MA332"/>
      <c r="MB332"/>
      <c r="MC332"/>
      <c r="MD332"/>
      <c r="ME332"/>
      <c r="MF332"/>
      <c r="MG332"/>
      <c r="MH332"/>
      <c r="MI332"/>
      <c r="MJ332"/>
      <c r="MK332"/>
      <c r="ML332"/>
      <c r="MM332"/>
      <c r="MN332"/>
      <c r="MO332"/>
      <c r="MP332"/>
      <c r="MQ332"/>
      <c r="MR332"/>
      <c r="MS332"/>
      <c r="MT332"/>
      <c r="MU332"/>
      <c r="MV332"/>
      <c r="MW332"/>
      <c r="MX332"/>
      <c r="MY332"/>
      <c r="MZ332"/>
      <c r="NA332"/>
      <c r="NB332"/>
      <c r="NC332"/>
      <c r="ND332"/>
      <c r="NE332"/>
      <c r="NF332"/>
      <c r="NG332"/>
      <c r="NH332"/>
      <c r="NI332"/>
      <c r="NJ332"/>
      <c r="NK332"/>
      <c r="NL332"/>
      <c r="NM332"/>
      <c r="NN332"/>
      <c r="NO332"/>
      <c r="NP332"/>
      <c r="NQ332"/>
      <c r="NR332"/>
      <c r="NS332"/>
      <c r="NT332"/>
      <c r="NU332"/>
      <c r="NV332"/>
      <c r="NW332"/>
      <c r="NX332"/>
      <c r="NY332"/>
      <c r="NZ332"/>
      <c r="OA332"/>
      <c r="OB332"/>
      <c r="OC332"/>
      <c r="OD332"/>
      <c r="OE332"/>
      <c r="OF332"/>
      <c r="OG332"/>
      <c r="OH332"/>
      <c r="OI332"/>
      <c r="OJ332"/>
      <c r="OK332"/>
      <c r="OL332"/>
      <c r="OM332"/>
      <c r="ON332"/>
      <c r="OO332"/>
      <c r="OP332"/>
      <c r="OQ332"/>
      <c r="OR332"/>
      <c r="OS332"/>
      <c r="OT332"/>
      <c r="OU332"/>
      <c r="OV332"/>
      <c r="OW332"/>
      <c r="OX332"/>
      <c r="OY332"/>
      <c r="OZ332"/>
      <c r="PA332"/>
      <c r="PB332"/>
      <c r="PC332"/>
      <c r="PD332"/>
      <c r="PE332"/>
      <c r="PF332"/>
      <c r="PG332"/>
      <c r="PH332"/>
      <c r="PI332"/>
      <c r="PJ332"/>
      <c r="PK332"/>
      <c r="PL332"/>
      <c r="PM332"/>
      <c r="PN332"/>
      <c r="PO332"/>
      <c r="PP332"/>
      <c r="PQ332"/>
      <c r="PR332"/>
      <c r="PS332"/>
      <c r="PT332"/>
      <c r="PU332"/>
      <c r="PV332"/>
      <c r="PW332"/>
      <c r="PX332"/>
      <c r="PY332"/>
      <c r="PZ332"/>
      <c r="QA332"/>
      <c r="QB332"/>
      <c r="QC332"/>
      <c r="QD332"/>
      <c r="QE332"/>
      <c r="QF332"/>
      <c r="QG332"/>
      <c r="QH332"/>
      <c r="QI332"/>
      <c r="QJ332"/>
      <c r="QK332"/>
      <c r="QL332"/>
      <c r="QM332"/>
      <c r="QN332"/>
      <c r="QO332"/>
      <c r="QP332"/>
      <c r="QQ332"/>
      <c r="QR332"/>
      <c r="QS332"/>
      <c r="QT332"/>
      <c r="QU332"/>
      <c r="QV332"/>
      <c r="QW332"/>
      <c r="QX332"/>
      <c r="QY332"/>
      <c r="QZ332"/>
      <c r="RA332"/>
      <c r="RB332"/>
      <c r="RC332"/>
      <c r="RD332"/>
      <c r="RE332"/>
      <c r="RF332"/>
      <c r="RG332"/>
      <c r="RH332"/>
      <c r="RI332"/>
      <c r="RJ332"/>
      <c r="RK332"/>
      <c r="RL332"/>
      <c r="RM332"/>
      <c r="RN332"/>
      <c r="RO332"/>
      <c r="RP332"/>
      <c r="RQ332"/>
      <c r="RR332"/>
      <c r="RS332"/>
      <c r="RT332"/>
      <c r="RU332"/>
      <c r="RV332"/>
      <c r="RW332"/>
      <c r="RX332"/>
      <c r="RY332"/>
      <c r="RZ332"/>
      <c r="SA332"/>
      <c r="SB332"/>
      <c r="SC332"/>
      <c r="SD332"/>
      <c r="SE332"/>
      <c r="SF332"/>
      <c r="SG332"/>
      <c r="SH332"/>
      <c r="SI332"/>
      <c r="SJ332"/>
      <c r="SK332"/>
      <c r="SL332"/>
      <c r="SM332"/>
      <c r="SN332"/>
      <c r="SO332"/>
      <c r="SP332"/>
      <c r="SQ332"/>
      <c r="SR332"/>
      <c r="SS332"/>
      <c r="ST332"/>
      <c r="SU332"/>
      <c r="SV332"/>
      <c r="SW332"/>
      <c r="SX332"/>
      <c r="SY332"/>
      <c r="SZ332"/>
      <c r="TA332"/>
      <c r="TB332"/>
      <c r="TC332"/>
      <c r="TD332"/>
      <c r="TE332"/>
      <c r="TF332"/>
      <c r="TG332"/>
      <c r="TH332"/>
      <c r="TI332"/>
      <c r="TJ332"/>
      <c r="TK332"/>
      <c r="TL332"/>
      <c r="TM332"/>
      <c r="TN332"/>
      <c r="TO332"/>
      <c r="TP332"/>
      <c r="TQ332"/>
      <c r="TR332"/>
      <c r="TS332"/>
      <c r="TT332"/>
      <c r="TU332"/>
      <c r="TV332"/>
      <c r="TW332"/>
      <c r="TX332"/>
      <c r="TY332"/>
      <c r="TZ332"/>
      <c r="UA332"/>
      <c r="UB332"/>
      <c r="UC332"/>
      <c r="UD332"/>
      <c r="UE332"/>
      <c r="UF332"/>
      <c r="UG332"/>
      <c r="UH332"/>
      <c r="UI332"/>
      <c r="UJ332"/>
      <c r="UK332"/>
      <c r="UL332"/>
      <c r="UM332"/>
      <c r="UN332"/>
      <c r="UO332"/>
      <c r="UP332"/>
      <c r="UQ332"/>
      <c r="UR332"/>
      <c r="US332"/>
      <c r="UT332"/>
      <c r="UU332"/>
      <c r="UV332"/>
      <c r="UW332"/>
      <c r="UX332"/>
      <c r="UY332"/>
      <c r="UZ332"/>
      <c r="VA332"/>
      <c r="VB332"/>
      <c r="VC332"/>
      <c r="VD332"/>
      <c r="VE332"/>
      <c r="VF332"/>
      <c r="VG332"/>
      <c r="VH332"/>
      <c r="VI332"/>
      <c r="VJ332"/>
      <c r="VK332"/>
      <c r="VL332"/>
      <c r="VM332"/>
      <c r="VN332"/>
      <c r="VO332"/>
      <c r="VP332"/>
      <c r="VQ332"/>
      <c r="VR332"/>
      <c r="VS332"/>
      <c r="VT332"/>
      <c r="VU332"/>
      <c r="VV332"/>
      <c r="VW332"/>
      <c r="VX332"/>
      <c r="VY332"/>
      <c r="VZ332"/>
      <c r="WA332"/>
      <c r="WB332"/>
      <c r="WC332"/>
      <c r="WD332"/>
      <c r="WE332"/>
      <c r="WF332"/>
      <c r="WG332"/>
      <c r="WH332"/>
      <c r="WI332"/>
      <c r="WJ332"/>
      <c r="WK332"/>
      <c r="WL332"/>
      <c r="WM332"/>
      <c r="WN332"/>
      <c r="WO332"/>
      <c r="WP332"/>
      <c r="WQ332"/>
      <c r="WR332"/>
      <c r="WS332"/>
      <c r="WT332"/>
      <c r="WU332"/>
      <c r="WV332"/>
      <c r="WW332"/>
    </row>
    <row r="333" spans="1:621" s="39" customFormat="1" ht="94.5" hidden="1" customHeight="1" x14ac:dyDescent="0.25">
      <c r="A333" s="392">
        <f t="shared" si="37"/>
        <v>250</v>
      </c>
      <c r="B333" s="379" t="s">
        <v>81</v>
      </c>
      <c r="C333" s="341" t="s">
        <v>1815</v>
      </c>
      <c r="D333" s="341" t="s">
        <v>1816</v>
      </c>
      <c r="E333" s="341" t="s">
        <v>1817</v>
      </c>
      <c r="F333" s="341" t="s">
        <v>1818</v>
      </c>
      <c r="G333" s="342">
        <v>44668.333333333336</v>
      </c>
      <c r="H333" s="234" t="s">
        <v>1819</v>
      </c>
      <c r="I333" s="342">
        <v>44668.673611111109</v>
      </c>
      <c r="J333" s="286">
        <v>0.15972222222222224</v>
      </c>
      <c r="K333" s="341" t="s">
        <v>1820</v>
      </c>
      <c r="L333" s="341"/>
      <c r="M333" s="341"/>
      <c r="N333" s="341"/>
      <c r="O333" s="341"/>
      <c r="P333" s="341"/>
      <c r="Q333" s="341"/>
      <c r="R333" s="341" t="s">
        <v>1821</v>
      </c>
      <c r="S333" s="341" t="s">
        <v>1822</v>
      </c>
      <c r="T333" s="341" t="s">
        <v>74</v>
      </c>
      <c r="U333" s="341">
        <v>10</v>
      </c>
      <c r="V333" s="341" t="s">
        <v>75</v>
      </c>
      <c r="W333" s="341">
        <v>1</v>
      </c>
      <c r="X333" s="115">
        <v>217</v>
      </c>
      <c r="Y333" s="209">
        <f t="shared" si="41"/>
        <v>3.8333333333333339</v>
      </c>
      <c r="Z333"/>
      <c r="AA333">
        <v>1</v>
      </c>
      <c r="AB333"/>
      <c r="AC333"/>
      <c r="AD333"/>
      <c r="AE333"/>
      <c r="AF333"/>
      <c r="AG333"/>
      <c r="AH333"/>
      <c r="AI333"/>
      <c r="AJ333"/>
      <c r="AK333"/>
      <c r="AL333"/>
      <c r="AM333"/>
      <c r="AN333"/>
      <c r="AO333"/>
      <c r="AP333"/>
      <c r="AQ333"/>
      <c r="AR333"/>
      <c r="AS333"/>
      <c r="AT333" s="2" t="s">
        <v>48</v>
      </c>
      <c r="AU333"/>
      <c r="AV333" s="34" t="s">
        <v>86</v>
      </c>
      <c r="AW333" s="34" t="s">
        <v>88</v>
      </c>
      <c r="AX333"/>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c r="DY333"/>
      <c r="DZ333"/>
      <c r="EA333"/>
      <c r="EB333"/>
      <c r="EC333"/>
      <c r="ED333"/>
      <c r="EE333"/>
      <c r="EF333"/>
      <c r="EG333"/>
      <c r="EH333"/>
      <c r="EI333"/>
      <c r="EJ333"/>
      <c r="EK333"/>
      <c r="EL333"/>
      <c r="EM333"/>
      <c r="EN333"/>
      <c r="EO333"/>
      <c r="EP333"/>
      <c r="EQ333"/>
      <c r="ER333"/>
      <c r="ES333"/>
      <c r="ET333"/>
      <c r="EU333"/>
      <c r="EV333"/>
      <c r="EW333"/>
      <c r="EX333"/>
      <c r="EY333"/>
      <c r="EZ333"/>
      <c r="FA333"/>
      <c r="FB333"/>
      <c r="FC333"/>
      <c r="FD333"/>
      <c r="FE333"/>
      <c r="FF333"/>
      <c r="FG333"/>
      <c r="FH333"/>
      <c r="FI333"/>
      <c r="FJ333"/>
      <c r="FK333"/>
      <c r="FL333"/>
      <c r="FM333"/>
      <c r="FN333"/>
      <c r="FO333"/>
      <c r="FP333"/>
      <c r="FQ333"/>
      <c r="FR333"/>
      <c r="FS333"/>
      <c r="FT333"/>
      <c r="FU333"/>
      <c r="FV333"/>
      <c r="FW333"/>
      <c r="FX333"/>
      <c r="FY333"/>
      <c r="FZ333"/>
      <c r="GA333"/>
      <c r="GB333"/>
      <c r="GC333"/>
      <c r="GD333"/>
      <c r="GE333"/>
      <c r="GF333"/>
      <c r="GG333"/>
      <c r="GH333"/>
      <c r="GI333"/>
      <c r="GJ333"/>
      <c r="GK333"/>
      <c r="GL333"/>
      <c r="GM333"/>
      <c r="GN333"/>
      <c r="GO333"/>
      <c r="GP333"/>
      <c r="GQ333"/>
      <c r="GR333"/>
      <c r="GS333"/>
      <c r="GT333"/>
      <c r="GU333"/>
      <c r="GV333"/>
      <c r="GW333"/>
      <c r="GX333"/>
      <c r="GY333"/>
      <c r="GZ333"/>
      <c r="HA333"/>
      <c r="HB333"/>
      <c r="HC333"/>
      <c r="HD333"/>
      <c r="HE333"/>
      <c r="HF333"/>
      <c r="HG333"/>
      <c r="HH333"/>
      <c r="HI333"/>
      <c r="HJ333"/>
      <c r="HK333"/>
      <c r="HL333"/>
      <c r="HM333"/>
      <c r="HN333"/>
      <c r="HO333"/>
      <c r="HP333"/>
      <c r="HQ333"/>
      <c r="HR333"/>
      <c r="HS333"/>
      <c r="HT333"/>
      <c r="HU333"/>
      <c r="HV333"/>
      <c r="HW333"/>
      <c r="HX333"/>
      <c r="HY333"/>
      <c r="HZ333"/>
      <c r="IA333"/>
      <c r="IB333"/>
      <c r="IC333"/>
      <c r="ID333"/>
      <c r="IE333"/>
      <c r="IF333"/>
      <c r="IG333"/>
      <c r="IH333"/>
      <c r="II333"/>
      <c r="IJ333"/>
      <c r="IK333"/>
      <c r="IL333"/>
      <c r="IM333"/>
      <c r="IN333"/>
      <c r="IO333"/>
      <c r="IP333"/>
      <c r="IQ333"/>
      <c r="IR333"/>
      <c r="IS333"/>
      <c r="IT333"/>
      <c r="IU333"/>
      <c r="IV333"/>
      <c r="IW333"/>
      <c r="IX333"/>
      <c r="IY333"/>
      <c r="IZ333"/>
      <c r="JA333"/>
      <c r="JB333"/>
      <c r="JC333"/>
      <c r="JD333"/>
      <c r="JE333"/>
      <c r="JF333"/>
      <c r="JG333"/>
      <c r="JH333"/>
      <c r="JI333"/>
      <c r="JJ333"/>
      <c r="JK333"/>
      <c r="JL333"/>
      <c r="JM333"/>
      <c r="JN333"/>
      <c r="JO333"/>
      <c r="JP333"/>
      <c r="JQ333"/>
      <c r="JR333"/>
      <c r="JS333"/>
      <c r="JT333"/>
      <c r="JU333"/>
      <c r="JV333"/>
      <c r="JW333"/>
      <c r="JX333"/>
      <c r="JY333"/>
      <c r="JZ333"/>
      <c r="KA333"/>
      <c r="KB333"/>
      <c r="KC333"/>
      <c r="KD333"/>
      <c r="KE333"/>
      <c r="KF333"/>
      <c r="KG333"/>
      <c r="KH333"/>
      <c r="KI333"/>
      <c r="KJ333"/>
      <c r="KK333"/>
      <c r="KL333"/>
      <c r="KM333"/>
      <c r="KN333"/>
      <c r="KO333"/>
      <c r="KP333"/>
      <c r="KQ333"/>
      <c r="KR333"/>
      <c r="KS333"/>
      <c r="KT333"/>
      <c r="KU333"/>
      <c r="KV333"/>
      <c r="KW333"/>
      <c r="KX333"/>
      <c r="KY333"/>
      <c r="KZ333"/>
      <c r="LA333"/>
      <c r="LB333"/>
      <c r="LC333"/>
      <c r="LD333"/>
      <c r="LE333"/>
      <c r="LF333"/>
      <c r="LG333"/>
      <c r="LH333"/>
      <c r="LI333"/>
      <c r="LJ333"/>
      <c r="LK333"/>
      <c r="LL333"/>
      <c r="LM333"/>
      <c r="LN333"/>
      <c r="LO333"/>
      <c r="LP333"/>
      <c r="LQ333"/>
      <c r="LR333"/>
      <c r="LS333"/>
      <c r="LT333"/>
      <c r="LU333"/>
      <c r="LV333"/>
      <c r="LW333"/>
      <c r="LX333"/>
      <c r="LY333"/>
      <c r="LZ333"/>
      <c r="MA333"/>
      <c r="MB333"/>
      <c r="MC333"/>
      <c r="MD333"/>
      <c r="ME333"/>
      <c r="MF333"/>
      <c r="MG333"/>
      <c r="MH333"/>
      <c r="MI333"/>
      <c r="MJ333"/>
      <c r="MK333"/>
      <c r="ML333"/>
      <c r="MM333"/>
      <c r="MN333"/>
      <c r="MO333"/>
      <c r="MP333"/>
      <c r="MQ333"/>
      <c r="MR333"/>
      <c r="MS333"/>
      <c r="MT333"/>
      <c r="MU333"/>
      <c r="MV333"/>
      <c r="MW333"/>
      <c r="MX333"/>
      <c r="MY333"/>
      <c r="MZ333"/>
      <c r="NA333"/>
      <c r="NB333"/>
      <c r="NC333"/>
      <c r="ND333"/>
      <c r="NE333"/>
      <c r="NF333"/>
      <c r="NG333"/>
      <c r="NH333"/>
      <c r="NI333"/>
      <c r="NJ333"/>
      <c r="NK333"/>
      <c r="NL333"/>
      <c r="NM333"/>
      <c r="NN333"/>
      <c r="NO333"/>
      <c r="NP333"/>
      <c r="NQ333"/>
      <c r="NR333"/>
      <c r="NS333"/>
      <c r="NT333"/>
      <c r="NU333"/>
      <c r="NV333"/>
      <c r="NW333"/>
      <c r="NX333"/>
      <c r="NY333"/>
      <c r="NZ333"/>
      <c r="OA333"/>
      <c r="OB333"/>
      <c r="OC333"/>
      <c r="OD333"/>
      <c r="OE333"/>
      <c r="OF333"/>
      <c r="OG333"/>
      <c r="OH333"/>
      <c r="OI333"/>
      <c r="OJ333"/>
      <c r="OK333"/>
      <c r="OL333"/>
      <c r="OM333"/>
      <c r="ON333"/>
      <c r="OO333"/>
      <c r="OP333"/>
      <c r="OQ333"/>
      <c r="OR333"/>
      <c r="OS333"/>
      <c r="OT333"/>
      <c r="OU333"/>
      <c r="OV333"/>
      <c r="OW333"/>
      <c r="OX333"/>
      <c r="OY333"/>
      <c r="OZ333"/>
      <c r="PA333"/>
      <c r="PB333"/>
      <c r="PC333"/>
      <c r="PD333"/>
      <c r="PE333"/>
      <c r="PF333"/>
      <c r="PG333"/>
      <c r="PH333"/>
      <c r="PI333"/>
      <c r="PJ333"/>
      <c r="PK333"/>
      <c r="PL333"/>
      <c r="PM333"/>
      <c r="PN333"/>
      <c r="PO333"/>
      <c r="PP333"/>
      <c r="PQ333"/>
      <c r="PR333"/>
      <c r="PS333"/>
      <c r="PT333"/>
      <c r="PU333"/>
      <c r="PV333"/>
      <c r="PW333"/>
      <c r="PX333"/>
      <c r="PY333"/>
      <c r="PZ333"/>
      <c r="QA333"/>
      <c r="QB333"/>
      <c r="QC333"/>
      <c r="QD333"/>
      <c r="QE333"/>
      <c r="QF333"/>
      <c r="QG333"/>
      <c r="QH333"/>
      <c r="QI333"/>
      <c r="QJ333"/>
      <c r="QK333"/>
      <c r="QL333"/>
      <c r="QM333"/>
      <c r="QN333"/>
      <c r="QO333"/>
      <c r="QP333"/>
      <c r="QQ333"/>
      <c r="QR333"/>
      <c r="QS333"/>
      <c r="QT333"/>
      <c r="QU333"/>
      <c r="QV333"/>
      <c r="QW333"/>
      <c r="QX333"/>
      <c r="QY333"/>
      <c r="QZ333"/>
      <c r="RA333"/>
      <c r="RB333"/>
      <c r="RC333"/>
      <c r="RD333"/>
      <c r="RE333"/>
      <c r="RF333"/>
      <c r="RG333"/>
      <c r="RH333"/>
      <c r="RI333"/>
      <c r="RJ333"/>
      <c r="RK333"/>
      <c r="RL333"/>
      <c r="RM333"/>
      <c r="RN333"/>
      <c r="RO333"/>
      <c r="RP333"/>
      <c r="RQ333"/>
      <c r="RR333"/>
      <c r="RS333"/>
      <c r="RT333"/>
      <c r="RU333"/>
      <c r="RV333"/>
      <c r="RW333"/>
      <c r="RX333"/>
      <c r="RY333"/>
      <c r="RZ333"/>
      <c r="SA333"/>
      <c r="SB333"/>
      <c r="SC333"/>
      <c r="SD333"/>
      <c r="SE333"/>
      <c r="SF333"/>
      <c r="SG333"/>
      <c r="SH333"/>
      <c r="SI333"/>
      <c r="SJ333"/>
      <c r="SK333"/>
      <c r="SL333"/>
      <c r="SM333"/>
      <c r="SN333"/>
      <c r="SO333"/>
      <c r="SP333"/>
      <c r="SQ333"/>
      <c r="SR333"/>
      <c r="SS333"/>
      <c r="ST333"/>
      <c r="SU333"/>
      <c r="SV333"/>
      <c r="SW333"/>
      <c r="SX333"/>
      <c r="SY333"/>
      <c r="SZ333"/>
      <c r="TA333"/>
      <c r="TB333"/>
      <c r="TC333"/>
      <c r="TD333"/>
      <c r="TE333"/>
      <c r="TF333"/>
      <c r="TG333"/>
      <c r="TH333"/>
      <c r="TI333"/>
      <c r="TJ333"/>
      <c r="TK333"/>
      <c r="TL333"/>
      <c r="TM333"/>
      <c r="TN333"/>
      <c r="TO333"/>
      <c r="TP333"/>
      <c r="TQ333"/>
      <c r="TR333"/>
      <c r="TS333"/>
      <c r="TT333"/>
      <c r="TU333"/>
      <c r="TV333"/>
      <c r="TW333"/>
      <c r="TX333"/>
      <c r="TY333"/>
      <c r="TZ333"/>
      <c r="UA333"/>
      <c r="UB333"/>
      <c r="UC333"/>
      <c r="UD333"/>
      <c r="UE333"/>
      <c r="UF333"/>
      <c r="UG333"/>
      <c r="UH333"/>
      <c r="UI333"/>
      <c r="UJ333"/>
      <c r="UK333"/>
      <c r="UL333"/>
      <c r="UM333"/>
      <c r="UN333"/>
      <c r="UO333"/>
      <c r="UP333"/>
      <c r="UQ333"/>
      <c r="UR333"/>
      <c r="US333"/>
      <c r="UT333"/>
      <c r="UU333"/>
      <c r="UV333"/>
      <c r="UW333"/>
      <c r="UX333"/>
      <c r="UY333"/>
      <c r="UZ333"/>
      <c r="VA333"/>
      <c r="VB333"/>
      <c r="VC333"/>
      <c r="VD333"/>
      <c r="VE333"/>
      <c r="VF333"/>
      <c r="VG333"/>
      <c r="VH333"/>
      <c r="VI333"/>
      <c r="VJ333"/>
      <c r="VK333"/>
      <c r="VL333"/>
      <c r="VM333"/>
      <c r="VN333"/>
      <c r="VO333"/>
      <c r="VP333"/>
      <c r="VQ333"/>
      <c r="VR333"/>
      <c r="VS333"/>
      <c r="VT333"/>
      <c r="VU333"/>
      <c r="VV333"/>
      <c r="VW333"/>
      <c r="VX333"/>
      <c r="VY333"/>
      <c r="VZ333"/>
      <c r="WA333"/>
      <c r="WB333"/>
      <c r="WC333"/>
      <c r="WD333"/>
      <c r="WE333"/>
      <c r="WF333"/>
      <c r="WG333"/>
      <c r="WH333"/>
      <c r="WI333"/>
      <c r="WJ333"/>
      <c r="WK333"/>
      <c r="WL333"/>
      <c r="WM333"/>
      <c r="WN333"/>
      <c r="WO333"/>
      <c r="WP333"/>
      <c r="WQ333"/>
      <c r="WR333"/>
      <c r="WS333"/>
      <c r="WT333"/>
      <c r="WU333"/>
      <c r="WV333"/>
      <c r="WW333"/>
    </row>
    <row r="334" spans="1:621" s="39" customFormat="1" ht="84" hidden="1" customHeight="1" x14ac:dyDescent="0.25">
      <c r="A334" s="392">
        <f t="shared" si="37"/>
        <v>251</v>
      </c>
      <c r="B334" s="379" t="s">
        <v>77</v>
      </c>
      <c r="C334" s="341" t="s">
        <v>1823</v>
      </c>
      <c r="D334" s="341" t="s">
        <v>1824</v>
      </c>
      <c r="E334" s="341" t="s">
        <v>1825</v>
      </c>
      <c r="F334" s="341" t="s">
        <v>1826</v>
      </c>
      <c r="G334" s="342">
        <v>44668.4375</v>
      </c>
      <c r="H334" s="145">
        <v>44668.5</v>
      </c>
      <c r="I334" s="342">
        <v>44668.708333333336</v>
      </c>
      <c r="J334" s="286">
        <f>H334-G334</f>
        <v>6.25E-2</v>
      </c>
      <c r="K334" s="341" t="s">
        <v>1827</v>
      </c>
      <c r="L334" s="341"/>
      <c r="M334" s="341"/>
      <c r="N334" s="341"/>
      <c r="O334" s="341"/>
      <c r="P334" s="341"/>
      <c r="Q334" s="341"/>
      <c r="R334" s="341" t="s">
        <v>1828</v>
      </c>
      <c r="S334" s="341" t="s">
        <v>1829</v>
      </c>
      <c r="T334" s="341" t="s">
        <v>74</v>
      </c>
      <c r="U334" s="341">
        <v>10</v>
      </c>
      <c r="V334" s="341" t="s">
        <v>75</v>
      </c>
      <c r="W334" s="341">
        <v>1</v>
      </c>
      <c r="X334" s="115">
        <v>218</v>
      </c>
      <c r="Y334" s="209">
        <f t="shared" si="41"/>
        <v>1.5</v>
      </c>
      <c r="Z334" s="368">
        <v>1</v>
      </c>
      <c r="AA334"/>
      <c r="AB334"/>
      <c r="AC334"/>
      <c r="AD334"/>
      <c r="AE334"/>
      <c r="AF334"/>
      <c r="AG334"/>
      <c r="AH334"/>
      <c r="AI334"/>
      <c r="AJ334"/>
      <c r="AK334"/>
      <c r="AL334"/>
      <c r="AM334"/>
      <c r="AN334"/>
      <c r="AO334"/>
      <c r="AP334"/>
      <c r="AQ334"/>
      <c r="AR334"/>
      <c r="AS334"/>
      <c r="AT334" s="2" t="s">
        <v>48</v>
      </c>
      <c r="AU334"/>
      <c r="AV334" s="34" t="s">
        <v>86</v>
      </c>
      <c r="AW334" s="34" t="s">
        <v>88</v>
      </c>
      <c r="AX334"/>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c r="HO334"/>
      <c r="HP334"/>
      <c r="HQ334"/>
      <c r="HR334"/>
      <c r="HS334"/>
      <c r="HT334"/>
      <c r="HU334"/>
      <c r="HV334"/>
      <c r="HW334"/>
      <c r="HX334"/>
      <c r="HY334"/>
      <c r="HZ334"/>
      <c r="IA334"/>
      <c r="IB334"/>
      <c r="IC334"/>
      <c r="ID334"/>
      <c r="IE334"/>
      <c r="IF334"/>
      <c r="IG334"/>
      <c r="IH334"/>
      <c r="II334"/>
      <c r="IJ334"/>
      <c r="IK334"/>
      <c r="IL334"/>
      <c r="IM334"/>
      <c r="IN334"/>
      <c r="IO334"/>
      <c r="IP334"/>
      <c r="IQ334"/>
      <c r="IR334"/>
      <c r="IS334"/>
      <c r="IT334"/>
      <c r="IU334"/>
      <c r="IV334"/>
      <c r="IW334"/>
      <c r="IX334"/>
      <c r="IY334"/>
      <c r="IZ334"/>
      <c r="JA334"/>
      <c r="JB334"/>
      <c r="JC334"/>
      <c r="JD334"/>
      <c r="JE334"/>
      <c r="JF334"/>
      <c r="JG334"/>
      <c r="JH334"/>
      <c r="JI334"/>
      <c r="JJ334"/>
      <c r="JK334"/>
      <c r="JL334"/>
      <c r="JM334"/>
      <c r="JN334"/>
      <c r="JO334"/>
      <c r="JP334"/>
      <c r="JQ334"/>
      <c r="JR334"/>
      <c r="JS334"/>
      <c r="JT334"/>
      <c r="JU334"/>
      <c r="JV334"/>
      <c r="JW334"/>
      <c r="JX334"/>
      <c r="JY334"/>
      <c r="JZ334"/>
      <c r="KA334"/>
      <c r="KB334"/>
      <c r="KC334"/>
      <c r="KD334"/>
      <c r="KE334"/>
      <c r="KF334"/>
      <c r="KG334"/>
      <c r="KH334"/>
      <c r="KI334"/>
      <c r="KJ334"/>
      <c r="KK334"/>
      <c r="KL334"/>
      <c r="KM334"/>
      <c r="KN334"/>
      <c r="KO334"/>
      <c r="KP334"/>
      <c r="KQ334"/>
      <c r="KR334"/>
      <c r="KS334"/>
      <c r="KT334"/>
      <c r="KU334"/>
      <c r="KV334"/>
      <c r="KW334"/>
      <c r="KX334"/>
      <c r="KY334"/>
      <c r="KZ334"/>
      <c r="LA334"/>
      <c r="LB334"/>
      <c r="LC334"/>
      <c r="LD334"/>
      <c r="LE334"/>
      <c r="LF334"/>
      <c r="LG334"/>
      <c r="LH334"/>
      <c r="LI334"/>
      <c r="LJ334"/>
      <c r="LK334"/>
      <c r="LL334"/>
      <c r="LM334"/>
      <c r="LN334"/>
      <c r="LO334"/>
      <c r="LP334"/>
      <c r="LQ334"/>
      <c r="LR334"/>
      <c r="LS334"/>
      <c r="LT334"/>
      <c r="LU334"/>
      <c r="LV334"/>
      <c r="LW334"/>
      <c r="LX334"/>
      <c r="LY334"/>
      <c r="LZ334"/>
      <c r="MA334"/>
      <c r="MB334"/>
      <c r="MC334"/>
      <c r="MD334"/>
      <c r="ME334"/>
      <c r="MF334"/>
      <c r="MG334"/>
      <c r="MH334"/>
      <c r="MI334"/>
      <c r="MJ334"/>
      <c r="MK334"/>
      <c r="ML334"/>
      <c r="MM334"/>
      <c r="MN334"/>
      <c r="MO334"/>
      <c r="MP334"/>
      <c r="MQ334"/>
      <c r="MR334"/>
      <c r="MS334"/>
      <c r="MT334"/>
      <c r="MU334"/>
      <c r="MV334"/>
      <c r="MW334"/>
      <c r="MX334"/>
      <c r="MY334"/>
      <c r="MZ334"/>
      <c r="NA334"/>
      <c r="NB334"/>
      <c r="NC334"/>
      <c r="ND334"/>
      <c r="NE334"/>
      <c r="NF334"/>
      <c r="NG334"/>
      <c r="NH334"/>
      <c r="NI334"/>
      <c r="NJ334"/>
      <c r="NK334"/>
      <c r="NL334"/>
      <c r="NM334"/>
      <c r="NN334"/>
      <c r="NO334"/>
      <c r="NP334"/>
      <c r="NQ334"/>
      <c r="NR334"/>
      <c r="NS334"/>
      <c r="NT334"/>
      <c r="NU334"/>
      <c r="NV334"/>
      <c r="NW334"/>
      <c r="NX334"/>
      <c r="NY334"/>
      <c r="NZ334"/>
      <c r="OA334"/>
      <c r="OB334"/>
      <c r="OC334"/>
      <c r="OD334"/>
      <c r="OE334"/>
      <c r="OF334"/>
      <c r="OG334"/>
      <c r="OH334"/>
      <c r="OI334"/>
      <c r="OJ334"/>
      <c r="OK334"/>
      <c r="OL334"/>
      <c r="OM334"/>
      <c r="ON334"/>
      <c r="OO334"/>
      <c r="OP334"/>
      <c r="OQ334"/>
      <c r="OR334"/>
      <c r="OS334"/>
      <c r="OT334"/>
      <c r="OU334"/>
      <c r="OV334"/>
      <c r="OW334"/>
      <c r="OX334"/>
      <c r="OY334"/>
      <c r="OZ334"/>
      <c r="PA334"/>
      <c r="PB334"/>
      <c r="PC334"/>
      <c r="PD334"/>
      <c r="PE334"/>
      <c r="PF334"/>
      <c r="PG334"/>
      <c r="PH334"/>
      <c r="PI334"/>
      <c r="PJ334"/>
      <c r="PK334"/>
      <c r="PL334"/>
      <c r="PM334"/>
      <c r="PN334"/>
      <c r="PO334"/>
      <c r="PP334"/>
      <c r="PQ334"/>
      <c r="PR334"/>
      <c r="PS334"/>
      <c r="PT334"/>
      <c r="PU334"/>
      <c r="PV334"/>
      <c r="PW334"/>
      <c r="PX334"/>
      <c r="PY334"/>
      <c r="PZ334"/>
      <c r="QA334"/>
      <c r="QB334"/>
      <c r="QC334"/>
      <c r="QD334"/>
      <c r="QE334"/>
      <c r="QF334"/>
      <c r="QG334"/>
      <c r="QH334"/>
      <c r="QI334"/>
      <c r="QJ334"/>
      <c r="QK334"/>
      <c r="QL334"/>
      <c r="QM334"/>
      <c r="QN334"/>
      <c r="QO334"/>
      <c r="QP334"/>
      <c r="QQ334"/>
      <c r="QR334"/>
      <c r="QS334"/>
      <c r="QT334"/>
      <c r="QU334"/>
      <c r="QV334"/>
      <c r="QW334"/>
      <c r="QX334"/>
      <c r="QY334"/>
      <c r="QZ334"/>
      <c r="RA334"/>
      <c r="RB334"/>
      <c r="RC334"/>
      <c r="RD334"/>
      <c r="RE334"/>
      <c r="RF334"/>
      <c r="RG334"/>
      <c r="RH334"/>
      <c r="RI334"/>
      <c r="RJ334"/>
      <c r="RK334"/>
      <c r="RL334"/>
      <c r="RM334"/>
      <c r="RN334"/>
      <c r="RO334"/>
      <c r="RP334"/>
      <c r="RQ334"/>
      <c r="RR334"/>
      <c r="RS334"/>
      <c r="RT334"/>
      <c r="RU334"/>
      <c r="RV334"/>
      <c r="RW334"/>
      <c r="RX334"/>
      <c r="RY334"/>
      <c r="RZ334"/>
      <c r="SA334"/>
      <c r="SB334"/>
      <c r="SC334"/>
      <c r="SD334"/>
      <c r="SE334"/>
      <c r="SF334"/>
      <c r="SG334"/>
      <c r="SH334"/>
      <c r="SI334"/>
      <c r="SJ334"/>
      <c r="SK334"/>
      <c r="SL334"/>
      <c r="SM334"/>
      <c r="SN334"/>
      <c r="SO334"/>
      <c r="SP334"/>
      <c r="SQ334"/>
      <c r="SR334"/>
      <c r="SS334"/>
      <c r="ST334"/>
      <c r="SU334"/>
      <c r="SV334"/>
      <c r="SW334"/>
      <c r="SX334"/>
      <c r="SY334"/>
      <c r="SZ334"/>
      <c r="TA334"/>
      <c r="TB334"/>
      <c r="TC334"/>
      <c r="TD334"/>
      <c r="TE334"/>
      <c r="TF334"/>
      <c r="TG334"/>
      <c r="TH334"/>
      <c r="TI334"/>
      <c r="TJ334"/>
      <c r="TK334"/>
      <c r="TL334"/>
      <c r="TM334"/>
      <c r="TN334"/>
      <c r="TO334"/>
      <c r="TP334"/>
      <c r="TQ334"/>
      <c r="TR334"/>
      <c r="TS334"/>
      <c r="TT334"/>
      <c r="TU334"/>
      <c r="TV334"/>
      <c r="TW334"/>
      <c r="TX334"/>
      <c r="TY334"/>
      <c r="TZ334"/>
      <c r="UA334"/>
      <c r="UB334"/>
      <c r="UC334"/>
      <c r="UD334"/>
      <c r="UE334"/>
      <c r="UF334"/>
      <c r="UG334"/>
      <c r="UH334"/>
      <c r="UI334"/>
      <c r="UJ334"/>
      <c r="UK334"/>
      <c r="UL334"/>
      <c r="UM334"/>
      <c r="UN334"/>
      <c r="UO334"/>
      <c r="UP334"/>
      <c r="UQ334"/>
      <c r="UR334"/>
      <c r="US334"/>
      <c r="UT334"/>
      <c r="UU334"/>
      <c r="UV334"/>
      <c r="UW334"/>
      <c r="UX334"/>
      <c r="UY334"/>
      <c r="UZ334"/>
      <c r="VA334"/>
      <c r="VB334"/>
      <c r="VC334"/>
      <c r="VD334"/>
      <c r="VE334"/>
      <c r="VF334"/>
      <c r="VG334"/>
      <c r="VH334"/>
      <c r="VI334"/>
      <c r="VJ334"/>
      <c r="VK334"/>
      <c r="VL334"/>
      <c r="VM334"/>
      <c r="VN334"/>
      <c r="VO334"/>
      <c r="VP334"/>
      <c r="VQ334"/>
      <c r="VR334"/>
      <c r="VS334"/>
      <c r="VT334"/>
      <c r="VU334"/>
      <c r="VV334"/>
      <c r="VW334"/>
      <c r="VX334"/>
      <c r="VY334"/>
      <c r="VZ334"/>
      <c r="WA334"/>
      <c r="WB334"/>
      <c r="WC334"/>
      <c r="WD334"/>
      <c r="WE334"/>
      <c r="WF334"/>
      <c r="WG334"/>
      <c r="WH334"/>
      <c r="WI334"/>
      <c r="WJ334"/>
      <c r="WK334"/>
      <c r="WL334"/>
      <c r="WM334"/>
      <c r="WN334"/>
      <c r="WO334"/>
      <c r="WP334"/>
      <c r="WQ334"/>
      <c r="WR334"/>
      <c r="WS334"/>
      <c r="WT334"/>
      <c r="WU334"/>
      <c r="WV334"/>
      <c r="WW334"/>
    </row>
    <row r="335" spans="1:621" s="39" customFormat="1" ht="75" hidden="1" customHeight="1" x14ac:dyDescent="0.25">
      <c r="A335" s="392">
        <f t="shared" si="37"/>
        <v>252</v>
      </c>
      <c r="B335" s="379" t="s">
        <v>81</v>
      </c>
      <c r="C335" s="406" t="s">
        <v>1830</v>
      </c>
      <c r="D335" s="406" t="s">
        <v>1831</v>
      </c>
      <c r="E335" s="406" t="s">
        <v>1832</v>
      </c>
      <c r="F335" s="406" t="s">
        <v>1833</v>
      </c>
      <c r="G335" s="412">
        <v>44668.53125</v>
      </c>
      <c r="H335" s="412">
        <v>44668.614583333336</v>
      </c>
      <c r="I335" s="426">
        <v>44668.614583333336</v>
      </c>
      <c r="J335" s="414">
        <f>H335-G335</f>
        <v>8.3333333335758653E-2</v>
      </c>
      <c r="K335" s="406" t="s">
        <v>1834</v>
      </c>
      <c r="L335" s="406"/>
      <c r="M335" s="406"/>
      <c r="N335" s="406"/>
      <c r="O335" s="406"/>
      <c r="P335" s="406"/>
      <c r="Q335" s="406"/>
      <c r="R335" s="406" t="s">
        <v>1835</v>
      </c>
      <c r="S335" s="406" t="s">
        <v>487</v>
      </c>
      <c r="T335" s="341" t="s">
        <v>74</v>
      </c>
      <c r="U335" s="406">
        <v>250</v>
      </c>
      <c r="V335" s="406" t="s">
        <v>85</v>
      </c>
      <c r="W335" s="406">
        <v>0</v>
      </c>
      <c r="X335" s="115">
        <v>219</v>
      </c>
      <c r="Y335" s="209">
        <f t="shared" si="41"/>
        <v>2.0000000000582077</v>
      </c>
      <c r="Z335"/>
      <c r="AA335"/>
      <c r="AB335"/>
      <c r="AC335"/>
      <c r="AD335"/>
      <c r="AE335">
        <v>1</v>
      </c>
      <c r="AF335"/>
      <c r="AG335"/>
      <c r="AH335"/>
      <c r="AI335"/>
      <c r="AJ335"/>
      <c r="AK335"/>
      <c r="AL335"/>
      <c r="AM335"/>
      <c r="AN335"/>
      <c r="AO335"/>
      <c r="AP335"/>
      <c r="AQ335"/>
      <c r="AR335"/>
      <c r="AS335"/>
      <c r="AT335" s="2" t="s">
        <v>48</v>
      </c>
      <c r="AU335"/>
      <c r="AV335" s="34" t="s">
        <v>91</v>
      </c>
      <c r="AW335" s="34" t="s">
        <v>87</v>
      </c>
      <c r="AX33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c r="HO335"/>
      <c r="HP335"/>
      <c r="HQ335"/>
      <c r="HR335"/>
      <c r="HS335"/>
      <c r="HT335"/>
      <c r="HU335"/>
      <c r="HV335"/>
      <c r="HW335"/>
      <c r="HX335"/>
      <c r="HY335"/>
      <c r="HZ335"/>
      <c r="IA335"/>
      <c r="IB335"/>
      <c r="IC335"/>
      <c r="ID335"/>
      <c r="IE335"/>
      <c r="IF335"/>
      <c r="IG335"/>
      <c r="IH335"/>
      <c r="II335"/>
      <c r="IJ335"/>
      <c r="IK335"/>
      <c r="IL335"/>
      <c r="IM335"/>
      <c r="IN335"/>
      <c r="IO335"/>
      <c r="IP335"/>
      <c r="IQ335"/>
      <c r="IR335"/>
      <c r="IS335"/>
      <c r="IT335"/>
      <c r="IU335"/>
      <c r="IV335"/>
      <c r="IW335"/>
      <c r="IX335"/>
      <c r="IY335"/>
      <c r="IZ335"/>
      <c r="JA335"/>
      <c r="JB335"/>
      <c r="JC335"/>
      <c r="JD335"/>
      <c r="JE335"/>
      <c r="JF335"/>
      <c r="JG335"/>
      <c r="JH335"/>
      <c r="JI335"/>
      <c r="JJ335"/>
      <c r="JK335"/>
      <c r="JL335"/>
      <c r="JM335"/>
      <c r="JN335"/>
      <c r="JO335"/>
      <c r="JP335"/>
      <c r="JQ335"/>
      <c r="JR335"/>
      <c r="JS335"/>
      <c r="JT335"/>
      <c r="JU335"/>
      <c r="JV335"/>
      <c r="JW335"/>
      <c r="JX335"/>
      <c r="JY335"/>
      <c r="JZ335"/>
      <c r="KA335"/>
      <c r="KB335"/>
      <c r="KC335"/>
      <c r="KD335"/>
      <c r="KE335"/>
      <c r="KF335"/>
      <c r="KG335"/>
      <c r="KH335"/>
      <c r="KI335"/>
      <c r="KJ335"/>
      <c r="KK335"/>
      <c r="KL335"/>
      <c r="KM335"/>
      <c r="KN335"/>
      <c r="KO335"/>
      <c r="KP335"/>
      <c r="KQ335"/>
      <c r="KR335"/>
      <c r="KS335"/>
      <c r="KT335"/>
      <c r="KU335"/>
      <c r="KV335"/>
      <c r="KW335"/>
      <c r="KX335"/>
      <c r="KY335"/>
      <c r="KZ335"/>
      <c r="LA335"/>
      <c r="LB335"/>
      <c r="LC335"/>
      <c r="LD335"/>
      <c r="LE335"/>
      <c r="LF335"/>
      <c r="LG335"/>
      <c r="LH335"/>
      <c r="LI335"/>
      <c r="LJ335"/>
      <c r="LK335"/>
      <c r="LL335"/>
      <c r="LM335"/>
      <c r="LN335"/>
      <c r="LO335"/>
      <c r="LP335"/>
      <c r="LQ335"/>
      <c r="LR335"/>
      <c r="LS335"/>
      <c r="LT335"/>
      <c r="LU335"/>
      <c r="LV335"/>
      <c r="LW335"/>
      <c r="LX335"/>
      <c r="LY335"/>
      <c r="LZ335"/>
      <c r="MA335"/>
      <c r="MB335"/>
      <c r="MC335"/>
      <c r="MD335"/>
      <c r="ME335"/>
      <c r="MF335"/>
      <c r="MG335"/>
      <c r="MH335"/>
      <c r="MI335"/>
      <c r="MJ335"/>
      <c r="MK335"/>
      <c r="ML335"/>
      <c r="MM335"/>
      <c r="MN335"/>
      <c r="MO335"/>
      <c r="MP335"/>
      <c r="MQ335"/>
      <c r="MR335"/>
      <c r="MS335"/>
      <c r="MT335"/>
      <c r="MU335"/>
      <c r="MV335"/>
      <c r="MW335"/>
      <c r="MX335"/>
      <c r="MY335"/>
      <c r="MZ335"/>
      <c r="NA335"/>
      <c r="NB335"/>
      <c r="NC335"/>
      <c r="ND335"/>
      <c r="NE335"/>
      <c r="NF335"/>
      <c r="NG335"/>
      <c r="NH335"/>
      <c r="NI335"/>
      <c r="NJ335"/>
      <c r="NK335"/>
      <c r="NL335"/>
      <c r="NM335"/>
      <c r="NN335"/>
      <c r="NO335"/>
      <c r="NP335"/>
      <c r="NQ335"/>
      <c r="NR335"/>
      <c r="NS335"/>
      <c r="NT335"/>
      <c r="NU335"/>
      <c r="NV335"/>
      <c r="NW335"/>
      <c r="NX335"/>
      <c r="NY335"/>
      <c r="NZ335"/>
      <c r="OA335"/>
      <c r="OB335"/>
      <c r="OC335"/>
      <c r="OD335"/>
      <c r="OE335"/>
      <c r="OF335"/>
      <c r="OG335"/>
      <c r="OH335"/>
      <c r="OI335"/>
      <c r="OJ335"/>
      <c r="OK335"/>
      <c r="OL335"/>
      <c r="OM335"/>
      <c r="ON335"/>
      <c r="OO335"/>
      <c r="OP335"/>
      <c r="OQ335"/>
      <c r="OR335"/>
      <c r="OS335"/>
      <c r="OT335"/>
      <c r="OU335"/>
      <c r="OV335"/>
      <c r="OW335"/>
      <c r="OX335"/>
      <c r="OY335"/>
      <c r="OZ335"/>
      <c r="PA335"/>
      <c r="PB335"/>
      <c r="PC335"/>
      <c r="PD335"/>
      <c r="PE335"/>
      <c r="PF335"/>
      <c r="PG335"/>
      <c r="PH335"/>
      <c r="PI335"/>
      <c r="PJ335"/>
      <c r="PK335"/>
      <c r="PL335"/>
      <c r="PM335"/>
      <c r="PN335"/>
      <c r="PO335"/>
      <c r="PP335"/>
      <c r="PQ335"/>
      <c r="PR335"/>
      <c r="PS335"/>
      <c r="PT335"/>
      <c r="PU335"/>
      <c r="PV335"/>
      <c r="PW335"/>
      <c r="PX335"/>
      <c r="PY335"/>
      <c r="PZ335"/>
      <c r="QA335"/>
      <c r="QB335"/>
      <c r="QC335"/>
      <c r="QD335"/>
      <c r="QE335"/>
      <c r="QF335"/>
      <c r="QG335"/>
      <c r="QH335"/>
      <c r="QI335"/>
      <c r="QJ335"/>
      <c r="QK335"/>
      <c r="QL335"/>
      <c r="QM335"/>
      <c r="QN335"/>
      <c r="QO335"/>
      <c r="QP335"/>
      <c r="QQ335"/>
      <c r="QR335"/>
      <c r="QS335"/>
      <c r="QT335"/>
      <c r="QU335"/>
      <c r="QV335"/>
      <c r="QW335"/>
      <c r="QX335"/>
      <c r="QY335"/>
      <c r="QZ335"/>
      <c r="RA335"/>
      <c r="RB335"/>
      <c r="RC335"/>
      <c r="RD335"/>
      <c r="RE335"/>
      <c r="RF335"/>
      <c r="RG335"/>
      <c r="RH335"/>
      <c r="RI335"/>
      <c r="RJ335"/>
      <c r="RK335"/>
      <c r="RL335"/>
      <c r="RM335"/>
      <c r="RN335"/>
      <c r="RO335"/>
      <c r="RP335"/>
      <c r="RQ335"/>
      <c r="RR335"/>
      <c r="RS335"/>
      <c r="RT335"/>
      <c r="RU335"/>
      <c r="RV335"/>
      <c r="RW335"/>
      <c r="RX335"/>
      <c r="RY335"/>
      <c r="RZ335"/>
      <c r="SA335"/>
      <c r="SB335"/>
      <c r="SC335"/>
      <c r="SD335"/>
      <c r="SE335"/>
      <c r="SF335"/>
      <c r="SG335"/>
      <c r="SH335"/>
      <c r="SI335"/>
      <c r="SJ335"/>
      <c r="SK335"/>
      <c r="SL335"/>
      <c r="SM335"/>
      <c r="SN335"/>
      <c r="SO335"/>
      <c r="SP335"/>
      <c r="SQ335"/>
      <c r="SR335"/>
      <c r="SS335"/>
      <c r="ST335"/>
      <c r="SU335"/>
      <c r="SV335"/>
      <c r="SW335"/>
      <c r="SX335"/>
      <c r="SY335"/>
      <c r="SZ335"/>
      <c r="TA335"/>
      <c r="TB335"/>
      <c r="TC335"/>
      <c r="TD335"/>
      <c r="TE335"/>
      <c r="TF335"/>
      <c r="TG335"/>
      <c r="TH335"/>
      <c r="TI335"/>
      <c r="TJ335"/>
      <c r="TK335"/>
      <c r="TL335"/>
      <c r="TM335"/>
      <c r="TN335"/>
      <c r="TO335"/>
      <c r="TP335"/>
      <c r="TQ335"/>
      <c r="TR335"/>
      <c r="TS335"/>
      <c r="TT335"/>
      <c r="TU335"/>
      <c r="TV335"/>
      <c r="TW335"/>
      <c r="TX335"/>
      <c r="TY335"/>
      <c r="TZ335"/>
      <c r="UA335"/>
      <c r="UB335"/>
      <c r="UC335"/>
      <c r="UD335"/>
      <c r="UE335"/>
      <c r="UF335"/>
      <c r="UG335"/>
      <c r="UH335"/>
      <c r="UI335"/>
      <c r="UJ335"/>
      <c r="UK335"/>
      <c r="UL335"/>
      <c r="UM335"/>
      <c r="UN335"/>
      <c r="UO335"/>
      <c r="UP335"/>
      <c r="UQ335"/>
      <c r="UR335"/>
      <c r="US335"/>
      <c r="UT335"/>
      <c r="UU335"/>
      <c r="UV335"/>
      <c r="UW335"/>
      <c r="UX335"/>
      <c r="UY335"/>
      <c r="UZ335"/>
      <c r="VA335"/>
      <c r="VB335"/>
      <c r="VC335"/>
      <c r="VD335"/>
      <c r="VE335"/>
      <c r="VF335"/>
      <c r="VG335"/>
      <c r="VH335"/>
      <c r="VI335"/>
      <c r="VJ335"/>
      <c r="VK335"/>
      <c r="VL335"/>
      <c r="VM335"/>
      <c r="VN335"/>
      <c r="VO335"/>
      <c r="VP335"/>
      <c r="VQ335"/>
      <c r="VR335"/>
      <c r="VS335"/>
      <c r="VT335"/>
      <c r="VU335"/>
      <c r="VV335"/>
      <c r="VW335"/>
      <c r="VX335"/>
      <c r="VY335"/>
      <c r="VZ335"/>
      <c r="WA335"/>
      <c r="WB335"/>
      <c r="WC335"/>
      <c r="WD335"/>
      <c r="WE335"/>
      <c r="WF335"/>
      <c r="WG335"/>
      <c r="WH335"/>
      <c r="WI335"/>
      <c r="WJ335"/>
      <c r="WK335"/>
      <c r="WL335"/>
      <c r="WM335"/>
      <c r="WN335"/>
      <c r="WO335"/>
      <c r="WP335"/>
      <c r="WQ335"/>
      <c r="WR335"/>
      <c r="WS335"/>
      <c r="WT335"/>
      <c r="WU335"/>
      <c r="WV335"/>
      <c r="WW335"/>
    </row>
    <row r="336" spans="1:621" s="146" customFormat="1" ht="46.5" hidden="1" customHeight="1" x14ac:dyDescent="0.25">
      <c r="A336" s="968">
        <f>A335+1</f>
        <v>253</v>
      </c>
      <c r="B336" s="831" t="s">
        <v>81</v>
      </c>
      <c r="C336" s="860" t="s">
        <v>1830</v>
      </c>
      <c r="D336" s="860" t="s">
        <v>1836</v>
      </c>
      <c r="E336" s="860" t="s">
        <v>1840</v>
      </c>
      <c r="F336" s="341" t="s">
        <v>1529</v>
      </c>
      <c r="G336" s="834">
        <v>44668.729166666664</v>
      </c>
      <c r="H336" s="344">
        <v>44668.777777777781</v>
      </c>
      <c r="I336" s="974">
        <v>44669.659722222219</v>
      </c>
      <c r="J336" s="41">
        <f>H336-G336</f>
        <v>4.8611111116770189E-2</v>
      </c>
      <c r="K336" s="349" t="s">
        <v>1846</v>
      </c>
      <c r="L336" s="349"/>
      <c r="M336" s="349"/>
      <c r="N336" s="349"/>
      <c r="O336" s="349"/>
      <c r="P336" s="349"/>
      <c r="Q336" s="349"/>
      <c r="R336" s="833" t="s">
        <v>1837</v>
      </c>
      <c r="S336" s="833" t="s">
        <v>1847</v>
      </c>
      <c r="T336" s="833" t="s">
        <v>74</v>
      </c>
      <c r="U336" s="349">
        <v>150</v>
      </c>
      <c r="V336" s="833" t="s">
        <v>84</v>
      </c>
      <c r="W336" s="901">
        <v>0</v>
      </c>
      <c r="X336" s="863">
        <v>220</v>
      </c>
      <c r="Y336" s="209">
        <f t="shared" si="41"/>
        <v>1.1666666668024845</v>
      </c>
      <c r="Z336"/>
      <c r="AA336"/>
      <c r="AB336"/>
      <c r="AC336"/>
      <c r="AD336"/>
      <c r="AE336">
        <v>1</v>
      </c>
      <c r="AF336"/>
      <c r="AG336"/>
      <c r="AH336"/>
      <c r="AI336"/>
      <c r="AJ336"/>
      <c r="AK336"/>
      <c r="AL336"/>
      <c r="AM336"/>
      <c r="AN336"/>
      <c r="AO336"/>
      <c r="AP336"/>
      <c r="AQ336"/>
      <c r="AR336"/>
      <c r="AS336"/>
      <c r="AT336" s="2" t="s">
        <v>48</v>
      </c>
      <c r="AU336"/>
      <c r="AV336" s="34" t="s">
        <v>92</v>
      </c>
      <c r="AW336" s="34" t="s">
        <v>87</v>
      </c>
      <c r="AX336"/>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c r="HO336"/>
      <c r="HP336"/>
      <c r="HQ336"/>
      <c r="HR336"/>
      <c r="HS336"/>
      <c r="HT336"/>
      <c r="HU336"/>
      <c r="HV336"/>
      <c r="HW336"/>
      <c r="HX336"/>
      <c r="HY336"/>
      <c r="HZ336"/>
      <c r="IA336"/>
      <c r="IB336"/>
      <c r="IC336"/>
      <c r="ID336"/>
      <c r="IE336"/>
      <c r="IF336"/>
      <c r="IG336"/>
      <c r="IH336"/>
      <c r="II336"/>
      <c r="IJ336"/>
      <c r="IK336"/>
      <c r="IL336"/>
      <c r="IM336"/>
      <c r="IN336"/>
      <c r="IO336"/>
      <c r="IP336"/>
      <c r="IQ336"/>
      <c r="IR336"/>
      <c r="IS336"/>
      <c r="IT336"/>
      <c r="IU336"/>
      <c r="IV336"/>
      <c r="IW336"/>
      <c r="IX336"/>
      <c r="IY336"/>
      <c r="IZ336"/>
      <c r="JA336"/>
      <c r="JB336"/>
      <c r="JC336"/>
      <c r="JD336"/>
      <c r="JE336"/>
      <c r="JF336"/>
      <c r="JG336"/>
      <c r="JH336"/>
      <c r="JI336"/>
      <c r="JJ336"/>
      <c r="JK336"/>
      <c r="JL336"/>
      <c r="JM336"/>
      <c r="JN336"/>
      <c r="JO336"/>
      <c r="JP336"/>
      <c r="JQ336"/>
      <c r="JR336"/>
      <c r="JS336"/>
      <c r="JT336"/>
      <c r="JU336"/>
      <c r="JV336"/>
      <c r="JW336"/>
      <c r="JX336"/>
      <c r="JY336"/>
      <c r="JZ336"/>
      <c r="KA336"/>
      <c r="KB336"/>
      <c r="KC336"/>
      <c r="KD336"/>
      <c r="KE336"/>
      <c r="KF336"/>
      <c r="KG336"/>
      <c r="KH336"/>
      <c r="KI336"/>
      <c r="KJ336"/>
      <c r="KK336"/>
      <c r="KL336"/>
      <c r="KM336"/>
      <c r="KN336"/>
      <c r="KO336"/>
      <c r="KP336"/>
      <c r="KQ336"/>
      <c r="KR336"/>
      <c r="KS336"/>
      <c r="KT336"/>
      <c r="KU336"/>
      <c r="KV336"/>
      <c r="KW336"/>
      <c r="KX336"/>
      <c r="KY336"/>
      <c r="KZ336"/>
      <c r="LA336"/>
      <c r="LB336"/>
      <c r="LC336"/>
      <c r="LD336"/>
      <c r="LE336"/>
      <c r="LF336"/>
      <c r="LG336"/>
      <c r="LH336"/>
      <c r="LI336"/>
      <c r="LJ336"/>
      <c r="LK336"/>
      <c r="LL336"/>
      <c r="LM336"/>
      <c r="LN336"/>
      <c r="LO336"/>
      <c r="LP336"/>
      <c r="LQ336"/>
      <c r="LR336"/>
      <c r="LS336"/>
      <c r="LT336"/>
      <c r="LU336"/>
      <c r="LV336"/>
      <c r="LW336"/>
      <c r="LX336"/>
      <c r="LY336"/>
      <c r="LZ336"/>
      <c r="MA336"/>
      <c r="MB336"/>
      <c r="MC336"/>
      <c r="MD336"/>
      <c r="ME336"/>
      <c r="MF336"/>
      <c r="MG336"/>
      <c r="MH336"/>
      <c r="MI336"/>
      <c r="MJ336"/>
      <c r="MK336"/>
      <c r="ML336"/>
      <c r="MM336"/>
      <c r="MN336"/>
      <c r="MO336"/>
      <c r="MP336"/>
      <c r="MQ336"/>
      <c r="MR336"/>
      <c r="MS336"/>
      <c r="MT336"/>
      <c r="MU336"/>
      <c r="MV336"/>
      <c r="MW336"/>
      <c r="MX336"/>
      <c r="MY336"/>
      <c r="MZ336"/>
      <c r="NA336"/>
      <c r="NB336"/>
      <c r="NC336"/>
      <c r="ND336"/>
      <c r="NE336"/>
      <c r="NF336"/>
      <c r="NG336"/>
      <c r="NH336"/>
      <c r="NI336"/>
      <c r="NJ336"/>
      <c r="NK336"/>
      <c r="NL336"/>
      <c r="NM336"/>
      <c r="NN336"/>
      <c r="NO336"/>
      <c r="NP336"/>
      <c r="NQ336"/>
      <c r="NR336"/>
      <c r="NS336"/>
      <c r="NT336"/>
      <c r="NU336"/>
      <c r="NV336"/>
      <c r="NW336"/>
      <c r="NX336"/>
      <c r="NY336"/>
      <c r="NZ336"/>
      <c r="OA336"/>
      <c r="OB336"/>
      <c r="OC336"/>
      <c r="OD336"/>
      <c r="OE336"/>
      <c r="OF336"/>
      <c r="OG336"/>
      <c r="OH336"/>
      <c r="OI336"/>
      <c r="OJ336"/>
      <c r="OK336"/>
      <c r="OL336"/>
      <c r="OM336"/>
      <c r="ON336"/>
      <c r="OO336"/>
      <c r="OP336"/>
      <c r="OQ336"/>
      <c r="OR336"/>
      <c r="OS336"/>
      <c r="OT336"/>
      <c r="OU336"/>
      <c r="OV336"/>
      <c r="OW336"/>
      <c r="OX336"/>
      <c r="OY336"/>
      <c r="OZ336"/>
      <c r="PA336"/>
      <c r="PB336"/>
      <c r="PC336"/>
      <c r="PD336"/>
      <c r="PE336"/>
      <c r="PF336"/>
      <c r="PG336"/>
      <c r="PH336"/>
      <c r="PI336"/>
      <c r="PJ336"/>
      <c r="PK336"/>
      <c r="PL336"/>
      <c r="PM336"/>
      <c r="PN336"/>
      <c r="PO336"/>
      <c r="PP336"/>
      <c r="PQ336"/>
      <c r="PR336"/>
      <c r="PS336"/>
      <c r="PT336"/>
      <c r="PU336"/>
      <c r="PV336"/>
      <c r="PW336"/>
      <c r="PX336"/>
      <c r="PY336"/>
      <c r="PZ336"/>
      <c r="QA336"/>
      <c r="QB336"/>
      <c r="QC336"/>
      <c r="QD336"/>
      <c r="QE336"/>
      <c r="QF336"/>
      <c r="QG336"/>
      <c r="QH336"/>
      <c r="QI336"/>
      <c r="QJ336"/>
      <c r="QK336"/>
      <c r="QL336"/>
      <c r="QM336"/>
      <c r="QN336"/>
      <c r="QO336"/>
      <c r="QP336"/>
      <c r="QQ336"/>
      <c r="QR336"/>
      <c r="QS336"/>
      <c r="QT336"/>
      <c r="QU336"/>
      <c r="QV336"/>
      <c r="QW336"/>
      <c r="QX336"/>
      <c r="QY336"/>
      <c r="QZ336"/>
      <c r="RA336"/>
      <c r="RB336"/>
      <c r="RC336"/>
      <c r="RD336"/>
      <c r="RE336"/>
      <c r="RF336"/>
      <c r="RG336"/>
      <c r="RH336"/>
      <c r="RI336"/>
      <c r="RJ336"/>
      <c r="RK336"/>
      <c r="RL336"/>
      <c r="RM336"/>
      <c r="RN336"/>
      <c r="RO336"/>
      <c r="RP336"/>
      <c r="RQ336"/>
      <c r="RR336"/>
      <c r="RS336"/>
      <c r="RT336"/>
      <c r="RU336"/>
      <c r="RV336"/>
      <c r="RW336"/>
      <c r="RX336"/>
      <c r="RY336"/>
      <c r="RZ336"/>
      <c r="SA336"/>
      <c r="SB336"/>
      <c r="SC336"/>
      <c r="SD336"/>
      <c r="SE336"/>
      <c r="SF336"/>
      <c r="SG336"/>
      <c r="SH336"/>
      <c r="SI336"/>
      <c r="SJ336"/>
      <c r="SK336"/>
      <c r="SL336"/>
      <c r="SM336"/>
      <c r="SN336"/>
      <c r="SO336"/>
      <c r="SP336"/>
      <c r="SQ336"/>
      <c r="SR336"/>
      <c r="SS336"/>
      <c r="ST336"/>
      <c r="SU336"/>
      <c r="SV336"/>
      <c r="SW336"/>
      <c r="SX336"/>
      <c r="SY336"/>
      <c r="SZ336"/>
      <c r="TA336"/>
      <c r="TB336"/>
      <c r="TC336"/>
      <c r="TD336"/>
      <c r="TE336"/>
      <c r="TF336"/>
      <c r="TG336"/>
      <c r="TH336"/>
      <c r="TI336"/>
      <c r="TJ336"/>
      <c r="TK336"/>
      <c r="TL336"/>
      <c r="TM336"/>
      <c r="TN336"/>
      <c r="TO336"/>
      <c r="TP336"/>
      <c r="TQ336"/>
      <c r="TR336"/>
      <c r="TS336"/>
      <c r="TT336"/>
      <c r="TU336"/>
      <c r="TV336"/>
      <c r="TW336"/>
      <c r="TX336"/>
      <c r="TY336"/>
      <c r="TZ336"/>
      <c r="UA336"/>
      <c r="UB336"/>
      <c r="UC336"/>
      <c r="UD336"/>
      <c r="UE336"/>
      <c r="UF336"/>
      <c r="UG336"/>
      <c r="UH336"/>
      <c r="UI336"/>
      <c r="UJ336"/>
      <c r="UK336"/>
      <c r="UL336"/>
      <c r="UM336"/>
      <c r="UN336"/>
      <c r="UO336"/>
      <c r="UP336"/>
      <c r="UQ336"/>
      <c r="UR336"/>
      <c r="US336"/>
      <c r="UT336"/>
      <c r="UU336"/>
      <c r="UV336"/>
      <c r="UW336"/>
      <c r="UX336"/>
      <c r="UY336"/>
      <c r="UZ336"/>
      <c r="VA336"/>
      <c r="VB336"/>
      <c r="VC336"/>
      <c r="VD336"/>
      <c r="VE336"/>
      <c r="VF336"/>
      <c r="VG336"/>
      <c r="VH336"/>
      <c r="VI336"/>
      <c r="VJ336"/>
      <c r="VK336"/>
      <c r="VL336"/>
      <c r="VM336"/>
      <c r="VN336"/>
      <c r="VO336"/>
      <c r="VP336"/>
      <c r="VQ336"/>
      <c r="VR336"/>
      <c r="VS336"/>
      <c r="VT336"/>
      <c r="VU336"/>
      <c r="VV336"/>
      <c r="VW336"/>
      <c r="VX336"/>
      <c r="VY336"/>
      <c r="VZ336"/>
      <c r="WA336"/>
      <c r="WB336"/>
      <c r="WC336"/>
      <c r="WD336"/>
      <c r="WE336"/>
      <c r="WF336"/>
      <c r="WG336"/>
      <c r="WH336"/>
      <c r="WI336"/>
      <c r="WJ336"/>
      <c r="WK336"/>
      <c r="WL336"/>
      <c r="WM336"/>
      <c r="WN336"/>
      <c r="WO336"/>
      <c r="WP336"/>
      <c r="WQ336"/>
      <c r="WR336"/>
      <c r="WS336"/>
      <c r="WT336"/>
      <c r="WU336"/>
      <c r="WV336"/>
      <c r="WW336"/>
    </row>
    <row r="337" spans="1:621" s="146" customFormat="1" ht="32.25" hidden="1" customHeight="1" x14ac:dyDescent="0.25">
      <c r="A337" s="969"/>
      <c r="B337" s="832"/>
      <c r="C337" s="843"/>
      <c r="D337" s="843"/>
      <c r="E337" s="843"/>
      <c r="F337" s="341" t="s">
        <v>1838</v>
      </c>
      <c r="G337" s="835"/>
      <c r="H337" s="348">
        <v>44669.659722222219</v>
      </c>
      <c r="I337" s="975"/>
      <c r="J337" s="41">
        <f>H337-G336</f>
        <v>0.93055555555474712</v>
      </c>
      <c r="K337" s="349" t="s">
        <v>1839</v>
      </c>
      <c r="L337" s="349"/>
      <c r="M337" s="349"/>
      <c r="N337" s="349"/>
      <c r="O337" s="349"/>
      <c r="P337" s="349"/>
      <c r="Q337" s="349"/>
      <c r="R337" s="806"/>
      <c r="S337" s="806"/>
      <c r="T337" s="806"/>
      <c r="U337" s="349">
        <v>300</v>
      </c>
      <c r="V337" s="806"/>
      <c r="W337" s="901"/>
      <c r="X337" s="816"/>
      <c r="Y337" s="209">
        <f t="shared" si="41"/>
        <v>22.333333333313931</v>
      </c>
      <c r="Z337"/>
      <c r="AA337"/>
      <c r="AB337"/>
      <c r="AC337"/>
      <c r="AD337"/>
      <c r="AE337"/>
      <c r="AF337"/>
      <c r="AG337"/>
      <c r="AH337"/>
      <c r="AI337"/>
      <c r="AJ337"/>
      <c r="AK337"/>
      <c r="AL337"/>
      <c r="AM337"/>
      <c r="AN337"/>
      <c r="AO337"/>
      <c r="AP337"/>
      <c r="AQ337"/>
      <c r="AR337"/>
      <c r="AS337"/>
      <c r="AT337" s="2" t="s">
        <v>48</v>
      </c>
      <c r="AU337"/>
      <c r="AV337" s="34"/>
      <c r="AW337" s="34"/>
      <c r="AX337"/>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c r="HO337"/>
      <c r="HP337"/>
      <c r="HQ337"/>
      <c r="HR337"/>
      <c r="HS337"/>
      <c r="HT337"/>
      <c r="HU337"/>
      <c r="HV337"/>
      <c r="HW337"/>
      <c r="HX337"/>
      <c r="HY337"/>
      <c r="HZ337"/>
      <c r="IA337"/>
      <c r="IB337"/>
      <c r="IC337"/>
      <c r="ID337"/>
      <c r="IE337"/>
      <c r="IF337"/>
      <c r="IG337"/>
      <c r="IH337"/>
      <c r="II337"/>
      <c r="IJ337"/>
      <c r="IK337"/>
      <c r="IL337"/>
      <c r="IM337"/>
      <c r="IN337"/>
      <c r="IO337"/>
      <c r="IP337"/>
      <c r="IQ337"/>
      <c r="IR337"/>
      <c r="IS337"/>
      <c r="IT337"/>
      <c r="IU337"/>
      <c r="IV337"/>
      <c r="IW337"/>
      <c r="IX337"/>
      <c r="IY337"/>
      <c r="IZ337"/>
      <c r="JA337"/>
      <c r="JB337"/>
      <c r="JC337"/>
      <c r="JD337"/>
      <c r="JE337"/>
      <c r="JF337"/>
      <c r="JG337"/>
      <c r="JH337"/>
      <c r="JI337"/>
      <c r="JJ337"/>
      <c r="JK337"/>
      <c r="JL337"/>
      <c r="JM337"/>
      <c r="JN337"/>
      <c r="JO337"/>
      <c r="JP337"/>
      <c r="JQ337"/>
      <c r="JR337"/>
      <c r="JS337"/>
      <c r="JT337"/>
      <c r="JU337"/>
      <c r="JV337"/>
      <c r="JW337"/>
      <c r="JX337"/>
      <c r="JY337"/>
      <c r="JZ337"/>
      <c r="KA337"/>
      <c r="KB337"/>
      <c r="KC337"/>
      <c r="KD337"/>
      <c r="KE337"/>
      <c r="KF337"/>
      <c r="KG337"/>
      <c r="KH337"/>
      <c r="KI337"/>
      <c r="KJ337"/>
      <c r="KK337"/>
      <c r="KL337"/>
      <c r="KM337"/>
      <c r="KN337"/>
      <c r="KO337"/>
      <c r="KP337"/>
      <c r="KQ337"/>
      <c r="KR337"/>
      <c r="KS337"/>
      <c r="KT337"/>
      <c r="KU337"/>
      <c r="KV337"/>
      <c r="KW337"/>
      <c r="KX337"/>
      <c r="KY337"/>
      <c r="KZ337"/>
      <c r="LA337"/>
      <c r="LB337"/>
      <c r="LC337"/>
      <c r="LD337"/>
      <c r="LE337"/>
      <c r="LF337"/>
      <c r="LG337"/>
      <c r="LH337"/>
      <c r="LI337"/>
      <c r="LJ337"/>
      <c r="LK337"/>
      <c r="LL337"/>
      <c r="LM337"/>
      <c r="LN337"/>
      <c r="LO337"/>
      <c r="LP337"/>
      <c r="LQ337"/>
      <c r="LR337"/>
      <c r="LS337"/>
      <c r="LT337"/>
      <c r="LU337"/>
      <c r="LV337"/>
      <c r="LW337"/>
      <c r="LX337"/>
      <c r="LY337"/>
      <c r="LZ337"/>
      <c r="MA337"/>
      <c r="MB337"/>
      <c r="MC337"/>
      <c r="MD337"/>
      <c r="ME337"/>
      <c r="MF337"/>
      <c r="MG337"/>
      <c r="MH337"/>
      <c r="MI337"/>
      <c r="MJ337"/>
      <c r="MK337"/>
      <c r="ML337"/>
      <c r="MM337"/>
      <c r="MN337"/>
      <c r="MO337"/>
      <c r="MP337"/>
      <c r="MQ337"/>
      <c r="MR337"/>
      <c r="MS337"/>
      <c r="MT337"/>
      <c r="MU337"/>
      <c r="MV337"/>
      <c r="MW337"/>
      <c r="MX337"/>
      <c r="MY337"/>
      <c r="MZ337"/>
      <c r="NA337"/>
      <c r="NB337"/>
      <c r="NC337"/>
      <c r="ND337"/>
      <c r="NE337"/>
      <c r="NF337"/>
      <c r="NG337"/>
      <c r="NH337"/>
      <c r="NI337"/>
      <c r="NJ337"/>
      <c r="NK337"/>
      <c r="NL337"/>
      <c r="NM337"/>
      <c r="NN337"/>
      <c r="NO337"/>
      <c r="NP337"/>
      <c r="NQ337"/>
      <c r="NR337"/>
      <c r="NS337"/>
      <c r="NT337"/>
      <c r="NU337"/>
      <c r="NV337"/>
      <c r="NW337"/>
      <c r="NX337"/>
      <c r="NY337"/>
      <c r="NZ337"/>
      <c r="OA337"/>
      <c r="OB337"/>
      <c r="OC337"/>
      <c r="OD337"/>
      <c r="OE337"/>
      <c r="OF337"/>
      <c r="OG337"/>
      <c r="OH337"/>
      <c r="OI337"/>
      <c r="OJ337"/>
      <c r="OK337"/>
      <c r="OL337"/>
      <c r="OM337"/>
      <c r="ON337"/>
      <c r="OO337"/>
      <c r="OP337"/>
      <c r="OQ337"/>
      <c r="OR337"/>
      <c r="OS337"/>
      <c r="OT337"/>
      <c r="OU337"/>
      <c r="OV337"/>
      <c r="OW337"/>
      <c r="OX337"/>
      <c r="OY337"/>
      <c r="OZ337"/>
      <c r="PA337"/>
      <c r="PB337"/>
      <c r="PC337"/>
      <c r="PD337"/>
      <c r="PE337"/>
      <c r="PF337"/>
      <c r="PG337"/>
      <c r="PH337"/>
      <c r="PI337"/>
      <c r="PJ337"/>
      <c r="PK337"/>
      <c r="PL337"/>
      <c r="PM337"/>
      <c r="PN337"/>
      <c r="PO337"/>
      <c r="PP337"/>
      <c r="PQ337"/>
      <c r="PR337"/>
      <c r="PS337"/>
      <c r="PT337"/>
      <c r="PU337"/>
      <c r="PV337"/>
      <c r="PW337"/>
      <c r="PX337"/>
      <c r="PY337"/>
      <c r="PZ337"/>
      <c r="QA337"/>
      <c r="QB337"/>
      <c r="QC337"/>
      <c r="QD337"/>
      <c r="QE337"/>
      <c r="QF337"/>
      <c r="QG337"/>
      <c r="QH337"/>
      <c r="QI337"/>
      <c r="QJ337"/>
      <c r="QK337"/>
      <c r="QL337"/>
      <c r="QM337"/>
      <c r="QN337"/>
      <c r="QO337"/>
      <c r="QP337"/>
      <c r="QQ337"/>
      <c r="QR337"/>
      <c r="QS337"/>
      <c r="QT337"/>
      <c r="QU337"/>
      <c r="QV337"/>
      <c r="QW337"/>
      <c r="QX337"/>
      <c r="QY337"/>
      <c r="QZ337"/>
      <c r="RA337"/>
      <c r="RB337"/>
      <c r="RC337"/>
      <c r="RD337"/>
      <c r="RE337"/>
      <c r="RF337"/>
      <c r="RG337"/>
      <c r="RH337"/>
      <c r="RI337"/>
      <c r="RJ337"/>
      <c r="RK337"/>
      <c r="RL337"/>
      <c r="RM337"/>
      <c r="RN337"/>
      <c r="RO337"/>
      <c r="RP337"/>
      <c r="RQ337"/>
      <c r="RR337"/>
      <c r="RS337"/>
      <c r="RT337"/>
      <c r="RU337"/>
      <c r="RV337"/>
      <c r="RW337"/>
      <c r="RX337"/>
      <c r="RY337"/>
      <c r="RZ337"/>
      <c r="SA337"/>
      <c r="SB337"/>
      <c r="SC337"/>
      <c r="SD337"/>
      <c r="SE337"/>
      <c r="SF337"/>
      <c r="SG337"/>
      <c r="SH337"/>
      <c r="SI337"/>
      <c r="SJ337"/>
      <c r="SK337"/>
      <c r="SL337"/>
      <c r="SM337"/>
      <c r="SN337"/>
      <c r="SO337"/>
      <c r="SP337"/>
      <c r="SQ337"/>
      <c r="SR337"/>
      <c r="SS337"/>
      <c r="ST337"/>
      <c r="SU337"/>
      <c r="SV337"/>
      <c r="SW337"/>
      <c r="SX337"/>
      <c r="SY337"/>
      <c r="SZ337"/>
      <c r="TA337"/>
      <c r="TB337"/>
      <c r="TC337"/>
      <c r="TD337"/>
      <c r="TE337"/>
      <c r="TF337"/>
      <c r="TG337"/>
      <c r="TH337"/>
      <c r="TI337"/>
      <c r="TJ337"/>
      <c r="TK337"/>
      <c r="TL337"/>
      <c r="TM337"/>
      <c r="TN337"/>
      <c r="TO337"/>
      <c r="TP337"/>
      <c r="TQ337"/>
      <c r="TR337"/>
      <c r="TS337"/>
      <c r="TT337"/>
      <c r="TU337"/>
      <c r="TV337"/>
      <c r="TW337"/>
      <c r="TX337"/>
      <c r="TY337"/>
      <c r="TZ337"/>
      <c r="UA337"/>
      <c r="UB337"/>
      <c r="UC337"/>
      <c r="UD337"/>
      <c r="UE337"/>
      <c r="UF337"/>
      <c r="UG337"/>
      <c r="UH337"/>
      <c r="UI337"/>
      <c r="UJ337"/>
      <c r="UK337"/>
      <c r="UL337"/>
      <c r="UM337"/>
      <c r="UN337"/>
      <c r="UO337"/>
      <c r="UP337"/>
      <c r="UQ337"/>
      <c r="UR337"/>
      <c r="US337"/>
      <c r="UT337"/>
      <c r="UU337"/>
      <c r="UV337"/>
      <c r="UW337"/>
      <c r="UX337"/>
      <c r="UY337"/>
      <c r="UZ337"/>
      <c r="VA337"/>
      <c r="VB337"/>
      <c r="VC337"/>
      <c r="VD337"/>
      <c r="VE337"/>
      <c r="VF337"/>
      <c r="VG337"/>
      <c r="VH337"/>
      <c r="VI337"/>
      <c r="VJ337"/>
      <c r="VK337"/>
      <c r="VL337"/>
      <c r="VM337"/>
      <c r="VN337"/>
      <c r="VO337"/>
      <c r="VP337"/>
      <c r="VQ337"/>
      <c r="VR337"/>
      <c r="VS337"/>
      <c r="VT337"/>
      <c r="VU337"/>
      <c r="VV337"/>
      <c r="VW337"/>
      <c r="VX337"/>
      <c r="VY337"/>
      <c r="VZ337"/>
      <c r="WA337"/>
      <c r="WB337"/>
      <c r="WC337"/>
      <c r="WD337"/>
      <c r="WE337"/>
      <c r="WF337"/>
      <c r="WG337"/>
      <c r="WH337"/>
      <c r="WI337"/>
      <c r="WJ337"/>
      <c r="WK337"/>
      <c r="WL337"/>
      <c r="WM337"/>
      <c r="WN337"/>
      <c r="WO337"/>
      <c r="WP337"/>
      <c r="WQ337"/>
      <c r="WR337"/>
      <c r="WS337"/>
      <c r="WT337"/>
      <c r="WU337"/>
      <c r="WV337"/>
      <c r="WW337"/>
    </row>
    <row r="338" spans="1:621" s="39" customFormat="1" ht="102.75" hidden="1" customHeight="1" x14ac:dyDescent="0.25">
      <c r="A338" s="392">
        <f>A336+1</f>
        <v>254</v>
      </c>
      <c r="B338" s="379" t="s">
        <v>77</v>
      </c>
      <c r="C338" s="341" t="s">
        <v>1841</v>
      </c>
      <c r="D338" s="341" t="s">
        <v>1842</v>
      </c>
      <c r="E338" s="341" t="s">
        <v>1843</v>
      </c>
      <c r="F338" s="341" t="s">
        <v>1844</v>
      </c>
      <c r="G338" s="342">
        <v>44669.503472222219</v>
      </c>
      <c r="H338" s="342">
        <v>44669.548611111109</v>
      </c>
      <c r="I338" s="342">
        <v>44686.645833333336</v>
      </c>
      <c r="J338" s="286">
        <f>H338-G338</f>
        <v>4.5138888890505768E-2</v>
      </c>
      <c r="K338" s="341" t="s">
        <v>1845</v>
      </c>
      <c r="L338" s="341"/>
      <c r="M338" s="341"/>
      <c r="N338" s="341"/>
      <c r="O338" s="341"/>
      <c r="P338" s="341"/>
      <c r="Q338" s="341"/>
      <c r="R338" s="341" t="s">
        <v>1977</v>
      </c>
      <c r="S338" s="341" t="s">
        <v>1978</v>
      </c>
      <c r="T338" s="341" t="s">
        <v>74</v>
      </c>
      <c r="U338" s="341">
        <v>20</v>
      </c>
      <c r="V338" s="341" t="s">
        <v>75</v>
      </c>
      <c r="W338" s="341">
        <v>1</v>
      </c>
      <c r="X338" s="115">
        <v>221</v>
      </c>
      <c r="Y338" s="209">
        <f t="shared" si="41"/>
        <v>1.0833333333721384</v>
      </c>
      <c r="Z338"/>
      <c r="AA338"/>
      <c r="AB338">
        <v>1</v>
      </c>
      <c r="AC338"/>
      <c r="AD338"/>
      <c r="AE338"/>
      <c r="AF338"/>
      <c r="AG338"/>
      <c r="AH338"/>
      <c r="AI338"/>
      <c r="AJ338"/>
      <c r="AK338"/>
      <c r="AL338"/>
      <c r="AM338"/>
      <c r="AN338"/>
      <c r="AO338"/>
      <c r="AP338"/>
      <c r="AQ338"/>
      <c r="AR338"/>
      <c r="AS338"/>
      <c r="AT338" s="2" t="s">
        <v>48</v>
      </c>
      <c r="AU338"/>
      <c r="AV338" s="34" t="s">
        <v>86</v>
      </c>
      <c r="AW338" s="34" t="s">
        <v>88</v>
      </c>
      <c r="AX338"/>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c r="HO338"/>
      <c r="HP338"/>
      <c r="HQ338"/>
      <c r="HR338"/>
      <c r="HS338"/>
      <c r="HT338"/>
      <c r="HU338"/>
      <c r="HV338"/>
      <c r="HW338"/>
      <c r="HX338"/>
      <c r="HY338"/>
      <c r="HZ338"/>
      <c r="IA338"/>
      <c r="IB338"/>
      <c r="IC338"/>
      <c r="ID338"/>
      <c r="IE338"/>
      <c r="IF338"/>
      <c r="IG338"/>
      <c r="IH338"/>
      <c r="II338"/>
      <c r="IJ338"/>
      <c r="IK338"/>
      <c r="IL338"/>
      <c r="IM338"/>
      <c r="IN338"/>
      <c r="IO338"/>
      <c r="IP338"/>
      <c r="IQ338"/>
      <c r="IR338"/>
      <c r="IS338"/>
      <c r="IT338"/>
      <c r="IU338"/>
      <c r="IV338"/>
      <c r="IW338"/>
      <c r="IX338"/>
      <c r="IY338"/>
      <c r="IZ338"/>
      <c r="JA338"/>
      <c r="JB338"/>
      <c r="JC338"/>
      <c r="JD338"/>
      <c r="JE338"/>
      <c r="JF338"/>
      <c r="JG338"/>
      <c r="JH338"/>
      <c r="JI338"/>
      <c r="JJ338"/>
      <c r="JK338"/>
      <c r="JL338"/>
      <c r="JM338"/>
      <c r="JN338"/>
      <c r="JO338"/>
      <c r="JP338"/>
      <c r="JQ338"/>
      <c r="JR338"/>
      <c r="JS338"/>
      <c r="JT338"/>
      <c r="JU338"/>
      <c r="JV338"/>
      <c r="JW338"/>
      <c r="JX338"/>
      <c r="JY338"/>
      <c r="JZ338"/>
      <c r="KA338"/>
      <c r="KB338"/>
      <c r="KC338"/>
      <c r="KD338"/>
      <c r="KE338"/>
      <c r="KF338"/>
      <c r="KG338"/>
      <c r="KH338"/>
      <c r="KI338"/>
      <c r="KJ338"/>
      <c r="KK338"/>
      <c r="KL338"/>
      <c r="KM338"/>
      <c r="KN338"/>
      <c r="KO338"/>
      <c r="KP338"/>
      <c r="KQ338"/>
      <c r="KR338"/>
      <c r="KS338"/>
      <c r="KT338"/>
      <c r="KU338"/>
      <c r="KV338"/>
      <c r="KW338"/>
      <c r="KX338"/>
      <c r="KY338"/>
      <c r="KZ338"/>
      <c r="LA338"/>
      <c r="LB338"/>
      <c r="LC338"/>
      <c r="LD338"/>
      <c r="LE338"/>
      <c r="LF338"/>
      <c r="LG338"/>
      <c r="LH338"/>
      <c r="LI338"/>
      <c r="LJ338"/>
      <c r="LK338"/>
      <c r="LL338"/>
      <c r="LM338"/>
      <c r="LN338"/>
      <c r="LO338"/>
      <c r="LP338"/>
      <c r="LQ338"/>
      <c r="LR338"/>
      <c r="LS338"/>
      <c r="LT338"/>
      <c r="LU338"/>
      <c r="LV338"/>
      <c r="LW338"/>
      <c r="LX338"/>
      <c r="LY338"/>
      <c r="LZ338"/>
      <c r="MA338"/>
      <c r="MB338"/>
      <c r="MC338"/>
      <c r="MD338"/>
      <c r="ME338"/>
      <c r="MF338"/>
      <c r="MG338"/>
      <c r="MH338"/>
      <c r="MI338"/>
      <c r="MJ338"/>
      <c r="MK338"/>
      <c r="ML338"/>
      <c r="MM338"/>
      <c r="MN338"/>
      <c r="MO338"/>
      <c r="MP338"/>
      <c r="MQ338"/>
      <c r="MR338"/>
      <c r="MS338"/>
      <c r="MT338"/>
      <c r="MU338"/>
      <c r="MV338"/>
      <c r="MW338"/>
      <c r="MX338"/>
      <c r="MY338"/>
      <c r="MZ338"/>
      <c r="NA338"/>
      <c r="NB338"/>
      <c r="NC338"/>
      <c r="ND338"/>
      <c r="NE338"/>
      <c r="NF338"/>
      <c r="NG338"/>
      <c r="NH338"/>
      <c r="NI338"/>
      <c r="NJ338"/>
      <c r="NK338"/>
      <c r="NL338"/>
      <c r="NM338"/>
      <c r="NN338"/>
      <c r="NO338"/>
      <c r="NP338"/>
      <c r="NQ338"/>
      <c r="NR338"/>
      <c r="NS338"/>
      <c r="NT338"/>
      <c r="NU338"/>
      <c r="NV338"/>
      <c r="NW338"/>
      <c r="NX338"/>
      <c r="NY338"/>
      <c r="NZ338"/>
      <c r="OA338"/>
      <c r="OB338"/>
      <c r="OC338"/>
      <c r="OD338"/>
      <c r="OE338"/>
      <c r="OF338"/>
      <c r="OG338"/>
      <c r="OH338"/>
      <c r="OI338"/>
      <c r="OJ338"/>
      <c r="OK338"/>
      <c r="OL338"/>
      <c r="OM338"/>
      <c r="ON338"/>
      <c r="OO338"/>
      <c r="OP338"/>
      <c r="OQ338"/>
      <c r="OR338"/>
      <c r="OS338"/>
      <c r="OT338"/>
      <c r="OU338"/>
      <c r="OV338"/>
      <c r="OW338"/>
      <c r="OX338"/>
      <c r="OY338"/>
      <c r="OZ338"/>
      <c r="PA338"/>
      <c r="PB338"/>
      <c r="PC338"/>
      <c r="PD338"/>
      <c r="PE338"/>
      <c r="PF338"/>
      <c r="PG338"/>
      <c r="PH338"/>
      <c r="PI338"/>
      <c r="PJ338"/>
      <c r="PK338"/>
      <c r="PL338"/>
      <c r="PM338"/>
      <c r="PN338"/>
      <c r="PO338"/>
      <c r="PP338"/>
      <c r="PQ338"/>
      <c r="PR338"/>
      <c r="PS338"/>
      <c r="PT338"/>
      <c r="PU338"/>
      <c r="PV338"/>
      <c r="PW338"/>
      <c r="PX338"/>
      <c r="PY338"/>
      <c r="PZ338"/>
      <c r="QA338"/>
      <c r="QB338"/>
      <c r="QC338"/>
      <c r="QD338"/>
      <c r="QE338"/>
      <c r="QF338"/>
      <c r="QG338"/>
      <c r="QH338"/>
      <c r="QI338"/>
      <c r="QJ338"/>
      <c r="QK338"/>
      <c r="QL338"/>
      <c r="QM338"/>
      <c r="QN338"/>
      <c r="QO338"/>
      <c r="QP338"/>
      <c r="QQ338"/>
      <c r="QR338"/>
      <c r="QS338"/>
      <c r="QT338"/>
      <c r="QU338"/>
      <c r="QV338"/>
      <c r="QW338"/>
      <c r="QX338"/>
      <c r="QY338"/>
      <c r="QZ338"/>
      <c r="RA338"/>
      <c r="RB338"/>
      <c r="RC338"/>
      <c r="RD338"/>
      <c r="RE338"/>
      <c r="RF338"/>
      <c r="RG338"/>
      <c r="RH338"/>
      <c r="RI338"/>
      <c r="RJ338"/>
      <c r="RK338"/>
      <c r="RL338"/>
      <c r="RM338"/>
      <c r="RN338"/>
      <c r="RO338"/>
      <c r="RP338"/>
      <c r="RQ338"/>
      <c r="RR338"/>
      <c r="RS338"/>
      <c r="RT338"/>
      <c r="RU338"/>
      <c r="RV338"/>
      <c r="RW338"/>
      <c r="RX338"/>
      <c r="RY338"/>
      <c r="RZ338"/>
      <c r="SA338"/>
      <c r="SB338"/>
      <c r="SC338"/>
      <c r="SD338"/>
      <c r="SE338"/>
      <c r="SF338"/>
      <c r="SG338"/>
      <c r="SH338"/>
      <c r="SI338"/>
      <c r="SJ338"/>
      <c r="SK338"/>
      <c r="SL338"/>
      <c r="SM338"/>
      <c r="SN338"/>
      <c r="SO338"/>
      <c r="SP338"/>
      <c r="SQ338"/>
      <c r="SR338"/>
      <c r="SS338"/>
      <c r="ST338"/>
      <c r="SU338"/>
      <c r="SV338"/>
      <c r="SW338"/>
      <c r="SX338"/>
      <c r="SY338"/>
      <c r="SZ338"/>
      <c r="TA338"/>
      <c r="TB338"/>
      <c r="TC338"/>
      <c r="TD338"/>
      <c r="TE338"/>
      <c r="TF338"/>
      <c r="TG338"/>
      <c r="TH338"/>
      <c r="TI338"/>
      <c r="TJ338"/>
      <c r="TK338"/>
      <c r="TL338"/>
      <c r="TM338"/>
      <c r="TN338"/>
      <c r="TO338"/>
      <c r="TP338"/>
      <c r="TQ338"/>
      <c r="TR338"/>
      <c r="TS338"/>
      <c r="TT338"/>
      <c r="TU338"/>
      <c r="TV338"/>
      <c r="TW338"/>
      <c r="TX338"/>
      <c r="TY338"/>
      <c r="TZ338"/>
      <c r="UA338"/>
      <c r="UB338"/>
      <c r="UC338"/>
      <c r="UD338"/>
      <c r="UE338"/>
      <c r="UF338"/>
      <c r="UG338"/>
      <c r="UH338"/>
      <c r="UI338"/>
      <c r="UJ338"/>
      <c r="UK338"/>
      <c r="UL338"/>
      <c r="UM338"/>
      <c r="UN338"/>
      <c r="UO338"/>
      <c r="UP338"/>
      <c r="UQ338"/>
      <c r="UR338"/>
      <c r="US338"/>
      <c r="UT338"/>
      <c r="UU338"/>
      <c r="UV338"/>
      <c r="UW338"/>
      <c r="UX338"/>
      <c r="UY338"/>
      <c r="UZ338"/>
      <c r="VA338"/>
      <c r="VB338"/>
      <c r="VC338"/>
      <c r="VD338"/>
      <c r="VE338"/>
      <c r="VF338"/>
      <c r="VG338"/>
      <c r="VH338"/>
      <c r="VI338"/>
      <c r="VJ338"/>
      <c r="VK338"/>
      <c r="VL338"/>
      <c r="VM338"/>
      <c r="VN338"/>
      <c r="VO338"/>
      <c r="VP338"/>
      <c r="VQ338"/>
      <c r="VR338"/>
      <c r="VS338"/>
      <c r="VT338"/>
      <c r="VU338"/>
      <c r="VV338"/>
      <c r="VW338"/>
      <c r="VX338"/>
      <c r="VY338"/>
      <c r="VZ338"/>
      <c r="WA338"/>
      <c r="WB338"/>
      <c r="WC338"/>
      <c r="WD338"/>
      <c r="WE338"/>
      <c r="WF338"/>
      <c r="WG338"/>
      <c r="WH338"/>
      <c r="WI338"/>
      <c r="WJ338"/>
      <c r="WK338"/>
      <c r="WL338"/>
      <c r="WM338"/>
      <c r="WN338"/>
      <c r="WO338"/>
      <c r="WP338"/>
      <c r="WQ338"/>
      <c r="WR338"/>
      <c r="WS338"/>
      <c r="WT338"/>
      <c r="WU338"/>
      <c r="WV338"/>
      <c r="WW338"/>
    </row>
    <row r="339" spans="1:621" s="39" customFormat="1" ht="110.25" hidden="1" customHeight="1" x14ac:dyDescent="0.25">
      <c r="A339" s="392">
        <f>A338+1</f>
        <v>255</v>
      </c>
      <c r="B339" s="379" t="s">
        <v>81</v>
      </c>
      <c r="C339" s="341" t="s">
        <v>1848</v>
      </c>
      <c r="D339" s="341" t="s">
        <v>1849</v>
      </c>
      <c r="E339" s="341" t="s">
        <v>1850</v>
      </c>
      <c r="F339" s="341" t="s">
        <v>1851</v>
      </c>
      <c r="G339" s="238">
        <v>44670.597222222219</v>
      </c>
      <c r="H339" s="238">
        <v>44670.597222222219</v>
      </c>
      <c r="I339" s="762">
        <v>44911.416666666664</v>
      </c>
      <c r="J339" s="763">
        <v>0</v>
      </c>
      <c r="K339" s="246" t="s">
        <v>132</v>
      </c>
      <c r="L339" s="246"/>
      <c r="M339" s="246"/>
      <c r="N339" s="246"/>
      <c r="O339" s="246"/>
      <c r="P339" s="246"/>
      <c r="Q339" s="246"/>
      <c r="R339" s="246" t="s">
        <v>4797</v>
      </c>
      <c r="S339" s="752" t="s">
        <v>4798</v>
      </c>
      <c r="T339" s="752" t="s">
        <v>74</v>
      </c>
      <c r="U339" s="246">
        <v>0</v>
      </c>
      <c r="V339" s="246" t="s">
        <v>75</v>
      </c>
      <c r="W339" s="246">
        <v>1</v>
      </c>
      <c r="X339" s="115">
        <v>222</v>
      </c>
      <c r="Y339" s="209">
        <f t="shared" si="41"/>
        <v>0</v>
      </c>
      <c r="Z339"/>
      <c r="AA339"/>
      <c r="AB339"/>
      <c r="AC339"/>
      <c r="AD339"/>
      <c r="AE339"/>
      <c r="AF339"/>
      <c r="AG339"/>
      <c r="AH339">
        <v>1</v>
      </c>
      <c r="AI339"/>
      <c r="AJ339"/>
      <c r="AK339"/>
      <c r="AL339"/>
      <c r="AM339"/>
      <c r="AN339"/>
      <c r="AO339"/>
      <c r="AP339"/>
      <c r="AQ339"/>
      <c r="AR339"/>
      <c r="AS339"/>
      <c r="AT339" s="2" t="s">
        <v>48</v>
      </c>
      <c r="AU339"/>
      <c r="AV339" s="34" t="s">
        <v>86</v>
      </c>
      <c r="AW339" s="34" t="s">
        <v>88</v>
      </c>
      <c r="AX339"/>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c r="HO339"/>
      <c r="HP339"/>
      <c r="HQ339"/>
      <c r="HR339"/>
      <c r="HS339"/>
      <c r="HT339"/>
      <c r="HU339"/>
      <c r="HV339"/>
      <c r="HW339"/>
      <c r="HX339"/>
      <c r="HY339"/>
      <c r="HZ339"/>
      <c r="IA339"/>
      <c r="IB339"/>
      <c r="IC339"/>
      <c r="ID339"/>
      <c r="IE339"/>
      <c r="IF339"/>
      <c r="IG339"/>
      <c r="IH339"/>
      <c r="II339"/>
      <c r="IJ339"/>
      <c r="IK339"/>
      <c r="IL339"/>
      <c r="IM339"/>
      <c r="IN339"/>
      <c r="IO339"/>
      <c r="IP339"/>
      <c r="IQ339"/>
      <c r="IR339"/>
      <c r="IS339"/>
      <c r="IT339"/>
      <c r="IU339"/>
      <c r="IV339"/>
      <c r="IW339"/>
      <c r="IX339"/>
      <c r="IY339"/>
      <c r="IZ339"/>
      <c r="JA339"/>
      <c r="JB339"/>
      <c r="JC339"/>
      <c r="JD339"/>
      <c r="JE339"/>
      <c r="JF339"/>
      <c r="JG339"/>
      <c r="JH339"/>
      <c r="JI339"/>
      <c r="JJ339"/>
      <c r="JK339"/>
      <c r="JL339"/>
      <c r="JM339"/>
      <c r="JN339"/>
      <c r="JO339"/>
      <c r="JP339"/>
      <c r="JQ339"/>
      <c r="JR339"/>
      <c r="JS339"/>
      <c r="JT339"/>
      <c r="JU339"/>
      <c r="JV339"/>
      <c r="JW339"/>
      <c r="JX339"/>
      <c r="JY339"/>
      <c r="JZ339"/>
      <c r="KA339"/>
      <c r="KB339"/>
      <c r="KC339"/>
      <c r="KD339"/>
      <c r="KE339"/>
      <c r="KF339"/>
      <c r="KG339"/>
      <c r="KH339"/>
      <c r="KI339"/>
      <c r="KJ339"/>
      <c r="KK339"/>
      <c r="KL339"/>
      <c r="KM339"/>
      <c r="KN339"/>
      <c r="KO339"/>
      <c r="KP339"/>
      <c r="KQ339"/>
      <c r="KR339"/>
      <c r="KS339"/>
      <c r="KT339"/>
      <c r="KU339"/>
      <c r="KV339"/>
      <c r="KW339"/>
      <c r="KX339"/>
      <c r="KY339"/>
      <c r="KZ339"/>
      <c r="LA339"/>
      <c r="LB339"/>
      <c r="LC339"/>
      <c r="LD339"/>
      <c r="LE339"/>
      <c r="LF339"/>
      <c r="LG339"/>
      <c r="LH339"/>
      <c r="LI339"/>
      <c r="LJ339"/>
      <c r="LK339"/>
      <c r="LL339"/>
      <c r="LM339"/>
      <c r="LN339"/>
      <c r="LO339"/>
      <c r="LP339"/>
      <c r="LQ339"/>
      <c r="LR339"/>
      <c r="LS339"/>
      <c r="LT339"/>
      <c r="LU339"/>
      <c r="LV339"/>
      <c r="LW339"/>
      <c r="LX339"/>
      <c r="LY339"/>
      <c r="LZ339"/>
      <c r="MA339"/>
      <c r="MB339"/>
      <c r="MC339"/>
      <c r="MD339"/>
      <c r="ME339"/>
      <c r="MF339"/>
      <c r="MG339"/>
      <c r="MH339"/>
      <c r="MI339"/>
      <c r="MJ339"/>
      <c r="MK339"/>
      <c r="ML339"/>
      <c r="MM339"/>
      <c r="MN339"/>
      <c r="MO339"/>
      <c r="MP339"/>
      <c r="MQ339"/>
      <c r="MR339"/>
      <c r="MS339"/>
      <c r="MT339"/>
      <c r="MU339"/>
      <c r="MV339"/>
      <c r="MW339"/>
      <c r="MX339"/>
      <c r="MY339"/>
      <c r="MZ339"/>
      <c r="NA339"/>
      <c r="NB339"/>
      <c r="NC339"/>
      <c r="ND339"/>
      <c r="NE339"/>
      <c r="NF339"/>
      <c r="NG339"/>
      <c r="NH339"/>
      <c r="NI339"/>
      <c r="NJ339"/>
      <c r="NK339"/>
      <c r="NL339"/>
      <c r="NM339"/>
      <c r="NN339"/>
      <c r="NO339"/>
      <c r="NP339"/>
      <c r="NQ339"/>
      <c r="NR339"/>
      <c r="NS339"/>
      <c r="NT339"/>
      <c r="NU339"/>
      <c r="NV339"/>
      <c r="NW339"/>
      <c r="NX339"/>
      <c r="NY339"/>
      <c r="NZ339"/>
      <c r="OA339"/>
      <c r="OB339"/>
      <c r="OC339"/>
      <c r="OD339"/>
      <c r="OE339"/>
      <c r="OF339"/>
      <c r="OG339"/>
      <c r="OH339"/>
      <c r="OI339"/>
      <c r="OJ339"/>
      <c r="OK339"/>
      <c r="OL339"/>
      <c r="OM339"/>
      <c r="ON339"/>
      <c r="OO339"/>
      <c r="OP339"/>
      <c r="OQ339"/>
      <c r="OR339"/>
      <c r="OS339"/>
      <c r="OT339"/>
      <c r="OU339"/>
      <c r="OV339"/>
      <c r="OW339"/>
      <c r="OX339"/>
      <c r="OY339"/>
      <c r="OZ339"/>
      <c r="PA339"/>
      <c r="PB339"/>
      <c r="PC339"/>
      <c r="PD339"/>
      <c r="PE339"/>
      <c r="PF339"/>
      <c r="PG339"/>
      <c r="PH339"/>
      <c r="PI339"/>
      <c r="PJ339"/>
      <c r="PK339"/>
      <c r="PL339"/>
      <c r="PM339"/>
      <c r="PN339"/>
      <c r="PO339"/>
      <c r="PP339"/>
      <c r="PQ339"/>
      <c r="PR339"/>
      <c r="PS339"/>
      <c r="PT339"/>
      <c r="PU339"/>
      <c r="PV339"/>
      <c r="PW339"/>
      <c r="PX339"/>
      <c r="PY339"/>
      <c r="PZ339"/>
      <c r="QA339"/>
      <c r="QB339"/>
      <c r="QC339"/>
      <c r="QD339"/>
      <c r="QE339"/>
      <c r="QF339"/>
      <c r="QG339"/>
      <c r="QH339"/>
      <c r="QI339"/>
      <c r="QJ339"/>
      <c r="QK339"/>
      <c r="QL339"/>
      <c r="QM339"/>
      <c r="QN339"/>
      <c r="QO339"/>
      <c r="QP339"/>
      <c r="QQ339"/>
      <c r="QR339"/>
      <c r="QS339"/>
      <c r="QT339"/>
      <c r="QU339"/>
      <c r="QV339"/>
      <c r="QW339"/>
      <c r="QX339"/>
      <c r="QY339"/>
      <c r="QZ339"/>
      <c r="RA339"/>
      <c r="RB339"/>
      <c r="RC339"/>
      <c r="RD339"/>
      <c r="RE339"/>
      <c r="RF339"/>
      <c r="RG339"/>
      <c r="RH339"/>
      <c r="RI339"/>
      <c r="RJ339"/>
      <c r="RK339"/>
      <c r="RL339"/>
      <c r="RM339"/>
      <c r="RN339"/>
      <c r="RO339"/>
      <c r="RP339"/>
      <c r="RQ339"/>
      <c r="RR339"/>
      <c r="RS339"/>
      <c r="RT339"/>
      <c r="RU339"/>
      <c r="RV339"/>
      <c r="RW339"/>
      <c r="RX339"/>
      <c r="RY339"/>
      <c r="RZ339"/>
      <c r="SA339"/>
      <c r="SB339"/>
      <c r="SC339"/>
      <c r="SD339"/>
      <c r="SE339"/>
      <c r="SF339"/>
      <c r="SG339"/>
      <c r="SH339"/>
      <c r="SI339"/>
      <c r="SJ339"/>
      <c r="SK339"/>
      <c r="SL339"/>
      <c r="SM339"/>
      <c r="SN339"/>
      <c r="SO339"/>
      <c r="SP339"/>
      <c r="SQ339"/>
      <c r="SR339"/>
      <c r="SS339"/>
      <c r="ST339"/>
      <c r="SU339"/>
      <c r="SV339"/>
      <c r="SW339"/>
      <c r="SX339"/>
      <c r="SY339"/>
      <c r="SZ339"/>
      <c r="TA339"/>
      <c r="TB339"/>
      <c r="TC339"/>
      <c r="TD339"/>
      <c r="TE339"/>
      <c r="TF339"/>
      <c r="TG339"/>
      <c r="TH339"/>
      <c r="TI339"/>
      <c r="TJ339"/>
      <c r="TK339"/>
      <c r="TL339"/>
      <c r="TM339"/>
      <c r="TN339"/>
      <c r="TO339"/>
      <c r="TP339"/>
      <c r="TQ339"/>
      <c r="TR339"/>
      <c r="TS339"/>
      <c r="TT339"/>
      <c r="TU339"/>
      <c r="TV339"/>
      <c r="TW339"/>
      <c r="TX339"/>
      <c r="TY339"/>
      <c r="TZ339"/>
      <c r="UA339"/>
      <c r="UB339"/>
      <c r="UC339"/>
      <c r="UD339"/>
      <c r="UE339"/>
      <c r="UF339"/>
      <c r="UG339"/>
      <c r="UH339"/>
      <c r="UI339"/>
      <c r="UJ339"/>
      <c r="UK339"/>
      <c r="UL339"/>
      <c r="UM339"/>
      <c r="UN339"/>
      <c r="UO339"/>
      <c r="UP339"/>
      <c r="UQ339"/>
      <c r="UR339"/>
      <c r="US339"/>
      <c r="UT339"/>
      <c r="UU339"/>
      <c r="UV339"/>
      <c r="UW339"/>
      <c r="UX339"/>
      <c r="UY339"/>
      <c r="UZ339"/>
      <c r="VA339"/>
      <c r="VB339"/>
      <c r="VC339"/>
      <c r="VD339"/>
      <c r="VE339"/>
      <c r="VF339"/>
      <c r="VG339"/>
      <c r="VH339"/>
      <c r="VI339"/>
      <c r="VJ339"/>
      <c r="VK339"/>
      <c r="VL339"/>
      <c r="VM339"/>
      <c r="VN339"/>
      <c r="VO339"/>
      <c r="VP339"/>
      <c r="VQ339"/>
      <c r="VR339"/>
      <c r="VS339"/>
      <c r="VT339"/>
      <c r="VU339"/>
      <c r="VV339"/>
      <c r="VW339"/>
      <c r="VX339"/>
      <c r="VY339"/>
      <c r="VZ339"/>
      <c r="WA339"/>
      <c r="WB339"/>
      <c r="WC339"/>
      <c r="WD339"/>
      <c r="WE339"/>
      <c r="WF339"/>
      <c r="WG339"/>
      <c r="WH339"/>
      <c r="WI339"/>
      <c r="WJ339"/>
      <c r="WK339"/>
      <c r="WL339"/>
      <c r="WM339"/>
      <c r="WN339"/>
      <c r="WO339"/>
      <c r="WP339"/>
      <c r="WQ339"/>
      <c r="WR339"/>
      <c r="WS339"/>
      <c r="WT339"/>
      <c r="WU339"/>
      <c r="WV339"/>
      <c r="WW339"/>
    </row>
    <row r="340" spans="1:621" s="39" customFormat="1" ht="99" hidden="1" customHeight="1" x14ac:dyDescent="0.25">
      <c r="A340" s="392">
        <f>A339+1</f>
        <v>256</v>
      </c>
      <c r="B340" s="379" t="s">
        <v>81</v>
      </c>
      <c r="C340" s="341" t="s">
        <v>1384</v>
      </c>
      <c r="D340" s="341" t="s">
        <v>1385</v>
      </c>
      <c r="E340" s="341" t="s">
        <v>1852</v>
      </c>
      <c r="F340" s="341" t="s">
        <v>1853</v>
      </c>
      <c r="G340" s="235">
        <v>44671.420138888891</v>
      </c>
      <c r="H340" s="236">
        <v>44671.559027777781</v>
      </c>
      <c r="I340" s="235">
        <v>44671.559027777781</v>
      </c>
      <c r="J340" s="286">
        <f>H340-G340</f>
        <v>0.13888888889050577</v>
      </c>
      <c r="K340" s="341" t="s">
        <v>1388</v>
      </c>
      <c r="L340" s="341"/>
      <c r="M340" s="341"/>
      <c r="N340" s="341"/>
      <c r="O340" s="341"/>
      <c r="P340" s="341">
        <v>1</v>
      </c>
      <c r="Q340" s="341"/>
      <c r="R340" s="341" t="s">
        <v>1854</v>
      </c>
      <c r="S340" s="341" t="s">
        <v>503</v>
      </c>
      <c r="T340" s="341" t="s">
        <v>74</v>
      </c>
      <c r="U340" s="341">
        <v>200</v>
      </c>
      <c r="V340" s="341" t="s">
        <v>85</v>
      </c>
      <c r="W340" s="341">
        <v>0</v>
      </c>
      <c r="X340" s="115">
        <v>223</v>
      </c>
      <c r="Y340" s="209">
        <f t="shared" si="41"/>
        <v>3.3333333333721384</v>
      </c>
      <c r="Z340"/>
      <c r="AA340"/>
      <c r="AB340"/>
      <c r="AC340"/>
      <c r="AD340"/>
      <c r="AE340">
        <v>1</v>
      </c>
      <c r="AF340"/>
      <c r="AG340"/>
      <c r="AH340"/>
      <c r="AI340"/>
      <c r="AJ340"/>
      <c r="AK340"/>
      <c r="AL340"/>
      <c r="AM340"/>
      <c r="AN340"/>
      <c r="AO340"/>
      <c r="AP340"/>
      <c r="AQ340"/>
      <c r="AR340"/>
      <c r="AS340"/>
      <c r="AT340" s="2" t="s">
        <v>48</v>
      </c>
      <c r="AU340"/>
      <c r="AV340" s="34" t="s">
        <v>91</v>
      </c>
      <c r="AW340" s="34" t="s">
        <v>87</v>
      </c>
      <c r="AX340"/>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c r="HO340"/>
      <c r="HP340"/>
      <c r="HQ340"/>
      <c r="HR340"/>
      <c r="HS340"/>
      <c r="HT340"/>
      <c r="HU340"/>
      <c r="HV340"/>
      <c r="HW340"/>
      <c r="HX340"/>
      <c r="HY340"/>
      <c r="HZ340"/>
      <c r="IA340"/>
      <c r="IB340"/>
      <c r="IC340"/>
      <c r="ID340"/>
      <c r="IE340"/>
      <c r="IF340"/>
      <c r="IG340"/>
      <c r="IH340"/>
      <c r="II340"/>
      <c r="IJ340"/>
      <c r="IK340"/>
      <c r="IL340"/>
      <c r="IM340"/>
      <c r="IN340"/>
      <c r="IO340"/>
      <c r="IP340"/>
      <c r="IQ340"/>
      <c r="IR340"/>
      <c r="IS340"/>
      <c r="IT340"/>
      <c r="IU340"/>
      <c r="IV340"/>
      <c r="IW340"/>
      <c r="IX340"/>
      <c r="IY340"/>
      <c r="IZ340"/>
      <c r="JA340"/>
      <c r="JB340"/>
      <c r="JC340"/>
      <c r="JD340"/>
      <c r="JE340"/>
      <c r="JF340"/>
      <c r="JG340"/>
      <c r="JH340"/>
      <c r="JI340"/>
      <c r="JJ340"/>
      <c r="JK340"/>
      <c r="JL340"/>
      <c r="JM340"/>
      <c r="JN340"/>
      <c r="JO340"/>
      <c r="JP340"/>
      <c r="JQ340"/>
      <c r="JR340"/>
      <c r="JS340"/>
      <c r="JT340"/>
      <c r="JU340"/>
      <c r="JV340"/>
      <c r="JW340"/>
      <c r="JX340"/>
      <c r="JY340"/>
      <c r="JZ340"/>
      <c r="KA340"/>
      <c r="KB340"/>
      <c r="KC340"/>
      <c r="KD340"/>
      <c r="KE340"/>
      <c r="KF340"/>
      <c r="KG340"/>
      <c r="KH340"/>
      <c r="KI340"/>
      <c r="KJ340"/>
      <c r="KK340"/>
      <c r="KL340"/>
      <c r="KM340"/>
      <c r="KN340"/>
      <c r="KO340"/>
      <c r="KP340"/>
      <c r="KQ340"/>
      <c r="KR340"/>
      <c r="KS340"/>
      <c r="KT340"/>
      <c r="KU340"/>
      <c r="KV340"/>
      <c r="KW340"/>
      <c r="KX340"/>
      <c r="KY340"/>
      <c r="KZ340"/>
      <c r="LA340"/>
      <c r="LB340"/>
      <c r="LC340"/>
      <c r="LD340"/>
      <c r="LE340"/>
      <c r="LF340"/>
      <c r="LG340"/>
      <c r="LH340"/>
      <c r="LI340"/>
      <c r="LJ340"/>
      <c r="LK340"/>
      <c r="LL340"/>
      <c r="LM340"/>
      <c r="LN340"/>
      <c r="LO340"/>
      <c r="LP340"/>
      <c r="LQ340"/>
      <c r="LR340"/>
      <c r="LS340"/>
      <c r="LT340"/>
      <c r="LU340"/>
      <c r="LV340"/>
      <c r="LW340"/>
      <c r="LX340"/>
      <c r="LY340"/>
      <c r="LZ340"/>
      <c r="MA340"/>
      <c r="MB340"/>
      <c r="MC340"/>
      <c r="MD340"/>
      <c r="ME340"/>
      <c r="MF340"/>
      <c r="MG340"/>
      <c r="MH340"/>
      <c r="MI340"/>
      <c r="MJ340"/>
      <c r="MK340"/>
      <c r="ML340"/>
      <c r="MM340"/>
      <c r="MN340"/>
      <c r="MO340"/>
      <c r="MP340"/>
      <c r="MQ340"/>
      <c r="MR340"/>
      <c r="MS340"/>
      <c r="MT340"/>
      <c r="MU340"/>
      <c r="MV340"/>
      <c r="MW340"/>
      <c r="MX340"/>
      <c r="MY340"/>
      <c r="MZ340"/>
      <c r="NA340"/>
      <c r="NB340"/>
      <c r="NC340"/>
      <c r="ND340"/>
      <c r="NE340"/>
      <c r="NF340"/>
      <c r="NG340"/>
      <c r="NH340"/>
      <c r="NI340"/>
      <c r="NJ340"/>
      <c r="NK340"/>
      <c r="NL340"/>
      <c r="NM340"/>
      <c r="NN340"/>
      <c r="NO340"/>
      <c r="NP340"/>
      <c r="NQ340"/>
      <c r="NR340"/>
      <c r="NS340"/>
      <c r="NT340"/>
      <c r="NU340"/>
      <c r="NV340"/>
      <c r="NW340"/>
      <c r="NX340"/>
      <c r="NY340"/>
      <c r="NZ340"/>
      <c r="OA340"/>
      <c r="OB340"/>
      <c r="OC340"/>
      <c r="OD340"/>
      <c r="OE340"/>
      <c r="OF340"/>
      <c r="OG340"/>
      <c r="OH340"/>
      <c r="OI340"/>
      <c r="OJ340"/>
      <c r="OK340"/>
      <c r="OL340"/>
      <c r="OM340"/>
      <c r="ON340"/>
      <c r="OO340"/>
      <c r="OP340"/>
      <c r="OQ340"/>
      <c r="OR340"/>
      <c r="OS340"/>
      <c r="OT340"/>
      <c r="OU340"/>
      <c r="OV340"/>
      <c r="OW340"/>
      <c r="OX340"/>
      <c r="OY340"/>
      <c r="OZ340"/>
      <c r="PA340"/>
      <c r="PB340"/>
      <c r="PC340"/>
      <c r="PD340"/>
      <c r="PE340"/>
      <c r="PF340"/>
      <c r="PG340"/>
      <c r="PH340"/>
      <c r="PI340"/>
      <c r="PJ340"/>
      <c r="PK340"/>
      <c r="PL340"/>
      <c r="PM340"/>
      <c r="PN340"/>
      <c r="PO340"/>
      <c r="PP340"/>
      <c r="PQ340"/>
      <c r="PR340"/>
      <c r="PS340"/>
      <c r="PT340"/>
      <c r="PU340"/>
      <c r="PV340"/>
      <c r="PW340"/>
      <c r="PX340"/>
      <c r="PY340"/>
      <c r="PZ340"/>
      <c r="QA340"/>
      <c r="QB340"/>
      <c r="QC340"/>
      <c r="QD340"/>
      <c r="QE340"/>
      <c r="QF340"/>
      <c r="QG340"/>
      <c r="QH340"/>
      <c r="QI340"/>
      <c r="QJ340"/>
      <c r="QK340"/>
      <c r="QL340"/>
      <c r="QM340"/>
      <c r="QN340"/>
      <c r="QO340"/>
      <c r="QP340"/>
      <c r="QQ340"/>
      <c r="QR340"/>
      <c r="QS340"/>
      <c r="QT340"/>
      <c r="QU340"/>
      <c r="QV340"/>
      <c r="QW340"/>
      <c r="QX340"/>
      <c r="QY340"/>
      <c r="QZ340"/>
      <c r="RA340"/>
      <c r="RB340"/>
      <c r="RC340"/>
      <c r="RD340"/>
      <c r="RE340"/>
      <c r="RF340"/>
      <c r="RG340"/>
      <c r="RH340"/>
      <c r="RI340"/>
      <c r="RJ340"/>
      <c r="RK340"/>
      <c r="RL340"/>
      <c r="RM340"/>
      <c r="RN340"/>
      <c r="RO340"/>
      <c r="RP340"/>
      <c r="RQ340"/>
      <c r="RR340"/>
      <c r="RS340"/>
      <c r="RT340"/>
      <c r="RU340"/>
      <c r="RV340"/>
      <c r="RW340"/>
      <c r="RX340"/>
      <c r="RY340"/>
      <c r="RZ340"/>
      <c r="SA340"/>
      <c r="SB340"/>
      <c r="SC340"/>
      <c r="SD340"/>
      <c r="SE340"/>
      <c r="SF340"/>
      <c r="SG340"/>
      <c r="SH340"/>
      <c r="SI340"/>
      <c r="SJ340"/>
      <c r="SK340"/>
      <c r="SL340"/>
      <c r="SM340"/>
      <c r="SN340"/>
      <c r="SO340"/>
      <c r="SP340"/>
      <c r="SQ340"/>
      <c r="SR340"/>
      <c r="SS340"/>
      <c r="ST340"/>
      <c r="SU340"/>
      <c r="SV340"/>
      <c r="SW340"/>
      <c r="SX340"/>
      <c r="SY340"/>
      <c r="SZ340"/>
      <c r="TA340"/>
      <c r="TB340"/>
      <c r="TC340"/>
      <c r="TD340"/>
      <c r="TE340"/>
      <c r="TF340"/>
      <c r="TG340"/>
      <c r="TH340"/>
      <c r="TI340"/>
      <c r="TJ340"/>
      <c r="TK340"/>
      <c r="TL340"/>
      <c r="TM340"/>
      <c r="TN340"/>
      <c r="TO340"/>
      <c r="TP340"/>
      <c r="TQ340"/>
      <c r="TR340"/>
      <c r="TS340"/>
      <c r="TT340"/>
      <c r="TU340"/>
      <c r="TV340"/>
      <c r="TW340"/>
      <c r="TX340"/>
      <c r="TY340"/>
      <c r="TZ340"/>
      <c r="UA340"/>
      <c r="UB340"/>
      <c r="UC340"/>
      <c r="UD340"/>
      <c r="UE340"/>
      <c r="UF340"/>
      <c r="UG340"/>
      <c r="UH340"/>
      <c r="UI340"/>
      <c r="UJ340"/>
      <c r="UK340"/>
      <c r="UL340"/>
      <c r="UM340"/>
      <c r="UN340"/>
      <c r="UO340"/>
      <c r="UP340"/>
      <c r="UQ340"/>
      <c r="UR340"/>
      <c r="US340"/>
      <c r="UT340"/>
      <c r="UU340"/>
      <c r="UV340"/>
      <c r="UW340"/>
      <c r="UX340"/>
      <c r="UY340"/>
      <c r="UZ340"/>
      <c r="VA340"/>
      <c r="VB340"/>
      <c r="VC340"/>
      <c r="VD340"/>
      <c r="VE340"/>
      <c r="VF340"/>
      <c r="VG340"/>
      <c r="VH340"/>
      <c r="VI340"/>
      <c r="VJ340"/>
      <c r="VK340"/>
      <c r="VL340"/>
      <c r="VM340"/>
      <c r="VN340"/>
      <c r="VO340"/>
      <c r="VP340"/>
      <c r="VQ340"/>
      <c r="VR340"/>
      <c r="VS340"/>
      <c r="VT340"/>
      <c r="VU340"/>
      <c r="VV340"/>
      <c r="VW340"/>
      <c r="VX340"/>
      <c r="VY340"/>
      <c r="VZ340"/>
      <c r="WA340"/>
      <c r="WB340"/>
      <c r="WC340"/>
      <c r="WD340"/>
      <c r="WE340"/>
      <c r="WF340"/>
      <c r="WG340"/>
      <c r="WH340"/>
      <c r="WI340"/>
      <c r="WJ340"/>
      <c r="WK340"/>
      <c r="WL340"/>
      <c r="WM340"/>
      <c r="WN340"/>
      <c r="WO340"/>
      <c r="WP340"/>
      <c r="WQ340"/>
      <c r="WR340"/>
      <c r="WS340"/>
      <c r="WT340"/>
      <c r="WU340"/>
      <c r="WV340"/>
      <c r="WW340"/>
    </row>
    <row r="341" spans="1:621" s="39" customFormat="1" ht="75" hidden="1" customHeight="1" x14ac:dyDescent="0.25">
      <c r="A341" s="392">
        <f>A340+1</f>
        <v>257</v>
      </c>
      <c r="B341" s="393" t="s">
        <v>595</v>
      </c>
      <c r="C341" s="341" t="s">
        <v>1856</v>
      </c>
      <c r="D341" s="341" t="s">
        <v>597</v>
      </c>
      <c r="E341" s="341" t="s">
        <v>1857</v>
      </c>
      <c r="F341" s="341" t="s">
        <v>1858</v>
      </c>
      <c r="G341" s="780" t="s">
        <v>4840</v>
      </c>
      <c r="H341" s="47" t="s">
        <v>4841</v>
      </c>
      <c r="I341" s="780">
        <v>44923.583333333336</v>
      </c>
      <c r="J341" s="41">
        <v>0.10416666666666667</v>
      </c>
      <c r="K341" s="778" t="s">
        <v>1859</v>
      </c>
      <c r="L341" s="778"/>
      <c r="M341" s="778"/>
      <c r="N341" s="778"/>
      <c r="O341" s="778"/>
      <c r="P341" s="778"/>
      <c r="Q341" s="778"/>
      <c r="R341" s="778" t="s">
        <v>1860</v>
      </c>
      <c r="S341" s="780" t="s">
        <v>4842</v>
      </c>
      <c r="T341" s="778" t="s">
        <v>134</v>
      </c>
      <c r="U341" s="788">
        <v>164</v>
      </c>
      <c r="V341" s="788" t="s">
        <v>75</v>
      </c>
      <c r="W341" s="778">
        <v>1</v>
      </c>
      <c r="X341" s="115">
        <v>224</v>
      </c>
      <c r="Y341" s="209">
        <f t="shared" si="41"/>
        <v>2.5</v>
      </c>
      <c r="Z341"/>
      <c r="AA341">
        <v>1</v>
      </c>
      <c r="AB341"/>
      <c r="AC341"/>
      <c r="AD341"/>
      <c r="AE341"/>
      <c r="AF341"/>
      <c r="AG341"/>
      <c r="AH341"/>
      <c r="AI341"/>
      <c r="AJ341"/>
      <c r="AK341"/>
      <c r="AL341"/>
      <c r="AM341"/>
      <c r="AN341"/>
      <c r="AO341"/>
      <c r="AP341"/>
      <c r="AQ341"/>
      <c r="AR341"/>
      <c r="AS341"/>
      <c r="AT341" s="2" t="s">
        <v>3679</v>
      </c>
      <c r="AU341"/>
      <c r="AV341" s="34" t="s">
        <v>86</v>
      </c>
      <c r="AW341" s="34" t="s">
        <v>88</v>
      </c>
      <c r="AX341"/>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c r="HO341"/>
      <c r="HP341"/>
      <c r="HQ341"/>
      <c r="HR341"/>
      <c r="HS341"/>
      <c r="HT341"/>
      <c r="HU341"/>
      <c r="HV341"/>
      <c r="HW341"/>
      <c r="HX341"/>
      <c r="HY341"/>
      <c r="HZ341"/>
      <c r="IA341"/>
      <c r="IB341"/>
      <c r="IC341"/>
      <c r="ID341"/>
      <c r="IE341"/>
      <c r="IF341"/>
      <c r="IG341"/>
      <c r="IH341"/>
      <c r="II341"/>
      <c r="IJ341"/>
      <c r="IK341"/>
      <c r="IL341"/>
      <c r="IM341"/>
      <c r="IN341"/>
      <c r="IO341"/>
      <c r="IP341"/>
      <c r="IQ341"/>
      <c r="IR341"/>
      <c r="IS341"/>
      <c r="IT341"/>
      <c r="IU341"/>
      <c r="IV341"/>
      <c r="IW341"/>
      <c r="IX341"/>
      <c r="IY341"/>
      <c r="IZ341"/>
      <c r="JA341"/>
      <c r="JB341"/>
      <c r="JC341"/>
      <c r="JD341"/>
      <c r="JE341"/>
      <c r="JF341"/>
      <c r="JG341"/>
      <c r="JH341"/>
      <c r="JI341"/>
      <c r="JJ341"/>
      <c r="JK341"/>
      <c r="JL341"/>
      <c r="JM341"/>
      <c r="JN341"/>
      <c r="JO341"/>
      <c r="JP341"/>
      <c r="JQ341"/>
      <c r="JR341"/>
      <c r="JS341"/>
      <c r="JT341"/>
      <c r="JU341"/>
      <c r="JV341"/>
      <c r="JW341"/>
      <c r="JX341"/>
      <c r="JY341"/>
      <c r="JZ341"/>
      <c r="KA341"/>
      <c r="KB341"/>
      <c r="KC341"/>
      <c r="KD341"/>
      <c r="KE341"/>
      <c r="KF341"/>
      <c r="KG341"/>
      <c r="KH341"/>
      <c r="KI341"/>
      <c r="KJ341"/>
      <c r="KK341"/>
      <c r="KL341"/>
      <c r="KM341"/>
      <c r="KN341"/>
      <c r="KO341"/>
      <c r="KP341"/>
      <c r="KQ341"/>
      <c r="KR341"/>
      <c r="KS341"/>
      <c r="KT341"/>
      <c r="KU341"/>
      <c r="KV341"/>
      <c r="KW341"/>
      <c r="KX341"/>
      <c r="KY341"/>
      <c r="KZ341"/>
      <c r="LA341"/>
      <c r="LB341"/>
      <c r="LC341"/>
      <c r="LD341"/>
      <c r="LE341"/>
      <c r="LF341"/>
      <c r="LG341"/>
      <c r="LH341"/>
      <c r="LI341"/>
      <c r="LJ341"/>
      <c r="LK341"/>
      <c r="LL341"/>
      <c r="LM341"/>
      <c r="LN341"/>
      <c r="LO341"/>
      <c r="LP341"/>
      <c r="LQ341"/>
      <c r="LR341"/>
      <c r="LS341"/>
      <c r="LT341"/>
      <c r="LU341"/>
      <c r="LV341"/>
      <c r="LW341"/>
      <c r="LX341"/>
      <c r="LY341"/>
      <c r="LZ341"/>
      <c r="MA341"/>
      <c r="MB341"/>
      <c r="MC341"/>
      <c r="MD341"/>
      <c r="ME341"/>
      <c r="MF341"/>
      <c r="MG341"/>
      <c r="MH341"/>
      <c r="MI341"/>
      <c r="MJ341"/>
      <c r="MK341"/>
      <c r="ML341"/>
      <c r="MM341"/>
      <c r="MN341"/>
      <c r="MO341"/>
      <c r="MP341"/>
      <c r="MQ341"/>
      <c r="MR341"/>
      <c r="MS341"/>
      <c r="MT341"/>
      <c r="MU341"/>
      <c r="MV341"/>
      <c r="MW341"/>
      <c r="MX341"/>
      <c r="MY341"/>
      <c r="MZ341"/>
      <c r="NA341"/>
      <c r="NB341"/>
      <c r="NC341"/>
      <c r="ND341"/>
      <c r="NE341"/>
      <c r="NF341"/>
      <c r="NG341"/>
      <c r="NH341"/>
      <c r="NI341"/>
      <c r="NJ341"/>
      <c r="NK341"/>
      <c r="NL341"/>
      <c r="NM341"/>
      <c r="NN341"/>
      <c r="NO341"/>
      <c r="NP341"/>
      <c r="NQ341"/>
      <c r="NR341"/>
      <c r="NS341"/>
      <c r="NT341"/>
      <c r="NU341"/>
      <c r="NV341"/>
      <c r="NW341"/>
      <c r="NX341"/>
      <c r="NY341"/>
      <c r="NZ341"/>
      <c r="OA341"/>
      <c r="OB341"/>
      <c r="OC341"/>
      <c r="OD341"/>
      <c r="OE341"/>
      <c r="OF341"/>
      <c r="OG341"/>
      <c r="OH341"/>
      <c r="OI341"/>
      <c r="OJ341"/>
      <c r="OK341"/>
      <c r="OL341"/>
      <c r="OM341"/>
      <c r="ON341"/>
      <c r="OO341"/>
      <c r="OP341"/>
      <c r="OQ341"/>
      <c r="OR341"/>
      <c r="OS341"/>
      <c r="OT341"/>
      <c r="OU341"/>
      <c r="OV341"/>
      <c r="OW341"/>
      <c r="OX341"/>
      <c r="OY341"/>
      <c r="OZ341"/>
      <c r="PA341"/>
      <c r="PB341"/>
      <c r="PC341"/>
      <c r="PD341"/>
      <c r="PE341"/>
      <c r="PF341"/>
      <c r="PG341"/>
      <c r="PH341"/>
      <c r="PI341"/>
      <c r="PJ341"/>
      <c r="PK341"/>
      <c r="PL341"/>
      <c r="PM341"/>
      <c r="PN341"/>
      <c r="PO341"/>
      <c r="PP341"/>
      <c r="PQ341"/>
      <c r="PR341"/>
      <c r="PS341"/>
      <c r="PT341"/>
      <c r="PU341"/>
      <c r="PV341"/>
      <c r="PW341"/>
      <c r="PX341"/>
      <c r="PY341"/>
      <c r="PZ341"/>
      <c r="QA341"/>
      <c r="QB341"/>
      <c r="QC341"/>
      <c r="QD341"/>
      <c r="QE341"/>
      <c r="QF341"/>
      <c r="QG341"/>
      <c r="QH341"/>
      <c r="QI341"/>
      <c r="QJ341"/>
      <c r="QK341"/>
      <c r="QL341"/>
      <c r="QM341"/>
      <c r="QN341"/>
      <c r="QO341"/>
      <c r="QP341"/>
      <c r="QQ341"/>
      <c r="QR341"/>
      <c r="QS341"/>
      <c r="QT341"/>
      <c r="QU341"/>
      <c r="QV341"/>
      <c r="QW341"/>
      <c r="QX341"/>
      <c r="QY341"/>
      <c r="QZ341"/>
      <c r="RA341"/>
      <c r="RB341"/>
      <c r="RC341"/>
      <c r="RD341"/>
      <c r="RE341"/>
      <c r="RF341"/>
      <c r="RG341"/>
      <c r="RH341"/>
      <c r="RI341"/>
      <c r="RJ341"/>
      <c r="RK341"/>
      <c r="RL341"/>
      <c r="RM341"/>
      <c r="RN341"/>
      <c r="RO341"/>
      <c r="RP341"/>
      <c r="RQ341"/>
      <c r="RR341"/>
      <c r="RS341"/>
      <c r="RT341"/>
      <c r="RU341"/>
      <c r="RV341"/>
      <c r="RW341"/>
      <c r="RX341"/>
      <c r="RY341"/>
      <c r="RZ341"/>
      <c r="SA341"/>
      <c r="SB341"/>
      <c r="SC341"/>
      <c r="SD341"/>
      <c r="SE341"/>
      <c r="SF341"/>
      <c r="SG341"/>
      <c r="SH341"/>
      <c r="SI341"/>
      <c r="SJ341"/>
      <c r="SK341"/>
      <c r="SL341"/>
      <c r="SM341"/>
      <c r="SN341"/>
      <c r="SO341"/>
      <c r="SP341"/>
      <c r="SQ341"/>
      <c r="SR341"/>
      <c r="SS341"/>
      <c r="ST341"/>
      <c r="SU341"/>
      <c r="SV341"/>
      <c r="SW341"/>
      <c r="SX341"/>
      <c r="SY341"/>
      <c r="SZ341"/>
      <c r="TA341"/>
      <c r="TB341"/>
      <c r="TC341"/>
      <c r="TD341"/>
      <c r="TE341"/>
      <c r="TF341"/>
      <c r="TG341"/>
      <c r="TH341"/>
      <c r="TI341"/>
      <c r="TJ341"/>
      <c r="TK341"/>
      <c r="TL341"/>
      <c r="TM341"/>
      <c r="TN341"/>
      <c r="TO341"/>
      <c r="TP341"/>
      <c r="TQ341"/>
      <c r="TR341"/>
      <c r="TS341"/>
      <c r="TT341"/>
      <c r="TU341"/>
      <c r="TV341"/>
      <c r="TW341"/>
      <c r="TX341"/>
      <c r="TY341"/>
      <c r="TZ341"/>
      <c r="UA341"/>
      <c r="UB341"/>
      <c r="UC341"/>
      <c r="UD341"/>
      <c r="UE341"/>
      <c r="UF341"/>
      <c r="UG341"/>
      <c r="UH341"/>
      <c r="UI341"/>
      <c r="UJ341"/>
      <c r="UK341"/>
      <c r="UL341"/>
      <c r="UM341"/>
      <c r="UN341"/>
      <c r="UO341"/>
      <c r="UP341"/>
      <c r="UQ341"/>
      <c r="UR341"/>
      <c r="US341"/>
      <c r="UT341"/>
      <c r="UU341"/>
      <c r="UV341"/>
      <c r="UW341"/>
      <c r="UX341"/>
      <c r="UY341"/>
      <c r="UZ341"/>
      <c r="VA341"/>
      <c r="VB341"/>
      <c r="VC341"/>
      <c r="VD341"/>
      <c r="VE341"/>
      <c r="VF341"/>
      <c r="VG341"/>
      <c r="VH341"/>
      <c r="VI341"/>
      <c r="VJ341"/>
      <c r="VK341"/>
      <c r="VL341"/>
      <c r="VM341"/>
      <c r="VN341"/>
      <c r="VO341"/>
      <c r="VP341"/>
      <c r="VQ341"/>
      <c r="VR341"/>
      <c r="VS341"/>
      <c r="VT341"/>
      <c r="VU341"/>
      <c r="VV341"/>
      <c r="VW341"/>
      <c r="VX341"/>
      <c r="VY341"/>
      <c r="VZ341"/>
      <c r="WA341"/>
      <c r="WB341"/>
      <c r="WC341"/>
      <c r="WD341"/>
      <c r="WE341"/>
      <c r="WF341"/>
      <c r="WG341"/>
      <c r="WH341"/>
      <c r="WI341"/>
      <c r="WJ341"/>
      <c r="WK341"/>
      <c r="WL341"/>
      <c r="WM341"/>
      <c r="WN341"/>
      <c r="WO341"/>
      <c r="WP341"/>
      <c r="WQ341"/>
      <c r="WR341"/>
      <c r="WS341"/>
      <c r="WT341"/>
      <c r="WU341"/>
      <c r="WV341"/>
      <c r="WW341"/>
    </row>
    <row r="342" spans="1:621" s="147" customFormat="1" ht="46.5" hidden="1" customHeight="1" x14ac:dyDescent="0.25">
      <c r="A342" s="964">
        <f>A341+1</f>
        <v>258</v>
      </c>
      <c r="B342" s="965" t="s">
        <v>595</v>
      </c>
      <c r="C342" s="878" t="s">
        <v>1856</v>
      </c>
      <c r="D342" s="878" t="s">
        <v>597</v>
      </c>
      <c r="E342" s="878" t="s">
        <v>1875</v>
      </c>
      <c r="F342" s="341" t="s">
        <v>1876</v>
      </c>
      <c r="G342" s="854" t="s">
        <v>1877</v>
      </c>
      <c r="H342" s="252">
        <v>44674.798611111109</v>
      </c>
      <c r="I342" s="344">
        <v>44693.704861111109</v>
      </c>
      <c r="J342" s="41">
        <f>H342-G342</f>
        <v>7.2916666664241347E-2</v>
      </c>
      <c r="K342" s="349" t="s">
        <v>2071</v>
      </c>
      <c r="L342" s="349"/>
      <c r="M342" s="349">
        <v>1</v>
      </c>
      <c r="N342" s="349"/>
      <c r="O342" s="349"/>
      <c r="P342" s="349"/>
      <c r="Q342" s="349"/>
      <c r="R342" s="901" t="s">
        <v>1878</v>
      </c>
      <c r="S342" s="854" t="s">
        <v>2072</v>
      </c>
      <c r="T342" s="901" t="s">
        <v>74</v>
      </c>
      <c r="U342" s="389">
        <v>20</v>
      </c>
      <c r="V342" s="976" t="s">
        <v>75</v>
      </c>
      <c r="W342" s="901">
        <v>1</v>
      </c>
      <c r="X342" s="863" t="s">
        <v>124</v>
      </c>
      <c r="Y342" s="209">
        <f t="shared" si="41"/>
        <v>1.7499999999417923</v>
      </c>
      <c r="Z342"/>
      <c r="AA342">
        <v>1</v>
      </c>
      <c r="AB342"/>
      <c r="AC342"/>
      <c r="AD342"/>
      <c r="AE342"/>
      <c r="AF342"/>
      <c r="AG342"/>
      <c r="AH342"/>
      <c r="AI342"/>
      <c r="AJ342"/>
      <c r="AK342"/>
      <c r="AL342"/>
      <c r="AM342"/>
      <c r="AN342"/>
      <c r="AO342"/>
      <c r="AP342"/>
      <c r="AQ342"/>
      <c r="AR342"/>
      <c r="AS342"/>
      <c r="AT342" s="2" t="s">
        <v>3679</v>
      </c>
      <c r="AU342"/>
      <c r="AV342" s="34" t="s">
        <v>86</v>
      </c>
      <c r="AW342" s="34" t="s">
        <v>88</v>
      </c>
      <c r="AX342"/>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c r="HO342"/>
      <c r="HP342"/>
      <c r="HQ342"/>
      <c r="HR342"/>
      <c r="HS342"/>
      <c r="HT342"/>
      <c r="HU342"/>
      <c r="HV342"/>
      <c r="HW342"/>
      <c r="HX342"/>
      <c r="HY342"/>
      <c r="HZ342"/>
      <c r="IA342"/>
      <c r="IB342"/>
      <c r="IC342"/>
      <c r="ID342"/>
      <c r="IE342"/>
      <c r="IF342"/>
      <c r="IG342"/>
      <c r="IH342"/>
      <c r="II342"/>
      <c r="IJ342"/>
      <c r="IK342"/>
      <c r="IL342"/>
      <c r="IM342"/>
      <c r="IN342"/>
      <c r="IO342"/>
      <c r="IP342"/>
      <c r="IQ342"/>
      <c r="IR342"/>
      <c r="IS342"/>
      <c r="IT342"/>
      <c r="IU342"/>
      <c r="IV342"/>
      <c r="IW342"/>
      <c r="IX342"/>
      <c r="IY342"/>
      <c r="IZ342"/>
      <c r="JA342"/>
      <c r="JB342"/>
      <c r="JC342"/>
      <c r="JD342"/>
      <c r="JE342"/>
      <c r="JF342"/>
      <c r="JG342"/>
      <c r="JH342"/>
      <c r="JI342"/>
      <c r="JJ342"/>
      <c r="JK342"/>
      <c r="JL342"/>
      <c r="JM342"/>
      <c r="JN342"/>
      <c r="JO342"/>
      <c r="JP342"/>
      <c r="JQ342"/>
      <c r="JR342"/>
      <c r="JS342"/>
      <c r="JT342"/>
      <c r="JU342"/>
      <c r="JV342"/>
      <c r="JW342"/>
      <c r="JX342"/>
      <c r="JY342"/>
      <c r="JZ342"/>
      <c r="KA342"/>
      <c r="KB342"/>
      <c r="KC342"/>
      <c r="KD342"/>
      <c r="KE342"/>
      <c r="KF342"/>
      <c r="KG342"/>
      <c r="KH342"/>
      <c r="KI342"/>
      <c r="KJ342"/>
      <c r="KK342"/>
      <c r="KL342"/>
      <c r="KM342"/>
      <c r="KN342"/>
      <c r="KO342"/>
      <c r="KP342"/>
      <c r="KQ342"/>
      <c r="KR342"/>
      <c r="KS342"/>
      <c r="KT342"/>
      <c r="KU342"/>
      <c r="KV342"/>
      <c r="KW342"/>
      <c r="KX342"/>
      <c r="KY342"/>
      <c r="KZ342"/>
      <c r="LA342"/>
      <c r="LB342"/>
      <c r="LC342"/>
      <c r="LD342"/>
      <c r="LE342"/>
      <c r="LF342"/>
      <c r="LG342"/>
      <c r="LH342"/>
      <c r="LI342"/>
      <c r="LJ342"/>
      <c r="LK342"/>
      <c r="LL342"/>
      <c r="LM342"/>
      <c r="LN342"/>
      <c r="LO342"/>
      <c r="LP342"/>
      <c r="LQ342"/>
      <c r="LR342"/>
      <c r="LS342"/>
      <c r="LT342"/>
      <c r="LU342"/>
      <c r="LV342"/>
      <c r="LW342"/>
      <c r="LX342"/>
      <c r="LY342"/>
      <c r="LZ342"/>
      <c r="MA342"/>
      <c r="MB342"/>
      <c r="MC342"/>
      <c r="MD342"/>
      <c r="ME342"/>
      <c r="MF342"/>
      <c r="MG342"/>
      <c r="MH342"/>
      <c r="MI342"/>
      <c r="MJ342"/>
      <c r="MK342"/>
      <c r="ML342"/>
      <c r="MM342"/>
      <c r="MN342"/>
      <c r="MO342"/>
      <c r="MP342"/>
      <c r="MQ342"/>
      <c r="MR342"/>
      <c r="MS342"/>
      <c r="MT342"/>
      <c r="MU342"/>
      <c r="MV342"/>
      <c r="MW342"/>
      <c r="MX342"/>
      <c r="MY342"/>
      <c r="MZ342"/>
      <c r="NA342"/>
      <c r="NB342"/>
      <c r="NC342"/>
      <c r="ND342"/>
      <c r="NE342"/>
      <c r="NF342"/>
      <c r="NG342"/>
      <c r="NH342"/>
      <c r="NI342"/>
      <c r="NJ342"/>
      <c r="NK342"/>
      <c r="NL342"/>
      <c r="NM342"/>
      <c r="NN342"/>
      <c r="NO342"/>
      <c r="NP342"/>
      <c r="NQ342"/>
      <c r="NR342"/>
      <c r="NS342"/>
      <c r="NT342"/>
      <c r="NU342"/>
      <c r="NV342"/>
      <c r="NW342"/>
      <c r="NX342"/>
      <c r="NY342"/>
      <c r="NZ342"/>
      <c r="OA342"/>
      <c r="OB342"/>
      <c r="OC342"/>
      <c r="OD342"/>
      <c r="OE342"/>
      <c r="OF342"/>
      <c r="OG342"/>
      <c r="OH342"/>
      <c r="OI342"/>
      <c r="OJ342"/>
      <c r="OK342"/>
      <c r="OL342"/>
      <c r="OM342"/>
      <c r="ON342"/>
      <c r="OO342"/>
      <c r="OP342"/>
      <c r="OQ342"/>
      <c r="OR342"/>
      <c r="OS342"/>
      <c r="OT342"/>
      <c r="OU342"/>
      <c r="OV342"/>
      <c r="OW342"/>
      <c r="OX342"/>
      <c r="OY342"/>
      <c r="OZ342"/>
      <c r="PA342"/>
      <c r="PB342"/>
      <c r="PC342"/>
      <c r="PD342"/>
      <c r="PE342"/>
      <c r="PF342"/>
      <c r="PG342"/>
      <c r="PH342"/>
      <c r="PI342"/>
      <c r="PJ342"/>
      <c r="PK342"/>
      <c r="PL342"/>
      <c r="PM342"/>
      <c r="PN342"/>
      <c r="PO342"/>
      <c r="PP342"/>
      <c r="PQ342"/>
      <c r="PR342"/>
      <c r="PS342"/>
      <c r="PT342"/>
      <c r="PU342"/>
      <c r="PV342"/>
      <c r="PW342"/>
      <c r="PX342"/>
      <c r="PY342"/>
      <c r="PZ342"/>
      <c r="QA342"/>
      <c r="QB342"/>
      <c r="QC342"/>
      <c r="QD342"/>
      <c r="QE342"/>
      <c r="QF342"/>
      <c r="QG342"/>
      <c r="QH342"/>
      <c r="QI342"/>
      <c r="QJ342"/>
      <c r="QK342"/>
      <c r="QL342"/>
      <c r="QM342"/>
      <c r="QN342"/>
      <c r="QO342"/>
      <c r="QP342"/>
      <c r="QQ342"/>
      <c r="QR342"/>
      <c r="QS342"/>
      <c r="QT342"/>
      <c r="QU342"/>
      <c r="QV342"/>
      <c r="QW342"/>
      <c r="QX342"/>
      <c r="QY342"/>
      <c r="QZ342"/>
      <c r="RA342"/>
      <c r="RB342"/>
      <c r="RC342"/>
      <c r="RD342"/>
      <c r="RE342"/>
      <c r="RF342"/>
      <c r="RG342"/>
      <c r="RH342"/>
      <c r="RI342"/>
      <c r="RJ342"/>
      <c r="RK342"/>
      <c r="RL342"/>
      <c r="RM342"/>
      <c r="RN342"/>
      <c r="RO342"/>
      <c r="RP342"/>
      <c r="RQ342"/>
      <c r="RR342"/>
      <c r="RS342"/>
      <c r="RT342"/>
      <c r="RU342"/>
      <c r="RV342"/>
      <c r="RW342"/>
      <c r="RX342"/>
      <c r="RY342"/>
      <c r="RZ342"/>
      <c r="SA342"/>
      <c r="SB342"/>
      <c r="SC342"/>
      <c r="SD342"/>
      <c r="SE342"/>
      <c r="SF342"/>
      <c r="SG342"/>
      <c r="SH342"/>
      <c r="SI342"/>
      <c r="SJ342"/>
      <c r="SK342"/>
      <c r="SL342"/>
      <c r="SM342"/>
      <c r="SN342"/>
      <c r="SO342"/>
      <c r="SP342"/>
      <c r="SQ342"/>
      <c r="SR342"/>
      <c r="SS342"/>
      <c r="ST342"/>
      <c r="SU342"/>
      <c r="SV342"/>
      <c r="SW342"/>
      <c r="SX342"/>
      <c r="SY342"/>
      <c r="SZ342"/>
      <c r="TA342"/>
      <c r="TB342"/>
      <c r="TC342"/>
      <c r="TD342"/>
      <c r="TE342"/>
      <c r="TF342"/>
      <c r="TG342"/>
      <c r="TH342"/>
      <c r="TI342"/>
      <c r="TJ342"/>
      <c r="TK342"/>
      <c r="TL342"/>
      <c r="TM342"/>
      <c r="TN342"/>
      <c r="TO342"/>
      <c r="TP342"/>
      <c r="TQ342"/>
      <c r="TR342"/>
      <c r="TS342"/>
      <c r="TT342"/>
      <c r="TU342"/>
      <c r="TV342"/>
      <c r="TW342"/>
      <c r="TX342"/>
      <c r="TY342"/>
      <c r="TZ342"/>
      <c r="UA342"/>
      <c r="UB342"/>
      <c r="UC342"/>
      <c r="UD342"/>
      <c r="UE342"/>
      <c r="UF342"/>
      <c r="UG342"/>
      <c r="UH342"/>
      <c r="UI342"/>
      <c r="UJ342"/>
      <c r="UK342"/>
      <c r="UL342"/>
      <c r="UM342"/>
      <c r="UN342"/>
      <c r="UO342"/>
      <c r="UP342"/>
      <c r="UQ342"/>
      <c r="UR342"/>
      <c r="US342"/>
      <c r="UT342"/>
      <c r="UU342"/>
      <c r="UV342"/>
      <c r="UW342"/>
      <c r="UX342"/>
      <c r="UY342"/>
      <c r="UZ342"/>
      <c r="VA342"/>
      <c r="VB342"/>
      <c r="VC342"/>
      <c r="VD342"/>
      <c r="VE342"/>
      <c r="VF342"/>
      <c r="VG342"/>
      <c r="VH342"/>
      <c r="VI342"/>
      <c r="VJ342"/>
      <c r="VK342"/>
      <c r="VL342"/>
      <c r="VM342"/>
      <c r="VN342"/>
      <c r="VO342"/>
      <c r="VP342"/>
      <c r="VQ342"/>
      <c r="VR342"/>
      <c r="VS342"/>
      <c r="VT342"/>
      <c r="VU342"/>
      <c r="VV342"/>
      <c r="VW342"/>
      <c r="VX342"/>
      <c r="VY342"/>
      <c r="VZ342"/>
      <c r="WA342"/>
      <c r="WB342"/>
      <c r="WC342"/>
      <c r="WD342"/>
      <c r="WE342"/>
      <c r="WF342"/>
      <c r="WG342"/>
      <c r="WH342"/>
      <c r="WI342"/>
      <c r="WJ342"/>
      <c r="WK342"/>
      <c r="WL342"/>
      <c r="WM342"/>
      <c r="WN342"/>
      <c r="WO342"/>
      <c r="WP342"/>
      <c r="WQ342"/>
      <c r="WR342"/>
      <c r="WS342"/>
      <c r="WT342"/>
      <c r="WU342"/>
      <c r="WV342"/>
      <c r="WW342"/>
    </row>
    <row r="343" spans="1:621" s="147" customFormat="1" ht="175.5" hidden="1" customHeight="1" x14ac:dyDescent="0.25">
      <c r="A343" s="964"/>
      <c r="B343" s="965"/>
      <c r="C343" s="878"/>
      <c r="D343" s="878"/>
      <c r="E343" s="878"/>
      <c r="F343" s="341" t="s">
        <v>1879</v>
      </c>
      <c r="G343" s="854"/>
      <c r="H343" s="47">
        <v>44674.744444444441</v>
      </c>
      <c r="I343" s="344">
        <v>44674.744444444441</v>
      </c>
      <c r="J343" s="41">
        <f>H343-G342</f>
        <v>1.8749999995634425E-2</v>
      </c>
      <c r="K343" s="349" t="s">
        <v>2073</v>
      </c>
      <c r="L343" s="349"/>
      <c r="M343" s="349"/>
      <c r="N343" s="349"/>
      <c r="O343" s="349"/>
      <c r="P343" s="349"/>
      <c r="Q343" s="349"/>
      <c r="R343" s="901"/>
      <c r="S343" s="854"/>
      <c r="T343" s="901"/>
      <c r="U343" s="389">
        <v>154</v>
      </c>
      <c r="V343" s="976"/>
      <c r="W343" s="901"/>
      <c r="X343" s="816"/>
      <c r="Y343" s="209">
        <f t="shared" si="41"/>
        <v>0.44999999989522621</v>
      </c>
      <c r="Z343"/>
      <c r="AA343"/>
      <c r="AB343"/>
      <c r="AC343"/>
      <c r="AD343"/>
      <c r="AE343"/>
      <c r="AF343"/>
      <c r="AG343"/>
      <c r="AH343"/>
      <c r="AI343"/>
      <c r="AJ343"/>
      <c r="AK343"/>
      <c r="AL343"/>
      <c r="AM343"/>
      <c r="AN343"/>
      <c r="AO343"/>
      <c r="AP343"/>
      <c r="AQ343"/>
      <c r="AR343"/>
      <c r="AS343"/>
      <c r="AT343" s="2" t="s">
        <v>3679</v>
      </c>
      <c r="AU343"/>
      <c r="AV343"/>
      <c r="AW343"/>
      <c r="AX343"/>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c r="HO343"/>
      <c r="HP343"/>
      <c r="HQ343"/>
      <c r="HR343"/>
      <c r="HS343"/>
      <c r="HT343"/>
      <c r="HU343"/>
      <c r="HV343"/>
      <c r="HW343"/>
      <c r="HX343"/>
      <c r="HY343"/>
      <c r="HZ343"/>
      <c r="IA343"/>
      <c r="IB343"/>
      <c r="IC343"/>
      <c r="ID343"/>
      <c r="IE343"/>
      <c r="IF343"/>
      <c r="IG343"/>
      <c r="IH343"/>
      <c r="II343"/>
      <c r="IJ343"/>
      <c r="IK343"/>
      <c r="IL343"/>
      <c r="IM343"/>
      <c r="IN343"/>
      <c r="IO343"/>
      <c r="IP343"/>
      <c r="IQ343"/>
      <c r="IR343"/>
      <c r="IS343"/>
      <c r="IT343"/>
      <c r="IU343"/>
      <c r="IV343"/>
      <c r="IW343"/>
      <c r="IX343"/>
      <c r="IY343"/>
      <c r="IZ343"/>
      <c r="JA343"/>
      <c r="JB343"/>
      <c r="JC343"/>
      <c r="JD343"/>
      <c r="JE343"/>
      <c r="JF343"/>
      <c r="JG343"/>
      <c r="JH343"/>
      <c r="JI343"/>
      <c r="JJ343"/>
      <c r="JK343"/>
      <c r="JL343"/>
      <c r="JM343"/>
      <c r="JN343"/>
      <c r="JO343"/>
      <c r="JP343"/>
      <c r="JQ343"/>
      <c r="JR343"/>
      <c r="JS343"/>
      <c r="JT343"/>
      <c r="JU343"/>
      <c r="JV343"/>
      <c r="JW343"/>
      <c r="JX343"/>
      <c r="JY343"/>
      <c r="JZ343"/>
      <c r="KA343"/>
      <c r="KB343"/>
      <c r="KC343"/>
      <c r="KD343"/>
      <c r="KE343"/>
      <c r="KF343"/>
      <c r="KG343"/>
      <c r="KH343"/>
      <c r="KI343"/>
      <c r="KJ343"/>
      <c r="KK343"/>
      <c r="KL343"/>
      <c r="KM343"/>
      <c r="KN343"/>
      <c r="KO343"/>
      <c r="KP343"/>
      <c r="KQ343"/>
      <c r="KR343"/>
      <c r="KS343"/>
      <c r="KT343"/>
      <c r="KU343"/>
      <c r="KV343"/>
      <c r="KW343"/>
      <c r="KX343"/>
      <c r="KY343"/>
      <c r="KZ343"/>
      <c r="LA343"/>
      <c r="LB343"/>
      <c r="LC343"/>
      <c r="LD343"/>
      <c r="LE343"/>
      <c r="LF343"/>
      <c r="LG343"/>
      <c r="LH343"/>
      <c r="LI343"/>
      <c r="LJ343"/>
      <c r="LK343"/>
      <c r="LL343"/>
      <c r="LM343"/>
      <c r="LN343"/>
      <c r="LO343"/>
      <c r="LP343"/>
      <c r="LQ343"/>
      <c r="LR343"/>
      <c r="LS343"/>
      <c r="LT343"/>
      <c r="LU343"/>
      <c r="LV343"/>
      <c r="LW343"/>
      <c r="LX343"/>
      <c r="LY343"/>
      <c r="LZ343"/>
      <c r="MA343"/>
      <c r="MB343"/>
      <c r="MC343"/>
      <c r="MD343"/>
      <c r="ME343"/>
      <c r="MF343"/>
      <c r="MG343"/>
      <c r="MH343"/>
      <c r="MI343"/>
      <c r="MJ343"/>
      <c r="MK343"/>
      <c r="ML343"/>
      <c r="MM343"/>
      <c r="MN343"/>
      <c r="MO343"/>
      <c r="MP343"/>
      <c r="MQ343"/>
      <c r="MR343"/>
      <c r="MS343"/>
      <c r="MT343"/>
      <c r="MU343"/>
      <c r="MV343"/>
      <c r="MW343"/>
      <c r="MX343"/>
      <c r="MY343"/>
      <c r="MZ343"/>
      <c r="NA343"/>
      <c r="NB343"/>
      <c r="NC343"/>
      <c r="ND343"/>
      <c r="NE343"/>
      <c r="NF343"/>
      <c r="NG343"/>
      <c r="NH343"/>
      <c r="NI343"/>
      <c r="NJ343"/>
      <c r="NK343"/>
      <c r="NL343"/>
      <c r="NM343"/>
      <c r="NN343"/>
      <c r="NO343"/>
      <c r="NP343"/>
      <c r="NQ343"/>
      <c r="NR343"/>
      <c r="NS343"/>
      <c r="NT343"/>
      <c r="NU343"/>
      <c r="NV343"/>
      <c r="NW343"/>
      <c r="NX343"/>
      <c r="NY343"/>
      <c r="NZ343"/>
      <c r="OA343"/>
      <c r="OB343"/>
      <c r="OC343"/>
      <c r="OD343"/>
      <c r="OE343"/>
      <c r="OF343"/>
      <c r="OG343"/>
      <c r="OH343"/>
      <c r="OI343"/>
      <c r="OJ343"/>
      <c r="OK343"/>
      <c r="OL343"/>
      <c r="OM343"/>
      <c r="ON343"/>
      <c r="OO343"/>
      <c r="OP343"/>
      <c r="OQ343"/>
      <c r="OR343"/>
      <c r="OS343"/>
      <c r="OT343"/>
      <c r="OU343"/>
      <c r="OV343"/>
      <c r="OW343"/>
      <c r="OX343"/>
      <c r="OY343"/>
      <c r="OZ343"/>
      <c r="PA343"/>
      <c r="PB343"/>
      <c r="PC343"/>
      <c r="PD343"/>
      <c r="PE343"/>
      <c r="PF343"/>
      <c r="PG343"/>
      <c r="PH343"/>
      <c r="PI343"/>
      <c r="PJ343"/>
      <c r="PK343"/>
      <c r="PL343"/>
      <c r="PM343"/>
      <c r="PN343"/>
      <c r="PO343"/>
      <c r="PP343"/>
      <c r="PQ343"/>
      <c r="PR343"/>
      <c r="PS343"/>
      <c r="PT343"/>
      <c r="PU343"/>
      <c r="PV343"/>
      <c r="PW343"/>
      <c r="PX343"/>
      <c r="PY343"/>
      <c r="PZ343"/>
      <c r="QA343"/>
      <c r="QB343"/>
      <c r="QC343"/>
      <c r="QD343"/>
      <c r="QE343"/>
      <c r="QF343"/>
      <c r="QG343"/>
      <c r="QH343"/>
      <c r="QI343"/>
      <c r="QJ343"/>
      <c r="QK343"/>
      <c r="QL343"/>
      <c r="QM343"/>
      <c r="QN343"/>
      <c r="QO343"/>
      <c r="QP343"/>
      <c r="QQ343"/>
      <c r="QR343"/>
      <c r="QS343"/>
      <c r="QT343"/>
      <c r="QU343"/>
      <c r="QV343"/>
      <c r="QW343"/>
      <c r="QX343"/>
      <c r="QY343"/>
      <c r="QZ343"/>
      <c r="RA343"/>
      <c r="RB343"/>
      <c r="RC343"/>
      <c r="RD343"/>
      <c r="RE343"/>
      <c r="RF343"/>
      <c r="RG343"/>
      <c r="RH343"/>
      <c r="RI343"/>
      <c r="RJ343"/>
      <c r="RK343"/>
      <c r="RL343"/>
      <c r="RM343"/>
      <c r="RN343"/>
      <c r="RO343"/>
      <c r="RP343"/>
      <c r="RQ343"/>
      <c r="RR343"/>
      <c r="RS343"/>
      <c r="RT343"/>
      <c r="RU343"/>
      <c r="RV343"/>
      <c r="RW343"/>
      <c r="RX343"/>
      <c r="RY343"/>
      <c r="RZ343"/>
      <c r="SA343"/>
      <c r="SB343"/>
      <c r="SC343"/>
      <c r="SD343"/>
      <c r="SE343"/>
      <c r="SF343"/>
      <c r="SG343"/>
      <c r="SH343"/>
      <c r="SI343"/>
      <c r="SJ343"/>
      <c r="SK343"/>
      <c r="SL343"/>
      <c r="SM343"/>
      <c r="SN343"/>
      <c r="SO343"/>
      <c r="SP343"/>
      <c r="SQ343"/>
      <c r="SR343"/>
      <c r="SS343"/>
      <c r="ST343"/>
      <c r="SU343"/>
      <c r="SV343"/>
      <c r="SW343"/>
      <c r="SX343"/>
      <c r="SY343"/>
      <c r="SZ343"/>
      <c r="TA343"/>
      <c r="TB343"/>
      <c r="TC343"/>
      <c r="TD343"/>
      <c r="TE343"/>
      <c r="TF343"/>
      <c r="TG343"/>
      <c r="TH343"/>
      <c r="TI343"/>
      <c r="TJ343"/>
      <c r="TK343"/>
      <c r="TL343"/>
      <c r="TM343"/>
      <c r="TN343"/>
      <c r="TO343"/>
      <c r="TP343"/>
      <c r="TQ343"/>
      <c r="TR343"/>
      <c r="TS343"/>
      <c r="TT343"/>
      <c r="TU343"/>
      <c r="TV343"/>
      <c r="TW343"/>
      <c r="TX343"/>
      <c r="TY343"/>
      <c r="TZ343"/>
      <c r="UA343"/>
      <c r="UB343"/>
      <c r="UC343"/>
      <c r="UD343"/>
      <c r="UE343"/>
      <c r="UF343"/>
      <c r="UG343"/>
      <c r="UH343"/>
      <c r="UI343"/>
      <c r="UJ343"/>
      <c r="UK343"/>
      <c r="UL343"/>
      <c r="UM343"/>
      <c r="UN343"/>
      <c r="UO343"/>
      <c r="UP343"/>
      <c r="UQ343"/>
      <c r="UR343"/>
      <c r="US343"/>
      <c r="UT343"/>
      <c r="UU343"/>
      <c r="UV343"/>
      <c r="UW343"/>
      <c r="UX343"/>
      <c r="UY343"/>
      <c r="UZ343"/>
      <c r="VA343"/>
      <c r="VB343"/>
      <c r="VC343"/>
      <c r="VD343"/>
      <c r="VE343"/>
      <c r="VF343"/>
      <c r="VG343"/>
      <c r="VH343"/>
      <c r="VI343"/>
      <c r="VJ343"/>
      <c r="VK343"/>
      <c r="VL343"/>
      <c r="VM343"/>
      <c r="VN343"/>
      <c r="VO343"/>
      <c r="VP343"/>
      <c r="VQ343"/>
      <c r="VR343"/>
      <c r="VS343"/>
      <c r="VT343"/>
      <c r="VU343"/>
      <c r="VV343"/>
      <c r="VW343"/>
      <c r="VX343"/>
      <c r="VY343"/>
      <c r="VZ343"/>
      <c r="WA343"/>
      <c r="WB343"/>
      <c r="WC343"/>
      <c r="WD343"/>
      <c r="WE343"/>
      <c r="WF343"/>
      <c r="WG343"/>
      <c r="WH343"/>
      <c r="WI343"/>
      <c r="WJ343"/>
      <c r="WK343"/>
      <c r="WL343"/>
      <c r="WM343"/>
      <c r="WN343"/>
      <c r="WO343"/>
      <c r="WP343"/>
      <c r="WQ343"/>
      <c r="WR343"/>
      <c r="WS343"/>
      <c r="WT343"/>
      <c r="WU343"/>
      <c r="WV343"/>
      <c r="WW343"/>
    </row>
    <row r="344" spans="1:621" s="39" customFormat="1" ht="63.75" hidden="1" customHeight="1" x14ac:dyDescent="0.25">
      <c r="A344" s="392">
        <f>A342+1</f>
        <v>259</v>
      </c>
      <c r="B344" s="117" t="s">
        <v>80</v>
      </c>
      <c r="C344" s="341" t="s">
        <v>1880</v>
      </c>
      <c r="D344" s="341" t="s">
        <v>1881</v>
      </c>
      <c r="E344" s="341" t="s">
        <v>1882</v>
      </c>
      <c r="F344" s="341" t="s">
        <v>1883</v>
      </c>
      <c r="G344" s="235">
        <v>44675.375</v>
      </c>
      <c r="H344" s="238" t="s">
        <v>1884</v>
      </c>
      <c r="I344" s="235">
        <v>44675.548611111109</v>
      </c>
      <c r="J344" s="286">
        <v>0</v>
      </c>
      <c r="K344" s="341" t="s">
        <v>1885</v>
      </c>
      <c r="L344" s="341"/>
      <c r="M344" s="341"/>
      <c r="N344" s="341"/>
      <c r="O344" s="341"/>
      <c r="P344" s="341"/>
      <c r="Q344" s="341"/>
      <c r="R344" s="341" t="s">
        <v>1886</v>
      </c>
      <c r="S344" s="341" t="s">
        <v>1887</v>
      </c>
      <c r="T344" s="341" t="s">
        <v>74</v>
      </c>
      <c r="U344" s="341">
        <v>0</v>
      </c>
      <c r="V344" s="341" t="s">
        <v>75</v>
      </c>
      <c r="W344" s="341">
        <v>1</v>
      </c>
      <c r="X344" s="115">
        <v>225</v>
      </c>
      <c r="Y344" s="209">
        <f t="shared" si="41"/>
        <v>0</v>
      </c>
      <c r="Z344" s="368">
        <v>1</v>
      </c>
      <c r="AA344"/>
      <c r="AB344"/>
      <c r="AC344"/>
      <c r="AD344"/>
      <c r="AE344"/>
      <c r="AF344"/>
      <c r="AG344"/>
      <c r="AH344"/>
      <c r="AI344"/>
      <c r="AJ344"/>
      <c r="AK344"/>
      <c r="AL344"/>
      <c r="AM344"/>
      <c r="AN344"/>
      <c r="AO344"/>
      <c r="AP344"/>
      <c r="AQ344"/>
      <c r="AR344"/>
      <c r="AS344"/>
      <c r="AT344" s="385" t="s">
        <v>50</v>
      </c>
      <c r="AU344"/>
      <c r="AV344" s="34" t="s">
        <v>86</v>
      </c>
      <c r="AW344" s="34" t="s">
        <v>88</v>
      </c>
      <c r="AX344"/>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c r="HO344"/>
      <c r="HP344"/>
      <c r="HQ344"/>
      <c r="HR344"/>
      <c r="HS344"/>
      <c r="HT344"/>
      <c r="HU344"/>
      <c r="HV344"/>
      <c r="HW344"/>
      <c r="HX344"/>
      <c r="HY344"/>
      <c r="HZ344"/>
      <c r="IA344"/>
      <c r="IB344"/>
      <c r="IC344"/>
      <c r="ID344"/>
      <c r="IE344"/>
      <c r="IF344"/>
      <c r="IG344"/>
      <c r="IH344"/>
      <c r="II344"/>
      <c r="IJ344"/>
      <c r="IK344"/>
      <c r="IL344"/>
      <c r="IM344"/>
      <c r="IN344"/>
      <c r="IO344"/>
      <c r="IP344"/>
      <c r="IQ344"/>
      <c r="IR344"/>
      <c r="IS344"/>
      <c r="IT344"/>
      <c r="IU344"/>
      <c r="IV344"/>
      <c r="IW344"/>
      <c r="IX344"/>
      <c r="IY344"/>
      <c r="IZ344"/>
      <c r="JA344"/>
      <c r="JB344"/>
      <c r="JC344"/>
      <c r="JD344"/>
      <c r="JE344"/>
      <c r="JF344"/>
      <c r="JG344"/>
      <c r="JH344"/>
      <c r="JI344"/>
      <c r="JJ344"/>
      <c r="JK344"/>
      <c r="JL344"/>
      <c r="JM344"/>
      <c r="JN344"/>
      <c r="JO344"/>
      <c r="JP344"/>
      <c r="JQ344"/>
      <c r="JR344"/>
      <c r="JS344"/>
      <c r="JT344"/>
      <c r="JU344"/>
      <c r="JV344"/>
      <c r="JW344"/>
      <c r="JX344"/>
      <c r="JY344"/>
      <c r="JZ344"/>
      <c r="KA344"/>
      <c r="KB344"/>
      <c r="KC344"/>
      <c r="KD344"/>
      <c r="KE344"/>
      <c r="KF344"/>
      <c r="KG344"/>
      <c r="KH344"/>
      <c r="KI344"/>
      <c r="KJ344"/>
      <c r="KK344"/>
      <c r="KL344"/>
      <c r="KM344"/>
      <c r="KN344"/>
      <c r="KO344"/>
      <c r="KP344"/>
      <c r="KQ344"/>
      <c r="KR344"/>
      <c r="KS344"/>
      <c r="KT344"/>
      <c r="KU344"/>
      <c r="KV344"/>
      <c r="KW344"/>
      <c r="KX344"/>
      <c r="KY344"/>
      <c r="KZ344"/>
      <c r="LA344"/>
      <c r="LB344"/>
      <c r="LC344"/>
      <c r="LD344"/>
      <c r="LE344"/>
      <c r="LF344"/>
      <c r="LG344"/>
      <c r="LH344"/>
      <c r="LI344"/>
      <c r="LJ344"/>
      <c r="LK344"/>
      <c r="LL344"/>
      <c r="LM344"/>
      <c r="LN344"/>
      <c r="LO344"/>
      <c r="LP344"/>
      <c r="LQ344"/>
      <c r="LR344"/>
      <c r="LS344"/>
      <c r="LT344"/>
      <c r="LU344"/>
      <c r="LV344"/>
      <c r="LW344"/>
      <c r="LX344"/>
      <c r="LY344"/>
      <c r="LZ344"/>
      <c r="MA344"/>
      <c r="MB344"/>
      <c r="MC344"/>
      <c r="MD344"/>
      <c r="ME344"/>
      <c r="MF344"/>
      <c r="MG344"/>
      <c r="MH344"/>
      <c r="MI344"/>
      <c r="MJ344"/>
      <c r="MK344"/>
      <c r="ML344"/>
      <c r="MM344"/>
      <c r="MN344"/>
      <c r="MO344"/>
      <c r="MP344"/>
      <c r="MQ344"/>
      <c r="MR344"/>
      <c r="MS344"/>
      <c r="MT344"/>
      <c r="MU344"/>
      <c r="MV344"/>
      <c r="MW344"/>
      <c r="MX344"/>
      <c r="MY344"/>
      <c r="MZ344"/>
      <c r="NA344"/>
      <c r="NB344"/>
      <c r="NC344"/>
      <c r="ND344"/>
      <c r="NE344"/>
      <c r="NF344"/>
      <c r="NG344"/>
      <c r="NH344"/>
      <c r="NI344"/>
      <c r="NJ344"/>
      <c r="NK344"/>
      <c r="NL344"/>
      <c r="NM344"/>
      <c r="NN344"/>
      <c r="NO344"/>
      <c r="NP344"/>
      <c r="NQ344"/>
      <c r="NR344"/>
      <c r="NS344"/>
      <c r="NT344"/>
      <c r="NU344"/>
      <c r="NV344"/>
      <c r="NW344"/>
      <c r="NX344"/>
      <c r="NY344"/>
      <c r="NZ344"/>
      <c r="OA344"/>
      <c r="OB344"/>
      <c r="OC344"/>
      <c r="OD344"/>
      <c r="OE344"/>
      <c r="OF344"/>
      <c r="OG344"/>
      <c r="OH344"/>
      <c r="OI344"/>
      <c r="OJ344"/>
      <c r="OK344"/>
      <c r="OL344"/>
      <c r="OM344"/>
      <c r="ON344"/>
      <c r="OO344"/>
      <c r="OP344"/>
      <c r="OQ344"/>
      <c r="OR344"/>
      <c r="OS344"/>
      <c r="OT344"/>
      <c r="OU344"/>
      <c r="OV344"/>
      <c r="OW344"/>
      <c r="OX344"/>
      <c r="OY344"/>
      <c r="OZ344"/>
      <c r="PA344"/>
      <c r="PB344"/>
      <c r="PC344"/>
      <c r="PD344"/>
      <c r="PE344"/>
      <c r="PF344"/>
      <c r="PG344"/>
      <c r="PH344"/>
      <c r="PI344"/>
      <c r="PJ344"/>
      <c r="PK344"/>
      <c r="PL344"/>
      <c r="PM344"/>
      <c r="PN344"/>
      <c r="PO344"/>
      <c r="PP344"/>
      <c r="PQ344"/>
      <c r="PR344"/>
      <c r="PS344"/>
      <c r="PT344"/>
      <c r="PU344"/>
      <c r="PV344"/>
      <c r="PW344"/>
      <c r="PX344"/>
      <c r="PY344"/>
      <c r="PZ344"/>
      <c r="QA344"/>
      <c r="QB344"/>
      <c r="QC344"/>
      <c r="QD344"/>
      <c r="QE344"/>
      <c r="QF344"/>
      <c r="QG344"/>
      <c r="QH344"/>
      <c r="QI344"/>
      <c r="QJ344"/>
      <c r="QK344"/>
      <c r="QL344"/>
      <c r="QM344"/>
      <c r="QN344"/>
      <c r="QO344"/>
      <c r="QP344"/>
      <c r="QQ344"/>
      <c r="QR344"/>
      <c r="QS344"/>
      <c r="QT344"/>
      <c r="QU344"/>
      <c r="QV344"/>
      <c r="QW344"/>
      <c r="QX344"/>
      <c r="QY344"/>
      <c r="QZ344"/>
      <c r="RA344"/>
      <c r="RB344"/>
      <c r="RC344"/>
      <c r="RD344"/>
      <c r="RE344"/>
      <c r="RF344"/>
      <c r="RG344"/>
      <c r="RH344"/>
      <c r="RI344"/>
      <c r="RJ344"/>
      <c r="RK344"/>
      <c r="RL344"/>
      <c r="RM344"/>
      <c r="RN344"/>
      <c r="RO344"/>
      <c r="RP344"/>
      <c r="RQ344"/>
      <c r="RR344"/>
      <c r="RS344"/>
      <c r="RT344"/>
      <c r="RU344"/>
      <c r="RV344"/>
      <c r="RW344"/>
      <c r="RX344"/>
      <c r="RY344"/>
      <c r="RZ344"/>
      <c r="SA344"/>
      <c r="SB344"/>
      <c r="SC344"/>
      <c r="SD344"/>
      <c r="SE344"/>
      <c r="SF344"/>
      <c r="SG344"/>
      <c r="SH344"/>
      <c r="SI344"/>
      <c r="SJ344"/>
      <c r="SK344"/>
      <c r="SL344"/>
      <c r="SM344"/>
      <c r="SN344"/>
      <c r="SO344"/>
      <c r="SP344"/>
      <c r="SQ344"/>
      <c r="SR344"/>
      <c r="SS344"/>
      <c r="ST344"/>
      <c r="SU344"/>
      <c r="SV344"/>
      <c r="SW344"/>
      <c r="SX344"/>
      <c r="SY344"/>
      <c r="SZ344"/>
      <c r="TA344"/>
      <c r="TB344"/>
      <c r="TC344"/>
      <c r="TD344"/>
      <c r="TE344"/>
      <c r="TF344"/>
      <c r="TG344"/>
      <c r="TH344"/>
      <c r="TI344"/>
      <c r="TJ344"/>
      <c r="TK344"/>
      <c r="TL344"/>
      <c r="TM344"/>
      <c r="TN344"/>
      <c r="TO344"/>
      <c r="TP344"/>
      <c r="TQ344"/>
      <c r="TR344"/>
      <c r="TS344"/>
      <c r="TT344"/>
      <c r="TU344"/>
      <c r="TV344"/>
      <c r="TW344"/>
      <c r="TX344"/>
      <c r="TY344"/>
      <c r="TZ344"/>
      <c r="UA344"/>
      <c r="UB344"/>
      <c r="UC344"/>
      <c r="UD344"/>
      <c r="UE344"/>
      <c r="UF344"/>
      <c r="UG344"/>
      <c r="UH344"/>
      <c r="UI344"/>
      <c r="UJ344"/>
      <c r="UK344"/>
      <c r="UL344"/>
      <c r="UM344"/>
      <c r="UN344"/>
      <c r="UO344"/>
      <c r="UP344"/>
      <c r="UQ344"/>
      <c r="UR344"/>
      <c r="US344"/>
      <c r="UT344"/>
      <c r="UU344"/>
      <c r="UV344"/>
      <c r="UW344"/>
      <c r="UX344"/>
      <c r="UY344"/>
      <c r="UZ344"/>
      <c r="VA344"/>
      <c r="VB344"/>
      <c r="VC344"/>
      <c r="VD344"/>
      <c r="VE344"/>
      <c r="VF344"/>
      <c r="VG344"/>
      <c r="VH344"/>
      <c r="VI344"/>
      <c r="VJ344"/>
      <c r="VK344"/>
      <c r="VL344"/>
      <c r="VM344"/>
      <c r="VN344"/>
      <c r="VO344"/>
      <c r="VP344"/>
      <c r="VQ344"/>
      <c r="VR344"/>
      <c r="VS344"/>
      <c r="VT344"/>
      <c r="VU344"/>
      <c r="VV344"/>
      <c r="VW344"/>
      <c r="VX344"/>
      <c r="VY344"/>
      <c r="VZ344"/>
      <c r="WA344"/>
      <c r="WB344"/>
      <c r="WC344"/>
      <c r="WD344"/>
      <c r="WE344"/>
      <c r="WF344"/>
      <c r="WG344"/>
      <c r="WH344"/>
      <c r="WI344"/>
      <c r="WJ344"/>
      <c r="WK344"/>
      <c r="WL344"/>
      <c r="WM344"/>
      <c r="WN344"/>
      <c r="WO344"/>
      <c r="WP344"/>
      <c r="WQ344"/>
      <c r="WR344"/>
      <c r="WS344"/>
      <c r="WT344"/>
      <c r="WU344"/>
      <c r="WV344"/>
      <c r="WW344"/>
    </row>
    <row r="345" spans="1:621" ht="81.75" hidden="1" customHeight="1" x14ac:dyDescent="0.25">
      <c r="A345" s="392">
        <f>A344+1</f>
        <v>260</v>
      </c>
      <c r="B345" s="379" t="s">
        <v>77</v>
      </c>
      <c r="C345" s="349" t="s">
        <v>1889</v>
      </c>
      <c r="D345" s="341" t="s">
        <v>1890</v>
      </c>
      <c r="E345" s="341" t="s">
        <v>1891</v>
      </c>
      <c r="F345" s="341" t="s">
        <v>1892</v>
      </c>
      <c r="G345" s="238">
        <v>44677.270833333336</v>
      </c>
      <c r="H345" s="238">
        <v>44677.541666666664</v>
      </c>
      <c r="I345" s="238">
        <v>44677.5625</v>
      </c>
      <c r="J345" s="245">
        <f>H345-G345</f>
        <v>0.27083333332848269</v>
      </c>
      <c r="K345" s="341" t="s">
        <v>1893</v>
      </c>
      <c r="L345" s="246"/>
      <c r="M345" s="246"/>
      <c r="N345" s="246"/>
      <c r="O345" s="246"/>
      <c r="P345" s="246"/>
      <c r="Q345" s="246"/>
      <c r="R345" s="406" t="s">
        <v>1894</v>
      </c>
      <c r="S345" s="418" t="s">
        <v>1895</v>
      </c>
      <c r="T345" s="406" t="s">
        <v>74</v>
      </c>
      <c r="U345" s="406">
        <v>50</v>
      </c>
      <c r="V345" s="406" t="s">
        <v>75</v>
      </c>
      <c r="W345" s="341">
        <v>1</v>
      </c>
      <c r="X345" s="115">
        <v>226</v>
      </c>
      <c r="Y345" s="209">
        <f t="shared" si="41"/>
        <v>6.4999999998835847</v>
      </c>
      <c r="Z345" s="2"/>
      <c r="AA345" s="2"/>
      <c r="AB345" s="2"/>
      <c r="AC345" s="2"/>
      <c r="AD345" s="2"/>
      <c r="AE345" s="2">
        <v>1</v>
      </c>
      <c r="AF345" s="2"/>
      <c r="AG345" s="2"/>
      <c r="AH345" s="2"/>
      <c r="AI345" s="2"/>
      <c r="AJ345" s="2"/>
      <c r="AK345" s="2"/>
      <c r="AL345" s="2"/>
      <c r="AM345" s="2"/>
      <c r="AN345" s="2"/>
      <c r="AO345" s="2">
        <v>1</v>
      </c>
      <c r="AP345" s="2"/>
      <c r="AQ345" s="2"/>
      <c r="AR345" s="2"/>
      <c r="AS345" s="2"/>
      <c r="AT345" s="2" t="s">
        <v>48</v>
      </c>
      <c r="AU345" s="2"/>
      <c r="AV345" s="34" t="s">
        <v>86</v>
      </c>
      <c r="AW345" s="34" t="s">
        <v>90</v>
      </c>
    </row>
    <row r="346" spans="1:621" s="39" customFormat="1" ht="64.5" hidden="1" customHeight="1" x14ac:dyDescent="0.25">
      <c r="A346" s="392">
        <f>A345+1</f>
        <v>261</v>
      </c>
      <c r="B346" s="204" t="s">
        <v>147</v>
      </c>
      <c r="C346" s="341" t="s">
        <v>1896</v>
      </c>
      <c r="D346" s="341" t="s">
        <v>1897</v>
      </c>
      <c r="E346" s="341" t="s">
        <v>1898</v>
      </c>
      <c r="F346" s="341" t="s">
        <v>82</v>
      </c>
      <c r="G346" s="344">
        <v>44677.59375</v>
      </c>
      <c r="H346" s="344">
        <v>44677.59375</v>
      </c>
      <c r="I346" s="344">
        <v>44679.719444444447</v>
      </c>
      <c r="J346" s="134">
        <v>0</v>
      </c>
      <c r="K346" s="349" t="s">
        <v>82</v>
      </c>
      <c r="L346" s="349"/>
      <c r="M346" s="349"/>
      <c r="N346" s="349"/>
      <c r="O346" s="349"/>
      <c r="P346" s="349"/>
      <c r="Q346" s="349"/>
      <c r="R346" s="349" t="s">
        <v>1935</v>
      </c>
      <c r="S346" s="349" t="s">
        <v>1936</v>
      </c>
      <c r="T346" s="349" t="s">
        <v>74</v>
      </c>
      <c r="U346" s="349">
        <v>0</v>
      </c>
      <c r="V346" s="349" t="s">
        <v>75</v>
      </c>
      <c r="W346" s="349">
        <v>0</v>
      </c>
      <c r="X346" s="115">
        <v>227</v>
      </c>
      <c r="Y346" s="209">
        <f t="shared" si="41"/>
        <v>0</v>
      </c>
      <c r="Z346"/>
      <c r="AA346">
        <v>1</v>
      </c>
      <c r="AB346"/>
      <c r="AC346"/>
      <c r="AD346"/>
      <c r="AE346"/>
      <c r="AF346"/>
      <c r="AG346"/>
      <c r="AH346"/>
      <c r="AI346"/>
      <c r="AJ346"/>
      <c r="AK346"/>
      <c r="AL346"/>
      <c r="AM346"/>
      <c r="AN346"/>
      <c r="AO346"/>
      <c r="AP346"/>
      <c r="AQ346"/>
      <c r="AR346"/>
      <c r="AS346"/>
      <c r="AT346" s="2" t="s">
        <v>47</v>
      </c>
      <c r="AU346"/>
      <c r="AV346" s="34" t="s">
        <v>86</v>
      </c>
      <c r="AW346" s="34" t="s">
        <v>88</v>
      </c>
      <c r="AX346"/>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c r="HO346"/>
      <c r="HP346"/>
      <c r="HQ346"/>
      <c r="HR346"/>
      <c r="HS346"/>
      <c r="HT346"/>
      <c r="HU346"/>
      <c r="HV346"/>
      <c r="HW346"/>
      <c r="HX346"/>
      <c r="HY346"/>
      <c r="HZ346"/>
      <c r="IA346"/>
      <c r="IB346"/>
      <c r="IC346"/>
      <c r="ID346"/>
      <c r="IE346"/>
      <c r="IF346"/>
      <c r="IG346"/>
      <c r="IH346"/>
      <c r="II346"/>
      <c r="IJ346"/>
      <c r="IK346"/>
      <c r="IL346"/>
      <c r="IM346"/>
      <c r="IN346"/>
      <c r="IO346"/>
      <c r="IP346"/>
      <c r="IQ346"/>
      <c r="IR346"/>
      <c r="IS346"/>
      <c r="IT346"/>
      <c r="IU346"/>
      <c r="IV346"/>
      <c r="IW346"/>
      <c r="IX346"/>
      <c r="IY346"/>
      <c r="IZ346"/>
      <c r="JA346"/>
      <c r="JB346"/>
      <c r="JC346"/>
      <c r="JD346"/>
      <c r="JE346"/>
      <c r="JF346"/>
      <c r="JG346"/>
      <c r="JH346"/>
      <c r="JI346"/>
      <c r="JJ346"/>
      <c r="JK346"/>
      <c r="JL346"/>
      <c r="JM346"/>
      <c r="JN346"/>
      <c r="JO346"/>
      <c r="JP346"/>
      <c r="JQ346"/>
      <c r="JR346"/>
      <c r="JS346"/>
      <c r="JT346"/>
      <c r="JU346"/>
      <c r="JV346"/>
      <c r="JW346"/>
      <c r="JX346"/>
      <c r="JY346"/>
      <c r="JZ346"/>
      <c r="KA346"/>
      <c r="KB346"/>
      <c r="KC346"/>
      <c r="KD346"/>
      <c r="KE346"/>
      <c r="KF346"/>
      <c r="KG346"/>
      <c r="KH346"/>
      <c r="KI346"/>
      <c r="KJ346"/>
      <c r="KK346"/>
      <c r="KL346"/>
      <c r="KM346"/>
      <c r="KN346"/>
      <c r="KO346"/>
      <c r="KP346"/>
      <c r="KQ346"/>
      <c r="KR346"/>
      <c r="KS346"/>
      <c r="KT346"/>
      <c r="KU346"/>
      <c r="KV346"/>
      <c r="KW346"/>
      <c r="KX346"/>
      <c r="KY346"/>
      <c r="KZ346"/>
      <c r="LA346"/>
      <c r="LB346"/>
      <c r="LC346"/>
      <c r="LD346"/>
      <c r="LE346"/>
      <c r="LF346"/>
      <c r="LG346"/>
      <c r="LH346"/>
      <c r="LI346"/>
      <c r="LJ346"/>
      <c r="LK346"/>
      <c r="LL346"/>
      <c r="LM346"/>
      <c r="LN346"/>
      <c r="LO346"/>
      <c r="LP346"/>
      <c r="LQ346"/>
      <c r="LR346"/>
      <c r="LS346"/>
      <c r="LT346"/>
      <c r="LU346"/>
      <c r="LV346"/>
      <c r="LW346"/>
      <c r="LX346"/>
      <c r="LY346"/>
      <c r="LZ346"/>
      <c r="MA346"/>
      <c r="MB346"/>
      <c r="MC346"/>
      <c r="MD346"/>
      <c r="ME346"/>
      <c r="MF346"/>
      <c r="MG346"/>
      <c r="MH346"/>
      <c r="MI346"/>
      <c r="MJ346"/>
      <c r="MK346"/>
      <c r="ML346"/>
      <c r="MM346"/>
      <c r="MN346"/>
      <c r="MO346"/>
      <c r="MP346"/>
      <c r="MQ346"/>
      <c r="MR346"/>
      <c r="MS346"/>
      <c r="MT346"/>
      <c r="MU346"/>
      <c r="MV346"/>
      <c r="MW346"/>
      <c r="MX346"/>
      <c r="MY346"/>
      <c r="MZ346"/>
      <c r="NA346"/>
      <c r="NB346"/>
      <c r="NC346"/>
      <c r="ND346"/>
      <c r="NE346"/>
      <c r="NF346"/>
      <c r="NG346"/>
      <c r="NH346"/>
      <c r="NI346"/>
      <c r="NJ346"/>
      <c r="NK346"/>
      <c r="NL346"/>
      <c r="NM346"/>
      <c r="NN346"/>
      <c r="NO346"/>
      <c r="NP346"/>
      <c r="NQ346"/>
      <c r="NR346"/>
      <c r="NS346"/>
      <c r="NT346"/>
      <c r="NU346"/>
      <c r="NV346"/>
      <c r="NW346"/>
      <c r="NX346"/>
      <c r="NY346"/>
      <c r="NZ346"/>
      <c r="OA346"/>
      <c r="OB346"/>
      <c r="OC346"/>
      <c r="OD346"/>
      <c r="OE346"/>
      <c r="OF346"/>
      <c r="OG346"/>
      <c r="OH346"/>
      <c r="OI346"/>
      <c r="OJ346"/>
      <c r="OK346"/>
      <c r="OL346"/>
      <c r="OM346"/>
      <c r="ON346"/>
      <c r="OO346"/>
      <c r="OP346"/>
      <c r="OQ346"/>
      <c r="OR346"/>
      <c r="OS346"/>
      <c r="OT346"/>
      <c r="OU346"/>
      <c r="OV346"/>
      <c r="OW346"/>
      <c r="OX346"/>
      <c r="OY346"/>
      <c r="OZ346"/>
      <c r="PA346"/>
      <c r="PB346"/>
      <c r="PC346"/>
      <c r="PD346"/>
      <c r="PE346"/>
      <c r="PF346"/>
      <c r="PG346"/>
      <c r="PH346"/>
      <c r="PI346"/>
      <c r="PJ346"/>
      <c r="PK346"/>
      <c r="PL346"/>
      <c r="PM346"/>
      <c r="PN346"/>
      <c r="PO346"/>
      <c r="PP346"/>
      <c r="PQ346"/>
      <c r="PR346"/>
      <c r="PS346"/>
      <c r="PT346"/>
      <c r="PU346"/>
      <c r="PV346"/>
      <c r="PW346"/>
      <c r="PX346"/>
      <c r="PY346"/>
      <c r="PZ346"/>
      <c r="QA346"/>
      <c r="QB346"/>
      <c r="QC346"/>
      <c r="QD346"/>
      <c r="QE346"/>
      <c r="QF346"/>
      <c r="QG346"/>
      <c r="QH346"/>
      <c r="QI346"/>
      <c r="QJ346"/>
      <c r="QK346"/>
      <c r="QL346"/>
      <c r="QM346"/>
      <c r="QN346"/>
      <c r="QO346"/>
      <c r="QP346"/>
      <c r="QQ346"/>
      <c r="QR346"/>
      <c r="QS346"/>
      <c r="QT346"/>
      <c r="QU346"/>
      <c r="QV346"/>
      <c r="QW346"/>
      <c r="QX346"/>
      <c r="QY346"/>
      <c r="QZ346"/>
      <c r="RA346"/>
      <c r="RB346"/>
      <c r="RC346"/>
      <c r="RD346"/>
      <c r="RE346"/>
      <c r="RF346"/>
      <c r="RG346"/>
      <c r="RH346"/>
      <c r="RI346"/>
      <c r="RJ346"/>
      <c r="RK346"/>
      <c r="RL346"/>
      <c r="RM346"/>
      <c r="RN346"/>
      <c r="RO346"/>
      <c r="RP346"/>
      <c r="RQ346"/>
      <c r="RR346"/>
      <c r="RS346"/>
      <c r="RT346"/>
      <c r="RU346"/>
      <c r="RV346"/>
      <c r="RW346"/>
      <c r="RX346"/>
      <c r="RY346"/>
      <c r="RZ346"/>
      <c r="SA346"/>
      <c r="SB346"/>
      <c r="SC346"/>
      <c r="SD346"/>
      <c r="SE346"/>
      <c r="SF346"/>
      <c r="SG346"/>
      <c r="SH346"/>
      <c r="SI346"/>
      <c r="SJ346"/>
      <c r="SK346"/>
      <c r="SL346"/>
      <c r="SM346"/>
      <c r="SN346"/>
      <c r="SO346"/>
      <c r="SP346"/>
      <c r="SQ346"/>
      <c r="SR346"/>
      <c r="SS346"/>
      <c r="ST346"/>
      <c r="SU346"/>
      <c r="SV346"/>
      <c r="SW346"/>
      <c r="SX346"/>
      <c r="SY346"/>
      <c r="SZ346"/>
      <c r="TA346"/>
      <c r="TB346"/>
      <c r="TC346"/>
      <c r="TD346"/>
      <c r="TE346"/>
      <c r="TF346"/>
      <c r="TG346"/>
      <c r="TH346"/>
      <c r="TI346"/>
      <c r="TJ346"/>
      <c r="TK346"/>
      <c r="TL346"/>
      <c r="TM346"/>
      <c r="TN346"/>
      <c r="TO346"/>
      <c r="TP346"/>
      <c r="TQ346"/>
      <c r="TR346"/>
      <c r="TS346"/>
      <c r="TT346"/>
      <c r="TU346"/>
      <c r="TV346"/>
      <c r="TW346"/>
      <c r="TX346"/>
      <c r="TY346"/>
      <c r="TZ346"/>
      <c r="UA346"/>
      <c r="UB346"/>
      <c r="UC346"/>
      <c r="UD346"/>
      <c r="UE346"/>
      <c r="UF346"/>
      <c r="UG346"/>
      <c r="UH346"/>
      <c r="UI346"/>
      <c r="UJ346"/>
      <c r="UK346"/>
      <c r="UL346"/>
      <c r="UM346"/>
      <c r="UN346"/>
      <c r="UO346"/>
      <c r="UP346"/>
      <c r="UQ346"/>
      <c r="UR346"/>
      <c r="US346"/>
      <c r="UT346"/>
      <c r="UU346"/>
      <c r="UV346"/>
      <c r="UW346"/>
      <c r="UX346"/>
      <c r="UY346"/>
      <c r="UZ346"/>
      <c r="VA346"/>
      <c r="VB346"/>
      <c r="VC346"/>
      <c r="VD346"/>
      <c r="VE346"/>
      <c r="VF346"/>
      <c r="VG346"/>
      <c r="VH346"/>
      <c r="VI346"/>
      <c r="VJ346"/>
      <c r="VK346"/>
      <c r="VL346"/>
      <c r="VM346"/>
      <c r="VN346"/>
      <c r="VO346"/>
      <c r="VP346"/>
      <c r="VQ346"/>
      <c r="VR346"/>
      <c r="VS346"/>
      <c r="VT346"/>
      <c r="VU346"/>
      <c r="VV346"/>
      <c r="VW346"/>
      <c r="VX346"/>
      <c r="VY346"/>
      <c r="VZ346"/>
      <c r="WA346"/>
      <c r="WB346"/>
      <c r="WC346"/>
      <c r="WD346"/>
      <c r="WE346"/>
      <c r="WF346"/>
      <c r="WG346"/>
      <c r="WH346"/>
      <c r="WI346"/>
      <c r="WJ346"/>
      <c r="WK346"/>
      <c r="WL346"/>
      <c r="WM346"/>
      <c r="WN346"/>
      <c r="WO346"/>
      <c r="WP346"/>
      <c r="WQ346"/>
      <c r="WR346"/>
      <c r="WS346"/>
      <c r="WT346"/>
      <c r="WU346"/>
      <c r="WV346"/>
      <c r="WW346"/>
    </row>
    <row r="347" spans="1:621" ht="63" hidden="1" x14ac:dyDescent="0.25">
      <c r="A347" s="392">
        <f>A346+1</f>
        <v>262</v>
      </c>
      <c r="B347" s="379" t="s">
        <v>78</v>
      </c>
      <c r="C347" s="341" t="s">
        <v>1899</v>
      </c>
      <c r="D347" s="341" t="s">
        <v>1900</v>
      </c>
      <c r="E347" s="341" t="s">
        <v>1901</v>
      </c>
      <c r="F347" s="341" t="s">
        <v>1902</v>
      </c>
      <c r="G347" s="236">
        <v>44677.918055555558</v>
      </c>
      <c r="H347" s="236">
        <v>44677.975694444445</v>
      </c>
      <c r="I347" s="236">
        <v>44677.916666666664</v>
      </c>
      <c r="J347" s="245">
        <f>H347-G347</f>
        <v>5.7638888887595385E-2</v>
      </c>
      <c r="K347" s="341" t="s">
        <v>1903</v>
      </c>
      <c r="L347" s="246"/>
      <c r="M347" s="246"/>
      <c r="N347" s="246"/>
      <c r="O347" s="246">
        <v>1</v>
      </c>
      <c r="P347" s="246">
        <v>1</v>
      </c>
      <c r="Q347" s="246">
        <v>1</v>
      </c>
      <c r="R347" s="406" t="s">
        <v>1904</v>
      </c>
      <c r="S347" s="341" t="s">
        <v>503</v>
      </c>
      <c r="T347" s="341" t="s">
        <v>74</v>
      </c>
      <c r="U347" s="406">
        <v>150</v>
      </c>
      <c r="V347" s="406" t="s">
        <v>85</v>
      </c>
      <c r="W347" s="218">
        <v>0</v>
      </c>
      <c r="X347" s="115">
        <v>228</v>
      </c>
      <c r="Y347" s="209">
        <f t="shared" si="41"/>
        <v>1.3833333333022892</v>
      </c>
      <c r="Z347" s="2"/>
      <c r="AA347" s="2"/>
      <c r="AB347" s="2">
        <v>1</v>
      </c>
      <c r="AC347" s="2"/>
      <c r="AD347" s="2"/>
      <c r="AE347" s="2"/>
      <c r="AF347" s="2"/>
      <c r="AG347" s="2"/>
      <c r="AH347" s="2"/>
      <c r="AI347" s="2"/>
      <c r="AJ347" s="2"/>
      <c r="AK347" s="2"/>
      <c r="AL347" s="2"/>
      <c r="AM347" s="2"/>
      <c r="AN347" s="2"/>
      <c r="AO347" s="2"/>
      <c r="AP347" s="2"/>
      <c r="AQ347" s="2"/>
      <c r="AR347" s="2"/>
      <c r="AS347" s="2"/>
      <c r="AT347" s="2" t="s">
        <v>48</v>
      </c>
      <c r="AU347" s="2"/>
      <c r="AV347" s="34" t="s">
        <v>91</v>
      </c>
      <c r="AW347" s="34" t="s">
        <v>87</v>
      </c>
    </row>
    <row r="348" spans="1:621" s="210" customFormat="1" ht="126" hidden="1" x14ac:dyDescent="0.25">
      <c r="A348" s="392">
        <f>A347+1</f>
        <v>263</v>
      </c>
      <c r="B348" s="393" t="s">
        <v>1905</v>
      </c>
      <c r="C348" s="116" t="s">
        <v>1906</v>
      </c>
      <c r="D348" s="116" t="s">
        <v>1907</v>
      </c>
      <c r="E348" s="116" t="s">
        <v>1908</v>
      </c>
      <c r="F348" s="116" t="s">
        <v>82</v>
      </c>
      <c r="G348" s="348">
        <v>44678.00277777778</v>
      </c>
      <c r="H348" s="348">
        <v>44678.083333333336</v>
      </c>
      <c r="I348" s="348">
        <v>44680.520833333336</v>
      </c>
      <c r="J348" s="247">
        <f>H348-G348</f>
        <v>8.0555555556202307E-2</v>
      </c>
      <c r="K348" s="116" t="s">
        <v>1909</v>
      </c>
      <c r="L348" s="116"/>
      <c r="M348" s="116"/>
      <c r="N348" s="116"/>
      <c r="O348" s="116"/>
      <c r="P348" s="116"/>
      <c r="Q348" s="116"/>
      <c r="R348" s="116" t="s">
        <v>1910</v>
      </c>
      <c r="S348" s="116" t="s">
        <v>1964</v>
      </c>
      <c r="T348" s="248" t="s">
        <v>74</v>
      </c>
      <c r="U348" s="116">
        <v>20</v>
      </c>
      <c r="V348" s="116" t="s">
        <v>75</v>
      </c>
      <c r="W348" s="116">
        <v>1</v>
      </c>
      <c r="X348" s="115" t="s">
        <v>124</v>
      </c>
      <c r="Y348" s="209">
        <f t="shared" si="41"/>
        <v>1.9333333333488554</v>
      </c>
      <c r="Z348" s="210">
        <v>1</v>
      </c>
      <c r="AT348" s="2" t="s">
        <v>3679</v>
      </c>
      <c r="AV348" s="34" t="s">
        <v>86</v>
      </c>
      <c r="AW348" s="34" t="s">
        <v>88</v>
      </c>
    </row>
    <row r="349" spans="1:621" s="39" customFormat="1" ht="52.5" hidden="1" customHeight="1" x14ac:dyDescent="0.25">
      <c r="A349" s="392">
        <f t="shared" ref="A349:A359" si="42">A348+1</f>
        <v>264</v>
      </c>
      <c r="B349" s="204" t="s">
        <v>83</v>
      </c>
      <c r="C349" s="341" t="s">
        <v>1911</v>
      </c>
      <c r="D349" s="341" t="s">
        <v>845</v>
      </c>
      <c r="E349" s="341" t="s">
        <v>1912</v>
      </c>
      <c r="F349" s="341" t="s">
        <v>82</v>
      </c>
      <c r="G349" s="342">
        <v>44678.458333333336</v>
      </c>
      <c r="H349" s="342">
        <v>44678.458333333336</v>
      </c>
      <c r="I349" s="342">
        <v>44678.767361111109</v>
      </c>
      <c r="J349" s="286">
        <f>H349-G349</f>
        <v>0</v>
      </c>
      <c r="K349" s="341" t="s">
        <v>82</v>
      </c>
      <c r="L349" s="341"/>
      <c r="M349" s="341"/>
      <c r="N349" s="341"/>
      <c r="O349" s="341"/>
      <c r="P349" s="341"/>
      <c r="Q349" s="341"/>
      <c r="R349" s="341" t="s">
        <v>1913</v>
      </c>
      <c r="S349" s="341" t="s">
        <v>1914</v>
      </c>
      <c r="T349" s="341" t="s">
        <v>74</v>
      </c>
      <c r="U349" s="341">
        <v>0</v>
      </c>
      <c r="V349" s="341" t="s">
        <v>75</v>
      </c>
      <c r="W349" s="341">
        <v>0</v>
      </c>
      <c r="X349" s="115">
        <v>229</v>
      </c>
      <c r="Y349" s="209">
        <f t="shared" si="41"/>
        <v>0</v>
      </c>
      <c r="Z349" s="368"/>
      <c r="AA349">
        <v>1</v>
      </c>
      <c r="AB349"/>
      <c r="AC349"/>
      <c r="AD349"/>
      <c r="AE349"/>
      <c r="AF349"/>
      <c r="AG349"/>
      <c r="AH349"/>
      <c r="AI349"/>
      <c r="AJ349"/>
      <c r="AK349"/>
      <c r="AL349"/>
      <c r="AM349"/>
      <c r="AN349"/>
      <c r="AO349"/>
      <c r="AP349"/>
      <c r="AQ349"/>
      <c r="AR349"/>
      <c r="AS349"/>
      <c r="AT349" s="2" t="s">
        <v>47</v>
      </c>
      <c r="AU349"/>
      <c r="AV349" s="34" t="s">
        <v>86</v>
      </c>
      <c r="AW349" s="34" t="s">
        <v>88</v>
      </c>
      <c r="AX349"/>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c r="HO349"/>
      <c r="HP349"/>
      <c r="HQ349"/>
      <c r="HR349"/>
      <c r="HS349"/>
      <c r="HT349"/>
      <c r="HU349"/>
      <c r="HV349"/>
      <c r="HW349"/>
      <c r="HX349"/>
      <c r="HY349"/>
      <c r="HZ349"/>
      <c r="IA349"/>
      <c r="IB349"/>
      <c r="IC349"/>
      <c r="ID349"/>
      <c r="IE349"/>
      <c r="IF349"/>
      <c r="IG349"/>
      <c r="IH349"/>
      <c r="II349"/>
      <c r="IJ349"/>
      <c r="IK349"/>
      <c r="IL349"/>
      <c r="IM349"/>
      <c r="IN349"/>
      <c r="IO349"/>
      <c r="IP349"/>
      <c r="IQ349"/>
      <c r="IR349"/>
      <c r="IS349"/>
      <c r="IT349"/>
      <c r="IU349"/>
      <c r="IV349"/>
      <c r="IW349"/>
      <c r="IX349"/>
      <c r="IY349"/>
      <c r="IZ349"/>
      <c r="JA349"/>
      <c r="JB349"/>
      <c r="JC349"/>
      <c r="JD349"/>
      <c r="JE349"/>
      <c r="JF349"/>
      <c r="JG349"/>
      <c r="JH349"/>
      <c r="JI349"/>
      <c r="JJ349"/>
      <c r="JK349"/>
      <c r="JL349"/>
      <c r="JM349"/>
      <c r="JN349"/>
      <c r="JO349"/>
      <c r="JP349"/>
      <c r="JQ349"/>
      <c r="JR349"/>
      <c r="JS349"/>
      <c r="JT349"/>
      <c r="JU349"/>
      <c r="JV349"/>
      <c r="JW349"/>
      <c r="JX349"/>
      <c r="JY349"/>
      <c r="JZ349"/>
      <c r="KA349"/>
      <c r="KB349"/>
      <c r="KC349"/>
      <c r="KD349"/>
      <c r="KE349"/>
      <c r="KF349"/>
      <c r="KG349"/>
      <c r="KH349"/>
      <c r="KI349"/>
      <c r="KJ349"/>
      <c r="KK349"/>
      <c r="KL349"/>
      <c r="KM349"/>
      <c r="KN349"/>
      <c r="KO349"/>
      <c r="KP349"/>
      <c r="KQ349"/>
      <c r="KR349"/>
      <c r="KS349"/>
      <c r="KT349"/>
      <c r="KU349"/>
      <c r="KV349"/>
      <c r="KW349"/>
      <c r="KX349"/>
      <c r="KY349"/>
      <c r="KZ349"/>
      <c r="LA349"/>
      <c r="LB349"/>
      <c r="LC349"/>
      <c r="LD349"/>
      <c r="LE349"/>
      <c r="LF349"/>
      <c r="LG349"/>
      <c r="LH349"/>
      <c r="LI349"/>
      <c r="LJ349"/>
      <c r="LK349"/>
      <c r="LL349"/>
      <c r="LM349"/>
      <c r="LN349"/>
      <c r="LO349"/>
      <c r="LP349"/>
      <c r="LQ349"/>
      <c r="LR349"/>
      <c r="LS349"/>
      <c r="LT349"/>
      <c r="LU349"/>
      <c r="LV349"/>
      <c r="LW349"/>
      <c r="LX349"/>
      <c r="LY349"/>
      <c r="LZ349"/>
      <c r="MA349"/>
      <c r="MB349"/>
      <c r="MC349"/>
      <c r="MD349"/>
      <c r="ME349"/>
      <c r="MF349"/>
      <c r="MG349"/>
      <c r="MH349"/>
      <c r="MI349"/>
      <c r="MJ349"/>
      <c r="MK349"/>
      <c r="ML349"/>
      <c r="MM349"/>
      <c r="MN349"/>
      <c r="MO349"/>
      <c r="MP349"/>
      <c r="MQ349"/>
      <c r="MR349"/>
      <c r="MS349"/>
      <c r="MT349"/>
      <c r="MU349"/>
      <c r="MV349"/>
      <c r="MW349"/>
      <c r="MX349"/>
      <c r="MY349"/>
      <c r="MZ349"/>
      <c r="NA349"/>
      <c r="NB349"/>
      <c r="NC349"/>
      <c r="ND349"/>
      <c r="NE349"/>
      <c r="NF349"/>
      <c r="NG349"/>
      <c r="NH349"/>
      <c r="NI349"/>
      <c r="NJ349"/>
      <c r="NK349"/>
      <c r="NL349"/>
      <c r="NM349"/>
      <c r="NN349"/>
      <c r="NO349"/>
      <c r="NP349"/>
      <c r="NQ349"/>
      <c r="NR349"/>
      <c r="NS349"/>
      <c r="NT349"/>
      <c r="NU349"/>
      <c r="NV349"/>
      <c r="NW349"/>
      <c r="NX349"/>
      <c r="NY349"/>
      <c r="NZ349"/>
      <c r="OA349"/>
      <c r="OB349"/>
      <c r="OC349"/>
      <c r="OD349"/>
      <c r="OE349"/>
      <c r="OF349"/>
      <c r="OG349"/>
      <c r="OH349"/>
      <c r="OI349"/>
      <c r="OJ349"/>
      <c r="OK349"/>
      <c r="OL349"/>
      <c r="OM349"/>
      <c r="ON349"/>
      <c r="OO349"/>
      <c r="OP349"/>
      <c r="OQ349"/>
      <c r="OR349"/>
      <c r="OS349"/>
      <c r="OT349"/>
      <c r="OU349"/>
      <c r="OV349"/>
      <c r="OW349"/>
      <c r="OX349"/>
      <c r="OY349"/>
      <c r="OZ349"/>
      <c r="PA349"/>
      <c r="PB349"/>
      <c r="PC349"/>
      <c r="PD349"/>
      <c r="PE349"/>
      <c r="PF349"/>
      <c r="PG349"/>
      <c r="PH349"/>
      <c r="PI349"/>
      <c r="PJ349"/>
      <c r="PK349"/>
      <c r="PL349"/>
      <c r="PM349"/>
      <c r="PN349"/>
      <c r="PO349"/>
      <c r="PP349"/>
      <c r="PQ349"/>
      <c r="PR349"/>
      <c r="PS349"/>
      <c r="PT349"/>
      <c r="PU349"/>
      <c r="PV349"/>
      <c r="PW349"/>
      <c r="PX349"/>
      <c r="PY349"/>
      <c r="PZ349"/>
      <c r="QA349"/>
      <c r="QB349"/>
      <c r="QC349"/>
      <c r="QD349"/>
      <c r="QE349"/>
      <c r="QF349"/>
      <c r="QG349"/>
      <c r="QH349"/>
      <c r="QI349"/>
      <c r="QJ349"/>
      <c r="QK349"/>
      <c r="QL349"/>
      <c r="QM349"/>
      <c r="QN349"/>
      <c r="QO349"/>
      <c r="QP349"/>
      <c r="QQ349"/>
      <c r="QR349"/>
      <c r="QS349"/>
      <c r="QT349"/>
      <c r="QU349"/>
      <c r="QV349"/>
      <c r="QW349"/>
      <c r="QX349"/>
      <c r="QY349"/>
      <c r="QZ349"/>
      <c r="RA349"/>
      <c r="RB349"/>
      <c r="RC349"/>
      <c r="RD349"/>
      <c r="RE349"/>
      <c r="RF349"/>
      <c r="RG349"/>
      <c r="RH349"/>
      <c r="RI349"/>
      <c r="RJ349"/>
      <c r="RK349"/>
      <c r="RL349"/>
      <c r="RM349"/>
      <c r="RN349"/>
      <c r="RO349"/>
      <c r="RP349"/>
      <c r="RQ349"/>
      <c r="RR349"/>
      <c r="RS349"/>
      <c r="RT349"/>
      <c r="RU349"/>
      <c r="RV349"/>
      <c r="RW349"/>
      <c r="RX349"/>
      <c r="RY349"/>
      <c r="RZ349"/>
      <c r="SA349"/>
      <c r="SB349"/>
      <c r="SC349"/>
      <c r="SD349"/>
      <c r="SE349"/>
      <c r="SF349"/>
      <c r="SG349"/>
      <c r="SH349"/>
      <c r="SI349"/>
      <c r="SJ349"/>
      <c r="SK349"/>
      <c r="SL349"/>
      <c r="SM349"/>
      <c r="SN349"/>
      <c r="SO349"/>
      <c r="SP349"/>
      <c r="SQ349"/>
      <c r="SR349"/>
      <c r="SS349"/>
      <c r="ST349"/>
      <c r="SU349"/>
      <c r="SV349"/>
      <c r="SW349"/>
      <c r="SX349"/>
      <c r="SY349"/>
      <c r="SZ349"/>
      <c r="TA349"/>
      <c r="TB349"/>
      <c r="TC349"/>
      <c r="TD349"/>
      <c r="TE349"/>
      <c r="TF349"/>
      <c r="TG349"/>
      <c r="TH349"/>
      <c r="TI349"/>
      <c r="TJ349"/>
      <c r="TK349"/>
      <c r="TL349"/>
      <c r="TM349"/>
      <c r="TN349"/>
      <c r="TO349"/>
      <c r="TP349"/>
      <c r="TQ349"/>
      <c r="TR349"/>
      <c r="TS349"/>
      <c r="TT349"/>
      <c r="TU349"/>
      <c r="TV349"/>
      <c r="TW349"/>
      <c r="TX349"/>
      <c r="TY349"/>
      <c r="TZ349"/>
      <c r="UA349"/>
      <c r="UB349"/>
      <c r="UC349"/>
      <c r="UD349"/>
      <c r="UE349"/>
      <c r="UF349"/>
      <c r="UG349"/>
      <c r="UH349"/>
      <c r="UI349"/>
      <c r="UJ349"/>
      <c r="UK349"/>
      <c r="UL349"/>
      <c r="UM349"/>
      <c r="UN349"/>
      <c r="UO349"/>
      <c r="UP349"/>
      <c r="UQ349"/>
      <c r="UR349"/>
      <c r="US349"/>
      <c r="UT349"/>
      <c r="UU349"/>
      <c r="UV349"/>
      <c r="UW349"/>
      <c r="UX349"/>
      <c r="UY349"/>
      <c r="UZ349"/>
      <c r="VA349"/>
      <c r="VB349"/>
      <c r="VC349"/>
      <c r="VD349"/>
      <c r="VE349"/>
      <c r="VF349"/>
      <c r="VG349"/>
      <c r="VH349"/>
      <c r="VI349"/>
      <c r="VJ349"/>
      <c r="VK349"/>
      <c r="VL349"/>
      <c r="VM349"/>
      <c r="VN349"/>
      <c r="VO349"/>
      <c r="VP349"/>
      <c r="VQ349"/>
      <c r="VR349"/>
      <c r="VS349"/>
      <c r="VT349"/>
      <c r="VU349"/>
      <c r="VV349"/>
      <c r="VW349"/>
      <c r="VX349"/>
      <c r="VY349"/>
      <c r="VZ349"/>
      <c r="WA349"/>
      <c r="WB349"/>
      <c r="WC349"/>
      <c r="WD349"/>
      <c r="WE349"/>
      <c r="WF349"/>
      <c r="WG349"/>
      <c r="WH349"/>
      <c r="WI349"/>
      <c r="WJ349"/>
      <c r="WK349"/>
      <c r="WL349"/>
      <c r="WM349"/>
      <c r="WN349"/>
      <c r="WO349"/>
      <c r="WP349"/>
      <c r="WQ349"/>
      <c r="WR349"/>
      <c r="WS349"/>
      <c r="WT349"/>
      <c r="WU349"/>
      <c r="WV349"/>
      <c r="WW349"/>
    </row>
    <row r="350" spans="1:621" s="39" customFormat="1" ht="105.75" hidden="1" customHeight="1" x14ac:dyDescent="0.25">
      <c r="A350" s="392">
        <f t="shared" si="42"/>
        <v>265</v>
      </c>
      <c r="B350" s="379" t="s">
        <v>77</v>
      </c>
      <c r="C350" s="341" t="s">
        <v>1915</v>
      </c>
      <c r="D350" s="341" t="s">
        <v>1916</v>
      </c>
      <c r="E350" s="341" t="s">
        <v>1917</v>
      </c>
      <c r="F350" s="341" t="s">
        <v>1918</v>
      </c>
      <c r="G350" s="342">
        <v>44678.517361111109</v>
      </c>
      <c r="H350" s="390">
        <v>44678.680555555555</v>
      </c>
      <c r="I350" s="342">
        <v>44678.680555555555</v>
      </c>
      <c r="J350" s="286">
        <f>H350-G350</f>
        <v>0.16319444444525288</v>
      </c>
      <c r="K350" s="341" t="s">
        <v>1919</v>
      </c>
      <c r="L350" s="341"/>
      <c r="M350" s="341"/>
      <c r="N350" s="341"/>
      <c r="O350" s="341"/>
      <c r="P350" s="341"/>
      <c r="Q350" s="341"/>
      <c r="R350" s="341" t="s">
        <v>1920</v>
      </c>
      <c r="S350" s="341" t="s">
        <v>1921</v>
      </c>
      <c r="T350" s="341" t="s">
        <v>74</v>
      </c>
      <c r="U350" s="341">
        <v>80</v>
      </c>
      <c r="V350" s="341" t="s">
        <v>75</v>
      </c>
      <c r="W350" s="341">
        <v>1</v>
      </c>
      <c r="X350" s="115">
        <v>230</v>
      </c>
      <c r="Y350" s="209">
        <f t="shared" si="41"/>
        <v>3.9166666666860692</v>
      </c>
      <c r="Z350"/>
      <c r="AA350"/>
      <c r="AB350">
        <v>1</v>
      </c>
      <c r="AC350"/>
      <c r="AD350"/>
      <c r="AE350"/>
      <c r="AF350"/>
      <c r="AG350"/>
      <c r="AH350"/>
      <c r="AI350"/>
      <c r="AJ350"/>
      <c r="AK350"/>
      <c r="AL350"/>
      <c r="AM350"/>
      <c r="AN350"/>
      <c r="AO350"/>
      <c r="AP350"/>
      <c r="AQ350"/>
      <c r="AR350"/>
      <c r="AS350"/>
      <c r="AT350" s="2" t="s">
        <v>48</v>
      </c>
      <c r="AU350"/>
      <c r="AV350" s="34" t="s">
        <v>86</v>
      </c>
      <c r="AW350" s="34" t="s">
        <v>88</v>
      </c>
      <c r="AX35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c r="HO350"/>
      <c r="HP350"/>
      <c r="HQ350"/>
      <c r="HR350"/>
      <c r="HS350"/>
      <c r="HT350"/>
      <c r="HU350"/>
      <c r="HV350"/>
      <c r="HW350"/>
      <c r="HX350"/>
      <c r="HY350"/>
      <c r="HZ350"/>
      <c r="IA350"/>
      <c r="IB350"/>
      <c r="IC350"/>
      <c r="ID350"/>
      <c r="IE350"/>
      <c r="IF350"/>
      <c r="IG350"/>
      <c r="IH350"/>
      <c r="II350"/>
      <c r="IJ350"/>
      <c r="IK350"/>
      <c r="IL350"/>
      <c r="IM350"/>
      <c r="IN350"/>
      <c r="IO350"/>
      <c r="IP350"/>
      <c r="IQ350"/>
      <c r="IR350"/>
      <c r="IS350"/>
      <c r="IT350"/>
      <c r="IU350"/>
      <c r="IV350"/>
      <c r="IW350"/>
      <c r="IX350"/>
      <c r="IY350"/>
      <c r="IZ350"/>
      <c r="JA350"/>
      <c r="JB350"/>
      <c r="JC350"/>
      <c r="JD350"/>
      <c r="JE350"/>
      <c r="JF350"/>
      <c r="JG350"/>
      <c r="JH350"/>
      <c r="JI350"/>
      <c r="JJ350"/>
      <c r="JK350"/>
      <c r="JL350"/>
      <c r="JM350"/>
      <c r="JN350"/>
      <c r="JO350"/>
      <c r="JP350"/>
      <c r="JQ350"/>
      <c r="JR350"/>
      <c r="JS350"/>
      <c r="JT350"/>
      <c r="JU350"/>
      <c r="JV350"/>
      <c r="JW350"/>
      <c r="JX350"/>
      <c r="JY350"/>
      <c r="JZ350"/>
      <c r="KA350"/>
      <c r="KB350"/>
      <c r="KC350"/>
      <c r="KD350"/>
      <c r="KE350"/>
      <c r="KF350"/>
      <c r="KG350"/>
      <c r="KH350"/>
      <c r="KI350"/>
      <c r="KJ350"/>
      <c r="KK350"/>
      <c r="KL350"/>
      <c r="KM350"/>
      <c r="KN350"/>
      <c r="KO350"/>
      <c r="KP350"/>
      <c r="KQ350"/>
      <c r="KR350"/>
      <c r="KS350"/>
      <c r="KT350"/>
      <c r="KU350"/>
      <c r="KV350"/>
      <c r="KW350"/>
      <c r="KX350"/>
      <c r="KY350"/>
      <c r="KZ350"/>
      <c r="LA350"/>
      <c r="LB350"/>
      <c r="LC350"/>
      <c r="LD350"/>
      <c r="LE350"/>
      <c r="LF350"/>
      <c r="LG350"/>
      <c r="LH350"/>
      <c r="LI350"/>
      <c r="LJ350"/>
      <c r="LK350"/>
      <c r="LL350"/>
      <c r="LM350"/>
      <c r="LN350"/>
      <c r="LO350"/>
      <c r="LP350"/>
      <c r="LQ350"/>
      <c r="LR350"/>
      <c r="LS350"/>
      <c r="LT350"/>
      <c r="LU350"/>
      <c r="LV350"/>
      <c r="LW350"/>
      <c r="LX350"/>
      <c r="LY350"/>
      <c r="LZ350"/>
      <c r="MA350"/>
      <c r="MB350"/>
      <c r="MC350"/>
      <c r="MD350"/>
      <c r="ME350"/>
      <c r="MF350"/>
      <c r="MG350"/>
      <c r="MH350"/>
      <c r="MI350"/>
      <c r="MJ350"/>
      <c r="MK350"/>
      <c r="ML350"/>
      <c r="MM350"/>
      <c r="MN350"/>
      <c r="MO350"/>
      <c r="MP350"/>
      <c r="MQ350"/>
      <c r="MR350"/>
      <c r="MS350"/>
      <c r="MT350"/>
      <c r="MU350"/>
      <c r="MV350"/>
      <c r="MW350"/>
      <c r="MX350"/>
      <c r="MY350"/>
      <c r="MZ350"/>
      <c r="NA350"/>
      <c r="NB350"/>
      <c r="NC350"/>
      <c r="ND350"/>
      <c r="NE350"/>
      <c r="NF350"/>
      <c r="NG350"/>
      <c r="NH350"/>
      <c r="NI350"/>
      <c r="NJ350"/>
      <c r="NK350"/>
      <c r="NL350"/>
      <c r="NM350"/>
      <c r="NN350"/>
      <c r="NO350"/>
      <c r="NP350"/>
      <c r="NQ350"/>
      <c r="NR350"/>
      <c r="NS350"/>
      <c r="NT350"/>
      <c r="NU350"/>
      <c r="NV350"/>
      <c r="NW350"/>
      <c r="NX350"/>
      <c r="NY350"/>
      <c r="NZ350"/>
      <c r="OA350"/>
      <c r="OB350"/>
      <c r="OC350"/>
      <c r="OD350"/>
      <c r="OE350"/>
      <c r="OF350"/>
      <c r="OG350"/>
      <c r="OH350"/>
      <c r="OI350"/>
      <c r="OJ350"/>
      <c r="OK350"/>
      <c r="OL350"/>
      <c r="OM350"/>
      <c r="ON350"/>
      <c r="OO350"/>
      <c r="OP350"/>
      <c r="OQ350"/>
      <c r="OR350"/>
      <c r="OS350"/>
      <c r="OT350"/>
      <c r="OU350"/>
      <c r="OV350"/>
      <c r="OW350"/>
      <c r="OX350"/>
      <c r="OY350"/>
      <c r="OZ350"/>
      <c r="PA350"/>
      <c r="PB350"/>
      <c r="PC350"/>
      <c r="PD350"/>
      <c r="PE350"/>
      <c r="PF350"/>
      <c r="PG350"/>
      <c r="PH350"/>
      <c r="PI350"/>
      <c r="PJ350"/>
      <c r="PK350"/>
      <c r="PL350"/>
      <c r="PM350"/>
      <c r="PN350"/>
      <c r="PO350"/>
      <c r="PP350"/>
      <c r="PQ350"/>
      <c r="PR350"/>
      <c r="PS350"/>
      <c r="PT350"/>
      <c r="PU350"/>
      <c r="PV350"/>
      <c r="PW350"/>
      <c r="PX350"/>
      <c r="PY350"/>
      <c r="PZ350"/>
      <c r="QA350"/>
      <c r="QB350"/>
      <c r="QC350"/>
      <c r="QD350"/>
      <c r="QE350"/>
      <c r="QF350"/>
      <c r="QG350"/>
      <c r="QH350"/>
      <c r="QI350"/>
      <c r="QJ350"/>
      <c r="QK350"/>
      <c r="QL350"/>
      <c r="QM350"/>
      <c r="QN350"/>
      <c r="QO350"/>
      <c r="QP350"/>
      <c r="QQ350"/>
      <c r="QR350"/>
      <c r="QS350"/>
      <c r="QT350"/>
      <c r="QU350"/>
      <c r="QV350"/>
      <c r="QW350"/>
      <c r="QX350"/>
      <c r="QY350"/>
      <c r="QZ350"/>
      <c r="RA350"/>
      <c r="RB350"/>
      <c r="RC350"/>
      <c r="RD350"/>
      <c r="RE350"/>
      <c r="RF350"/>
      <c r="RG350"/>
      <c r="RH350"/>
      <c r="RI350"/>
      <c r="RJ350"/>
      <c r="RK350"/>
      <c r="RL350"/>
      <c r="RM350"/>
      <c r="RN350"/>
      <c r="RO350"/>
      <c r="RP350"/>
      <c r="RQ350"/>
      <c r="RR350"/>
      <c r="RS350"/>
      <c r="RT350"/>
      <c r="RU350"/>
      <c r="RV350"/>
      <c r="RW350"/>
      <c r="RX350"/>
      <c r="RY350"/>
      <c r="RZ350"/>
      <c r="SA350"/>
      <c r="SB350"/>
      <c r="SC350"/>
      <c r="SD350"/>
      <c r="SE350"/>
      <c r="SF350"/>
      <c r="SG350"/>
      <c r="SH350"/>
      <c r="SI350"/>
      <c r="SJ350"/>
      <c r="SK350"/>
      <c r="SL350"/>
      <c r="SM350"/>
      <c r="SN350"/>
      <c r="SO350"/>
      <c r="SP350"/>
      <c r="SQ350"/>
      <c r="SR350"/>
      <c r="SS350"/>
      <c r="ST350"/>
      <c r="SU350"/>
      <c r="SV350"/>
      <c r="SW350"/>
      <c r="SX350"/>
      <c r="SY350"/>
      <c r="SZ350"/>
      <c r="TA350"/>
      <c r="TB350"/>
      <c r="TC350"/>
      <c r="TD350"/>
      <c r="TE350"/>
      <c r="TF350"/>
      <c r="TG350"/>
      <c r="TH350"/>
      <c r="TI350"/>
      <c r="TJ350"/>
      <c r="TK350"/>
      <c r="TL350"/>
      <c r="TM350"/>
      <c r="TN350"/>
      <c r="TO350"/>
      <c r="TP350"/>
      <c r="TQ350"/>
      <c r="TR350"/>
      <c r="TS350"/>
      <c r="TT350"/>
      <c r="TU350"/>
      <c r="TV350"/>
      <c r="TW350"/>
      <c r="TX350"/>
      <c r="TY350"/>
      <c r="TZ350"/>
      <c r="UA350"/>
      <c r="UB350"/>
      <c r="UC350"/>
      <c r="UD350"/>
      <c r="UE350"/>
      <c r="UF350"/>
      <c r="UG350"/>
      <c r="UH350"/>
      <c r="UI350"/>
      <c r="UJ350"/>
      <c r="UK350"/>
      <c r="UL350"/>
      <c r="UM350"/>
      <c r="UN350"/>
      <c r="UO350"/>
      <c r="UP350"/>
      <c r="UQ350"/>
      <c r="UR350"/>
      <c r="US350"/>
      <c r="UT350"/>
      <c r="UU350"/>
      <c r="UV350"/>
      <c r="UW350"/>
      <c r="UX350"/>
      <c r="UY350"/>
      <c r="UZ350"/>
      <c r="VA350"/>
      <c r="VB350"/>
      <c r="VC350"/>
      <c r="VD350"/>
      <c r="VE350"/>
      <c r="VF350"/>
      <c r="VG350"/>
      <c r="VH350"/>
      <c r="VI350"/>
      <c r="VJ350"/>
      <c r="VK350"/>
      <c r="VL350"/>
      <c r="VM350"/>
      <c r="VN350"/>
      <c r="VO350"/>
      <c r="VP350"/>
      <c r="VQ350"/>
      <c r="VR350"/>
      <c r="VS350"/>
      <c r="VT350"/>
      <c r="VU350"/>
      <c r="VV350"/>
      <c r="VW350"/>
      <c r="VX350"/>
      <c r="VY350"/>
      <c r="VZ350"/>
      <c r="WA350"/>
      <c r="WB350"/>
      <c r="WC350"/>
      <c r="WD350"/>
      <c r="WE350"/>
      <c r="WF350"/>
      <c r="WG350"/>
      <c r="WH350"/>
      <c r="WI350"/>
      <c r="WJ350"/>
      <c r="WK350"/>
      <c r="WL350"/>
      <c r="WM350"/>
      <c r="WN350"/>
      <c r="WO350"/>
      <c r="WP350"/>
      <c r="WQ350"/>
      <c r="WR350"/>
      <c r="WS350"/>
      <c r="WT350"/>
      <c r="WU350"/>
      <c r="WV350"/>
      <c r="WW350"/>
    </row>
    <row r="351" spans="1:621" s="82" customFormat="1" ht="88.5" hidden="1" customHeight="1" x14ac:dyDescent="0.25">
      <c r="A351" s="392">
        <f t="shared" si="42"/>
        <v>266</v>
      </c>
      <c r="B351" s="204" t="s">
        <v>76</v>
      </c>
      <c r="C351" s="341" t="s">
        <v>1739</v>
      </c>
      <c r="D351" s="341" t="s">
        <v>1922</v>
      </c>
      <c r="E351" s="341" t="s">
        <v>1923</v>
      </c>
      <c r="F351" s="341" t="s">
        <v>82</v>
      </c>
      <c r="G351" s="342">
        <v>44678.65625</v>
      </c>
      <c r="H351" s="342">
        <v>44678.729166666664</v>
      </c>
      <c r="I351" s="342">
        <v>44678.729166666664</v>
      </c>
      <c r="J351" s="286">
        <f>H351-G351</f>
        <v>7.2916666664241347E-2</v>
      </c>
      <c r="K351" s="341" t="s">
        <v>1924</v>
      </c>
      <c r="L351" s="341"/>
      <c r="M351" s="341"/>
      <c r="N351" s="341"/>
      <c r="O351" s="341"/>
      <c r="P351" s="341"/>
      <c r="Q351" s="341"/>
      <c r="R351" s="341" t="s">
        <v>1925</v>
      </c>
      <c r="S351" s="341" t="s">
        <v>1926</v>
      </c>
      <c r="T351" s="341" t="s">
        <v>74</v>
      </c>
      <c r="U351" s="341">
        <v>1</v>
      </c>
      <c r="V351" s="341" t="s">
        <v>75</v>
      </c>
      <c r="W351" s="341">
        <v>1</v>
      </c>
      <c r="X351" s="115">
        <v>231</v>
      </c>
      <c r="Y351" s="209">
        <f t="shared" si="41"/>
        <v>1.7499999999417923</v>
      </c>
      <c r="Z351" s="368">
        <v>1</v>
      </c>
      <c r="AA351"/>
      <c r="AB351"/>
      <c r="AC351"/>
      <c r="AD351"/>
      <c r="AE351"/>
      <c r="AF351"/>
      <c r="AG351"/>
      <c r="AH351"/>
      <c r="AI351"/>
      <c r="AJ351"/>
      <c r="AK351"/>
      <c r="AL351"/>
      <c r="AM351"/>
      <c r="AN351"/>
      <c r="AO351"/>
      <c r="AP351"/>
      <c r="AQ351"/>
      <c r="AR351"/>
      <c r="AS351"/>
      <c r="AT351" s="2" t="s">
        <v>47</v>
      </c>
      <c r="AU351"/>
      <c r="AV351" s="34" t="s">
        <v>86</v>
      </c>
      <c r="AW351" s="34" t="s">
        <v>88</v>
      </c>
      <c r="AX351"/>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c r="HO351"/>
      <c r="HP351"/>
      <c r="HQ351"/>
      <c r="HR351"/>
      <c r="HS351"/>
      <c r="HT351"/>
      <c r="HU351"/>
      <c r="HV351"/>
      <c r="HW351"/>
      <c r="HX351"/>
      <c r="HY351"/>
      <c r="HZ351"/>
      <c r="IA351"/>
      <c r="IB351"/>
      <c r="IC351"/>
      <c r="ID351"/>
      <c r="IE351"/>
      <c r="IF351"/>
      <c r="IG351"/>
      <c r="IH351"/>
      <c r="II351"/>
      <c r="IJ351"/>
      <c r="IK351"/>
      <c r="IL351"/>
      <c r="IM351"/>
      <c r="IN351"/>
      <c r="IO351"/>
      <c r="IP351"/>
      <c r="IQ351"/>
      <c r="IR351"/>
      <c r="IS351"/>
      <c r="IT351"/>
      <c r="IU351"/>
      <c r="IV351"/>
      <c r="IW351"/>
      <c r="IX351"/>
      <c r="IY351"/>
      <c r="IZ351"/>
      <c r="JA351"/>
      <c r="JB351"/>
      <c r="JC351"/>
      <c r="JD351"/>
      <c r="JE351"/>
      <c r="JF351"/>
      <c r="JG351"/>
      <c r="JH351"/>
      <c r="JI351"/>
      <c r="JJ351"/>
      <c r="JK351"/>
      <c r="JL351"/>
      <c r="JM351"/>
      <c r="JN351"/>
      <c r="JO351"/>
      <c r="JP351"/>
      <c r="JQ351"/>
      <c r="JR351"/>
      <c r="JS351"/>
      <c r="JT351"/>
      <c r="JU351"/>
      <c r="JV351"/>
      <c r="JW351"/>
      <c r="JX351"/>
      <c r="JY351"/>
      <c r="JZ351"/>
      <c r="KA351"/>
      <c r="KB351"/>
      <c r="KC351"/>
      <c r="KD351"/>
      <c r="KE351"/>
      <c r="KF351"/>
      <c r="KG351"/>
      <c r="KH351"/>
      <c r="KI351"/>
      <c r="KJ351"/>
      <c r="KK351"/>
      <c r="KL351"/>
      <c r="KM351"/>
      <c r="KN351"/>
      <c r="KO351"/>
      <c r="KP351"/>
      <c r="KQ351"/>
      <c r="KR351"/>
      <c r="KS351"/>
      <c r="KT351"/>
      <c r="KU351"/>
      <c r="KV351"/>
      <c r="KW351"/>
      <c r="KX351"/>
      <c r="KY351"/>
      <c r="KZ351"/>
      <c r="LA351"/>
      <c r="LB351"/>
      <c r="LC351"/>
      <c r="LD351"/>
      <c r="LE351"/>
      <c r="LF351"/>
      <c r="LG351"/>
      <c r="LH351"/>
      <c r="LI351"/>
      <c r="LJ351"/>
      <c r="LK351"/>
      <c r="LL351"/>
      <c r="LM351"/>
      <c r="LN351"/>
      <c r="LO351"/>
      <c r="LP351"/>
      <c r="LQ351"/>
      <c r="LR351"/>
      <c r="LS351"/>
      <c r="LT351"/>
      <c r="LU351"/>
      <c r="LV351"/>
      <c r="LW351"/>
      <c r="LX351"/>
      <c r="LY351"/>
      <c r="LZ351"/>
      <c r="MA351"/>
      <c r="MB351"/>
      <c r="MC351"/>
      <c r="MD351"/>
      <c r="ME351"/>
      <c r="MF351"/>
      <c r="MG351"/>
      <c r="MH351"/>
      <c r="MI351"/>
      <c r="MJ351"/>
      <c r="MK351"/>
      <c r="ML351"/>
      <c r="MM351"/>
      <c r="MN351"/>
      <c r="MO351"/>
      <c r="MP351"/>
      <c r="MQ351"/>
      <c r="MR351"/>
      <c r="MS351"/>
      <c r="MT351"/>
      <c r="MU351"/>
      <c r="MV351"/>
      <c r="MW351"/>
      <c r="MX351"/>
      <c r="MY351"/>
      <c r="MZ351"/>
      <c r="NA351"/>
      <c r="NB351"/>
      <c r="NC351"/>
      <c r="ND351"/>
      <c r="NE351"/>
      <c r="NF351"/>
      <c r="NG351"/>
      <c r="NH351"/>
      <c r="NI351"/>
      <c r="NJ351"/>
      <c r="NK351"/>
      <c r="NL351"/>
      <c r="NM351"/>
      <c r="NN351"/>
      <c r="NO351"/>
      <c r="NP351"/>
      <c r="NQ351"/>
      <c r="NR351"/>
      <c r="NS351"/>
      <c r="NT351"/>
      <c r="NU351"/>
      <c r="NV351"/>
      <c r="NW351"/>
      <c r="NX351"/>
      <c r="NY351"/>
      <c r="NZ351"/>
      <c r="OA351"/>
      <c r="OB351"/>
      <c r="OC351"/>
      <c r="OD351"/>
      <c r="OE351"/>
      <c r="OF351"/>
      <c r="OG351"/>
      <c r="OH351"/>
      <c r="OI351"/>
      <c r="OJ351"/>
      <c r="OK351"/>
      <c r="OL351"/>
      <c r="OM351"/>
      <c r="ON351"/>
      <c r="OO351"/>
      <c r="OP351"/>
      <c r="OQ351"/>
      <c r="OR351"/>
      <c r="OS351"/>
      <c r="OT351"/>
      <c r="OU351"/>
      <c r="OV351"/>
      <c r="OW351"/>
      <c r="OX351"/>
      <c r="OY351"/>
      <c r="OZ351"/>
      <c r="PA351"/>
      <c r="PB351"/>
      <c r="PC351"/>
      <c r="PD351"/>
      <c r="PE351"/>
      <c r="PF351"/>
      <c r="PG351"/>
      <c r="PH351"/>
      <c r="PI351"/>
      <c r="PJ351"/>
      <c r="PK351"/>
      <c r="PL351"/>
      <c r="PM351"/>
      <c r="PN351"/>
      <c r="PO351"/>
      <c r="PP351"/>
      <c r="PQ351"/>
      <c r="PR351"/>
      <c r="PS351"/>
      <c r="PT351"/>
      <c r="PU351"/>
      <c r="PV351"/>
      <c r="PW351"/>
      <c r="PX351"/>
      <c r="PY351"/>
      <c r="PZ351"/>
      <c r="QA351"/>
      <c r="QB351"/>
      <c r="QC351"/>
      <c r="QD351"/>
      <c r="QE351"/>
      <c r="QF351"/>
      <c r="QG351"/>
      <c r="QH351"/>
      <c r="QI351"/>
      <c r="QJ351"/>
      <c r="QK351"/>
      <c r="QL351"/>
      <c r="QM351"/>
      <c r="QN351"/>
      <c r="QO351"/>
      <c r="QP351"/>
      <c r="QQ351"/>
      <c r="QR351"/>
      <c r="QS351"/>
      <c r="QT351"/>
      <c r="QU351"/>
      <c r="QV351"/>
      <c r="QW351"/>
      <c r="QX351"/>
      <c r="QY351"/>
      <c r="QZ351"/>
      <c r="RA351"/>
      <c r="RB351"/>
      <c r="RC351"/>
      <c r="RD351"/>
      <c r="RE351"/>
      <c r="RF351"/>
      <c r="RG351"/>
      <c r="RH351"/>
      <c r="RI351"/>
      <c r="RJ351"/>
      <c r="RK351"/>
      <c r="RL351"/>
      <c r="RM351"/>
      <c r="RN351"/>
      <c r="RO351"/>
      <c r="RP351"/>
      <c r="RQ351"/>
      <c r="RR351"/>
      <c r="RS351"/>
      <c r="RT351"/>
      <c r="RU351"/>
      <c r="RV351"/>
      <c r="RW351"/>
      <c r="RX351"/>
      <c r="RY351"/>
      <c r="RZ351"/>
      <c r="SA351"/>
      <c r="SB351"/>
      <c r="SC351"/>
      <c r="SD351"/>
      <c r="SE351"/>
      <c r="SF351"/>
      <c r="SG351"/>
      <c r="SH351"/>
      <c r="SI351"/>
      <c r="SJ351"/>
      <c r="SK351"/>
      <c r="SL351"/>
      <c r="SM351"/>
      <c r="SN351"/>
      <c r="SO351"/>
      <c r="SP351"/>
      <c r="SQ351"/>
      <c r="SR351"/>
      <c r="SS351"/>
      <c r="ST351"/>
      <c r="SU351"/>
      <c r="SV351"/>
      <c r="SW351"/>
      <c r="SX351"/>
      <c r="SY351"/>
      <c r="SZ351"/>
      <c r="TA351"/>
      <c r="TB351"/>
      <c r="TC351"/>
      <c r="TD351"/>
      <c r="TE351"/>
      <c r="TF351"/>
      <c r="TG351"/>
      <c r="TH351"/>
      <c r="TI351"/>
      <c r="TJ351"/>
      <c r="TK351"/>
      <c r="TL351"/>
      <c r="TM351"/>
      <c r="TN351"/>
      <c r="TO351"/>
      <c r="TP351"/>
      <c r="TQ351"/>
      <c r="TR351"/>
      <c r="TS351"/>
      <c r="TT351"/>
      <c r="TU351"/>
      <c r="TV351"/>
      <c r="TW351"/>
      <c r="TX351"/>
      <c r="TY351"/>
      <c r="TZ351"/>
      <c r="UA351"/>
      <c r="UB351"/>
      <c r="UC351"/>
      <c r="UD351"/>
      <c r="UE351"/>
      <c r="UF351"/>
      <c r="UG351"/>
      <c r="UH351"/>
      <c r="UI351"/>
      <c r="UJ351"/>
      <c r="UK351"/>
      <c r="UL351"/>
      <c r="UM351"/>
      <c r="UN351"/>
      <c r="UO351"/>
      <c r="UP351"/>
      <c r="UQ351"/>
      <c r="UR351"/>
      <c r="US351"/>
      <c r="UT351"/>
      <c r="UU351"/>
      <c r="UV351"/>
      <c r="UW351"/>
      <c r="UX351"/>
      <c r="UY351"/>
      <c r="UZ351"/>
      <c r="VA351"/>
      <c r="VB351"/>
      <c r="VC351"/>
      <c r="VD351"/>
      <c r="VE351"/>
      <c r="VF351"/>
      <c r="VG351"/>
      <c r="VH351"/>
      <c r="VI351"/>
      <c r="VJ351"/>
      <c r="VK351"/>
      <c r="VL351"/>
      <c r="VM351"/>
      <c r="VN351"/>
      <c r="VO351"/>
      <c r="VP351"/>
      <c r="VQ351"/>
      <c r="VR351"/>
      <c r="VS351"/>
      <c r="VT351"/>
      <c r="VU351"/>
      <c r="VV351"/>
      <c r="VW351"/>
      <c r="VX351"/>
      <c r="VY351"/>
      <c r="VZ351"/>
      <c r="WA351"/>
      <c r="WB351"/>
      <c r="WC351"/>
      <c r="WD351"/>
      <c r="WE351"/>
      <c r="WF351"/>
      <c r="WG351"/>
      <c r="WH351"/>
      <c r="WI351"/>
      <c r="WJ351"/>
      <c r="WK351"/>
      <c r="WL351"/>
      <c r="WM351"/>
      <c r="WN351"/>
      <c r="WO351"/>
      <c r="WP351"/>
      <c r="WQ351"/>
      <c r="WR351"/>
      <c r="WS351"/>
      <c r="WT351"/>
      <c r="WU351"/>
      <c r="WV351"/>
      <c r="WW351"/>
    </row>
    <row r="352" spans="1:621" s="228" customFormat="1" ht="75" hidden="1" customHeight="1" x14ac:dyDescent="0.25">
      <c r="A352" s="392">
        <f t="shared" si="42"/>
        <v>267</v>
      </c>
      <c r="B352" s="393" t="s">
        <v>1927</v>
      </c>
      <c r="C352" s="341" t="s">
        <v>1928</v>
      </c>
      <c r="D352" s="341" t="s">
        <v>1929</v>
      </c>
      <c r="E352" s="341" t="s">
        <v>1930</v>
      </c>
      <c r="F352" s="341" t="s">
        <v>1931</v>
      </c>
      <c r="G352" s="344">
        <v>44678.708333333336</v>
      </c>
      <c r="H352" s="348">
        <v>44678.75277777778</v>
      </c>
      <c r="I352" s="344">
        <v>44679.435416666667</v>
      </c>
      <c r="J352" s="41">
        <f t="shared" ref="J352" si="43">H352-G352</f>
        <v>4.4444444443797693E-2</v>
      </c>
      <c r="K352" s="345" t="s">
        <v>1932</v>
      </c>
      <c r="L352" s="349"/>
      <c r="M352" s="349"/>
      <c r="N352" s="349"/>
      <c r="O352" s="349"/>
      <c r="P352" s="349">
        <v>2</v>
      </c>
      <c r="Q352" s="349"/>
      <c r="R352" s="349" t="s">
        <v>1933</v>
      </c>
      <c r="S352" s="345" t="s">
        <v>1934</v>
      </c>
      <c r="T352" s="364" t="s">
        <v>74</v>
      </c>
      <c r="U352" s="345">
        <v>210</v>
      </c>
      <c r="V352" s="345" t="s">
        <v>75</v>
      </c>
      <c r="W352" s="345">
        <v>1</v>
      </c>
      <c r="X352" s="115" t="s">
        <v>124</v>
      </c>
      <c r="Y352" s="209">
        <f t="shared" si="41"/>
        <v>1.0666666666511446</v>
      </c>
      <c r="Z352"/>
      <c r="AA352"/>
      <c r="AB352">
        <v>1</v>
      </c>
      <c r="AC352"/>
      <c r="AD352"/>
      <c r="AE352"/>
      <c r="AF352"/>
      <c r="AG352"/>
      <c r="AH352"/>
      <c r="AI352"/>
      <c r="AJ352"/>
      <c r="AK352"/>
      <c r="AL352"/>
      <c r="AM352"/>
      <c r="AN352"/>
      <c r="AO352"/>
      <c r="AP352"/>
      <c r="AQ352"/>
      <c r="AR352"/>
      <c r="AS352"/>
      <c r="AT352" s="2" t="s">
        <v>3679</v>
      </c>
      <c r="AU352"/>
      <c r="AV352" s="34" t="s">
        <v>86</v>
      </c>
      <c r="AW352" s="34" t="s">
        <v>88</v>
      </c>
      <c r="AX352"/>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c r="HO352"/>
      <c r="HP352"/>
      <c r="HQ352"/>
      <c r="HR352"/>
      <c r="HS352"/>
      <c r="HT352"/>
      <c r="HU352"/>
      <c r="HV352"/>
      <c r="HW352"/>
      <c r="HX352"/>
      <c r="HY352"/>
      <c r="HZ352"/>
      <c r="IA352"/>
      <c r="IB352"/>
      <c r="IC352"/>
      <c r="ID352"/>
      <c r="IE352"/>
      <c r="IF352"/>
      <c r="IG352"/>
      <c r="IH352"/>
      <c r="II352"/>
      <c r="IJ352"/>
      <c r="IK352"/>
      <c r="IL352"/>
      <c r="IM352"/>
      <c r="IN352"/>
      <c r="IO352"/>
      <c r="IP352"/>
      <c r="IQ352"/>
      <c r="IR352"/>
      <c r="IS352"/>
      <c r="IT352"/>
      <c r="IU352"/>
      <c r="IV352"/>
      <c r="IW352"/>
      <c r="IX352"/>
      <c r="IY352"/>
      <c r="IZ352"/>
      <c r="JA352"/>
      <c r="JB352"/>
      <c r="JC352"/>
      <c r="JD352"/>
      <c r="JE352"/>
      <c r="JF352"/>
      <c r="JG352"/>
      <c r="JH352"/>
      <c r="JI352"/>
      <c r="JJ352"/>
      <c r="JK352"/>
      <c r="JL352"/>
      <c r="JM352"/>
      <c r="JN352"/>
      <c r="JO352"/>
      <c r="JP352"/>
      <c r="JQ352"/>
      <c r="JR352"/>
      <c r="JS352"/>
      <c r="JT352"/>
      <c r="JU352"/>
      <c r="JV352"/>
      <c r="JW352"/>
      <c r="JX352"/>
      <c r="JY352"/>
      <c r="JZ352"/>
      <c r="KA352"/>
      <c r="KB352"/>
      <c r="KC352"/>
      <c r="KD352"/>
      <c r="KE352"/>
      <c r="KF352"/>
      <c r="KG352"/>
      <c r="KH352"/>
      <c r="KI352"/>
      <c r="KJ352"/>
      <c r="KK352"/>
      <c r="KL352"/>
      <c r="KM352"/>
      <c r="KN352"/>
      <c r="KO352"/>
      <c r="KP352"/>
      <c r="KQ352"/>
      <c r="KR352"/>
      <c r="KS352"/>
      <c r="KT352"/>
      <c r="KU352"/>
      <c r="KV352"/>
      <c r="KW352"/>
      <c r="KX352"/>
      <c r="KY352"/>
      <c r="KZ352"/>
      <c r="LA352"/>
      <c r="LB352"/>
      <c r="LC352"/>
      <c r="LD352"/>
      <c r="LE352"/>
      <c r="LF352"/>
      <c r="LG352"/>
      <c r="LH352"/>
      <c r="LI352"/>
      <c r="LJ352"/>
      <c r="LK352"/>
      <c r="LL352"/>
      <c r="LM352"/>
      <c r="LN352"/>
      <c r="LO352"/>
      <c r="LP352"/>
      <c r="LQ352"/>
      <c r="LR352"/>
      <c r="LS352"/>
      <c r="LT352"/>
      <c r="LU352"/>
      <c r="LV352"/>
      <c r="LW352"/>
      <c r="LX352"/>
      <c r="LY352"/>
      <c r="LZ352"/>
      <c r="MA352"/>
      <c r="MB352"/>
      <c r="MC352"/>
      <c r="MD352"/>
      <c r="ME352"/>
      <c r="MF352"/>
      <c r="MG352"/>
      <c r="MH352"/>
      <c r="MI352"/>
      <c r="MJ352"/>
      <c r="MK352"/>
      <c r="ML352"/>
      <c r="MM352"/>
      <c r="MN352"/>
      <c r="MO352"/>
      <c r="MP352"/>
      <c r="MQ352"/>
      <c r="MR352"/>
      <c r="MS352"/>
      <c r="MT352"/>
      <c r="MU352"/>
      <c r="MV352"/>
      <c r="MW352"/>
      <c r="MX352"/>
      <c r="MY352"/>
      <c r="MZ352"/>
      <c r="NA352"/>
      <c r="NB352"/>
      <c r="NC352"/>
      <c r="ND352"/>
      <c r="NE352"/>
      <c r="NF352"/>
      <c r="NG352"/>
      <c r="NH352"/>
      <c r="NI352"/>
      <c r="NJ352"/>
      <c r="NK352"/>
      <c r="NL352"/>
      <c r="NM352"/>
      <c r="NN352"/>
      <c r="NO352"/>
      <c r="NP352"/>
      <c r="NQ352"/>
      <c r="NR352"/>
      <c r="NS352"/>
      <c r="NT352"/>
      <c r="NU352"/>
      <c r="NV352"/>
      <c r="NW352"/>
      <c r="NX352"/>
      <c r="NY352"/>
      <c r="NZ352"/>
      <c r="OA352"/>
      <c r="OB352"/>
      <c r="OC352"/>
      <c r="OD352"/>
      <c r="OE352"/>
      <c r="OF352"/>
      <c r="OG352"/>
      <c r="OH352"/>
      <c r="OI352"/>
      <c r="OJ352"/>
      <c r="OK352"/>
      <c r="OL352"/>
      <c r="OM352"/>
      <c r="ON352"/>
      <c r="OO352"/>
      <c r="OP352"/>
      <c r="OQ352"/>
      <c r="OR352"/>
      <c r="OS352"/>
      <c r="OT352"/>
      <c r="OU352"/>
      <c r="OV352"/>
      <c r="OW352"/>
      <c r="OX352"/>
      <c r="OY352"/>
      <c r="OZ352"/>
      <c r="PA352"/>
      <c r="PB352"/>
      <c r="PC352"/>
      <c r="PD352"/>
      <c r="PE352"/>
      <c r="PF352"/>
      <c r="PG352"/>
      <c r="PH352"/>
      <c r="PI352"/>
      <c r="PJ352"/>
      <c r="PK352"/>
      <c r="PL352"/>
      <c r="PM352"/>
      <c r="PN352"/>
      <c r="PO352"/>
      <c r="PP352"/>
      <c r="PQ352"/>
      <c r="PR352"/>
      <c r="PS352"/>
      <c r="PT352"/>
      <c r="PU352"/>
      <c r="PV352"/>
      <c r="PW352"/>
      <c r="PX352"/>
      <c r="PY352"/>
      <c r="PZ352"/>
      <c r="QA352"/>
      <c r="QB352"/>
      <c r="QC352"/>
      <c r="QD352"/>
      <c r="QE352"/>
      <c r="QF352"/>
      <c r="QG352"/>
      <c r="QH352"/>
      <c r="QI352"/>
      <c r="QJ352"/>
      <c r="QK352"/>
      <c r="QL352"/>
      <c r="QM352"/>
      <c r="QN352"/>
      <c r="QO352"/>
      <c r="QP352"/>
      <c r="QQ352"/>
      <c r="QR352"/>
      <c r="QS352"/>
      <c r="QT352"/>
      <c r="QU352"/>
      <c r="QV352"/>
      <c r="QW352"/>
      <c r="QX352"/>
      <c r="QY352"/>
      <c r="QZ352"/>
      <c r="RA352"/>
      <c r="RB352"/>
      <c r="RC352"/>
      <c r="RD352"/>
      <c r="RE352"/>
      <c r="RF352"/>
      <c r="RG352"/>
      <c r="RH352"/>
      <c r="RI352"/>
      <c r="RJ352"/>
      <c r="RK352"/>
      <c r="RL352"/>
      <c r="RM352"/>
      <c r="RN352"/>
      <c r="RO352"/>
      <c r="RP352"/>
      <c r="RQ352"/>
      <c r="RR352"/>
      <c r="RS352"/>
      <c r="RT352"/>
      <c r="RU352"/>
      <c r="RV352"/>
      <c r="RW352"/>
      <c r="RX352"/>
      <c r="RY352"/>
      <c r="RZ352"/>
      <c r="SA352"/>
      <c r="SB352"/>
      <c r="SC352"/>
      <c r="SD352"/>
      <c r="SE352"/>
      <c r="SF352"/>
      <c r="SG352"/>
      <c r="SH352"/>
      <c r="SI352"/>
      <c r="SJ352"/>
      <c r="SK352"/>
      <c r="SL352"/>
      <c r="SM352"/>
      <c r="SN352"/>
      <c r="SO352"/>
      <c r="SP352"/>
      <c r="SQ352"/>
      <c r="SR352"/>
      <c r="SS352"/>
      <c r="ST352"/>
      <c r="SU352"/>
      <c r="SV352"/>
      <c r="SW352"/>
      <c r="SX352"/>
      <c r="SY352"/>
      <c r="SZ352"/>
      <c r="TA352"/>
      <c r="TB352"/>
      <c r="TC352"/>
      <c r="TD352"/>
      <c r="TE352"/>
      <c r="TF352"/>
      <c r="TG352"/>
      <c r="TH352"/>
      <c r="TI352"/>
      <c r="TJ352"/>
      <c r="TK352"/>
      <c r="TL352"/>
      <c r="TM352"/>
      <c r="TN352"/>
      <c r="TO352"/>
      <c r="TP352"/>
      <c r="TQ352"/>
      <c r="TR352"/>
      <c r="TS352"/>
      <c r="TT352"/>
      <c r="TU352"/>
      <c r="TV352"/>
      <c r="TW352"/>
      <c r="TX352"/>
      <c r="TY352"/>
      <c r="TZ352"/>
      <c r="UA352"/>
      <c r="UB352"/>
      <c r="UC352"/>
      <c r="UD352"/>
      <c r="UE352"/>
      <c r="UF352"/>
      <c r="UG352"/>
      <c r="UH352"/>
      <c r="UI352"/>
      <c r="UJ352"/>
      <c r="UK352"/>
      <c r="UL352"/>
      <c r="UM352"/>
      <c r="UN352"/>
      <c r="UO352"/>
      <c r="UP352"/>
      <c r="UQ352"/>
      <c r="UR352"/>
      <c r="US352"/>
      <c r="UT352"/>
      <c r="UU352"/>
      <c r="UV352"/>
      <c r="UW352"/>
      <c r="UX352"/>
      <c r="UY352"/>
      <c r="UZ352"/>
      <c r="VA352"/>
      <c r="VB352"/>
      <c r="VC352"/>
      <c r="VD352"/>
      <c r="VE352"/>
      <c r="VF352"/>
      <c r="VG352"/>
      <c r="VH352"/>
      <c r="VI352"/>
      <c r="VJ352"/>
      <c r="VK352"/>
      <c r="VL352"/>
      <c r="VM352"/>
      <c r="VN352"/>
      <c r="VO352"/>
      <c r="VP352"/>
      <c r="VQ352"/>
      <c r="VR352"/>
      <c r="VS352"/>
      <c r="VT352"/>
      <c r="VU352"/>
      <c r="VV352"/>
      <c r="VW352"/>
      <c r="VX352"/>
      <c r="VY352"/>
      <c r="VZ352"/>
      <c r="WA352"/>
      <c r="WB352"/>
      <c r="WC352"/>
      <c r="WD352"/>
      <c r="WE352"/>
      <c r="WF352"/>
      <c r="WG352"/>
      <c r="WH352"/>
      <c r="WI352"/>
      <c r="WJ352"/>
      <c r="WK352"/>
      <c r="WL352"/>
      <c r="WM352"/>
      <c r="WN352"/>
      <c r="WO352"/>
      <c r="WP352"/>
      <c r="WQ352"/>
      <c r="WR352"/>
      <c r="WS352"/>
      <c r="WT352"/>
      <c r="WU352"/>
      <c r="WV352"/>
      <c r="WW352"/>
    </row>
    <row r="353" spans="1:621" s="385" customFormat="1" ht="81.75" hidden="1" customHeight="1" x14ac:dyDescent="0.25">
      <c r="A353" s="65">
        <f t="shared" si="42"/>
        <v>268</v>
      </c>
      <c r="B353" s="11" t="s">
        <v>1937</v>
      </c>
      <c r="C353" s="347" t="s">
        <v>1938</v>
      </c>
      <c r="D353" s="380" t="s">
        <v>1939</v>
      </c>
      <c r="E353" s="380" t="s">
        <v>1940</v>
      </c>
      <c r="F353" s="349"/>
      <c r="G353" s="348">
        <v>44682.256944444445</v>
      </c>
      <c r="H353" s="348">
        <v>44682.555555555555</v>
      </c>
      <c r="I353" s="348">
        <v>44682.555555555555</v>
      </c>
      <c r="J353" s="52">
        <f>H353-G353</f>
        <v>0.29861111110949423</v>
      </c>
      <c r="K353" s="380" t="s">
        <v>1941</v>
      </c>
      <c r="L353" s="349"/>
      <c r="M353" s="349"/>
      <c r="N353" s="349"/>
      <c r="O353" s="349"/>
      <c r="P353" s="349"/>
      <c r="Q353" s="198"/>
      <c r="R353" s="380" t="s">
        <v>1942</v>
      </c>
      <c r="S353" s="380" t="s">
        <v>1943</v>
      </c>
      <c r="T353" s="380" t="s">
        <v>134</v>
      </c>
      <c r="U353" s="380">
        <v>37</v>
      </c>
      <c r="V353" s="380" t="s">
        <v>75</v>
      </c>
      <c r="W353" s="380">
        <v>1</v>
      </c>
      <c r="X353" s="115">
        <v>232</v>
      </c>
      <c r="Y353" s="209">
        <f t="shared" si="41"/>
        <v>7.1666666666278616</v>
      </c>
      <c r="AC353" s="385">
        <v>1</v>
      </c>
      <c r="AT353" s="126" t="s">
        <v>49</v>
      </c>
      <c r="AV353" s="34" t="s">
        <v>86</v>
      </c>
      <c r="AW353" s="34" t="s">
        <v>123</v>
      </c>
    </row>
    <row r="354" spans="1:621" s="385" customFormat="1" ht="86.25" hidden="1" customHeight="1" x14ac:dyDescent="0.25">
      <c r="A354" s="65">
        <f t="shared" si="42"/>
        <v>269</v>
      </c>
      <c r="B354" s="379" t="s">
        <v>81</v>
      </c>
      <c r="C354" s="116" t="s">
        <v>1944</v>
      </c>
      <c r="D354" s="116" t="s">
        <v>1945</v>
      </c>
      <c r="E354" s="116" t="s">
        <v>1946</v>
      </c>
      <c r="F354" s="116" t="s">
        <v>1524</v>
      </c>
      <c r="G354" s="363">
        <v>44682.672222222223</v>
      </c>
      <c r="H354" s="363">
        <v>44682.79583333333</v>
      </c>
      <c r="I354" s="363">
        <v>44682.79583333333</v>
      </c>
      <c r="J354" s="83">
        <f t="shared" ref="J354" si="44">H354-G354</f>
        <v>0.12361111110658385</v>
      </c>
      <c r="K354" s="347" t="s">
        <v>1947</v>
      </c>
      <c r="L354" s="347"/>
      <c r="M354" s="347"/>
      <c r="N354" s="347"/>
      <c r="O354" s="347"/>
      <c r="P354" s="347"/>
      <c r="Q354" s="347"/>
      <c r="R354" s="347" t="s">
        <v>1948</v>
      </c>
      <c r="S354" s="347" t="s">
        <v>1949</v>
      </c>
      <c r="T354" s="347" t="s">
        <v>74</v>
      </c>
      <c r="U354" s="347">
        <v>20</v>
      </c>
      <c r="V354" s="356" t="s">
        <v>85</v>
      </c>
      <c r="W354" s="356">
        <v>0</v>
      </c>
      <c r="X354" s="115">
        <v>233</v>
      </c>
      <c r="Y354" s="209">
        <f t="shared" si="41"/>
        <v>2.9666666665580124</v>
      </c>
      <c r="AE354" s="385">
        <v>1</v>
      </c>
      <c r="AT354" s="2" t="s">
        <v>48</v>
      </c>
      <c r="AV354" s="34" t="s">
        <v>91</v>
      </c>
      <c r="AW354" s="34" t="s">
        <v>87</v>
      </c>
    </row>
    <row r="355" spans="1:621" ht="99" hidden="1" customHeight="1" x14ac:dyDescent="0.25">
      <c r="A355" s="65">
        <f t="shared" si="42"/>
        <v>270</v>
      </c>
      <c r="B355" s="379" t="s">
        <v>81</v>
      </c>
      <c r="C355" s="406" t="s">
        <v>1950</v>
      </c>
      <c r="D355" s="406" t="s">
        <v>1951</v>
      </c>
      <c r="E355" s="116" t="s">
        <v>1952</v>
      </c>
      <c r="F355" s="116" t="s">
        <v>1953</v>
      </c>
      <c r="G355" s="363">
        <v>44684.354166666664</v>
      </c>
      <c r="H355" s="363">
        <v>44684.456250000003</v>
      </c>
      <c r="I355" s="363">
        <v>44684.456250000003</v>
      </c>
      <c r="J355" s="83">
        <f>H355-G355</f>
        <v>0.10208333333866904</v>
      </c>
      <c r="K355" s="347" t="s">
        <v>1954</v>
      </c>
      <c r="L355" s="347"/>
      <c r="M355" s="347"/>
      <c r="N355" s="347"/>
      <c r="O355" s="347"/>
      <c r="P355" s="347"/>
      <c r="Q355" s="347"/>
      <c r="R355" s="347" t="s">
        <v>1955</v>
      </c>
      <c r="S355" s="347" t="s">
        <v>1956</v>
      </c>
      <c r="T355" s="347" t="s">
        <v>74</v>
      </c>
      <c r="U355" s="347">
        <v>30</v>
      </c>
      <c r="V355" s="356" t="s">
        <v>84</v>
      </c>
      <c r="W355" s="356">
        <v>0</v>
      </c>
      <c r="X355" s="115">
        <v>234</v>
      </c>
      <c r="Y355" s="209">
        <f t="shared" si="41"/>
        <v>2.4500000001280569</v>
      </c>
      <c r="Z355" s="2"/>
      <c r="AA355" s="2"/>
      <c r="AB355" s="2"/>
      <c r="AC355" s="2"/>
      <c r="AD355" s="2"/>
      <c r="AE355" s="2"/>
      <c r="AF355" s="2"/>
      <c r="AG355" s="2"/>
      <c r="AH355" s="2"/>
      <c r="AI355" s="2"/>
      <c r="AJ355" s="2">
        <v>1</v>
      </c>
      <c r="AK355" s="2"/>
      <c r="AL355" s="2"/>
      <c r="AM355" s="2"/>
      <c r="AN355" s="2"/>
      <c r="AO355" s="2"/>
      <c r="AP355" s="2"/>
      <c r="AQ355" s="2"/>
      <c r="AR355" s="2"/>
      <c r="AS355" s="2"/>
      <c r="AT355" s="2" t="s">
        <v>48</v>
      </c>
      <c r="AU355" s="2"/>
      <c r="AV355" s="34" t="s">
        <v>92</v>
      </c>
      <c r="AW355" s="34" t="s">
        <v>87</v>
      </c>
    </row>
    <row r="356" spans="1:621" s="5" customFormat="1" ht="96" hidden="1" customHeight="1" x14ac:dyDescent="0.25">
      <c r="A356" s="65">
        <f t="shared" si="42"/>
        <v>271</v>
      </c>
      <c r="B356" s="379" t="s">
        <v>81</v>
      </c>
      <c r="C356" s="369" t="s">
        <v>1957</v>
      </c>
      <c r="D356" s="369" t="s">
        <v>1958</v>
      </c>
      <c r="E356" s="369" t="s">
        <v>1959</v>
      </c>
      <c r="F356" s="369" t="s">
        <v>1960</v>
      </c>
      <c r="G356" s="390">
        <v>44684.555555555555</v>
      </c>
      <c r="H356" s="390">
        <v>44684.573611111111</v>
      </c>
      <c r="I356" s="390">
        <v>44684.573611111111</v>
      </c>
      <c r="J356" s="247">
        <f>H356-G356</f>
        <v>1.8055555556202307E-2</v>
      </c>
      <c r="K356" s="369" t="s">
        <v>1961</v>
      </c>
      <c r="L356" s="369"/>
      <c r="M356" s="369"/>
      <c r="N356" s="369"/>
      <c r="O356" s="369">
        <v>1</v>
      </c>
      <c r="P356" s="369">
        <v>1</v>
      </c>
      <c r="Q356" s="369"/>
      <c r="R356" s="369" t="s">
        <v>1962</v>
      </c>
      <c r="S356" s="369" t="s">
        <v>1963</v>
      </c>
      <c r="T356" s="369" t="s">
        <v>74</v>
      </c>
      <c r="U356" s="369">
        <v>20</v>
      </c>
      <c r="V356" s="369" t="s">
        <v>85</v>
      </c>
      <c r="W356" s="369">
        <v>0</v>
      </c>
      <c r="X356" s="115">
        <v>235</v>
      </c>
      <c r="Y356" s="209">
        <f t="shared" si="41"/>
        <v>0.43333333334885538</v>
      </c>
      <c r="AE356" s="5">
        <v>1</v>
      </c>
      <c r="AT356" s="2" t="s">
        <v>48</v>
      </c>
      <c r="AV356" s="34" t="s">
        <v>91</v>
      </c>
      <c r="AW356" s="34" t="s">
        <v>87</v>
      </c>
    </row>
    <row r="357" spans="1:621" s="39" customFormat="1" ht="42" hidden="1" x14ac:dyDescent="0.25">
      <c r="A357" s="65">
        <f t="shared" si="42"/>
        <v>272</v>
      </c>
      <c r="B357" s="379" t="s">
        <v>83</v>
      </c>
      <c r="C357" s="341" t="s">
        <v>1390</v>
      </c>
      <c r="D357" s="341" t="s">
        <v>1391</v>
      </c>
      <c r="E357" s="341" t="s">
        <v>1965</v>
      </c>
      <c r="F357" s="341" t="s">
        <v>1966</v>
      </c>
      <c r="G357" s="342">
        <v>44685.510416666664</v>
      </c>
      <c r="H357" s="342">
        <v>44685.520833333336</v>
      </c>
      <c r="I357" s="342">
        <v>44694.657638888886</v>
      </c>
      <c r="J357" s="286">
        <f>H357-G357</f>
        <v>1.0416666671517305E-2</v>
      </c>
      <c r="K357" s="339" t="s">
        <v>1967</v>
      </c>
      <c r="L357" s="341"/>
      <c r="M357" s="341"/>
      <c r="N357" s="341"/>
      <c r="O357" s="341"/>
      <c r="P357" s="341"/>
      <c r="Q357" s="341"/>
      <c r="R357" s="341" t="s">
        <v>1968</v>
      </c>
      <c r="S357" s="341" t="s">
        <v>2107</v>
      </c>
      <c r="T357" s="341" t="s">
        <v>74</v>
      </c>
      <c r="U357" s="341">
        <v>35</v>
      </c>
      <c r="V357" s="341" t="s">
        <v>75</v>
      </c>
      <c r="W357" s="341">
        <v>1</v>
      </c>
      <c r="X357" s="115">
        <v>236</v>
      </c>
      <c r="Y357" s="209">
        <f t="shared" si="41"/>
        <v>0.25000000011641532</v>
      </c>
      <c r="Z357"/>
      <c r="AA357"/>
      <c r="AB357"/>
      <c r="AC357"/>
      <c r="AD357"/>
      <c r="AE357"/>
      <c r="AF357"/>
      <c r="AG357"/>
      <c r="AH357"/>
      <c r="AI357"/>
      <c r="AJ357"/>
      <c r="AK357"/>
      <c r="AL357"/>
      <c r="AM357"/>
      <c r="AN357"/>
      <c r="AO357"/>
      <c r="AP357"/>
      <c r="AQ357"/>
      <c r="AR357"/>
      <c r="AS357"/>
      <c r="AT357" s="2" t="s">
        <v>48</v>
      </c>
      <c r="AU357"/>
      <c r="AV357" s="34" t="s">
        <v>86</v>
      </c>
      <c r="AW357" s="34" t="s">
        <v>88</v>
      </c>
      <c r="AX357"/>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c r="DY357"/>
      <c r="DZ357"/>
      <c r="EA357"/>
      <c r="EB357"/>
      <c r="EC357"/>
      <c r="ED357"/>
      <c r="EE357"/>
      <c r="EF357"/>
      <c r="EG357"/>
      <c r="EH357"/>
      <c r="EI357"/>
      <c r="EJ357"/>
      <c r="EK357"/>
      <c r="EL357"/>
      <c r="EM357"/>
      <c r="EN357"/>
      <c r="EO357"/>
      <c r="EP357"/>
      <c r="EQ357"/>
      <c r="ER357"/>
      <c r="ES357"/>
      <c r="ET357"/>
      <c r="EU357"/>
      <c r="EV357"/>
      <c r="EW357"/>
      <c r="EX357"/>
      <c r="EY357"/>
      <c r="EZ357"/>
      <c r="FA357"/>
      <c r="FB357"/>
      <c r="FC357"/>
      <c r="FD357"/>
      <c r="FE357"/>
      <c r="FF357"/>
      <c r="FG357"/>
      <c r="FH357"/>
      <c r="FI357"/>
      <c r="FJ357"/>
      <c r="FK357"/>
      <c r="FL357"/>
      <c r="FM357"/>
      <c r="FN357"/>
      <c r="FO357"/>
      <c r="FP357"/>
      <c r="FQ357"/>
      <c r="FR357"/>
      <c r="FS357"/>
      <c r="FT357"/>
      <c r="FU357"/>
      <c r="FV357"/>
      <c r="FW357"/>
      <c r="FX357"/>
      <c r="FY357"/>
      <c r="FZ357"/>
      <c r="GA357"/>
      <c r="GB357"/>
      <c r="GC357"/>
      <c r="GD357"/>
      <c r="GE357"/>
      <c r="GF357"/>
      <c r="GG357"/>
      <c r="GH357"/>
      <c r="GI357"/>
      <c r="GJ357"/>
      <c r="GK357"/>
      <c r="GL357"/>
      <c r="GM357"/>
      <c r="GN357"/>
      <c r="GO357"/>
      <c r="GP357"/>
      <c r="GQ357"/>
      <c r="GR357"/>
      <c r="GS357"/>
      <c r="GT357"/>
      <c r="GU357"/>
      <c r="GV357"/>
      <c r="GW357"/>
      <c r="GX357"/>
      <c r="GY357"/>
      <c r="GZ357"/>
      <c r="HA357"/>
      <c r="HB357"/>
      <c r="HC357"/>
      <c r="HD357"/>
      <c r="HE357"/>
      <c r="HF357"/>
      <c r="HG357"/>
      <c r="HH357"/>
      <c r="HI357"/>
      <c r="HJ357"/>
      <c r="HK357"/>
      <c r="HL357"/>
      <c r="HM357"/>
      <c r="HN357"/>
      <c r="HO357"/>
      <c r="HP357"/>
      <c r="HQ357"/>
      <c r="HR357"/>
      <c r="HS357"/>
      <c r="HT357"/>
      <c r="HU357"/>
      <c r="HV357"/>
      <c r="HW357"/>
      <c r="HX357"/>
      <c r="HY357"/>
      <c r="HZ357"/>
      <c r="IA357"/>
      <c r="IB357"/>
      <c r="IC357"/>
      <c r="ID357"/>
      <c r="IE357"/>
      <c r="IF357"/>
      <c r="IG357"/>
      <c r="IH357"/>
      <c r="II357"/>
      <c r="IJ357"/>
      <c r="IK357"/>
      <c r="IL357"/>
      <c r="IM357"/>
      <c r="IN357"/>
      <c r="IO357"/>
      <c r="IP357"/>
      <c r="IQ357"/>
      <c r="IR357"/>
      <c r="IS357"/>
      <c r="IT357"/>
      <c r="IU357"/>
      <c r="IV357"/>
      <c r="IW357"/>
      <c r="IX357"/>
      <c r="IY357"/>
      <c r="IZ357"/>
      <c r="JA357"/>
      <c r="JB357"/>
      <c r="JC357"/>
      <c r="JD357"/>
      <c r="JE357"/>
      <c r="JF357"/>
      <c r="JG357"/>
      <c r="JH357"/>
      <c r="JI357"/>
      <c r="JJ357"/>
      <c r="JK357"/>
      <c r="JL357"/>
      <c r="JM357"/>
      <c r="JN357"/>
      <c r="JO357"/>
      <c r="JP357"/>
      <c r="JQ357"/>
      <c r="JR357"/>
      <c r="JS357"/>
      <c r="JT357"/>
      <c r="JU357"/>
      <c r="JV357"/>
      <c r="JW357"/>
      <c r="JX357"/>
      <c r="JY357"/>
      <c r="JZ357"/>
      <c r="KA357"/>
      <c r="KB357"/>
      <c r="KC357"/>
      <c r="KD357"/>
      <c r="KE357"/>
      <c r="KF357"/>
      <c r="KG357"/>
      <c r="KH357"/>
      <c r="KI357"/>
      <c r="KJ357"/>
      <c r="KK357"/>
      <c r="KL357"/>
      <c r="KM357"/>
      <c r="KN357"/>
      <c r="KO357"/>
      <c r="KP357"/>
      <c r="KQ357"/>
      <c r="KR357"/>
      <c r="KS357"/>
      <c r="KT357"/>
      <c r="KU357"/>
      <c r="KV357"/>
      <c r="KW357"/>
      <c r="KX357"/>
      <c r="KY357"/>
      <c r="KZ357"/>
      <c r="LA357"/>
      <c r="LB357"/>
      <c r="LC357"/>
      <c r="LD357"/>
      <c r="LE357"/>
      <c r="LF357"/>
      <c r="LG357"/>
      <c r="LH357"/>
      <c r="LI357"/>
      <c r="LJ357"/>
      <c r="LK357"/>
      <c r="LL357"/>
      <c r="LM357"/>
      <c r="LN357"/>
      <c r="LO357"/>
      <c r="LP357"/>
      <c r="LQ357"/>
      <c r="LR357"/>
      <c r="LS357"/>
      <c r="LT357"/>
      <c r="LU357"/>
      <c r="LV357"/>
      <c r="LW357"/>
      <c r="LX357"/>
      <c r="LY357"/>
      <c r="LZ357"/>
      <c r="MA357"/>
      <c r="MB357"/>
      <c r="MC357"/>
      <c r="MD357"/>
      <c r="ME357"/>
      <c r="MF357"/>
      <c r="MG357"/>
      <c r="MH357"/>
      <c r="MI357"/>
      <c r="MJ357"/>
      <c r="MK357"/>
      <c r="ML357"/>
      <c r="MM357"/>
      <c r="MN357"/>
      <c r="MO357"/>
      <c r="MP357"/>
      <c r="MQ357"/>
      <c r="MR357"/>
      <c r="MS357"/>
      <c r="MT357"/>
      <c r="MU357"/>
      <c r="MV357"/>
      <c r="MW357"/>
      <c r="MX357"/>
      <c r="MY357"/>
      <c r="MZ357"/>
      <c r="NA357"/>
      <c r="NB357"/>
      <c r="NC357"/>
      <c r="ND357"/>
      <c r="NE357"/>
      <c r="NF357"/>
      <c r="NG357"/>
      <c r="NH357"/>
      <c r="NI357"/>
      <c r="NJ357"/>
      <c r="NK357"/>
      <c r="NL357"/>
      <c r="NM357"/>
      <c r="NN357"/>
      <c r="NO357"/>
      <c r="NP357"/>
      <c r="NQ357"/>
      <c r="NR357"/>
      <c r="NS357"/>
      <c r="NT357"/>
      <c r="NU357"/>
      <c r="NV357"/>
      <c r="NW357"/>
      <c r="NX357"/>
      <c r="NY357"/>
      <c r="NZ357"/>
      <c r="OA357"/>
      <c r="OB357"/>
      <c r="OC357"/>
      <c r="OD357"/>
      <c r="OE357"/>
      <c r="OF357"/>
      <c r="OG357"/>
      <c r="OH357"/>
      <c r="OI357"/>
      <c r="OJ357"/>
      <c r="OK357"/>
      <c r="OL357"/>
      <c r="OM357"/>
      <c r="ON357"/>
      <c r="OO357"/>
      <c r="OP357"/>
      <c r="OQ357"/>
      <c r="OR357"/>
      <c r="OS357"/>
      <c r="OT357"/>
      <c r="OU357"/>
      <c r="OV357"/>
      <c r="OW357"/>
      <c r="OX357"/>
      <c r="OY357"/>
      <c r="OZ357"/>
      <c r="PA357"/>
      <c r="PB357"/>
      <c r="PC357"/>
      <c r="PD357"/>
      <c r="PE357"/>
      <c r="PF357"/>
      <c r="PG357"/>
      <c r="PH357"/>
      <c r="PI357"/>
      <c r="PJ357"/>
      <c r="PK357"/>
      <c r="PL357"/>
      <c r="PM357"/>
      <c r="PN357"/>
      <c r="PO357"/>
      <c r="PP357"/>
      <c r="PQ357"/>
      <c r="PR357"/>
      <c r="PS357"/>
      <c r="PT357"/>
      <c r="PU357"/>
      <c r="PV357"/>
      <c r="PW357"/>
      <c r="PX357"/>
      <c r="PY357"/>
      <c r="PZ357"/>
      <c r="QA357"/>
      <c r="QB357"/>
      <c r="QC357"/>
      <c r="QD357"/>
      <c r="QE357"/>
      <c r="QF357"/>
      <c r="QG357"/>
      <c r="QH357"/>
      <c r="QI357"/>
      <c r="QJ357"/>
      <c r="QK357"/>
      <c r="QL357"/>
      <c r="QM357"/>
      <c r="QN357"/>
      <c r="QO357"/>
      <c r="QP357"/>
      <c r="QQ357"/>
      <c r="QR357"/>
      <c r="QS357"/>
      <c r="QT357"/>
      <c r="QU357"/>
      <c r="QV357"/>
      <c r="QW357"/>
      <c r="QX357"/>
      <c r="QY357"/>
      <c r="QZ357"/>
      <c r="RA357"/>
      <c r="RB357"/>
      <c r="RC357"/>
      <c r="RD357"/>
      <c r="RE357"/>
      <c r="RF357"/>
      <c r="RG357"/>
      <c r="RH357"/>
      <c r="RI357"/>
      <c r="RJ357"/>
      <c r="RK357"/>
      <c r="RL357"/>
      <c r="RM357"/>
      <c r="RN357"/>
      <c r="RO357"/>
      <c r="RP357"/>
      <c r="RQ357"/>
      <c r="RR357"/>
      <c r="RS357"/>
      <c r="RT357"/>
      <c r="RU357"/>
      <c r="RV357"/>
      <c r="RW357"/>
      <c r="RX357"/>
      <c r="RY357"/>
      <c r="RZ357"/>
      <c r="SA357"/>
      <c r="SB357"/>
      <c r="SC357"/>
      <c r="SD357"/>
      <c r="SE357"/>
      <c r="SF357"/>
      <c r="SG357"/>
      <c r="SH357"/>
      <c r="SI357"/>
      <c r="SJ357"/>
      <c r="SK357"/>
      <c r="SL357"/>
      <c r="SM357"/>
      <c r="SN357"/>
      <c r="SO357"/>
      <c r="SP357"/>
      <c r="SQ357"/>
      <c r="SR357"/>
      <c r="SS357"/>
      <c r="ST357"/>
      <c r="SU357"/>
      <c r="SV357"/>
      <c r="SW357"/>
      <c r="SX357"/>
      <c r="SY357"/>
      <c r="SZ357"/>
      <c r="TA357"/>
      <c r="TB357"/>
      <c r="TC357"/>
      <c r="TD357"/>
      <c r="TE357"/>
      <c r="TF357"/>
      <c r="TG357"/>
      <c r="TH357"/>
      <c r="TI357"/>
      <c r="TJ357"/>
      <c r="TK357"/>
      <c r="TL357"/>
      <c r="TM357"/>
      <c r="TN357"/>
      <c r="TO357"/>
      <c r="TP357"/>
      <c r="TQ357"/>
      <c r="TR357"/>
      <c r="TS357"/>
      <c r="TT357"/>
      <c r="TU357"/>
      <c r="TV357"/>
      <c r="TW357"/>
      <c r="TX357"/>
      <c r="TY357"/>
      <c r="TZ357"/>
      <c r="UA357"/>
      <c r="UB357"/>
      <c r="UC357"/>
      <c r="UD357"/>
      <c r="UE357"/>
      <c r="UF357"/>
      <c r="UG357"/>
      <c r="UH357"/>
      <c r="UI357"/>
      <c r="UJ357"/>
      <c r="UK357"/>
      <c r="UL357"/>
      <c r="UM357"/>
      <c r="UN357"/>
      <c r="UO357"/>
      <c r="UP357"/>
      <c r="UQ357"/>
      <c r="UR357"/>
      <c r="US357"/>
      <c r="UT357"/>
      <c r="UU357"/>
      <c r="UV357"/>
      <c r="UW357"/>
      <c r="UX357"/>
      <c r="UY357"/>
      <c r="UZ357"/>
      <c r="VA357"/>
      <c r="VB357"/>
      <c r="VC357"/>
      <c r="VD357"/>
      <c r="VE357"/>
      <c r="VF357"/>
      <c r="VG357"/>
      <c r="VH357"/>
      <c r="VI357"/>
      <c r="VJ357"/>
      <c r="VK357"/>
      <c r="VL357"/>
      <c r="VM357"/>
      <c r="VN357"/>
      <c r="VO357"/>
      <c r="VP357"/>
      <c r="VQ357"/>
      <c r="VR357"/>
      <c r="VS357"/>
      <c r="VT357"/>
      <c r="VU357"/>
      <c r="VV357"/>
      <c r="VW357"/>
      <c r="VX357"/>
      <c r="VY357"/>
      <c r="VZ357"/>
      <c r="WA357"/>
      <c r="WB357"/>
      <c r="WC357"/>
      <c r="WD357"/>
      <c r="WE357"/>
      <c r="WF357"/>
      <c r="WG357"/>
      <c r="WH357"/>
      <c r="WI357"/>
      <c r="WJ357"/>
      <c r="WK357"/>
      <c r="WL357"/>
      <c r="WM357"/>
      <c r="WN357"/>
      <c r="WO357"/>
      <c r="WP357"/>
      <c r="WQ357"/>
      <c r="WR357"/>
      <c r="WS357"/>
      <c r="WT357"/>
      <c r="WU357"/>
      <c r="WV357"/>
      <c r="WW357"/>
    </row>
    <row r="358" spans="1:621" s="82" customFormat="1" ht="168" hidden="1" x14ac:dyDescent="0.25">
      <c r="A358" s="65">
        <f t="shared" si="42"/>
        <v>273</v>
      </c>
      <c r="B358" s="379" t="s">
        <v>77</v>
      </c>
      <c r="C358" s="341" t="s">
        <v>1614</v>
      </c>
      <c r="D358" s="341" t="s">
        <v>544</v>
      </c>
      <c r="E358" s="341" t="s">
        <v>1969</v>
      </c>
      <c r="F358" s="341" t="s">
        <v>1970</v>
      </c>
      <c r="G358" s="342">
        <v>44685.527777777781</v>
      </c>
      <c r="H358" s="342">
        <v>44686.051388888889</v>
      </c>
      <c r="I358" s="342">
        <v>44686.051388888889</v>
      </c>
      <c r="J358" s="286">
        <f>H358-G358</f>
        <v>0.52361111110803904</v>
      </c>
      <c r="K358" s="341" t="s">
        <v>1971</v>
      </c>
      <c r="L358" s="341"/>
      <c r="M358" s="341"/>
      <c r="N358" s="341"/>
      <c r="O358" s="341"/>
      <c r="P358" s="341"/>
      <c r="Q358" s="341"/>
      <c r="R358" s="341" t="s">
        <v>1972</v>
      </c>
      <c r="S358" s="341" t="s">
        <v>1973</v>
      </c>
      <c r="T358" s="341" t="s">
        <v>74</v>
      </c>
      <c r="U358" s="341">
        <v>600</v>
      </c>
      <c r="V358" s="341" t="s">
        <v>75</v>
      </c>
      <c r="W358" s="341">
        <v>1</v>
      </c>
      <c r="X358" s="115">
        <v>237</v>
      </c>
      <c r="Y358" s="209">
        <f t="shared" si="41"/>
        <v>12.566666666592937</v>
      </c>
      <c r="Z358"/>
      <c r="AA358"/>
      <c r="AB358"/>
      <c r="AC358"/>
      <c r="AD358"/>
      <c r="AE358"/>
      <c r="AF358"/>
      <c r="AG358"/>
      <c r="AH358"/>
      <c r="AI358"/>
      <c r="AJ358"/>
      <c r="AK358"/>
      <c r="AL358"/>
      <c r="AM358"/>
      <c r="AN358"/>
      <c r="AO358">
        <v>1</v>
      </c>
      <c r="AP358"/>
      <c r="AQ358"/>
      <c r="AR358"/>
      <c r="AS358"/>
      <c r="AT358" s="2" t="s">
        <v>48</v>
      </c>
      <c r="AU358"/>
      <c r="AV358" s="34" t="s">
        <v>86</v>
      </c>
      <c r="AW358" s="34" t="s">
        <v>88</v>
      </c>
      <c r="AX358"/>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c r="DY358"/>
      <c r="DZ358"/>
      <c r="EA358"/>
      <c r="EB358"/>
      <c r="EC358"/>
      <c r="ED358"/>
      <c r="EE358"/>
      <c r="EF358"/>
      <c r="EG358"/>
      <c r="EH358"/>
      <c r="EI358"/>
      <c r="EJ358"/>
      <c r="EK358"/>
      <c r="EL358"/>
      <c r="EM358"/>
      <c r="EN358"/>
      <c r="EO358"/>
      <c r="EP358"/>
      <c r="EQ358"/>
      <c r="ER358"/>
      <c r="ES358"/>
      <c r="ET358"/>
      <c r="EU358"/>
      <c r="EV358"/>
      <c r="EW358"/>
      <c r="EX358"/>
      <c r="EY358"/>
      <c r="EZ358"/>
      <c r="FA358"/>
      <c r="FB358"/>
      <c r="FC358"/>
      <c r="FD358"/>
      <c r="FE358"/>
      <c r="FF358"/>
      <c r="FG358"/>
      <c r="FH358"/>
      <c r="FI358"/>
      <c r="FJ358"/>
      <c r="FK358"/>
      <c r="FL358"/>
      <c r="FM358"/>
      <c r="FN358"/>
      <c r="FO358"/>
      <c r="FP358"/>
      <c r="FQ358"/>
      <c r="FR358"/>
      <c r="FS358"/>
      <c r="FT358"/>
      <c r="FU358"/>
      <c r="FV358"/>
      <c r="FW358"/>
      <c r="FX358"/>
      <c r="FY358"/>
      <c r="FZ358"/>
      <c r="GA358"/>
      <c r="GB358"/>
      <c r="GC358"/>
      <c r="GD358"/>
      <c r="GE358"/>
      <c r="GF358"/>
      <c r="GG358"/>
      <c r="GH358"/>
      <c r="GI358"/>
      <c r="GJ358"/>
      <c r="GK358"/>
      <c r="GL358"/>
      <c r="GM358"/>
      <c r="GN358"/>
      <c r="GO358"/>
      <c r="GP358"/>
      <c r="GQ358"/>
      <c r="GR358"/>
      <c r="GS358"/>
      <c r="GT358"/>
      <c r="GU358"/>
      <c r="GV358"/>
      <c r="GW358"/>
      <c r="GX358"/>
      <c r="GY358"/>
      <c r="GZ358"/>
      <c r="HA358"/>
      <c r="HB358"/>
      <c r="HC358"/>
      <c r="HD358"/>
      <c r="HE358"/>
      <c r="HF358"/>
      <c r="HG358"/>
      <c r="HH358"/>
      <c r="HI358"/>
      <c r="HJ358"/>
      <c r="HK358"/>
      <c r="HL358"/>
      <c r="HM358"/>
      <c r="HN358"/>
      <c r="HO358"/>
      <c r="HP358"/>
      <c r="HQ358"/>
      <c r="HR358"/>
      <c r="HS358"/>
      <c r="HT358"/>
      <c r="HU358"/>
      <c r="HV358"/>
      <c r="HW358"/>
      <c r="HX358"/>
      <c r="HY358"/>
      <c r="HZ358"/>
      <c r="IA358"/>
      <c r="IB358"/>
      <c r="IC358"/>
      <c r="ID358"/>
      <c r="IE358"/>
      <c r="IF358"/>
      <c r="IG358"/>
      <c r="IH358"/>
      <c r="II358"/>
      <c r="IJ358"/>
      <c r="IK358"/>
      <c r="IL358"/>
      <c r="IM358"/>
      <c r="IN358"/>
      <c r="IO358"/>
      <c r="IP358"/>
      <c r="IQ358"/>
      <c r="IR358"/>
      <c r="IS358"/>
      <c r="IT358"/>
      <c r="IU358"/>
      <c r="IV358"/>
      <c r="IW358"/>
      <c r="IX358"/>
      <c r="IY358"/>
      <c r="IZ358"/>
      <c r="JA358"/>
      <c r="JB358"/>
      <c r="JC358"/>
      <c r="JD358"/>
      <c r="JE358"/>
      <c r="JF358"/>
      <c r="JG358"/>
      <c r="JH358"/>
      <c r="JI358"/>
      <c r="JJ358"/>
      <c r="JK358"/>
      <c r="JL358"/>
      <c r="JM358"/>
      <c r="JN358"/>
      <c r="JO358"/>
      <c r="JP358"/>
      <c r="JQ358"/>
      <c r="JR358"/>
      <c r="JS358"/>
      <c r="JT358"/>
      <c r="JU358"/>
      <c r="JV358"/>
      <c r="JW358"/>
      <c r="JX358"/>
      <c r="JY358"/>
      <c r="JZ358"/>
      <c r="KA358"/>
      <c r="KB358"/>
      <c r="KC358"/>
      <c r="KD358"/>
      <c r="KE358"/>
      <c r="KF358"/>
      <c r="KG358"/>
      <c r="KH358"/>
      <c r="KI358"/>
      <c r="KJ358"/>
      <c r="KK358"/>
      <c r="KL358"/>
      <c r="KM358"/>
      <c r="KN358"/>
      <c r="KO358"/>
      <c r="KP358"/>
      <c r="KQ358"/>
      <c r="KR358"/>
      <c r="KS358"/>
      <c r="KT358"/>
      <c r="KU358"/>
      <c r="KV358"/>
      <c r="KW358"/>
      <c r="KX358"/>
      <c r="KY358"/>
      <c r="KZ358"/>
      <c r="LA358"/>
      <c r="LB358"/>
      <c r="LC358"/>
      <c r="LD358"/>
      <c r="LE358"/>
      <c r="LF358"/>
      <c r="LG358"/>
      <c r="LH358"/>
      <c r="LI358"/>
      <c r="LJ358"/>
      <c r="LK358"/>
      <c r="LL358"/>
      <c r="LM358"/>
      <c r="LN358"/>
      <c r="LO358"/>
      <c r="LP358"/>
      <c r="LQ358"/>
      <c r="LR358"/>
      <c r="LS358"/>
      <c r="LT358"/>
      <c r="LU358"/>
      <c r="LV358"/>
      <c r="LW358"/>
      <c r="LX358"/>
      <c r="LY358"/>
      <c r="LZ358"/>
      <c r="MA358"/>
      <c r="MB358"/>
      <c r="MC358"/>
      <c r="MD358"/>
      <c r="ME358"/>
      <c r="MF358"/>
      <c r="MG358"/>
      <c r="MH358"/>
      <c r="MI358"/>
      <c r="MJ358"/>
      <c r="MK358"/>
      <c r="ML358"/>
      <c r="MM358"/>
      <c r="MN358"/>
      <c r="MO358"/>
      <c r="MP358"/>
      <c r="MQ358"/>
      <c r="MR358"/>
      <c r="MS358"/>
      <c r="MT358"/>
      <c r="MU358"/>
      <c r="MV358"/>
      <c r="MW358"/>
      <c r="MX358"/>
      <c r="MY358"/>
      <c r="MZ358"/>
      <c r="NA358"/>
      <c r="NB358"/>
      <c r="NC358"/>
      <c r="ND358"/>
      <c r="NE358"/>
      <c r="NF358"/>
      <c r="NG358"/>
      <c r="NH358"/>
      <c r="NI358"/>
      <c r="NJ358"/>
      <c r="NK358"/>
      <c r="NL358"/>
      <c r="NM358"/>
      <c r="NN358"/>
      <c r="NO358"/>
      <c r="NP358"/>
      <c r="NQ358"/>
      <c r="NR358"/>
      <c r="NS358"/>
      <c r="NT358"/>
      <c r="NU358"/>
      <c r="NV358"/>
      <c r="NW358"/>
      <c r="NX358"/>
      <c r="NY358"/>
      <c r="NZ358"/>
      <c r="OA358"/>
      <c r="OB358"/>
      <c r="OC358"/>
      <c r="OD358"/>
      <c r="OE358"/>
      <c r="OF358"/>
      <c r="OG358"/>
      <c r="OH358"/>
      <c r="OI358"/>
      <c r="OJ358"/>
      <c r="OK358"/>
      <c r="OL358"/>
      <c r="OM358"/>
      <c r="ON358"/>
      <c r="OO358"/>
      <c r="OP358"/>
      <c r="OQ358"/>
      <c r="OR358"/>
      <c r="OS358"/>
      <c r="OT358"/>
      <c r="OU358"/>
      <c r="OV358"/>
      <c r="OW358"/>
      <c r="OX358"/>
      <c r="OY358"/>
      <c r="OZ358"/>
      <c r="PA358"/>
      <c r="PB358"/>
      <c r="PC358"/>
      <c r="PD358"/>
      <c r="PE358"/>
      <c r="PF358"/>
      <c r="PG358"/>
      <c r="PH358"/>
      <c r="PI358"/>
      <c r="PJ358"/>
      <c r="PK358"/>
      <c r="PL358"/>
      <c r="PM358"/>
      <c r="PN358"/>
      <c r="PO358"/>
      <c r="PP358"/>
      <c r="PQ358"/>
      <c r="PR358"/>
      <c r="PS358"/>
      <c r="PT358"/>
      <c r="PU358"/>
      <c r="PV358"/>
      <c r="PW358"/>
      <c r="PX358"/>
      <c r="PY358"/>
      <c r="PZ358"/>
      <c r="QA358"/>
      <c r="QB358"/>
      <c r="QC358"/>
      <c r="QD358"/>
      <c r="QE358"/>
      <c r="QF358"/>
      <c r="QG358"/>
      <c r="QH358"/>
      <c r="QI358"/>
      <c r="QJ358"/>
      <c r="QK358"/>
      <c r="QL358"/>
      <c r="QM358"/>
      <c r="QN358"/>
      <c r="QO358"/>
      <c r="QP358"/>
      <c r="QQ358"/>
      <c r="QR358"/>
      <c r="QS358"/>
      <c r="QT358"/>
      <c r="QU358"/>
      <c r="QV358"/>
      <c r="QW358"/>
      <c r="QX358"/>
      <c r="QY358"/>
      <c r="QZ358"/>
      <c r="RA358"/>
      <c r="RB358"/>
      <c r="RC358"/>
      <c r="RD358"/>
      <c r="RE358"/>
      <c r="RF358"/>
      <c r="RG358"/>
      <c r="RH358"/>
      <c r="RI358"/>
      <c r="RJ358"/>
      <c r="RK358"/>
      <c r="RL358"/>
      <c r="RM358"/>
      <c r="RN358"/>
      <c r="RO358"/>
      <c r="RP358"/>
      <c r="RQ358"/>
      <c r="RR358"/>
      <c r="RS358"/>
      <c r="RT358"/>
      <c r="RU358"/>
      <c r="RV358"/>
      <c r="RW358"/>
      <c r="RX358"/>
      <c r="RY358"/>
      <c r="RZ358"/>
      <c r="SA358"/>
      <c r="SB358"/>
      <c r="SC358"/>
      <c r="SD358"/>
      <c r="SE358"/>
      <c r="SF358"/>
      <c r="SG358"/>
      <c r="SH358"/>
      <c r="SI358"/>
      <c r="SJ358"/>
      <c r="SK358"/>
      <c r="SL358"/>
      <c r="SM358"/>
      <c r="SN358"/>
      <c r="SO358"/>
      <c r="SP358"/>
      <c r="SQ358"/>
      <c r="SR358"/>
      <c r="SS358"/>
      <c r="ST358"/>
      <c r="SU358"/>
      <c r="SV358"/>
      <c r="SW358"/>
      <c r="SX358"/>
      <c r="SY358"/>
      <c r="SZ358"/>
      <c r="TA358"/>
      <c r="TB358"/>
      <c r="TC358"/>
      <c r="TD358"/>
      <c r="TE358"/>
      <c r="TF358"/>
      <c r="TG358"/>
      <c r="TH358"/>
      <c r="TI358"/>
      <c r="TJ358"/>
      <c r="TK358"/>
      <c r="TL358"/>
      <c r="TM358"/>
      <c r="TN358"/>
      <c r="TO358"/>
      <c r="TP358"/>
      <c r="TQ358"/>
      <c r="TR358"/>
      <c r="TS358"/>
      <c r="TT358"/>
      <c r="TU358"/>
      <c r="TV358"/>
      <c r="TW358"/>
      <c r="TX358"/>
      <c r="TY358"/>
      <c r="TZ358"/>
      <c r="UA358"/>
      <c r="UB358"/>
      <c r="UC358"/>
      <c r="UD358"/>
      <c r="UE358"/>
      <c r="UF358"/>
      <c r="UG358"/>
      <c r="UH358"/>
      <c r="UI358"/>
      <c r="UJ358"/>
      <c r="UK358"/>
      <c r="UL358"/>
      <c r="UM358"/>
      <c r="UN358"/>
      <c r="UO358"/>
      <c r="UP358"/>
      <c r="UQ358"/>
      <c r="UR358"/>
      <c r="US358"/>
      <c r="UT358"/>
      <c r="UU358"/>
      <c r="UV358"/>
      <c r="UW358"/>
      <c r="UX358"/>
      <c r="UY358"/>
      <c r="UZ358"/>
      <c r="VA358"/>
      <c r="VB358"/>
      <c r="VC358"/>
      <c r="VD358"/>
      <c r="VE358"/>
      <c r="VF358"/>
      <c r="VG358"/>
      <c r="VH358"/>
      <c r="VI358"/>
      <c r="VJ358"/>
      <c r="VK358"/>
      <c r="VL358"/>
      <c r="VM358"/>
      <c r="VN358"/>
      <c r="VO358"/>
      <c r="VP358"/>
      <c r="VQ358"/>
      <c r="VR358"/>
      <c r="VS358"/>
      <c r="VT358"/>
      <c r="VU358"/>
      <c r="VV358"/>
      <c r="VW358"/>
      <c r="VX358"/>
      <c r="VY358"/>
      <c r="VZ358"/>
      <c r="WA358"/>
      <c r="WB358"/>
      <c r="WC358"/>
      <c r="WD358"/>
      <c r="WE358"/>
      <c r="WF358"/>
      <c r="WG358"/>
      <c r="WH358"/>
      <c r="WI358"/>
      <c r="WJ358"/>
      <c r="WK358"/>
      <c r="WL358"/>
      <c r="WM358"/>
      <c r="WN358"/>
      <c r="WO358"/>
      <c r="WP358"/>
      <c r="WQ358"/>
      <c r="WR358"/>
      <c r="WS358"/>
      <c r="WT358"/>
      <c r="WU358"/>
      <c r="WV358"/>
      <c r="WW358"/>
    </row>
    <row r="359" spans="1:621" s="82" customFormat="1" ht="49.5" hidden="1" customHeight="1" x14ac:dyDescent="0.25">
      <c r="A359" s="65">
        <f t="shared" si="42"/>
        <v>274</v>
      </c>
      <c r="B359" s="204" t="s">
        <v>93</v>
      </c>
      <c r="C359" s="341" t="s">
        <v>1130</v>
      </c>
      <c r="D359" s="341" t="s">
        <v>1974</v>
      </c>
      <c r="E359" s="341" t="s">
        <v>1975</v>
      </c>
      <c r="F359" s="341" t="s">
        <v>132</v>
      </c>
      <c r="G359" s="353">
        <v>44685.902777777781</v>
      </c>
      <c r="H359" s="353">
        <v>44685.902777777781</v>
      </c>
      <c r="I359" s="353">
        <v>44693.661111111112</v>
      </c>
      <c r="J359" s="134">
        <v>0</v>
      </c>
      <c r="K359" s="355" t="s">
        <v>82</v>
      </c>
      <c r="L359" s="355"/>
      <c r="M359" s="355"/>
      <c r="N359" s="355"/>
      <c r="O359" s="355"/>
      <c r="P359" s="355"/>
      <c r="Q359" s="355"/>
      <c r="R359" s="355" t="s">
        <v>1976</v>
      </c>
      <c r="S359" s="355" t="s">
        <v>2070</v>
      </c>
      <c r="T359" s="355" t="s">
        <v>74</v>
      </c>
      <c r="U359" s="355">
        <v>0</v>
      </c>
      <c r="V359" s="355" t="s">
        <v>75</v>
      </c>
      <c r="W359" s="355">
        <v>0</v>
      </c>
      <c r="X359" s="115">
        <v>238</v>
      </c>
      <c r="Y359" s="209">
        <f t="shared" si="41"/>
        <v>0</v>
      </c>
      <c r="Z359" s="368">
        <v>1</v>
      </c>
      <c r="AA359"/>
      <c r="AB359"/>
      <c r="AC359"/>
      <c r="AD359"/>
      <c r="AE359"/>
      <c r="AF359"/>
      <c r="AG359"/>
      <c r="AH359"/>
      <c r="AI359"/>
      <c r="AJ359"/>
      <c r="AK359"/>
      <c r="AL359"/>
      <c r="AM359"/>
      <c r="AN359"/>
      <c r="AO359"/>
      <c r="AP359"/>
      <c r="AQ359"/>
      <c r="AR359"/>
      <c r="AS359"/>
      <c r="AT359" s="2" t="s">
        <v>47</v>
      </c>
      <c r="AU359"/>
      <c r="AV359" s="34" t="s">
        <v>86</v>
      </c>
      <c r="AW359" s="34" t="s">
        <v>88</v>
      </c>
      <c r="AX359"/>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c r="DY359"/>
      <c r="DZ359"/>
      <c r="EA359"/>
      <c r="EB359"/>
      <c r="EC359"/>
      <c r="ED359"/>
      <c r="EE359"/>
      <c r="EF359"/>
      <c r="EG359"/>
      <c r="EH359"/>
      <c r="EI359"/>
      <c r="EJ359"/>
      <c r="EK359"/>
      <c r="EL359"/>
      <c r="EM359"/>
      <c r="EN359"/>
      <c r="EO359"/>
      <c r="EP359"/>
      <c r="EQ359"/>
      <c r="ER359"/>
      <c r="ES359"/>
      <c r="ET359"/>
      <c r="EU359"/>
      <c r="EV359"/>
      <c r="EW359"/>
      <c r="EX359"/>
      <c r="EY359"/>
      <c r="EZ359"/>
      <c r="FA359"/>
      <c r="FB359"/>
      <c r="FC359"/>
      <c r="FD359"/>
      <c r="FE359"/>
      <c r="FF359"/>
      <c r="FG359"/>
      <c r="FH359"/>
      <c r="FI359"/>
      <c r="FJ359"/>
      <c r="FK359"/>
      <c r="FL359"/>
      <c r="FM359"/>
      <c r="FN359"/>
      <c r="FO359"/>
      <c r="FP359"/>
      <c r="FQ359"/>
      <c r="FR359"/>
      <c r="FS359"/>
      <c r="FT359"/>
      <c r="FU359"/>
      <c r="FV359"/>
      <c r="FW359"/>
      <c r="FX359"/>
      <c r="FY359"/>
      <c r="FZ359"/>
      <c r="GA359"/>
      <c r="GB359"/>
      <c r="GC359"/>
      <c r="GD359"/>
      <c r="GE359"/>
      <c r="GF359"/>
      <c r="GG359"/>
      <c r="GH359"/>
      <c r="GI359"/>
      <c r="GJ359"/>
      <c r="GK359"/>
      <c r="GL359"/>
      <c r="GM359"/>
      <c r="GN359"/>
      <c r="GO359"/>
      <c r="GP359"/>
      <c r="GQ359"/>
      <c r="GR359"/>
      <c r="GS359"/>
      <c r="GT359"/>
      <c r="GU359"/>
      <c r="GV359"/>
      <c r="GW359"/>
      <c r="GX359"/>
      <c r="GY359"/>
      <c r="GZ359"/>
      <c r="HA359"/>
      <c r="HB359"/>
      <c r="HC359"/>
      <c r="HD359"/>
      <c r="HE359"/>
      <c r="HF359"/>
      <c r="HG359"/>
      <c r="HH359"/>
      <c r="HI359"/>
      <c r="HJ359"/>
      <c r="HK359"/>
      <c r="HL359"/>
      <c r="HM359"/>
      <c r="HN359"/>
      <c r="HO359"/>
      <c r="HP359"/>
      <c r="HQ359"/>
      <c r="HR359"/>
      <c r="HS359"/>
      <c r="HT359"/>
      <c r="HU359"/>
      <c r="HV359"/>
      <c r="HW359"/>
      <c r="HX359"/>
      <c r="HY359"/>
      <c r="HZ359"/>
      <c r="IA359"/>
      <c r="IB359"/>
      <c r="IC359"/>
      <c r="ID359"/>
      <c r="IE359"/>
      <c r="IF359"/>
      <c r="IG359"/>
      <c r="IH359"/>
      <c r="II359"/>
      <c r="IJ359"/>
      <c r="IK359"/>
      <c r="IL359"/>
      <c r="IM359"/>
      <c r="IN359"/>
      <c r="IO359"/>
      <c r="IP359"/>
      <c r="IQ359"/>
      <c r="IR359"/>
      <c r="IS359"/>
      <c r="IT359"/>
      <c r="IU359"/>
      <c r="IV359"/>
      <c r="IW359"/>
      <c r="IX359"/>
      <c r="IY359"/>
      <c r="IZ359"/>
      <c r="JA359"/>
      <c r="JB359"/>
      <c r="JC359"/>
      <c r="JD359"/>
      <c r="JE359"/>
      <c r="JF359"/>
      <c r="JG359"/>
      <c r="JH359"/>
      <c r="JI359"/>
      <c r="JJ359"/>
      <c r="JK359"/>
      <c r="JL359"/>
      <c r="JM359"/>
      <c r="JN359"/>
      <c r="JO359"/>
      <c r="JP359"/>
      <c r="JQ359"/>
      <c r="JR359"/>
      <c r="JS359"/>
      <c r="JT359"/>
      <c r="JU359"/>
      <c r="JV359"/>
      <c r="JW359"/>
      <c r="JX359"/>
      <c r="JY359"/>
      <c r="JZ359"/>
      <c r="KA359"/>
      <c r="KB359"/>
      <c r="KC359"/>
      <c r="KD359"/>
      <c r="KE359"/>
      <c r="KF359"/>
      <c r="KG359"/>
      <c r="KH359"/>
      <c r="KI359"/>
      <c r="KJ359"/>
      <c r="KK359"/>
      <c r="KL359"/>
      <c r="KM359"/>
      <c r="KN359"/>
      <c r="KO359"/>
      <c r="KP359"/>
      <c r="KQ359"/>
      <c r="KR359"/>
      <c r="KS359"/>
      <c r="KT359"/>
      <c r="KU359"/>
      <c r="KV359"/>
      <c r="KW359"/>
      <c r="KX359"/>
      <c r="KY359"/>
      <c r="KZ359"/>
      <c r="LA359"/>
      <c r="LB359"/>
      <c r="LC359"/>
      <c r="LD359"/>
      <c r="LE359"/>
      <c r="LF359"/>
      <c r="LG359"/>
      <c r="LH359"/>
      <c r="LI359"/>
      <c r="LJ359"/>
      <c r="LK359"/>
      <c r="LL359"/>
      <c r="LM359"/>
      <c r="LN359"/>
      <c r="LO359"/>
      <c r="LP359"/>
      <c r="LQ359"/>
      <c r="LR359"/>
      <c r="LS359"/>
      <c r="LT359"/>
      <c r="LU359"/>
      <c r="LV359"/>
      <c r="LW359"/>
      <c r="LX359"/>
      <c r="LY359"/>
      <c r="LZ359"/>
      <c r="MA359"/>
      <c r="MB359"/>
      <c r="MC359"/>
      <c r="MD359"/>
      <c r="ME359"/>
      <c r="MF359"/>
      <c r="MG359"/>
      <c r="MH359"/>
      <c r="MI359"/>
      <c r="MJ359"/>
      <c r="MK359"/>
      <c r="ML359"/>
      <c r="MM359"/>
      <c r="MN359"/>
      <c r="MO359"/>
      <c r="MP359"/>
      <c r="MQ359"/>
      <c r="MR359"/>
      <c r="MS359"/>
      <c r="MT359"/>
      <c r="MU359"/>
      <c r="MV359"/>
      <c r="MW359"/>
      <c r="MX359"/>
      <c r="MY359"/>
      <c r="MZ359"/>
      <c r="NA359"/>
      <c r="NB359"/>
      <c r="NC359"/>
      <c r="ND359"/>
      <c r="NE359"/>
      <c r="NF359"/>
      <c r="NG359"/>
      <c r="NH359"/>
      <c r="NI359"/>
      <c r="NJ359"/>
      <c r="NK359"/>
      <c r="NL359"/>
      <c r="NM359"/>
      <c r="NN359"/>
      <c r="NO359"/>
      <c r="NP359"/>
      <c r="NQ359"/>
      <c r="NR359"/>
      <c r="NS359"/>
      <c r="NT359"/>
      <c r="NU359"/>
      <c r="NV359"/>
      <c r="NW359"/>
      <c r="NX359"/>
      <c r="NY359"/>
      <c r="NZ359"/>
      <c r="OA359"/>
      <c r="OB359"/>
      <c r="OC359"/>
      <c r="OD359"/>
      <c r="OE359"/>
      <c r="OF359"/>
      <c r="OG359"/>
      <c r="OH359"/>
      <c r="OI359"/>
      <c r="OJ359"/>
      <c r="OK359"/>
      <c r="OL359"/>
      <c r="OM359"/>
      <c r="ON359"/>
      <c r="OO359"/>
      <c r="OP359"/>
      <c r="OQ359"/>
      <c r="OR359"/>
      <c r="OS359"/>
      <c r="OT359"/>
      <c r="OU359"/>
      <c r="OV359"/>
      <c r="OW359"/>
      <c r="OX359"/>
      <c r="OY359"/>
      <c r="OZ359"/>
      <c r="PA359"/>
      <c r="PB359"/>
      <c r="PC359"/>
      <c r="PD359"/>
      <c r="PE359"/>
      <c r="PF359"/>
      <c r="PG359"/>
      <c r="PH359"/>
      <c r="PI359"/>
      <c r="PJ359"/>
      <c r="PK359"/>
      <c r="PL359"/>
      <c r="PM359"/>
      <c r="PN359"/>
      <c r="PO359"/>
      <c r="PP359"/>
      <c r="PQ359"/>
      <c r="PR359"/>
      <c r="PS359"/>
      <c r="PT359"/>
      <c r="PU359"/>
      <c r="PV359"/>
      <c r="PW359"/>
      <c r="PX359"/>
      <c r="PY359"/>
      <c r="PZ359"/>
      <c r="QA359"/>
      <c r="QB359"/>
      <c r="QC359"/>
      <c r="QD359"/>
      <c r="QE359"/>
      <c r="QF359"/>
      <c r="QG359"/>
      <c r="QH359"/>
      <c r="QI359"/>
      <c r="QJ359"/>
      <c r="QK359"/>
      <c r="QL359"/>
      <c r="QM359"/>
      <c r="QN359"/>
      <c r="QO359"/>
      <c r="QP359"/>
      <c r="QQ359"/>
      <c r="QR359"/>
      <c r="QS359"/>
      <c r="QT359"/>
      <c r="QU359"/>
      <c r="QV359"/>
      <c r="QW359"/>
      <c r="QX359"/>
      <c r="QY359"/>
      <c r="QZ359"/>
      <c r="RA359"/>
      <c r="RB359"/>
      <c r="RC359"/>
      <c r="RD359"/>
      <c r="RE359"/>
      <c r="RF359"/>
      <c r="RG359"/>
      <c r="RH359"/>
      <c r="RI359"/>
      <c r="RJ359"/>
      <c r="RK359"/>
      <c r="RL359"/>
      <c r="RM359"/>
      <c r="RN359"/>
      <c r="RO359"/>
      <c r="RP359"/>
      <c r="RQ359"/>
      <c r="RR359"/>
      <c r="RS359"/>
      <c r="RT359"/>
      <c r="RU359"/>
      <c r="RV359"/>
      <c r="RW359"/>
      <c r="RX359"/>
      <c r="RY359"/>
      <c r="RZ359"/>
      <c r="SA359"/>
      <c r="SB359"/>
      <c r="SC359"/>
      <c r="SD359"/>
      <c r="SE359"/>
      <c r="SF359"/>
      <c r="SG359"/>
      <c r="SH359"/>
      <c r="SI359"/>
      <c r="SJ359"/>
      <c r="SK359"/>
      <c r="SL359"/>
      <c r="SM359"/>
      <c r="SN359"/>
      <c r="SO359"/>
      <c r="SP359"/>
      <c r="SQ359"/>
      <c r="SR359"/>
      <c r="SS359"/>
      <c r="ST359"/>
      <c r="SU359"/>
      <c r="SV359"/>
      <c r="SW359"/>
      <c r="SX359"/>
      <c r="SY359"/>
      <c r="SZ359"/>
      <c r="TA359"/>
      <c r="TB359"/>
      <c r="TC359"/>
      <c r="TD359"/>
      <c r="TE359"/>
      <c r="TF359"/>
      <c r="TG359"/>
      <c r="TH359"/>
      <c r="TI359"/>
      <c r="TJ359"/>
      <c r="TK359"/>
      <c r="TL359"/>
      <c r="TM359"/>
      <c r="TN359"/>
      <c r="TO359"/>
      <c r="TP359"/>
      <c r="TQ359"/>
      <c r="TR359"/>
      <c r="TS359"/>
      <c r="TT359"/>
      <c r="TU359"/>
      <c r="TV359"/>
      <c r="TW359"/>
      <c r="TX359"/>
      <c r="TY359"/>
      <c r="TZ359"/>
      <c r="UA359"/>
      <c r="UB359"/>
      <c r="UC359"/>
      <c r="UD359"/>
      <c r="UE359"/>
      <c r="UF359"/>
      <c r="UG359"/>
      <c r="UH359"/>
      <c r="UI359"/>
      <c r="UJ359"/>
      <c r="UK359"/>
      <c r="UL359"/>
      <c r="UM359"/>
      <c r="UN359"/>
      <c r="UO359"/>
      <c r="UP359"/>
      <c r="UQ359"/>
      <c r="UR359"/>
      <c r="US359"/>
      <c r="UT359"/>
      <c r="UU359"/>
      <c r="UV359"/>
      <c r="UW359"/>
      <c r="UX359"/>
      <c r="UY359"/>
      <c r="UZ359"/>
      <c r="VA359"/>
      <c r="VB359"/>
      <c r="VC359"/>
      <c r="VD359"/>
      <c r="VE359"/>
      <c r="VF359"/>
      <c r="VG359"/>
      <c r="VH359"/>
      <c r="VI359"/>
      <c r="VJ359"/>
      <c r="VK359"/>
      <c r="VL359"/>
      <c r="VM359"/>
      <c r="VN359"/>
      <c r="VO359"/>
      <c r="VP359"/>
      <c r="VQ359"/>
      <c r="VR359"/>
      <c r="VS359"/>
      <c r="VT359"/>
      <c r="VU359"/>
      <c r="VV359"/>
      <c r="VW359"/>
      <c r="VX359"/>
      <c r="VY359"/>
      <c r="VZ359"/>
      <c r="WA359"/>
      <c r="WB359"/>
      <c r="WC359"/>
      <c r="WD359"/>
      <c r="WE359"/>
      <c r="WF359"/>
      <c r="WG359"/>
      <c r="WH359"/>
      <c r="WI359"/>
      <c r="WJ359"/>
      <c r="WK359"/>
      <c r="WL359"/>
      <c r="WM359"/>
      <c r="WN359"/>
      <c r="WO359"/>
      <c r="WP359"/>
      <c r="WQ359"/>
      <c r="WR359"/>
      <c r="WS359"/>
      <c r="WT359"/>
      <c r="WU359"/>
      <c r="WV359"/>
      <c r="WW359"/>
    </row>
    <row r="360" spans="1:621" s="177" customFormat="1" ht="94.5" hidden="1" customHeight="1" x14ac:dyDescent="0.25">
      <c r="A360" s="958">
        <f>A359+1</f>
        <v>275</v>
      </c>
      <c r="B360" s="831" t="s">
        <v>78</v>
      </c>
      <c r="C360" s="833" t="s">
        <v>1979</v>
      </c>
      <c r="D360" s="828" t="s">
        <v>1980</v>
      </c>
      <c r="E360" s="828" t="s">
        <v>1586</v>
      </c>
      <c r="F360" s="341" t="s">
        <v>140</v>
      </c>
      <c r="G360" s="834">
        <v>44687.916666666664</v>
      </c>
      <c r="H360" s="47">
        <v>44687.934027777781</v>
      </c>
      <c r="I360" s="834">
        <v>44688.55972222222</v>
      </c>
      <c r="J360" s="197">
        <f>H360-G360</f>
        <v>1.7361111116770189E-2</v>
      </c>
      <c r="K360" s="349" t="s">
        <v>1981</v>
      </c>
      <c r="L360" s="349"/>
      <c r="M360" s="349"/>
      <c r="N360" s="349"/>
      <c r="O360" s="349">
        <v>1</v>
      </c>
      <c r="P360" s="349">
        <v>2</v>
      </c>
      <c r="Q360" s="349"/>
      <c r="R360" s="833" t="s">
        <v>1982</v>
      </c>
      <c r="S360" s="838" t="s">
        <v>1983</v>
      </c>
      <c r="T360" s="833" t="s">
        <v>74</v>
      </c>
      <c r="U360" s="833">
        <v>50</v>
      </c>
      <c r="V360" s="833" t="s">
        <v>84</v>
      </c>
      <c r="W360" s="833">
        <v>0</v>
      </c>
      <c r="X360" s="863">
        <v>239</v>
      </c>
      <c r="Y360" s="209">
        <f t="shared" si="41"/>
        <v>0.41666666680248454</v>
      </c>
      <c r="AD360" s="177">
        <v>1</v>
      </c>
      <c r="AT360" s="2" t="s">
        <v>48</v>
      </c>
      <c r="AV360" s="34" t="s">
        <v>92</v>
      </c>
      <c r="AW360" s="34" t="s">
        <v>87</v>
      </c>
    </row>
    <row r="361" spans="1:621" ht="36.75" hidden="1" customHeight="1" x14ac:dyDescent="0.25">
      <c r="A361" s="959"/>
      <c r="B361" s="832"/>
      <c r="C361" s="806"/>
      <c r="D361" s="829"/>
      <c r="E361" s="829"/>
      <c r="F361" s="341" t="s">
        <v>1589</v>
      </c>
      <c r="G361" s="835"/>
      <c r="H361" s="47" t="s">
        <v>1984</v>
      </c>
      <c r="I361" s="835"/>
      <c r="J361" s="197">
        <v>1.7361111116770189E-2</v>
      </c>
      <c r="K361" s="349" t="s">
        <v>843</v>
      </c>
      <c r="L361" s="349"/>
      <c r="M361" s="349"/>
      <c r="N361" s="349"/>
      <c r="O361" s="349"/>
      <c r="P361" s="349"/>
      <c r="Q361" s="349"/>
      <c r="R361" s="806"/>
      <c r="S361" s="809"/>
      <c r="T361" s="806"/>
      <c r="U361" s="806"/>
      <c r="V361" s="806"/>
      <c r="W361" s="806"/>
      <c r="X361" s="816"/>
      <c r="Y361" s="209">
        <f t="shared" si="41"/>
        <v>0.41666666680248454</v>
      </c>
      <c r="Z361" s="2"/>
      <c r="AA361" s="2"/>
      <c r="AB361" s="2"/>
      <c r="AC361" s="2"/>
      <c r="AD361" s="2"/>
      <c r="AE361" s="2"/>
      <c r="AF361" s="2"/>
      <c r="AG361" s="2"/>
      <c r="AH361" s="2"/>
      <c r="AI361" s="2"/>
      <c r="AJ361" s="2"/>
      <c r="AK361" s="2"/>
      <c r="AL361" s="2"/>
      <c r="AM361" s="2"/>
      <c r="AN361" s="2"/>
      <c r="AO361" s="2"/>
      <c r="AP361" s="2"/>
      <c r="AQ361" s="2"/>
      <c r="AR361" s="2"/>
      <c r="AS361" s="2"/>
      <c r="AT361" s="2" t="s">
        <v>48</v>
      </c>
      <c r="AU361" s="2"/>
      <c r="AW361" s="34"/>
    </row>
    <row r="362" spans="1:621" s="177" customFormat="1" ht="107.25" hidden="1" customHeight="1" x14ac:dyDescent="0.25">
      <c r="A362" s="65">
        <f>A360+1</f>
        <v>276</v>
      </c>
      <c r="B362" s="379" t="s">
        <v>1985</v>
      </c>
      <c r="C362" s="341" t="s">
        <v>1986</v>
      </c>
      <c r="D362" s="341" t="s">
        <v>1987</v>
      </c>
      <c r="E362" s="380" t="s">
        <v>1988</v>
      </c>
      <c r="F362" s="380" t="s">
        <v>1988</v>
      </c>
      <c r="G362" s="344">
        <v>44688.354166666664</v>
      </c>
      <c r="H362" s="381" t="s">
        <v>1989</v>
      </c>
      <c r="I362" s="381">
        <v>44688.565972222219</v>
      </c>
      <c r="J362" s="52">
        <v>0</v>
      </c>
      <c r="K362" s="380" t="s">
        <v>1990</v>
      </c>
      <c r="L362" s="380"/>
      <c r="M362" s="380"/>
      <c r="N362" s="380"/>
      <c r="O362" s="380"/>
      <c r="P362" s="380"/>
      <c r="Q362" s="380"/>
      <c r="R362" s="380" t="s">
        <v>1991</v>
      </c>
      <c r="S362" s="380" t="s">
        <v>1992</v>
      </c>
      <c r="T362" s="380" t="s">
        <v>74</v>
      </c>
      <c r="U362" s="380">
        <v>0</v>
      </c>
      <c r="V362" s="380" t="s">
        <v>75</v>
      </c>
      <c r="W362" s="380">
        <v>0</v>
      </c>
      <c r="X362" s="115">
        <v>240</v>
      </c>
      <c r="Y362" s="209">
        <f t="shared" si="41"/>
        <v>0</v>
      </c>
      <c r="AC362" s="177">
        <v>1</v>
      </c>
      <c r="AT362" s="2" t="s">
        <v>48</v>
      </c>
      <c r="AV362" s="34" t="s">
        <v>86</v>
      </c>
      <c r="AW362" s="34" t="s">
        <v>123</v>
      </c>
    </row>
    <row r="363" spans="1:621" s="9" customFormat="1" ht="54.75" hidden="1" customHeight="1" x14ac:dyDescent="0.25">
      <c r="A363" s="65">
        <f t="shared" ref="A363:A368" si="45">A362+1</f>
        <v>277</v>
      </c>
      <c r="B363" s="204" t="s">
        <v>93</v>
      </c>
      <c r="C363" s="349" t="s">
        <v>1993</v>
      </c>
      <c r="D363" s="349" t="s">
        <v>1431</v>
      </c>
      <c r="E363" s="349" t="s">
        <v>1994</v>
      </c>
      <c r="F363" s="349" t="s">
        <v>82</v>
      </c>
      <c r="G363" s="353">
        <v>44688.871527777781</v>
      </c>
      <c r="H363" s="353">
        <v>44688.885416666664</v>
      </c>
      <c r="I363" s="344">
        <v>44707.715277777781</v>
      </c>
      <c r="J363" s="134">
        <f t="shared" ref="J363:J367" si="46">H363-G363</f>
        <v>1.3888888883229811E-2</v>
      </c>
      <c r="K363" s="355" t="s">
        <v>1433</v>
      </c>
      <c r="L363" s="355"/>
      <c r="M363" s="355"/>
      <c r="N363" s="355"/>
      <c r="O363" s="355"/>
      <c r="P363" s="355"/>
      <c r="Q363" s="355"/>
      <c r="R363" s="355" t="s">
        <v>1995</v>
      </c>
      <c r="S363" s="355" t="s">
        <v>2234</v>
      </c>
      <c r="T363" s="355" t="s">
        <v>74</v>
      </c>
      <c r="U363" s="355">
        <v>1</v>
      </c>
      <c r="V363" s="355" t="s">
        <v>75</v>
      </c>
      <c r="W363" s="355">
        <v>1</v>
      </c>
      <c r="X363" s="115">
        <v>241</v>
      </c>
      <c r="Y363" s="209">
        <f t="shared" si="41"/>
        <v>0.33333333319751546</v>
      </c>
      <c r="Z363" s="352">
        <v>1</v>
      </c>
      <c r="AA363" s="48"/>
      <c r="AB363" s="48"/>
      <c r="AC363" s="48"/>
      <c r="AD363" s="48"/>
      <c r="AE363" s="48"/>
      <c r="AF363" s="48"/>
      <c r="AG363" s="48"/>
      <c r="AH363" s="48"/>
      <c r="AI363" s="48"/>
      <c r="AJ363" s="48"/>
      <c r="AK363" s="48"/>
      <c r="AL363" s="48"/>
      <c r="AM363" s="48"/>
      <c r="AN363" s="48"/>
      <c r="AO363" s="48"/>
      <c r="AP363" s="48"/>
      <c r="AQ363" s="34"/>
      <c r="AR363" s="34"/>
      <c r="AS363" s="48"/>
      <c r="AT363" s="2" t="s">
        <v>47</v>
      </c>
      <c r="AU363" s="48"/>
      <c r="AV363" s="34" t="s">
        <v>86</v>
      </c>
      <c r="AW363" s="34" t="s">
        <v>88</v>
      </c>
      <c r="AX363" s="48"/>
      <c r="AY363" s="48"/>
      <c r="AZ363" s="48"/>
      <c r="BA363" s="48"/>
      <c r="BB363" s="48"/>
      <c r="BC363" s="48"/>
      <c r="BD363" s="48"/>
      <c r="BE363" s="48"/>
      <c r="BF363" s="48"/>
      <c r="BG363" s="48"/>
      <c r="BH363" s="48"/>
      <c r="BI363" s="48"/>
      <c r="BJ363" s="48"/>
      <c r="BK363" s="48"/>
      <c r="BL363" s="48"/>
      <c r="BM363" s="48"/>
      <c r="BN363" s="48"/>
      <c r="BO363" s="48"/>
      <c r="BP363" s="48"/>
      <c r="BQ363" s="48"/>
      <c r="BR363" s="48"/>
      <c r="BS363" s="48"/>
      <c r="BT363" s="48"/>
      <c r="BU363" s="48"/>
      <c r="BV363" s="48"/>
      <c r="BW363" s="48"/>
      <c r="BX363" s="48"/>
      <c r="BY363" s="48"/>
      <c r="BZ363" s="48"/>
      <c r="CA363" s="48"/>
      <c r="CB363" s="48"/>
      <c r="CC363" s="48"/>
      <c r="CD363" s="48"/>
      <c r="CE363" s="48"/>
      <c r="CF363" s="48"/>
      <c r="CG363" s="48"/>
      <c r="CH363" s="48"/>
      <c r="CI363" s="48"/>
      <c r="CJ363" s="48"/>
      <c r="CK363" s="48"/>
      <c r="CL363" s="48"/>
      <c r="CM363" s="48"/>
      <c r="CN363" s="48"/>
      <c r="CO363" s="48"/>
      <c r="CP363" s="48"/>
      <c r="CQ363" s="48"/>
      <c r="CR363" s="48"/>
      <c r="CS363" s="48"/>
      <c r="CT363" s="48"/>
      <c r="CU363" s="48"/>
      <c r="CV363" s="48"/>
      <c r="CW363" s="48"/>
      <c r="CX363" s="48"/>
      <c r="CY363" s="48"/>
      <c r="CZ363" s="48"/>
      <c r="DA363" s="48"/>
      <c r="DB363" s="48"/>
      <c r="DC363" s="48"/>
      <c r="DD363" s="48"/>
      <c r="DE363" s="48"/>
      <c r="DF363" s="48"/>
      <c r="DG363" s="48"/>
      <c r="DH363" s="48"/>
      <c r="DI363" s="48"/>
      <c r="DJ363" s="48"/>
      <c r="DK363" s="48"/>
      <c r="DL363" s="48"/>
      <c r="DM363" s="48"/>
      <c r="DN363" s="48"/>
      <c r="DO363" s="48"/>
      <c r="DP363" s="48"/>
      <c r="DQ363" s="48"/>
      <c r="DR363" s="48"/>
      <c r="DS363" s="48"/>
      <c r="DT363" s="48"/>
      <c r="DU363" s="48"/>
      <c r="DV363" s="48"/>
      <c r="DW363" s="48"/>
      <c r="DX363" s="48"/>
      <c r="DY363" s="48"/>
      <c r="DZ363" s="48"/>
      <c r="EA363" s="48"/>
      <c r="EB363" s="48"/>
      <c r="EC363" s="48"/>
      <c r="ED363" s="48"/>
      <c r="EE363" s="48"/>
      <c r="EF363" s="48"/>
      <c r="EG363" s="48"/>
      <c r="EH363" s="48"/>
      <c r="EI363" s="48"/>
      <c r="EJ363" s="48"/>
      <c r="EK363" s="48"/>
      <c r="EL363" s="48"/>
      <c r="EM363" s="48"/>
      <c r="EN363" s="48"/>
      <c r="EO363" s="48"/>
      <c r="EP363" s="48"/>
      <c r="EQ363" s="48"/>
      <c r="ER363" s="48"/>
      <c r="ES363" s="48"/>
      <c r="ET363" s="48"/>
      <c r="EU363" s="48"/>
      <c r="EV363" s="48"/>
      <c r="EW363" s="48"/>
      <c r="EX363" s="48"/>
      <c r="EY363" s="48"/>
      <c r="EZ363" s="48"/>
      <c r="FA363" s="48"/>
      <c r="FB363" s="48"/>
      <c r="FC363" s="48"/>
      <c r="FD363" s="48"/>
      <c r="FE363" s="48"/>
      <c r="FF363" s="48"/>
      <c r="FG363" s="48"/>
      <c r="FH363" s="48"/>
      <c r="FI363" s="48"/>
      <c r="FJ363" s="48"/>
      <c r="FK363" s="48"/>
      <c r="FL363" s="48"/>
      <c r="FM363" s="48"/>
      <c r="FN363" s="48"/>
      <c r="FO363" s="48"/>
      <c r="FP363" s="48"/>
      <c r="FQ363" s="48"/>
      <c r="FR363" s="48"/>
      <c r="FS363" s="48"/>
      <c r="FT363" s="48"/>
      <c r="FU363" s="48"/>
      <c r="FV363" s="48"/>
      <c r="FW363" s="48"/>
      <c r="FX363" s="48"/>
      <c r="FY363" s="48"/>
      <c r="FZ363" s="48"/>
      <c r="GA363" s="48"/>
      <c r="GB363" s="48"/>
      <c r="GC363" s="48"/>
      <c r="GD363" s="48"/>
      <c r="GE363" s="48"/>
      <c r="GF363" s="48"/>
      <c r="GG363" s="48"/>
      <c r="GH363" s="48"/>
      <c r="GI363" s="48"/>
      <c r="GJ363" s="48"/>
      <c r="GK363" s="48"/>
      <c r="GL363" s="48"/>
      <c r="GM363" s="48"/>
      <c r="GN363" s="48"/>
      <c r="GO363" s="48"/>
      <c r="GP363" s="48"/>
      <c r="GQ363" s="48"/>
      <c r="GR363" s="48"/>
      <c r="GS363" s="48"/>
      <c r="GT363" s="48"/>
      <c r="GU363" s="48"/>
      <c r="GV363" s="48"/>
      <c r="GW363" s="48"/>
      <c r="GX363" s="48"/>
      <c r="GY363" s="48"/>
      <c r="GZ363" s="48"/>
      <c r="HA363" s="48"/>
      <c r="HB363" s="48"/>
      <c r="HC363" s="48"/>
      <c r="HD363" s="48"/>
      <c r="HE363" s="48"/>
      <c r="HF363" s="48"/>
      <c r="HG363" s="48"/>
      <c r="HH363" s="48"/>
      <c r="HI363" s="48"/>
      <c r="HJ363" s="48"/>
      <c r="HK363" s="48"/>
      <c r="HL363" s="48"/>
      <c r="HM363" s="48"/>
      <c r="HN363" s="48"/>
      <c r="HO363" s="48"/>
      <c r="HP363" s="48"/>
      <c r="HQ363" s="48"/>
      <c r="HR363" s="48"/>
      <c r="HS363" s="48"/>
      <c r="HT363" s="48"/>
      <c r="HU363" s="48"/>
      <c r="HV363" s="48"/>
      <c r="HW363" s="48"/>
      <c r="HX363" s="48"/>
      <c r="HY363" s="48"/>
      <c r="HZ363" s="48"/>
      <c r="IA363" s="48"/>
      <c r="IB363" s="48"/>
      <c r="IC363" s="48"/>
      <c r="ID363" s="48"/>
      <c r="IE363" s="48"/>
      <c r="IF363" s="48"/>
      <c r="IG363" s="48"/>
      <c r="IH363" s="48"/>
      <c r="II363" s="48"/>
      <c r="IJ363" s="48"/>
      <c r="IK363" s="48"/>
      <c r="IL363" s="48"/>
      <c r="IM363" s="48"/>
      <c r="IN363" s="48"/>
      <c r="IO363" s="48"/>
      <c r="IP363" s="48"/>
      <c r="IQ363" s="48"/>
      <c r="IR363" s="48"/>
      <c r="IS363" s="48"/>
      <c r="IT363" s="48"/>
      <c r="IU363" s="48"/>
      <c r="IV363" s="48"/>
      <c r="IW363" s="48"/>
      <c r="IX363" s="48"/>
      <c r="IY363" s="48"/>
      <c r="IZ363" s="48"/>
      <c r="JA363" s="48"/>
      <c r="JB363" s="48"/>
      <c r="JC363" s="48"/>
      <c r="JD363" s="48"/>
      <c r="JE363" s="48"/>
      <c r="JF363" s="48"/>
      <c r="JG363" s="48"/>
      <c r="JH363" s="48"/>
      <c r="JI363" s="48"/>
      <c r="JJ363" s="48"/>
      <c r="JK363" s="48"/>
      <c r="JL363" s="48"/>
      <c r="JM363" s="48"/>
      <c r="JN363" s="48"/>
      <c r="JO363" s="48"/>
      <c r="JP363" s="48"/>
      <c r="JQ363" s="48"/>
      <c r="JR363" s="48"/>
      <c r="JS363" s="48"/>
      <c r="JT363" s="48"/>
      <c r="JU363" s="48"/>
      <c r="JV363" s="48"/>
      <c r="JW363" s="48"/>
      <c r="JX363" s="48"/>
      <c r="JY363" s="48"/>
      <c r="JZ363" s="48"/>
      <c r="KA363" s="48"/>
      <c r="KB363" s="48"/>
      <c r="KC363" s="48"/>
      <c r="KD363" s="48"/>
      <c r="KE363" s="48"/>
      <c r="KF363" s="48"/>
      <c r="KG363" s="48"/>
      <c r="KH363" s="48"/>
      <c r="KI363" s="48"/>
      <c r="KJ363" s="48"/>
      <c r="KK363" s="48"/>
      <c r="KL363" s="48"/>
      <c r="KM363" s="48"/>
      <c r="KN363" s="48"/>
      <c r="KO363" s="48"/>
      <c r="KP363" s="48"/>
      <c r="KQ363" s="48"/>
      <c r="KR363" s="48"/>
      <c r="KS363" s="48"/>
      <c r="KT363" s="48"/>
      <c r="KU363" s="48"/>
      <c r="KV363" s="48"/>
      <c r="KW363" s="48"/>
      <c r="KX363" s="48"/>
      <c r="KY363" s="48"/>
      <c r="KZ363" s="48"/>
      <c r="LA363" s="48"/>
      <c r="LB363" s="48"/>
      <c r="LC363" s="48"/>
      <c r="LD363" s="48"/>
      <c r="LE363" s="48"/>
      <c r="LF363" s="48"/>
      <c r="LG363" s="48"/>
      <c r="LH363" s="48"/>
      <c r="LI363" s="48"/>
      <c r="LJ363" s="48"/>
      <c r="LK363" s="48"/>
      <c r="LL363" s="48"/>
      <c r="LM363" s="48"/>
      <c r="LN363" s="48"/>
      <c r="LO363" s="48"/>
      <c r="LP363" s="48"/>
      <c r="LQ363" s="48"/>
      <c r="LR363" s="48"/>
      <c r="LS363" s="48"/>
      <c r="LT363" s="48"/>
      <c r="LU363" s="48"/>
      <c r="LV363" s="48"/>
      <c r="LW363" s="48"/>
      <c r="LX363" s="48"/>
      <c r="LY363" s="48"/>
      <c r="LZ363" s="48"/>
      <c r="MA363" s="48"/>
      <c r="MB363" s="48"/>
      <c r="MC363" s="48"/>
      <c r="MD363" s="48"/>
      <c r="ME363" s="48"/>
      <c r="MF363" s="48"/>
      <c r="MG363" s="48"/>
      <c r="MH363" s="48"/>
      <c r="MI363" s="48"/>
      <c r="MJ363" s="48"/>
      <c r="MK363" s="48"/>
      <c r="ML363" s="48"/>
      <c r="MM363" s="48"/>
      <c r="MN363" s="48"/>
      <c r="MO363" s="48"/>
      <c r="MP363" s="48"/>
      <c r="MQ363" s="48"/>
      <c r="MR363" s="48"/>
      <c r="MS363" s="48"/>
      <c r="MT363" s="48"/>
      <c r="MU363" s="48"/>
      <c r="MV363" s="48"/>
      <c r="MW363" s="48"/>
      <c r="MX363" s="48"/>
      <c r="MY363" s="48"/>
      <c r="MZ363" s="48"/>
      <c r="NA363" s="48"/>
      <c r="NB363" s="48"/>
      <c r="NC363" s="48"/>
      <c r="ND363" s="48"/>
      <c r="NE363" s="48"/>
      <c r="NF363" s="48"/>
      <c r="NG363" s="48"/>
      <c r="NH363" s="48"/>
      <c r="NI363" s="48"/>
      <c r="NJ363" s="48"/>
      <c r="NK363" s="48"/>
      <c r="NL363" s="48"/>
      <c r="NM363" s="48"/>
      <c r="NN363" s="48"/>
      <c r="NO363" s="48"/>
      <c r="NP363" s="48"/>
      <c r="NQ363" s="48"/>
      <c r="NR363" s="48"/>
      <c r="NS363" s="48"/>
      <c r="NT363" s="48"/>
      <c r="NU363" s="48"/>
      <c r="NV363" s="48"/>
      <c r="NW363" s="48"/>
      <c r="NX363" s="48"/>
      <c r="NY363" s="48"/>
      <c r="NZ363" s="48"/>
      <c r="OA363" s="48"/>
      <c r="OB363" s="48"/>
      <c r="OC363" s="48"/>
      <c r="OD363" s="48"/>
      <c r="OE363" s="48"/>
      <c r="OF363" s="48"/>
      <c r="OG363" s="48"/>
      <c r="OH363" s="48"/>
      <c r="OI363" s="48"/>
      <c r="OJ363" s="48"/>
      <c r="OK363" s="48"/>
      <c r="OL363" s="48"/>
      <c r="OM363" s="48"/>
      <c r="ON363" s="48"/>
      <c r="OO363" s="48"/>
      <c r="OP363" s="48"/>
      <c r="OQ363" s="48"/>
      <c r="OR363" s="48"/>
      <c r="OS363" s="48"/>
      <c r="OT363" s="48"/>
      <c r="OU363" s="48"/>
      <c r="OV363" s="48"/>
      <c r="OW363" s="48"/>
      <c r="OX363" s="48"/>
      <c r="OY363" s="48"/>
      <c r="OZ363" s="48"/>
      <c r="PA363" s="48"/>
      <c r="PB363" s="48"/>
      <c r="PC363" s="48"/>
      <c r="PD363" s="48"/>
      <c r="PE363" s="48"/>
      <c r="PF363" s="48"/>
      <c r="PG363" s="48"/>
      <c r="PH363" s="48"/>
      <c r="PI363" s="48"/>
      <c r="PJ363" s="48"/>
      <c r="PK363" s="48"/>
      <c r="PL363" s="48"/>
      <c r="PM363" s="48"/>
      <c r="PN363" s="48"/>
      <c r="PO363" s="48"/>
      <c r="PP363" s="48"/>
      <c r="PQ363" s="48"/>
      <c r="PR363" s="48"/>
      <c r="PS363" s="48"/>
      <c r="PT363" s="48"/>
      <c r="PU363" s="48"/>
      <c r="PV363" s="48"/>
      <c r="PW363" s="48"/>
      <c r="PX363" s="48"/>
      <c r="PY363" s="48"/>
      <c r="PZ363" s="48"/>
      <c r="QA363" s="48"/>
      <c r="QB363" s="48"/>
      <c r="QC363" s="48"/>
      <c r="QD363" s="48"/>
      <c r="QE363" s="48"/>
      <c r="QF363" s="48"/>
      <c r="QG363" s="48"/>
      <c r="QH363" s="48"/>
      <c r="QI363" s="48"/>
      <c r="QJ363" s="48"/>
      <c r="QK363" s="48"/>
      <c r="QL363" s="48"/>
      <c r="QM363" s="48"/>
      <c r="QN363" s="48"/>
      <c r="QO363" s="48"/>
      <c r="QP363" s="48"/>
      <c r="QQ363" s="48"/>
      <c r="QR363" s="48"/>
      <c r="QS363" s="48"/>
      <c r="QT363" s="48"/>
      <c r="QU363" s="48"/>
      <c r="QV363" s="48"/>
      <c r="QW363" s="48"/>
      <c r="QX363" s="48"/>
      <c r="QY363" s="48"/>
      <c r="QZ363" s="48"/>
      <c r="RA363" s="48"/>
      <c r="RB363" s="48"/>
      <c r="RC363" s="48"/>
      <c r="RD363" s="48"/>
      <c r="RE363" s="48"/>
      <c r="RF363" s="48"/>
      <c r="RG363" s="48"/>
      <c r="RH363" s="48"/>
      <c r="RI363" s="48"/>
      <c r="RJ363" s="48"/>
      <c r="RK363" s="48"/>
      <c r="RL363" s="48"/>
      <c r="RM363" s="48"/>
      <c r="RN363" s="48"/>
      <c r="RO363" s="48"/>
      <c r="RP363" s="48"/>
      <c r="RQ363" s="48"/>
      <c r="RR363" s="48"/>
      <c r="RS363" s="48"/>
      <c r="RT363" s="48"/>
      <c r="RU363" s="48"/>
      <c r="RV363" s="48"/>
      <c r="RW363" s="48"/>
      <c r="RX363" s="48"/>
      <c r="RY363" s="48"/>
      <c r="RZ363" s="48"/>
      <c r="SA363" s="48"/>
      <c r="SB363" s="48"/>
      <c r="SC363" s="48"/>
      <c r="SD363" s="48"/>
      <c r="SE363" s="48"/>
      <c r="SF363" s="48"/>
      <c r="SG363" s="48"/>
      <c r="SH363" s="48"/>
      <c r="SI363" s="48"/>
      <c r="SJ363" s="48"/>
      <c r="SK363" s="48"/>
      <c r="SL363" s="48"/>
      <c r="SM363" s="48"/>
      <c r="SN363" s="48"/>
      <c r="SO363" s="48"/>
      <c r="SP363" s="48"/>
      <c r="SQ363" s="48"/>
      <c r="SR363" s="48"/>
      <c r="SS363" s="48"/>
      <c r="ST363" s="48"/>
      <c r="SU363" s="48"/>
      <c r="SV363" s="48"/>
      <c r="SW363" s="48"/>
      <c r="SX363" s="48"/>
      <c r="SY363" s="48"/>
      <c r="SZ363" s="48"/>
      <c r="TA363" s="48"/>
      <c r="TB363" s="48"/>
      <c r="TC363" s="48"/>
      <c r="TD363" s="48"/>
      <c r="TE363" s="48"/>
      <c r="TF363" s="48"/>
      <c r="TG363" s="48"/>
      <c r="TH363" s="48"/>
      <c r="TI363" s="48"/>
      <c r="TJ363" s="48"/>
      <c r="TK363" s="48"/>
      <c r="TL363" s="48"/>
      <c r="TM363" s="48"/>
      <c r="TN363" s="48"/>
      <c r="TO363" s="48"/>
      <c r="TP363" s="48"/>
      <c r="TQ363" s="48"/>
      <c r="TR363" s="48"/>
      <c r="TS363" s="48"/>
      <c r="TT363" s="48"/>
      <c r="TU363" s="48"/>
      <c r="TV363" s="48"/>
      <c r="TW363" s="48"/>
      <c r="TX363" s="48"/>
      <c r="TY363" s="48"/>
      <c r="TZ363" s="48"/>
      <c r="UA363" s="48"/>
      <c r="UB363" s="48"/>
      <c r="UC363" s="48"/>
      <c r="UD363" s="48"/>
      <c r="UE363" s="48"/>
      <c r="UF363" s="48"/>
      <c r="UG363" s="48"/>
      <c r="UH363" s="48"/>
      <c r="UI363" s="48"/>
      <c r="UJ363" s="48"/>
      <c r="UK363" s="48"/>
      <c r="UL363" s="48"/>
      <c r="UM363" s="48"/>
      <c r="UN363" s="48"/>
      <c r="UO363" s="48"/>
      <c r="UP363" s="48"/>
      <c r="UQ363" s="48"/>
      <c r="UR363" s="48"/>
      <c r="US363" s="48"/>
      <c r="UT363" s="48"/>
      <c r="UU363" s="48"/>
      <c r="UV363" s="48"/>
      <c r="UW363" s="48"/>
      <c r="UX363" s="48"/>
      <c r="UY363" s="48"/>
      <c r="UZ363" s="48"/>
      <c r="VA363" s="48"/>
      <c r="VB363" s="48"/>
      <c r="VC363" s="48"/>
      <c r="VD363" s="48"/>
      <c r="VE363" s="48"/>
      <c r="VF363" s="48"/>
      <c r="VG363" s="48"/>
      <c r="VH363" s="48"/>
      <c r="VI363" s="48"/>
      <c r="VJ363" s="48"/>
      <c r="VK363" s="48"/>
      <c r="VL363" s="48"/>
      <c r="VM363" s="48"/>
      <c r="VN363" s="48"/>
      <c r="VO363" s="48"/>
      <c r="VP363" s="48"/>
      <c r="VQ363" s="48"/>
      <c r="VR363" s="48"/>
      <c r="VS363" s="48"/>
      <c r="VT363" s="48"/>
      <c r="VU363" s="48"/>
      <c r="VV363" s="48"/>
      <c r="VW363" s="48"/>
      <c r="VX363" s="48"/>
      <c r="VY363" s="48"/>
      <c r="VZ363" s="48"/>
      <c r="WA363" s="48"/>
      <c r="WB363" s="48"/>
      <c r="WC363" s="48"/>
      <c r="WD363" s="48"/>
      <c r="WE363" s="48"/>
      <c r="WF363" s="48"/>
      <c r="WG363" s="48"/>
      <c r="WH363" s="48"/>
      <c r="WI363" s="48"/>
      <c r="WJ363" s="48"/>
      <c r="WK363" s="48"/>
      <c r="WL363" s="48"/>
      <c r="WM363" s="48"/>
      <c r="WN363" s="48"/>
      <c r="WO363" s="48"/>
      <c r="WP363" s="48"/>
      <c r="WQ363" s="48"/>
      <c r="WR363" s="48"/>
    </row>
    <row r="364" spans="1:621" s="9" customFormat="1" ht="60" hidden="1" customHeight="1" x14ac:dyDescent="0.25">
      <c r="A364" s="65">
        <f t="shared" si="45"/>
        <v>278</v>
      </c>
      <c r="B364" s="204" t="s">
        <v>147</v>
      </c>
      <c r="C364" s="349" t="s">
        <v>1996</v>
      </c>
      <c r="D364" s="349" t="s">
        <v>1997</v>
      </c>
      <c r="E364" s="349" t="s">
        <v>1192</v>
      </c>
      <c r="F364" s="349" t="s">
        <v>1997</v>
      </c>
      <c r="G364" s="344">
        <v>44689.246527777781</v>
      </c>
      <c r="H364" s="344">
        <v>44689.290277777778</v>
      </c>
      <c r="I364" s="344">
        <v>44689.290277777778</v>
      </c>
      <c r="J364" s="197">
        <f t="shared" si="46"/>
        <v>4.3749999997089617E-2</v>
      </c>
      <c r="K364" s="349" t="s">
        <v>1998</v>
      </c>
      <c r="L364" s="349"/>
      <c r="M364" s="349"/>
      <c r="N364" s="349"/>
      <c r="O364" s="349"/>
      <c r="P364" s="349"/>
      <c r="Q364" s="349"/>
      <c r="R364" s="349" t="s">
        <v>1999</v>
      </c>
      <c r="S364" s="349" t="s">
        <v>503</v>
      </c>
      <c r="T364" s="369" t="s">
        <v>74</v>
      </c>
      <c r="U364" s="349"/>
      <c r="V364" s="349" t="s">
        <v>85</v>
      </c>
      <c r="W364" s="349">
        <v>0</v>
      </c>
      <c r="X364" s="115">
        <v>242</v>
      </c>
      <c r="Y364" s="209">
        <f t="shared" si="41"/>
        <v>1.0499999999301508</v>
      </c>
      <c r="Z364" s="48"/>
      <c r="AA364" s="48"/>
      <c r="AB364" s="48"/>
      <c r="AC364" s="48"/>
      <c r="AD364" s="48"/>
      <c r="AE364" s="48"/>
      <c r="AF364" s="48"/>
      <c r="AG364" s="48"/>
      <c r="AH364" s="48"/>
      <c r="AI364" s="48"/>
      <c r="AJ364" s="48"/>
      <c r="AK364" s="48"/>
      <c r="AL364" s="48"/>
      <c r="AM364" s="34"/>
      <c r="AN364" s="34"/>
      <c r="AO364" s="48"/>
      <c r="AP364" s="48"/>
      <c r="AQ364" s="48"/>
      <c r="AR364" s="48"/>
      <c r="AS364" s="48"/>
      <c r="AT364" s="2" t="s">
        <v>47</v>
      </c>
      <c r="AU364" s="48"/>
      <c r="AV364" s="34" t="s">
        <v>91</v>
      </c>
      <c r="AW364" s="34" t="s">
        <v>87</v>
      </c>
      <c r="AX364" s="48"/>
      <c r="AY364" s="48"/>
      <c r="AZ364" s="48"/>
      <c r="BA364" s="48"/>
      <c r="BB364" s="48"/>
      <c r="BC364" s="48"/>
      <c r="BD364" s="48"/>
      <c r="BE364" s="48"/>
      <c r="BF364" s="48"/>
      <c r="BG364" s="48"/>
      <c r="BH364" s="48"/>
      <c r="BI364" s="48"/>
      <c r="BJ364" s="48"/>
      <c r="BK364" s="48"/>
      <c r="BL364" s="48"/>
      <c r="BM364" s="48"/>
      <c r="BN364" s="48"/>
      <c r="BO364" s="48"/>
      <c r="BP364" s="48"/>
      <c r="BQ364" s="48"/>
      <c r="BR364" s="48"/>
      <c r="BS364" s="48"/>
      <c r="BT364" s="48"/>
      <c r="BU364" s="48"/>
      <c r="BV364" s="48"/>
      <c r="BW364" s="48"/>
      <c r="BX364" s="48"/>
      <c r="BY364" s="48"/>
      <c r="BZ364" s="48"/>
      <c r="CA364" s="48"/>
      <c r="CB364" s="48"/>
      <c r="CC364" s="48"/>
      <c r="CD364" s="48"/>
      <c r="CE364" s="48"/>
      <c r="CF364" s="48"/>
      <c r="CG364" s="48"/>
      <c r="CH364" s="48"/>
      <c r="CI364" s="48"/>
      <c r="CJ364" s="48"/>
      <c r="CK364" s="48"/>
      <c r="CL364" s="48"/>
      <c r="CM364" s="48"/>
      <c r="CN364" s="48"/>
      <c r="CO364" s="48"/>
      <c r="CP364" s="48"/>
      <c r="CQ364" s="48"/>
      <c r="CR364" s="48"/>
      <c r="CS364" s="48"/>
      <c r="CT364" s="48"/>
      <c r="CU364" s="48"/>
      <c r="CV364" s="48"/>
      <c r="CW364" s="48"/>
      <c r="CX364" s="48"/>
      <c r="CY364" s="48"/>
      <c r="CZ364" s="48"/>
      <c r="DA364" s="48"/>
      <c r="DB364" s="48"/>
      <c r="DC364" s="48"/>
      <c r="DD364" s="48"/>
      <c r="DE364" s="48"/>
      <c r="DF364" s="48"/>
      <c r="DG364" s="48"/>
      <c r="DH364" s="48"/>
      <c r="DI364" s="48"/>
      <c r="DJ364" s="48"/>
      <c r="DK364" s="48"/>
      <c r="DL364" s="48"/>
      <c r="DM364" s="48"/>
      <c r="DN364" s="48"/>
      <c r="DO364" s="48"/>
      <c r="DP364" s="48"/>
      <c r="DQ364" s="48"/>
      <c r="DR364" s="48"/>
      <c r="DS364" s="48"/>
      <c r="DT364" s="48"/>
      <c r="DU364" s="48"/>
      <c r="DV364" s="48"/>
      <c r="DW364" s="48"/>
      <c r="DX364" s="48"/>
      <c r="DY364" s="48"/>
      <c r="DZ364" s="48"/>
      <c r="EA364" s="48"/>
      <c r="EB364" s="48"/>
      <c r="EC364" s="48"/>
      <c r="ED364" s="48"/>
      <c r="EE364" s="48"/>
      <c r="EF364" s="48"/>
      <c r="EG364" s="48"/>
      <c r="EH364" s="48"/>
      <c r="EI364" s="48"/>
      <c r="EJ364" s="48"/>
      <c r="EK364" s="48"/>
      <c r="EL364" s="48"/>
      <c r="EM364" s="48"/>
      <c r="EN364" s="48"/>
      <c r="EO364" s="48"/>
      <c r="EP364" s="48"/>
      <c r="EQ364" s="48"/>
      <c r="ER364" s="48"/>
      <c r="ES364" s="48"/>
      <c r="ET364" s="48"/>
      <c r="EU364" s="48"/>
      <c r="EV364" s="48"/>
      <c r="EW364" s="48"/>
      <c r="EX364" s="48"/>
      <c r="EY364" s="48"/>
      <c r="EZ364" s="48"/>
      <c r="FA364" s="48"/>
      <c r="FB364" s="48"/>
      <c r="FC364" s="48"/>
      <c r="FD364" s="48"/>
      <c r="FE364" s="48"/>
      <c r="FF364" s="48"/>
      <c r="FG364" s="48"/>
      <c r="FH364" s="48"/>
      <c r="FI364" s="48"/>
      <c r="FJ364" s="48"/>
      <c r="FK364" s="48"/>
      <c r="FL364" s="48"/>
      <c r="FM364" s="48"/>
      <c r="FN364" s="48"/>
      <c r="FO364" s="48"/>
      <c r="FP364" s="48"/>
      <c r="FQ364" s="48"/>
      <c r="FR364" s="48"/>
      <c r="FS364" s="48"/>
      <c r="FT364" s="48"/>
      <c r="FU364" s="48"/>
      <c r="FV364" s="48"/>
      <c r="FW364" s="48"/>
      <c r="FX364" s="48"/>
      <c r="FY364" s="48"/>
      <c r="FZ364" s="48"/>
      <c r="GA364" s="48"/>
      <c r="GB364" s="48"/>
      <c r="GC364" s="48"/>
      <c r="GD364" s="48"/>
      <c r="GE364" s="48"/>
      <c r="GF364" s="48"/>
      <c r="GG364" s="48"/>
      <c r="GH364" s="48"/>
      <c r="GI364" s="48"/>
      <c r="GJ364" s="48"/>
      <c r="GK364" s="48"/>
      <c r="GL364" s="48"/>
      <c r="GM364" s="48"/>
      <c r="GN364" s="48"/>
      <c r="GO364" s="48"/>
      <c r="GP364" s="48"/>
      <c r="GQ364" s="48"/>
      <c r="GR364" s="48"/>
      <c r="GS364" s="48"/>
      <c r="GT364" s="48"/>
      <c r="GU364" s="48"/>
      <c r="GV364" s="48"/>
      <c r="GW364" s="48"/>
      <c r="GX364" s="48"/>
      <c r="GY364" s="48"/>
      <c r="GZ364" s="48"/>
      <c r="HA364" s="48"/>
      <c r="HB364" s="48"/>
      <c r="HC364" s="48"/>
      <c r="HD364" s="48"/>
      <c r="HE364" s="48"/>
      <c r="HF364" s="48"/>
      <c r="HG364" s="48"/>
      <c r="HH364" s="48"/>
      <c r="HI364" s="48"/>
      <c r="HJ364" s="48"/>
      <c r="HK364" s="48"/>
      <c r="HL364" s="48"/>
      <c r="HM364" s="48"/>
      <c r="HN364" s="48"/>
      <c r="HO364" s="48"/>
      <c r="HP364" s="48"/>
      <c r="HQ364" s="48"/>
      <c r="HR364" s="48"/>
      <c r="HS364" s="48"/>
      <c r="HT364" s="48"/>
      <c r="HU364" s="48"/>
      <c r="HV364" s="48"/>
      <c r="HW364" s="48"/>
      <c r="HX364" s="48"/>
      <c r="HY364" s="48"/>
      <c r="HZ364" s="48"/>
      <c r="IA364" s="48"/>
      <c r="IB364" s="48"/>
      <c r="IC364" s="48"/>
      <c r="ID364" s="48"/>
      <c r="IE364" s="48"/>
      <c r="IF364" s="48"/>
      <c r="IG364" s="48"/>
      <c r="IH364" s="48"/>
      <c r="II364" s="48"/>
      <c r="IJ364" s="48"/>
      <c r="IK364" s="48"/>
      <c r="IL364" s="48"/>
      <c r="IM364" s="48"/>
      <c r="IN364" s="48"/>
      <c r="IO364" s="48"/>
      <c r="IP364" s="48"/>
      <c r="IQ364" s="48"/>
      <c r="IR364" s="48"/>
      <c r="IS364" s="48"/>
      <c r="IT364" s="48"/>
      <c r="IU364" s="48"/>
      <c r="IV364" s="48"/>
      <c r="IW364" s="48"/>
      <c r="IX364" s="48"/>
      <c r="IY364" s="48"/>
      <c r="IZ364" s="48"/>
      <c r="JA364" s="48"/>
      <c r="JB364" s="48"/>
      <c r="JC364" s="48"/>
      <c r="JD364" s="48"/>
      <c r="JE364" s="48"/>
      <c r="JF364" s="48"/>
      <c r="JG364" s="48"/>
      <c r="JH364" s="48"/>
      <c r="JI364" s="48"/>
      <c r="JJ364" s="48"/>
      <c r="JK364" s="48"/>
      <c r="JL364" s="48"/>
      <c r="JM364" s="48"/>
      <c r="JN364" s="48"/>
      <c r="JO364" s="48"/>
      <c r="JP364" s="48"/>
      <c r="JQ364" s="48"/>
      <c r="JR364" s="48"/>
      <c r="JS364" s="48"/>
      <c r="JT364" s="48"/>
      <c r="JU364" s="48"/>
      <c r="JV364" s="48"/>
      <c r="JW364" s="48"/>
      <c r="JX364" s="48"/>
      <c r="JY364" s="48"/>
      <c r="JZ364" s="48"/>
      <c r="KA364" s="48"/>
      <c r="KB364" s="48"/>
      <c r="KC364" s="48"/>
      <c r="KD364" s="48"/>
      <c r="KE364" s="48"/>
      <c r="KF364" s="48"/>
      <c r="KG364" s="48"/>
      <c r="KH364" s="48"/>
      <c r="KI364" s="48"/>
      <c r="KJ364" s="48"/>
      <c r="KK364" s="48"/>
      <c r="KL364" s="48"/>
      <c r="KM364" s="48"/>
      <c r="KN364" s="48"/>
      <c r="KO364" s="48"/>
      <c r="KP364" s="48"/>
      <c r="KQ364" s="48"/>
      <c r="KR364" s="48"/>
      <c r="KS364" s="48"/>
      <c r="KT364" s="48"/>
      <c r="KU364" s="48"/>
      <c r="KV364" s="48"/>
      <c r="KW364" s="48"/>
      <c r="KX364" s="48"/>
      <c r="KY364" s="48"/>
      <c r="KZ364" s="48"/>
      <c r="LA364" s="48"/>
      <c r="LB364" s="48"/>
      <c r="LC364" s="48"/>
      <c r="LD364" s="48"/>
      <c r="LE364" s="48"/>
      <c r="LF364" s="48"/>
      <c r="LG364" s="48"/>
      <c r="LH364" s="48"/>
      <c r="LI364" s="48"/>
      <c r="LJ364" s="48"/>
      <c r="LK364" s="48"/>
      <c r="LL364" s="48"/>
      <c r="LM364" s="48"/>
      <c r="LN364" s="48"/>
      <c r="LO364" s="48"/>
      <c r="LP364" s="48"/>
      <c r="LQ364" s="48"/>
      <c r="LR364" s="48"/>
      <c r="LS364" s="48"/>
      <c r="LT364" s="48"/>
      <c r="LU364" s="48"/>
      <c r="LV364" s="48"/>
      <c r="LW364" s="48"/>
      <c r="LX364" s="48"/>
      <c r="LY364" s="48"/>
      <c r="LZ364" s="48"/>
      <c r="MA364" s="48"/>
      <c r="MB364" s="48"/>
      <c r="MC364" s="48"/>
      <c r="MD364" s="48"/>
      <c r="ME364" s="48"/>
      <c r="MF364" s="48"/>
      <c r="MG364" s="48"/>
      <c r="MH364" s="48"/>
      <c r="MI364" s="48"/>
      <c r="MJ364" s="48"/>
      <c r="MK364" s="48"/>
      <c r="ML364" s="48"/>
      <c r="MM364" s="48"/>
      <c r="MN364" s="48"/>
      <c r="MO364" s="48"/>
      <c r="MP364" s="48"/>
      <c r="MQ364" s="48"/>
      <c r="MR364" s="48"/>
      <c r="MS364" s="48"/>
      <c r="MT364" s="48"/>
      <c r="MU364" s="48"/>
      <c r="MV364" s="48"/>
      <c r="MW364" s="48"/>
      <c r="MX364" s="48"/>
      <c r="MY364" s="48"/>
      <c r="MZ364" s="48"/>
      <c r="NA364" s="48"/>
      <c r="NB364" s="48"/>
      <c r="NC364" s="48"/>
      <c r="ND364" s="48"/>
      <c r="NE364" s="48"/>
      <c r="NF364" s="48"/>
      <c r="NG364" s="48"/>
      <c r="NH364" s="48"/>
      <c r="NI364" s="48"/>
      <c r="NJ364" s="48"/>
      <c r="NK364" s="48"/>
      <c r="NL364" s="48"/>
      <c r="NM364" s="48"/>
      <c r="NN364" s="48"/>
      <c r="NO364" s="48"/>
      <c r="NP364" s="48"/>
      <c r="NQ364" s="48"/>
      <c r="NR364" s="48"/>
      <c r="NS364" s="48"/>
      <c r="NT364" s="48"/>
      <c r="NU364" s="48"/>
      <c r="NV364" s="48"/>
      <c r="NW364" s="48"/>
      <c r="NX364" s="48"/>
      <c r="NY364" s="48"/>
      <c r="NZ364" s="48"/>
      <c r="OA364" s="48"/>
      <c r="OB364" s="48"/>
      <c r="OC364" s="48"/>
      <c r="OD364" s="48"/>
      <c r="OE364" s="48"/>
      <c r="OF364" s="48"/>
      <c r="OG364" s="48"/>
      <c r="OH364" s="48"/>
      <c r="OI364" s="48"/>
      <c r="OJ364" s="48"/>
      <c r="OK364" s="48"/>
      <c r="OL364" s="48"/>
      <c r="OM364" s="48"/>
      <c r="ON364" s="48"/>
      <c r="OO364" s="48"/>
      <c r="OP364" s="48"/>
      <c r="OQ364" s="48"/>
      <c r="OR364" s="48"/>
      <c r="OS364" s="48"/>
      <c r="OT364" s="48"/>
      <c r="OU364" s="48"/>
      <c r="OV364" s="48"/>
      <c r="OW364" s="48"/>
      <c r="OX364" s="48"/>
      <c r="OY364" s="48"/>
      <c r="OZ364" s="48"/>
      <c r="PA364" s="48"/>
      <c r="PB364" s="48"/>
      <c r="PC364" s="48"/>
      <c r="PD364" s="48"/>
      <c r="PE364" s="48"/>
      <c r="PF364" s="48"/>
      <c r="PG364" s="48"/>
      <c r="PH364" s="48"/>
      <c r="PI364" s="48"/>
      <c r="PJ364" s="48"/>
      <c r="PK364" s="48"/>
      <c r="PL364" s="48"/>
      <c r="PM364" s="48"/>
      <c r="PN364" s="48"/>
      <c r="PO364" s="48"/>
      <c r="PP364" s="48"/>
      <c r="PQ364" s="48"/>
      <c r="PR364" s="48"/>
      <c r="PS364" s="48"/>
      <c r="PT364" s="48"/>
      <c r="PU364" s="48"/>
      <c r="PV364" s="48"/>
      <c r="PW364" s="48"/>
      <c r="PX364" s="48"/>
      <c r="PY364" s="48"/>
      <c r="PZ364" s="48"/>
      <c r="QA364" s="48"/>
      <c r="QB364" s="48"/>
      <c r="QC364" s="48"/>
      <c r="QD364" s="48"/>
      <c r="QE364" s="48"/>
      <c r="QF364" s="48"/>
      <c r="QG364" s="48"/>
      <c r="QH364" s="48"/>
      <c r="QI364" s="48"/>
      <c r="QJ364" s="48"/>
      <c r="QK364" s="48"/>
      <c r="QL364" s="48"/>
      <c r="QM364" s="48"/>
      <c r="QN364" s="48"/>
      <c r="QO364" s="48"/>
      <c r="QP364" s="48"/>
      <c r="QQ364" s="48"/>
      <c r="QR364" s="48"/>
      <c r="QS364" s="48"/>
      <c r="QT364" s="48"/>
      <c r="QU364" s="48"/>
      <c r="QV364" s="48"/>
      <c r="QW364" s="48"/>
      <c r="QX364" s="48"/>
      <c r="QY364" s="48"/>
      <c r="QZ364" s="48"/>
      <c r="RA364" s="48"/>
      <c r="RB364" s="48"/>
      <c r="RC364" s="48"/>
      <c r="RD364" s="48"/>
      <c r="RE364" s="48"/>
      <c r="RF364" s="48"/>
      <c r="RG364" s="48"/>
      <c r="RH364" s="48"/>
      <c r="RI364" s="48"/>
      <c r="RJ364" s="48"/>
      <c r="RK364" s="48"/>
      <c r="RL364" s="48"/>
      <c r="RM364" s="48"/>
      <c r="RN364" s="48"/>
      <c r="RO364" s="48"/>
      <c r="RP364" s="48"/>
      <c r="RQ364" s="48"/>
      <c r="RR364" s="48"/>
      <c r="RS364" s="48"/>
      <c r="RT364" s="48"/>
      <c r="RU364" s="48"/>
      <c r="RV364" s="48"/>
      <c r="RW364" s="48"/>
      <c r="RX364" s="48"/>
      <c r="RY364" s="48"/>
      <c r="RZ364" s="48"/>
      <c r="SA364" s="48"/>
      <c r="SB364" s="48"/>
      <c r="SC364" s="48"/>
      <c r="SD364" s="48"/>
      <c r="SE364" s="48"/>
      <c r="SF364" s="48"/>
      <c r="SG364" s="48"/>
      <c r="SH364" s="48"/>
      <c r="SI364" s="48"/>
      <c r="SJ364" s="48"/>
      <c r="SK364" s="48"/>
      <c r="SL364" s="48"/>
      <c r="SM364" s="48"/>
      <c r="SN364" s="48"/>
      <c r="SO364" s="48"/>
      <c r="SP364" s="48"/>
      <c r="SQ364" s="48"/>
      <c r="SR364" s="48"/>
      <c r="SS364" s="48"/>
      <c r="ST364" s="48"/>
      <c r="SU364" s="48"/>
      <c r="SV364" s="48"/>
      <c r="SW364" s="48"/>
      <c r="SX364" s="48"/>
      <c r="SY364" s="48"/>
      <c r="SZ364" s="48"/>
      <c r="TA364" s="48"/>
      <c r="TB364" s="48"/>
      <c r="TC364" s="48"/>
      <c r="TD364" s="48"/>
      <c r="TE364" s="48"/>
      <c r="TF364" s="48"/>
      <c r="TG364" s="48"/>
      <c r="TH364" s="48"/>
      <c r="TI364" s="48"/>
      <c r="TJ364" s="48"/>
      <c r="TK364" s="48"/>
      <c r="TL364" s="48"/>
      <c r="TM364" s="48"/>
      <c r="TN364" s="48"/>
      <c r="TO364" s="48"/>
      <c r="TP364" s="48"/>
      <c r="TQ364" s="48"/>
    </row>
    <row r="365" spans="1:621" s="385" customFormat="1" ht="136.5" hidden="1" customHeight="1" x14ac:dyDescent="0.25">
      <c r="A365" s="65">
        <f t="shared" si="45"/>
        <v>279</v>
      </c>
      <c r="B365" s="379" t="s">
        <v>78</v>
      </c>
      <c r="C365" s="341" t="s">
        <v>2000</v>
      </c>
      <c r="D365" s="341" t="s">
        <v>2001</v>
      </c>
      <c r="E365" s="341" t="s">
        <v>2002</v>
      </c>
      <c r="F365" s="341" t="s">
        <v>2002</v>
      </c>
      <c r="G365" s="390">
        <v>44689.305555555555</v>
      </c>
      <c r="H365" s="390">
        <v>44689.673611111109</v>
      </c>
      <c r="I365" s="390">
        <v>44689.673611111109</v>
      </c>
      <c r="J365" s="179">
        <f t="shared" si="46"/>
        <v>0.36805555555474712</v>
      </c>
      <c r="K365" s="369" t="s">
        <v>2003</v>
      </c>
      <c r="L365" s="369"/>
      <c r="M365" s="369"/>
      <c r="N365" s="369"/>
      <c r="O365" s="369"/>
      <c r="P365" s="369"/>
      <c r="Q365" s="369"/>
      <c r="R365" s="369" t="s">
        <v>2004</v>
      </c>
      <c r="S365" s="369" t="s">
        <v>2005</v>
      </c>
      <c r="T365" s="369" t="s">
        <v>74</v>
      </c>
      <c r="U365" s="369">
        <v>30</v>
      </c>
      <c r="V365" s="369" t="s">
        <v>75</v>
      </c>
      <c r="W365" s="341">
        <v>1</v>
      </c>
      <c r="X365" s="115">
        <v>243</v>
      </c>
      <c r="Y365" s="209">
        <f t="shared" si="41"/>
        <v>8.8333333333139308</v>
      </c>
      <c r="AH365" s="385">
        <v>1</v>
      </c>
      <c r="AT365" s="2" t="s">
        <v>48</v>
      </c>
      <c r="AV365" s="34" t="s">
        <v>86</v>
      </c>
      <c r="AW365" s="34" t="s">
        <v>88</v>
      </c>
    </row>
    <row r="366" spans="1:621" s="385" customFormat="1" ht="71.25" hidden="1" customHeight="1" x14ac:dyDescent="0.25">
      <c r="A366" s="65">
        <f t="shared" si="45"/>
        <v>280</v>
      </c>
      <c r="B366" s="117" t="s">
        <v>80</v>
      </c>
      <c r="C366" s="341" t="s">
        <v>1635</v>
      </c>
      <c r="D366" s="341" t="s">
        <v>1643</v>
      </c>
      <c r="E366" s="341" t="s">
        <v>1644</v>
      </c>
      <c r="F366" s="341" t="s">
        <v>1645</v>
      </c>
      <c r="G366" s="342">
        <v>44689.545138888891</v>
      </c>
      <c r="H366" s="342">
        <v>44689.545138888891</v>
      </c>
      <c r="I366" s="390">
        <v>44689.659722222219</v>
      </c>
      <c r="J366" s="179">
        <f t="shared" si="46"/>
        <v>0</v>
      </c>
      <c r="K366" s="341" t="s">
        <v>1646</v>
      </c>
      <c r="L366" s="341"/>
      <c r="M366" s="341"/>
      <c r="N366" s="341"/>
      <c r="O366" s="341"/>
      <c r="P366" s="341"/>
      <c r="Q366" s="341"/>
      <c r="R366" s="341" t="s">
        <v>2006</v>
      </c>
      <c r="S366" s="369" t="s">
        <v>2007</v>
      </c>
      <c r="T366" s="369" t="s">
        <v>74</v>
      </c>
      <c r="U366" s="341">
        <v>0</v>
      </c>
      <c r="V366" s="341" t="s">
        <v>75</v>
      </c>
      <c r="W366" s="341">
        <v>0</v>
      </c>
      <c r="X366" s="115">
        <v>244</v>
      </c>
      <c r="Y366" s="209">
        <f t="shared" si="41"/>
        <v>0</v>
      </c>
      <c r="AC366" s="385">
        <v>1</v>
      </c>
      <c r="AT366" s="385" t="s">
        <v>50</v>
      </c>
      <c r="AV366" s="34" t="s">
        <v>86</v>
      </c>
      <c r="AW366" s="34" t="s">
        <v>87</v>
      </c>
    </row>
    <row r="367" spans="1:621" s="385" customFormat="1" ht="128.25" hidden="1" customHeight="1" x14ac:dyDescent="0.25">
      <c r="A367" s="65">
        <f t="shared" si="45"/>
        <v>281</v>
      </c>
      <c r="B367" s="379" t="s">
        <v>78</v>
      </c>
      <c r="C367" s="349" t="s">
        <v>1384</v>
      </c>
      <c r="D367" s="349" t="s">
        <v>1385</v>
      </c>
      <c r="E367" s="349" t="s">
        <v>1386</v>
      </c>
      <c r="F367" s="349" t="s">
        <v>1387</v>
      </c>
      <c r="G367" s="342">
        <v>44689.934027777781</v>
      </c>
      <c r="H367" s="269">
        <v>44689.993055555555</v>
      </c>
      <c r="I367" s="269">
        <v>44689.993055555555</v>
      </c>
      <c r="J367" s="52">
        <f t="shared" si="46"/>
        <v>5.9027777773735579E-2</v>
      </c>
      <c r="K367" s="349" t="s">
        <v>1388</v>
      </c>
      <c r="L367" s="380"/>
      <c r="M367" s="380"/>
      <c r="N367" s="380"/>
      <c r="O367" s="380"/>
      <c r="P367" s="380">
        <v>1</v>
      </c>
      <c r="Q367" s="380"/>
      <c r="R367" s="349" t="s">
        <v>2008</v>
      </c>
      <c r="S367" s="349" t="s">
        <v>2009</v>
      </c>
      <c r="T367" s="349" t="s">
        <v>74</v>
      </c>
      <c r="U367" s="349">
        <v>70</v>
      </c>
      <c r="V367" s="349" t="s">
        <v>85</v>
      </c>
      <c r="W367" s="349">
        <v>0</v>
      </c>
      <c r="X367" s="115">
        <v>245</v>
      </c>
      <c r="Y367" s="209">
        <f t="shared" si="41"/>
        <v>1.4166666665696539</v>
      </c>
      <c r="AE367" s="385">
        <v>1</v>
      </c>
      <c r="AT367" s="2" t="s">
        <v>48</v>
      </c>
      <c r="AV367" s="34" t="s">
        <v>91</v>
      </c>
      <c r="AW367" s="34" t="s">
        <v>87</v>
      </c>
    </row>
    <row r="368" spans="1:621" s="9" customFormat="1" ht="52.5" hidden="1" customHeight="1" x14ac:dyDescent="0.25">
      <c r="A368" s="958">
        <f t="shared" si="45"/>
        <v>282</v>
      </c>
      <c r="B368" s="820" t="s">
        <v>1905</v>
      </c>
      <c r="C368" s="897" t="s">
        <v>1906</v>
      </c>
      <c r="D368" s="897" t="s">
        <v>2010</v>
      </c>
      <c r="E368" s="897" t="s">
        <v>2011</v>
      </c>
      <c r="F368" s="116" t="s">
        <v>2012</v>
      </c>
      <c r="G368" s="834">
        <v>44689.951388888891</v>
      </c>
      <c r="H368" s="47">
        <v>44689.989583333336</v>
      </c>
      <c r="I368" s="834">
        <v>44698.638888888891</v>
      </c>
      <c r="J368" s="41">
        <f>H368-G368</f>
        <v>3.8194444445252884E-2</v>
      </c>
      <c r="K368" s="344" t="s">
        <v>2112</v>
      </c>
      <c r="L368" s="345"/>
      <c r="M368" s="345"/>
      <c r="N368" s="345"/>
      <c r="O368" s="345"/>
      <c r="P368" s="345"/>
      <c r="Q368" s="345"/>
      <c r="R368" s="861" t="s">
        <v>2013</v>
      </c>
      <c r="S368" s="833" t="s">
        <v>2113</v>
      </c>
      <c r="T368" s="970" t="s">
        <v>74</v>
      </c>
      <c r="U368" s="345">
        <v>50</v>
      </c>
      <c r="V368" s="861" t="s">
        <v>75</v>
      </c>
      <c r="W368" s="861">
        <v>1</v>
      </c>
      <c r="X368" s="863" t="s">
        <v>124</v>
      </c>
      <c r="Y368" s="209">
        <f t="shared" si="41"/>
        <v>0.91666666668606922</v>
      </c>
      <c r="AB368" s="9">
        <v>1</v>
      </c>
      <c r="AT368" s="2" t="s">
        <v>3679</v>
      </c>
      <c r="AV368" s="34" t="s">
        <v>86</v>
      </c>
      <c r="AW368" s="34" t="s">
        <v>88</v>
      </c>
    </row>
    <row r="369" spans="1:621" s="9" customFormat="1" ht="52.5" hidden="1" customHeight="1" x14ac:dyDescent="0.25">
      <c r="A369" s="959"/>
      <c r="B369" s="821"/>
      <c r="C369" s="898"/>
      <c r="D369" s="898"/>
      <c r="E369" s="898"/>
      <c r="F369" s="116" t="s">
        <v>2014</v>
      </c>
      <c r="G369" s="835"/>
      <c r="H369" s="47">
        <v>44690.027777777781</v>
      </c>
      <c r="I369" s="835"/>
      <c r="J369" s="41">
        <f>H369-G368</f>
        <v>7.6388888890505768E-2</v>
      </c>
      <c r="K369" s="344" t="s">
        <v>2015</v>
      </c>
      <c r="L369" s="345"/>
      <c r="M369" s="345"/>
      <c r="N369" s="345">
        <v>1</v>
      </c>
      <c r="O369" s="345"/>
      <c r="P369" s="345"/>
      <c r="Q369" s="345">
        <v>1</v>
      </c>
      <c r="R369" s="862"/>
      <c r="S369" s="806"/>
      <c r="T369" s="877"/>
      <c r="U369" s="346">
        <v>100</v>
      </c>
      <c r="V369" s="862"/>
      <c r="W369" s="862"/>
      <c r="X369" s="816"/>
      <c r="Y369" s="209">
        <f t="shared" si="41"/>
        <v>1.8333333333721384</v>
      </c>
      <c r="AT369" s="2" t="s">
        <v>3679</v>
      </c>
      <c r="AV369" s="34"/>
      <c r="AW369" s="34"/>
    </row>
    <row r="370" spans="1:621" s="210" customFormat="1" ht="117" hidden="1" customHeight="1" x14ac:dyDescent="0.25">
      <c r="A370" s="65">
        <f>A368+1</f>
        <v>283</v>
      </c>
      <c r="B370" s="393" t="s">
        <v>807</v>
      </c>
      <c r="C370" s="50" t="s">
        <v>808</v>
      </c>
      <c r="D370" s="50" t="s">
        <v>2016</v>
      </c>
      <c r="E370" s="373" t="s">
        <v>2017</v>
      </c>
      <c r="F370" s="116" t="s">
        <v>2018</v>
      </c>
      <c r="G370" s="348">
        <v>44690.145833333336</v>
      </c>
      <c r="H370" s="348">
        <v>44690.194444444445</v>
      </c>
      <c r="I370" s="348">
        <v>44691.885416666664</v>
      </c>
      <c r="J370" s="163">
        <f>H370-G370</f>
        <v>4.8611111109494232E-2</v>
      </c>
      <c r="K370" s="116" t="s">
        <v>2019</v>
      </c>
      <c r="L370" s="116">
        <v>1</v>
      </c>
      <c r="M370" s="116">
        <v>1</v>
      </c>
      <c r="N370" s="116"/>
      <c r="O370" s="116"/>
      <c r="P370" s="116"/>
      <c r="Q370" s="249">
        <v>2</v>
      </c>
      <c r="R370" s="116" t="s">
        <v>2020</v>
      </c>
      <c r="S370" s="250" t="s">
        <v>2021</v>
      </c>
      <c r="T370" s="248" t="s">
        <v>74</v>
      </c>
      <c r="U370" s="116">
        <v>200</v>
      </c>
      <c r="V370" s="116" t="s">
        <v>75</v>
      </c>
      <c r="W370" s="116">
        <v>1</v>
      </c>
      <c r="X370" s="115" t="s">
        <v>124</v>
      </c>
      <c r="Y370" s="209">
        <f t="shared" si="41"/>
        <v>1.1666666666278616</v>
      </c>
      <c r="AA370" s="210">
        <v>1</v>
      </c>
      <c r="AT370" s="2" t="s">
        <v>3679</v>
      </c>
      <c r="AV370" s="34" t="s">
        <v>86</v>
      </c>
      <c r="AW370" s="34" t="s">
        <v>88</v>
      </c>
    </row>
    <row r="371" spans="1:621" ht="120" hidden="1" customHeight="1" x14ac:dyDescent="0.25">
      <c r="A371" s="65">
        <f>A370+1</f>
        <v>284</v>
      </c>
      <c r="B371" s="379" t="s">
        <v>78</v>
      </c>
      <c r="C371" s="341" t="s">
        <v>2022</v>
      </c>
      <c r="D371" s="341" t="s">
        <v>2023</v>
      </c>
      <c r="E371" s="341" t="s">
        <v>82</v>
      </c>
      <c r="F371" s="341" t="s">
        <v>2024</v>
      </c>
      <c r="G371" s="342">
        <v>44690.416666666664</v>
      </c>
      <c r="H371" s="132">
        <v>44690.427083333336</v>
      </c>
      <c r="I371" s="132">
        <v>44690.427083333336</v>
      </c>
      <c r="J371" s="155">
        <f>H371-G371</f>
        <v>1.0416666671517305E-2</v>
      </c>
      <c r="K371" s="341" t="s">
        <v>2025</v>
      </c>
      <c r="L371" s="341"/>
      <c r="M371" s="341"/>
      <c r="N371" s="341">
        <v>1</v>
      </c>
      <c r="O371" s="341">
        <v>1</v>
      </c>
      <c r="P371" s="341"/>
      <c r="Q371" s="341"/>
      <c r="R371" s="341" t="s">
        <v>2026</v>
      </c>
      <c r="S371" s="341" t="s">
        <v>2027</v>
      </c>
      <c r="T371" s="341" t="s">
        <v>74</v>
      </c>
      <c r="U371" s="341">
        <v>20</v>
      </c>
      <c r="V371" s="341" t="s">
        <v>84</v>
      </c>
      <c r="W371" s="341">
        <v>0</v>
      </c>
      <c r="X371" s="115">
        <v>246</v>
      </c>
      <c r="Y371" s="209">
        <f t="shared" si="41"/>
        <v>0.25000000011641532</v>
      </c>
      <c r="Z371" s="2"/>
      <c r="AA371" s="2"/>
      <c r="AB371" s="2"/>
      <c r="AC371" s="2"/>
      <c r="AD371" s="2">
        <v>1</v>
      </c>
      <c r="AE371" s="2"/>
      <c r="AF371" s="2"/>
      <c r="AG371" s="2"/>
      <c r="AH371" s="2"/>
      <c r="AI371" s="2"/>
      <c r="AJ371" s="2"/>
      <c r="AK371" s="2"/>
      <c r="AL371" s="2"/>
      <c r="AM371" s="2"/>
      <c r="AN371" s="2"/>
      <c r="AO371" s="2"/>
      <c r="AP371" s="2"/>
      <c r="AQ371" s="2"/>
      <c r="AR371" s="2"/>
      <c r="AS371" s="2"/>
      <c r="AT371" s="2" t="s">
        <v>48</v>
      </c>
      <c r="AU371" s="2"/>
      <c r="AV371" s="34" t="s">
        <v>92</v>
      </c>
      <c r="AW371" s="34" t="s">
        <v>87</v>
      </c>
    </row>
    <row r="372" spans="1:621" ht="115.5" hidden="1" x14ac:dyDescent="0.25">
      <c r="A372" s="65">
        <f>A371+1</f>
        <v>285</v>
      </c>
      <c r="B372" s="379" t="s">
        <v>81</v>
      </c>
      <c r="C372" s="341" t="s">
        <v>2028</v>
      </c>
      <c r="D372" s="341" t="s">
        <v>2029</v>
      </c>
      <c r="E372" s="341" t="s">
        <v>2030</v>
      </c>
      <c r="F372" s="341" t="s">
        <v>2031</v>
      </c>
      <c r="G372" s="342">
        <v>44690.826388888891</v>
      </c>
      <c r="H372" s="132">
        <v>44690.947916666664</v>
      </c>
      <c r="I372" s="342">
        <v>44694.804166666669</v>
      </c>
      <c r="J372" s="286">
        <v>0.12152777777777778</v>
      </c>
      <c r="K372" s="341" t="s">
        <v>2032</v>
      </c>
      <c r="L372" s="341"/>
      <c r="M372" s="341"/>
      <c r="N372" s="341"/>
      <c r="O372" s="341"/>
      <c r="P372" s="341"/>
      <c r="Q372" s="341"/>
      <c r="R372" s="341" t="s">
        <v>2058</v>
      </c>
      <c r="S372" s="355" t="s">
        <v>2106</v>
      </c>
      <c r="T372" s="355" t="s">
        <v>74</v>
      </c>
      <c r="U372" s="341">
        <v>250</v>
      </c>
      <c r="V372" s="341" t="s">
        <v>75</v>
      </c>
      <c r="W372" s="341">
        <v>1</v>
      </c>
      <c r="X372" s="115">
        <v>247</v>
      </c>
      <c r="Y372" s="209">
        <f t="shared" si="41"/>
        <v>2.9166666666666665</v>
      </c>
      <c r="Z372" s="2"/>
      <c r="AA372" s="2">
        <v>1</v>
      </c>
      <c r="AB372" s="2"/>
      <c r="AC372" s="2"/>
      <c r="AD372" s="2"/>
      <c r="AE372" s="2"/>
      <c r="AF372" s="2"/>
      <c r="AG372" s="2"/>
      <c r="AH372" s="2"/>
      <c r="AI372" s="2"/>
      <c r="AJ372" s="2"/>
      <c r="AK372" s="2"/>
      <c r="AL372" s="2"/>
      <c r="AM372" s="2"/>
      <c r="AN372" s="2"/>
      <c r="AO372" s="2"/>
      <c r="AP372" s="2"/>
      <c r="AQ372" s="2"/>
      <c r="AR372" s="2"/>
      <c r="AS372" s="2"/>
      <c r="AT372" s="2" t="s">
        <v>48</v>
      </c>
      <c r="AU372" s="2"/>
      <c r="AV372" s="34" t="s">
        <v>86</v>
      </c>
      <c r="AW372" s="34" t="s">
        <v>88</v>
      </c>
    </row>
    <row r="373" spans="1:621" s="9" customFormat="1" ht="90.75" hidden="1" customHeight="1" x14ac:dyDescent="0.25">
      <c r="A373" s="958">
        <f>A372+1</f>
        <v>286</v>
      </c>
      <c r="B373" s="831" t="s">
        <v>78</v>
      </c>
      <c r="C373" s="833" t="s">
        <v>2022</v>
      </c>
      <c r="D373" s="833" t="s">
        <v>2023</v>
      </c>
      <c r="E373" s="838" t="s">
        <v>2033</v>
      </c>
      <c r="F373" s="347" t="s">
        <v>140</v>
      </c>
      <c r="G373" s="929">
        <v>44691.104166666664</v>
      </c>
      <c r="H373" s="348">
        <v>44691.114583333336</v>
      </c>
      <c r="I373" s="1017">
        <v>44691.447916666664</v>
      </c>
      <c r="J373" s="57">
        <f>H373-G373</f>
        <v>1.0416666671517305E-2</v>
      </c>
      <c r="K373" s="347" t="s">
        <v>2034</v>
      </c>
      <c r="L373" s="347"/>
      <c r="M373" s="347"/>
      <c r="N373" s="347">
        <v>1</v>
      </c>
      <c r="O373" s="347">
        <v>1</v>
      </c>
      <c r="P373" s="347"/>
      <c r="Q373" s="347"/>
      <c r="R373" s="838" t="s">
        <v>2035</v>
      </c>
      <c r="S373" s="838" t="s">
        <v>2036</v>
      </c>
      <c r="T373" s="838" t="s">
        <v>74</v>
      </c>
      <c r="U373" s="347">
        <v>20</v>
      </c>
      <c r="V373" s="838" t="s">
        <v>84</v>
      </c>
      <c r="W373" s="880">
        <v>0</v>
      </c>
      <c r="X373" s="863">
        <v>248</v>
      </c>
      <c r="Y373" s="209">
        <f t="shared" si="41"/>
        <v>0.25000000011641532</v>
      </c>
      <c r="AD373" s="9">
        <v>1</v>
      </c>
      <c r="AT373" s="2" t="s">
        <v>48</v>
      </c>
      <c r="AV373" s="34" t="s">
        <v>92</v>
      </c>
      <c r="AW373" s="34" t="s">
        <v>87</v>
      </c>
    </row>
    <row r="374" spans="1:621" s="9" customFormat="1" ht="33.75" hidden="1" customHeight="1" x14ac:dyDescent="0.25">
      <c r="A374" s="959"/>
      <c r="B374" s="832"/>
      <c r="C374" s="806"/>
      <c r="D374" s="806"/>
      <c r="E374" s="809"/>
      <c r="F374" s="347" t="s">
        <v>2037</v>
      </c>
      <c r="G374" s="930"/>
      <c r="H374" s="313" t="s">
        <v>2038</v>
      </c>
      <c r="I374" s="1018"/>
      <c r="J374" s="57">
        <v>0</v>
      </c>
      <c r="K374" s="347" t="s">
        <v>2039</v>
      </c>
      <c r="L374" s="347"/>
      <c r="M374" s="347"/>
      <c r="N374" s="347"/>
      <c r="O374" s="347"/>
      <c r="P374" s="347"/>
      <c r="Q374" s="347"/>
      <c r="R374" s="809"/>
      <c r="S374" s="809"/>
      <c r="T374" s="809"/>
      <c r="U374" s="347">
        <v>0</v>
      </c>
      <c r="V374" s="809"/>
      <c r="W374" s="880"/>
      <c r="X374" s="816"/>
      <c r="Y374" s="209">
        <f t="shared" si="41"/>
        <v>0</v>
      </c>
      <c r="AT374" s="2" t="s">
        <v>48</v>
      </c>
      <c r="AV374" s="34"/>
      <c r="AW374" s="34"/>
    </row>
    <row r="375" spans="1:621" s="177" customFormat="1" ht="45" hidden="1" customHeight="1" x14ac:dyDescent="0.25">
      <c r="A375" s="958">
        <f>A373+1</f>
        <v>287</v>
      </c>
      <c r="B375" s="831" t="s">
        <v>78</v>
      </c>
      <c r="C375" s="860" t="s">
        <v>2040</v>
      </c>
      <c r="D375" s="860" t="s">
        <v>2041</v>
      </c>
      <c r="E375" s="971" t="s">
        <v>2042</v>
      </c>
      <c r="F375" s="369" t="s">
        <v>2043</v>
      </c>
      <c r="G375" s="972">
        <v>44691.78125</v>
      </c>
      <c r="H375" s="390">
        <v>44691.826388888891</v>
      </c>
      <c r="I375" s="973">
        <v>44692.0625</v>
      </c>
      <c r="J375" s="247">
        <f t="shared" ref="J375" si="47">H375-G375</f>
        <v>4.5138888890505768E-2</v>
      </c>
      <c r="K375" s="369" t="s">
        <v>2044</v>
      </c>
      <c r="L375" s="369"/>
      <c r="M375" s="369"/>
      <c r="N375" s="369"/>
      <c r="O375" s="369"/>
      <c r="P375" s="369"/>
      <c r="Q375" s="369"/>
      <c r="R375" s="971" t="s">
        <v>2045</v>
      </c>
      <c r="S375" s="971" t="s">
        <v>2046</v>
      </c>
      <c r="T375" s="971" t="s">
        <v>74</v>
      </c>
      <c r="U375" s="369">
        <v>50</v>
      </c>
      <c r="V375" s="971" t="s">
        <v>75</v>
      </c>
      <c r="W375" s="1049">
        <v>1</v>
      </c>
      <c r="X375" s="863">
        <v>249</v>
      </c>
      <c r="Y375" s="209">
        <f t="shared" si="41"/>
        <v>1.0833333333721384</v>
      </c>
      <c r="AA375" s="177">
        <v>1</v>
      </c>
      <c r="AT375" s="2" t="s">
        <v>48</v>
      </c>
      <c r="AV375" s="34" t="s">
        <v>86</v>
      </c>
      <c r="AW375" s="34" t="s">
        <v>88</v>
      </c>
    </row>
    <row r="376" spans="1:621" s="177" customFormat="1" ht="63.75" hidden="1" customHeight="1" x14ac:dyDescent="0.25">
      <c r="A376" s="959"/>
      <c r="B376" s="832"/>
      <c r="C376" s="843"/>
      <c r="D376" s="843"/>
      <c r="E376" s="971"/>
      <c r="F376" s="369" t="s">
        <v>2047</v>
      </c>
      <c r="G376" s="973"/>
      <c r="H376" s="391">
        <v>44692.0625</v>
      </c>
      <c r="I376" s="973"/>
      <c r="J376" s="247">
        <f>H376-G375</f>
        <v>0.28125</v>
      </c>
      <c r="K376" s="369" t="s">
        <v>2048</v>
      </c>
      <c r="L376" s="369"/>
      <c r="M376" s="369"/>
      <c r="N376" s="369"/>
      <c r="O376" s="369"/>
      <c r="P376" s="369">
        <v>1</v>
      </c>
      <c r="Q376" s="369"/>
      <c r="R376" s="971"/>
      <c r="S376" s="971"/>
      <c r="T376" s="971"/>
      <c r="U376" s="369">
        <v>300</v>
      </c>
      <c r="V376" s="971"/>
      <c r="W376" s="1050"/>
      <c r="X376" s="816"/>
      <c r="Y376" s="209">
        <f t="shared" si="41"/>
        <v>6.75</v>
      </c>
      <c r="AT376" s="2" t="s">
        <v>48</v>
      </c>
      <c r="AV376" s="34"/>
      <c r="AW376" s="34"/>
    </row>
    <row r="377" spans="1:621" s="82" customFormat="1" ht="90.75" hidden="1" customHeight="1" x14ac:dyDescent="0.25">
      <c r="A377" s="65">
        <f>A375+1</f>
        <v>288</v>
      </c>
      <c r="B377" s="379" t="s">
        <v>78</v>
      </c>
      <c r="C377" s="341" t="s">
        <v>2051</v>
      </c>
      <c r="D377" s="341" t="s">
        <v>2052</v>
      </c>
      <c r="E377" s="341" t="s">
        <v>2053</v>
      </c>
      <c r="F377" s="341" t="s">
        <v>2054</v>
      </c>
      <c r="G377" s="342">
        <v>44692.934027777781</v>
      </c>
      <c r="H377" s="342">
        <v>44692.966666666667</v>
      </c>
      <c r="I377" s="342">
        <v>44692.966666666667</v>
      </c>
      <c r="J377" s="286">
        <f>H377-G377</f>
        <v>3.2638888886140194E-2</v>
      </c>
      <c r="K377" s="341" t="s">
        <v>2055</v>
      </c>
      <c r="L377" s="341"/>
      <c r="M377" s="341"/>
      <c r="N377" s="341"/>
      <c r="O377" s="341"/>
      <c r="P377" s="341">
        <v>1</v>
      </c>
      <c r="Q377" s="341"/>
      <c r="R377" s="341" t="s">
        <v>2056</v>
      </c>
      <c r="S377" s="341" t="s">
        <v>2057</v>
      </c>
      <c r="T377" s="341" t="s">
        <v>74</v>
      </c>
      <c r="U377" s="341">
        <v>60</v>
      </c>
      <c r="V377" s="341" t="s">
        <v>85</v>
      </c>
      <c r="W377" s="341">
        <v>0</v>
      </c>
      <c r="X377" s="115">
        <v>250</v>
      </c>
      <c r="Y377" s="209">
        <f t="shared" si="41"/>
        <v>0.78333333326736465</v>
      </c>
      <c r="Z377" s="368"/>
      <c r="AA377"/>
      <c r="AB377"/>
      <c r="AC377"/>
      <c r="AD377"/>
      <c r="AE377">
        <v>1</v>
      </c>
      <c r="AF377"/>
      <c r="AG377"/>
      <c r="AH377"/>
      <c r="AI377"/>
      <c r="AJ377"/>
      <c r="AK377"/>
      <c r="AL377"/>
      <c r="AM377"/>
      <c r="AN377"/>
      <c r="AO377"/>
      <c r="AP377"/>
      <c r="AQ377"/>
      <c r="AR377"/>
      <c r="AS377"/>
      <c r="AT377" s="2" t="s">
        <v>48</v>
      </c>
      <c r="AU377"/>
      <c r="AV377" s="34" t="s">
        <v>91</v>
      </c>
      <c r="AW377" s="34" t="s">
        <v>87</v>
      </c>
      <c r="AX377"/>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c r="DZ377"/>
      <c r="EA377"/>
      <c r="EB377"/>
      <c r="EC377"/>
      <c r="ED377"/>
      <c r="EE377"/>
      <c r="EF377"/>
      <c r="EG377"/>
      <c r="EH377"/>
      <c r="EI377"/>
      <c r="EJ377"/>
      <c r="EK377"/>
      <c r="EL377"/>
      <c r="EM377"/>
      <c r="EN377"/>
      <c r="EO377"/>
      <c r="EP377"/>
      <c r="EQ377"/>
      <c r="ER377"/>
      <c r="ES377"/>
      <c r="ET377"/>
      <c r="EU377"/>
      <c r="EV377"/>
      <c r="EW377"/>
      <c r="EX377"/>
      <c r="EY377"/>
      <c r="EZ377"/>
      <c r="FA377"/>
      <c r="FB377"/>
      <c r="FC377"/>
      <c r="FD377"/>
      <c r="FE377"/>
      <c r="FF377"/>
      <c r="FG377"/>
      <c r="FH377"/>
      <c r="FI377"/>
      <c r="FJ377"/>
      <c r="FK377"/>
      <c r="FL377"/>
      <c r="FM377"/>
      <c r="FN377"/>
      <c r="FO377"/>
      <c r="FP377"/>
      <c r="FQ377"/>
      <c r="FR377"/>
      <c r="FS377"/>
      <c r="FT377"/>
      <c r="FU377"/>
      <c r="FV377"/>
      <c r="FW377"/>
      <c r="FX377"/>
      <c r="FY377"/>
      <c r="FZ377"/>
      <c r="GA377"/>
      <c r="GB377"/>
      <c r="GC377"/>
      <c r="GD377"/>
      <c r="GE377"/>
      <c r="GF377"/>
      <c r="GG377"/>
      <c r="GH377"/>
      <c r="GI377"/>
      <c r="GJ377"/>
      <c r="GK377"/>
      <c r="GL377"/>
      <c r="GM377"/>
      <c r="GN377"/>
      <c r="GO377"/>
      <c r="GP377"/>
      <c r="GQ377"/>
      <c r="GR377"/>
      <c r="GS377"/>
      <c r="GT377"/>
      <c r="GU377"/>
      <c r="GV377"/>
      <c r="GW377"/>
      <c r="GX377"/>
      <c r="GY377"/>
      <c r="GZ377"/>
      <c r="HA377"/>
      <c r="HB377"/>
      <c r="HC377"/>
      <c r="HD377"/>
      <c r="HE377"/>
      <c r="HF377"/>
      <c r="HG377"/>
      <c r="HH377"/>
      <c r="HI377"/>
      <c r="HJ377"/>
      <c r="HK377"/>
      <c r="HL377"/>
      <c r="HM377"/>
      <c r="HN377"/>
      <c r="HO377"/>
      <c r="HP377"/>
      <c r="HQ377"/>
      <c r="HR377"/>
      <c r="HS377"/>
      <c r="HT377"/>
      <c r="HU377"/>
      <c r="HV377"/>
      <c r="HW377"/>
      <c r="HX377"/>
      <c r="HY377"/>
      <c r="HZ377"/>
      <c r="IA377"/>
      <c r="IB377"/>
      <c r="IC377"/>
      <c r="ID377"/>
      <c r="IE377"/>
      <c r="IF377"/>
      <c r="IG377"/>
      <c r="IH377"/>
      <c r="II377"/>
      <c r="IJ377"/>
      <c r="IK377"/>
      <c r="IL377"/>
      <c r="IM377"/>
      <c r="IN377"/>
      <c r="IO377"/>
      <c r="IP377"/>
      <c r="IQ377"/>
      <c r="IR377"/>
      <c r="IS377"/>
      <c r="IT377"/>
      <c r="IU377"/>
      <c r="IV377"/>
      <c r="IW377"/>
      <c r="IX377"/>
      <c r="IY377"/>
      <c r="IZ377"/>
      <c r="JA377"/>
      <c r="JB377"/>
      <c r="JC377"/>
      <c r="JD377"/>
      <c r="JE377"/>
      <c r="JF377"/>
      <c r="JG377"/>
      <c r="JH377"/>
      <c r="JI377"/>
      <c r="JJ377"/>
      <c r="JK377"/>
      <c r="JL377"/>
      <c r="JM377"/>
      <c r="JN377"/>
      <c r="JO377"/>
      <c r="JP377"/>
      <c r="JQ377"/>
      <c r="JR377"/>
      <c r="JS377"/>
      <c r="JT377"/>
      <c r="JU377"/>
      <c r="JV377"/>
      <c r="JW377"/>
      <c r="JX377"/>
      <c r="JY377"/>
      <c r="JZ377"/>
      <c r="KA377"/>
      <c r="KB377"/>
      <c r="KC377"/>
      <c r="KD377"/>
      <c r="KE377"/>
      <c r="KF377"/>
      <c r="KG377"/>
      <c r="KH377"/>
      <c r="KI377"/>
      <c r="KJ377"/>
      <c r="KK377"/>
      <c r="KL377"/>
      <c r="KM377"/>
      <c r="KN377"/>
      <c r="KO377"/>
      <c r="KP377"/>
      <c r="KQ377"/>
      <c r="KR377"/>
      <c r="KS377"/>
      <c r="KT377"/>
      <c r="KU377"/>
      <c r="KV377"/>
      <c r="KW377"/>
      <c r="KX377"/>
      <c r="KY377"/>
      <c r="KZ377"/>
      <c r="LA377"/>
      <c r="LB377"/>
      <c r="LC377"/>
      <c r="LD377"/>
      <c r="LE377"/>
      <c r="LF377"/>
      <c r="LG377"/>
      <c r="LH377"/>
      <c r="LI377"/>
      <c r="LJ377"/>
      <c r="LK377"/>
      <c r="LL377"/>
      <c r="LM377"/>
      <c r="LN377"/>
      <c r="LO377"/>
      <c r="LP377"/>
      <c r="LQ377"/>
      <c r="LR377"/>
      <c r="LS377"/>
      <c r="LT377"/>
      <c r="LU377"/>
      <c r="LV377"/>
      <c r="LW377"/>
      <c r="LX377"/>
      <c r="LY377"/>
      <c r="LZ377"/>
      <c r="MA377"/>
      <c r="MB377"/>
      <c r="MC377"/>
      <c r="MD377"/>
      <c r="ME377"/>
      <c r="MF377"/>
      <c r="MG377"/>
      <c r="MH377"/>
      <c r="MI377"/>
      <c r="MJ377"/>
      <c r="MK377"/>
      <c r="ML377"/>
      <c r="MM377"/>
      <c r="MN377"/>
      <c r="MO377"/>
      <c r="MP377"/>
      <c r="MQ377"/>
      <c r="MR377"/>
      <c r="MS377"/>
      <c r="MT377"/>
      <c r="MU377"/>
      <c r="MV377"/>
      <c r="MW377"/>
      <c r="MX377"/>
      <c r="MY377"/>
      <c r="MZ377"/>
      <c r="NA377"/>
      <c r="NB377"/>
      <c r="NC377"/>
      <c r="ND377"/>
      <c r="NE377"/>
      <c r="NF377"/>
      <c r="NG377"/>
      <c r="NH377"/>
      <c r="NI377"/>
      <c r="NJ377"/>
      <c r="NK377"/>
      <c r="NL377"/>
      <c r="NM377"/>
      <c r="NN377"/>
      <c r="NO377"/>
      <c r="NP377"/>
      <c r="NQ377"/>
      <c r="NR377"/>
      <c r="NS377"/>
      <c r="NT377"/>
      <c r="NU377"/>
      <c r="NV377"/>
      <c r="NW377"/>
      <c r="NX377"/>
      <c r="NY377"/>
      <c r="NZ377"/>
      <c r="OA377"/>
      <c r="OB377"/>
      <c r="OC377"/>
      <c r="OD377"/>
      <c r="OE377"/>
      <c r="OF377"/>
      <c r="OG377"/>
      <c r="OH377"/>
      <c r="OI377"/>
      <c r="OJ377"/>
      <c r="OK377"/>
      <c r="OL377"/>
      <c r="OM377"/>
      <c r="ON377"/>
      <c r="OO377"/>
      <c r="OP377"/>
      <c r="OQ377"/>
      <c r="OR377"/>
      <c r="OS377"/>
      <c r="OT377"/>
      <c r="OU377"/>
      <c r="OV377"/>
      <c r="OW377"/>
      <c r="OX377"/>
      <c r="OY377"/>
      <c r="OZ377"/>
      <c r="PA377"/>
      <c r="PB377"/>
      <c r="PC377"/>
      <c r="PD377"/>
      <c r="PE377"/>
      <c r="PF377"/>
      <c r="PG377"/>
      <c r="PH377"/>
      <c r="PI377"/>
      <c r="PJ377"/>
      <c r="PK377"/>
      <c r="PL377"/>
      <c r="PM377"/>
      <c r="PN377"/>
      <c r="PO377"/>
      <c r="PP377"/>
      <c r="PQ377"/>
      <c r="PR377"/>
      <c r="PS377"/>
      <c r="PT377"/>
      <c r="PU377"/>
      <c r="PV377"/>
      <c r="PW377"/>
      <c r="PX377"/>
      <c r="PY377"/>
      <c r="PZ377"/>
      <c r="QA377"/>
      <c r="QB377"/>
      <c r="QC377"/>
      <c r="QD377"/>
      <c r="QE377"/>
      <c r="QF377"/>
      <c r="QG377"/>
      <c r="QH377"/>
      <c r="QI377"/>
      <c r="QJ377"/>
      <c r="QK377"/>
      <c r="QL377"/>
      <c r="QM377"/>
      <c r="QN377"/>
      <c r="QO377"/>
      <c r="QP377"/>
      <c r="QQ377"/>
      <c r="QR377"/>
      <c r="QS377"/>
      <c r="QT377"/>
      <c r="QU377"/>
      <c r="QV377"/>
      <c r="QW377"/>
      <c r="QX377"/>
      <c r="QY377"/>
      <c r="QZ377"/>
      <c r="RA377"/>
      <c r="RB377"/>
      <c r="RC377"/>
      <c r="RD377"/>
      <c r="RE377"/>
      <c r="RF377"/>
      <c r="RG377"/>
      <c r="RH377"/>
      <c r="RI377"/>
      <c r="RJ377"/>
      <c r="RK377"/>
      <c r="RL377"/>
      <c r="RM377"/>
      <c r="RN377"/>
      <c r="RO377"/>
      <c r="RP377"/>
      <c r="RQ377"/>
      <c r="RR377"/>
      <c r="RS377"/>
      <c r="RT377"/>
      <c r="RU377"/>
      <c r="RV377"/>
      <c r="RW377"/>
      <c r="RX377"/>
      <c r="RY377"/>
      <c r="RZ377"/>
      <c r="SA377"/>
      <c r="SB377"/>
      <c r="SC377"/>
      <c r="SD377"/>
      <c r="SE377"/>
      <c r="SF377"/>
      <c r="SG377"/>
      <c r="SH377"/>
      <c r="SI377"/>
      <c r="SJ377"/>
      <c r="SK377"/>
      <c r="SL377"/>
      <c r="SM377"/>
      <c r="SN377"/>
      <c r="SO377"/>
      <c r="SP377"/>
      <c r="SQ377"/>
      <c r="SR377"/>
      <c r="SS377"/>
      <c r="ST377"/>
      <c r="SU377"/>
      <c r="SV377"/>
      <c r="SW377"/>
      <c r="SX377"/>
      <c r="SY377"/>
      <c r="SZ377"/>
      <c r="TA377"/>
      <c r="TB377"/>
      <c r="TC377"/>
      <c r="TD377"/>
      <c r="TE377"/>
      <c r="TF377"/>
      <c r="TG377"/>
      <c r="TH377"/>
      <c r="TI377"/>
      <c r="TJ377"/>
      <c r="TK377"/>
      <c r="TL377"/>
      <c r="TM377"/>
      <c r="TN377"/>
      <c r="TO377"/>
      <c r="TP377"/>
      <c r="TQ377"/>
      <c r="TR377"/>
      <c r="TS377"/>
      <c r="TT377"/>
      <c r="TU377"/>
      <c r="TV377"/>
      <c r="TW377"/>
      <c r="TX377"/>
      <c r="TY377"/>
      <c r="TZ377"/>
      <c r="UA377"/>
      <c r="UB377"/>
      <c r="UC377"/>
      <c r="UD377"/>
      <c r="UE377"/>
      <c r="UF377"/>
      <c r="UG377"/>
      <c r="UH377"/>
      <c r="UI377"/>
      <c r="UJ377"/>
      <c r="UK377"/>
      <c r="UL377"/>
      <c r="UM377"/>
      <c r="UN377"/>
      <c r="UO377"/>
      <c r="UP377"/>
      <c r="UQ377"/>
      <c r="UR377"/>
      <c r="US377"/>
      <c r="UT377"/>
      <c r="UU377"/>
      <c r="UV377"/>
      <c r="UW377"/>
      <c r="UX377"/>
      <c r="UY377"/>
      <c r="UZ377"/>
      <c r="VA377"/>
      <c r="VB377"/>
      <c r="VC377"/>
      <c r="VD377"/>
      <c r="VE377"/>
      <c r="VF377"/>
      <c r="VG377"/>
      <c r="VH377"/>
      <c r="VI377"/>
      <c r="VJ377"/>
      <c r="VK377"/>
      <c r="VL377"/>
      <c r="VM377"/>
      <c r="VN377"/>
      <c r="VO377"/>
      <c r="VP377"/>
      <c r="VQ377"/>
      <c r="VR377"/>
      <c r="VS377"/>
      <c r="VT377"/>
      <c r="VU377"/>
      <c r="VV377"/>
      <c r="VW377"/>
      <c r="VX377"/>
      <c r="VY377"/>
      <c r="VZ377"/>
      <c r="WA377"/>
      <c r="WB377"/>
      <c r="WC377"/>
      <c r="WD377"/>
      <c r="WE377"/>
      <c r="WF377"/>
      <c r="WG377"/>
      <c r="WH377"/>
      <c r="WI377"/>
      <c r="WJ377"/>
      <c r="WK377"/>
      <c r="WL377"/>
      <c r="WM377"/>
      <c r="WN377"/>
      <c r="WO377"/>
      <c r="WP377"/>
      <c r="WQ377"/>
      <c r="WR377"/>
      <c r="WS377"/>
      <c r="WT377"/>
      <c r="WU377"/>
      <c r="WV377"/>
      <c r="WW377"/>
    </row>
    <row r="378" spans="1:621" s="39" customFormat="1" ht="123.75" hidden="1" customHeight="1" x14ac:dyDescent="0.25">
      <c r="A378" s="65">
        <f>A377+1</f>
        <v>289</v>
      </c>
      <c r="B378" s="379" t="s">
        <v>81</v>
      </c>
      <c r="C378" s="341" t="s">
        <v>2028</v>
      </c>
      <c r="D378" s="341" t="s">
        <v>2059</v>
      </c>
      <c r="E378" s="341" t="s">
        <v>2060</v>
      </c>
      <c r="F378" s="341" t="s">
        <v>2061</v>
      </c>
      <c r="G378" s="342">
        <v>44693.458333333336</v>
      </c>
      <c r="H378" s="342">
        <v>44693.510416666664</v>
      </c>
      <c r="I378" s="342">
        <v>44693.510416666664</v>
      </c>
      <c r="J378" s="286">
        <f>H378-G378</f>
        <v>5.2083333328482695E-2</v>
      </c>
      <c r="K378" s="341" t="s">
        <v>2032</v>
      </c>
      <c r="L378" s="341"/>
      <c r="M378" s="341"/>
      <c r="N378" s="341"/>
      <c r="O378" s="341"/>
      <c r="P378" s="341"/>
      <c r="Q378" s="341"/>
      <c r="R378" s="341" t="s">
        <v>2062</v>
      </c>
      <c r="S378" s="341" t="s">
        <v>2063</v>
      </c>
      <c r="T378" s="341" t="s">
        <v>74</v>
      </c>
      <c r="U378" s="341">
        <v>100</v>
      </c>
      <c r="V378" s="341" t="s">
        <v>85</v>
      </c>
      <c r="W378" s="341">
        <v>0</v>
      </c>
      <c r="X378" s="115">
        <v>251</v>
      </c>
      <c r="Y378" s="209">
        <f t="shared" si="41"/>
        <v>1.2499999998835847</v>
      </c>
      <c r="Z378"/>
      <c r="AA378"/>
      <c r="AB378"/>
      <c r="AC378"/>
      <c r="AD378">
        <v>1</v>
      </c>
      <c r="AE378"/>
      <c r="AF378"/>
      <c r="AG378"/>
      <c r="AH378"/>
      <c r="AI378"/>
      <c r="AJ378"/>
      <c r="AK378"/>
      <c r="AL378"/>
      <c r="AM378"/>
      <c r="AN378"/>
      <c r="AO378"/>
      <c r="AP378"/>
      <c r="AQ378"/>
      <c r="AR378"/>
      <c r="AS378"/>
      <c r="AT378" s="2" t="s">
        <v>48</v>
      </c>
      <c r="AU378"/>
      <c r="AV378" s="34" t="s">
        <v>91</v>
      </c>
      <c r="AW378" s="34" t="s">
        <v>87</v>
      </c>
      <c r="AX378"/>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c r="DZ378"/>
      <c r="EA378"/>
      <c r="EB378"/>
      <c r="EC378"/>
      <c r="ED378"/>
      <c r="EE378"/>
      <c r="EF378"/>
      <c r="EG378"/>
      <c r="EH378"/>
      <c r="EI378"/>
      <c r="EJ378"/>
      <c r="EK378"/>
      <c r="EL378"/>
      <c r="EM378"/>
      <c r="EN378"/>
      <c r="EO378"/>
      <c r="EP378"/>
      <c r="EQ378"/>
      <c r="ER378"/>
      <c r="ES378"/>
      <c r="ET378"/>
      <c r="EU378"/>
      <c r="EV378"/>
      <c r="EW378"/>
      <c r="EX378"/>
      <c r="EY378"/>
      <c r="EZ378"/>
      <c r="FA378"/>
      <c r="FB378"/>
      <c r="FC378"/>
      <c r="FD378"/>
      <c r="FE378"/>
      <c r="FF378"/>
      <c r="FG378"/>
      <c r="FH378"/>
      <c r="FI378"/>
      <c r="FJ378"/>
      <c r="FK378"/>
      <c r="FL378"/>
      <c r="FM378"/>
      <c r="FN378"/>
      <c r="FO378"/>
      <c r="FP378"/>
      <c r="FQ378"/>
      <c r="FR378"/>
      <c r="FS378"/>
      <c r="FT378"/>
      <c r="FU378"/>
      <c r="FV378"/>
      <c r="FW378"/>
      <c r="FX378"/>
      <c r="FY378"/>
      <c r="FZ378"/>
      <c r="GA378"/>
      <c r="GB378"/>
      <c r="GC378"/>
      <c r="GD378"/>
      <c r="GE378"/>
      <c r="GF378"/>
      <c r="GG378"/>
      <c r="GH378"/>
      <c r="GI378"/>
      <c r="GJ378"/>
      <c r="GK378"/>
      <c r="GL378"/>
      <c r="GM378"/>
      <c r="GN378"/>
      <c r="GO378"/>
      <c r="GP378"/>
      <c r="GQ378"/>
      <c r="GR378"/>
      <c r="GS378"/>
      <c r="GT378"/>
      <c r="GU378"/>
      <c r="GV378"/>
      <c r="GW378"/>
      <c r="GX378"/>
      <c r="GY378"/>
      <c r="GZ378"/>
      <c r="HA378"/>
      <c r="HB378"/>
      <c r="HC378"/>
      <c r="HD378"/>
      <c r="HE378"/>
      <c r="HF378"/>
      <c r="HG378"/>
      <c r="HH378"/>
      <c r="HI378"/>
      <c r="HJ378"/>
      <c r="HK378"/>
      <c r="HL378"/>
      <c r="HM378"/>
      <c r="HN378"/>
      <c r="HO378"/>
      <c r="HP378"/>
      <c r="HQ378"/>
      <c r="HR378"/>
      <c r="HS378"/>
      <c r="HT378"/>
      <c r="HU378"/>
      <c r="HV378"/>
      <c r="HW378"/>
      <c r="HX378"/>
      <c r="HY378"/>
      <c r="HZ378"/>
      <c r="IA378"/>
      <c r="IB378"/>
      <c r="IC378"/>
      <c r="ID378"/>
      <c r="IE378"/>
      <c r="IF378"/>
      <c r="IG378"/>
      <c r="IH378"/>
      <c r="II378"/>
      <c r="IJ378"/>
      <c r="IK378"/>
      <c r="IL378"/>
      <c r="IM378"/>
      <c r="IN378"/>
      <c r="IO378"/>
      <c r="IP378"/>
      <c r="IQ378"/>
      <c r="IR378"/>
      <c r="IS378"/>
      <c r="IT378"/>
      <c r="IU378"/>
      <c r="IV378"/>
      <c r="IW378"/>
      <c r="IX378"/>
      <c r="IY378"/>
      <c r="IZ378"/>
      <c r="JA378"/>
      <c r="JB378"/>
      <c r="JC378"/>
      <c r="JD378"/>
      <c r="JE378"/>
      <c r="JF378"/>
      <c r="JG378"/>
      <c r="JH378"/>
      <c r="JI378"/>
      <c r="JJ378"/>
      <c r="JK378"/>
      <c r="JL378"/>
      <c r="JM378"/>
      <c r="JN378"/>
      <c r="JO378"/>
      <c r="JP378"/>
      <c r="JQ378"/>
      <c r="JR378"/>
      <c r="JS378"/>
      <c r="JT378"/>
      <c r="JU378"/>
      <c r="JV378"/>
      <c r="JW378"/>
      <c r="JX378"/>
      <c r="JY378"/>
      <c r="JZ378"/>
      <c r="KA378"/>
      <c r="KB378"/>
      <c r="KC378"/>
      <c r="KD378"/>
      <c r="KE378"/>
      <c r="KF378"/>
      <c r="KG378"/>
      <c r="KH378"/>
      <c r="KI378"/>
      <c r="KJ378"/>
      <c r="KK378"/>
      <c r="KL378"/>
      <c r="KM378"/>
      <c r="KN378"/>
      <c r="KO378"/>
      <c r="KP378"/>
      <c r="KQ378"/>
      <c r="KR378"/>
      <c r="KS378"/>
      <c r="KT378"/>
      <c r="KU378"/>
      <c r="KV378"/>
      <c r="KW378"/>
      <c r="KX378"/>
      <c r="KY378"/>
      <c r="KZ378"/>
      <c r="LA378"/>
      <c r="LB378"/>
      <c r="LC378"/>
      <c r="LD378"/>
      <c r="LE378"/>
      <c r="LF378"/>
      <c r="LG378"/>
      <c r="LH378"/>
      <c r="LI378"/>
      <c r="LJ378"/>
      <c r="LK378"/>
      <c r="LL378"/>
      <c r="LM378"/>
      <c r="LN378"/>
      <c r="LO378"/>
      <c r="LP378"/>
      <c r="LQ378"/>
      <c r="LR378"/>
      <c r="LS378"/>
      <c r="LT378"/>
      <c r="LU378"/>
      <c r="LV378"/>
      <c r="LW378"/>
      <c r="LX378"/>
      <c r="LY378"/>
      <c r="LZ378"/>
      <c r="MA378"/>
      <c r="MB378"/>
      <c r="MC378"/>
      <c r="MD378"/>
      <c r="ME378"/>
      <c r="MF378"/>
      <c r="MG378"/>
      <c r="MH378"/>
      <c r="MI378"/>
      <c r="MJ378"/>
      <c r="MK378"/>
      <c r="ML378"/>
      <c r="MM378"/>
      <c r="MN378"/>
      <c r="MO378"/>
      <c r="MP378"/>
      <c r="MQ378"/>
      <c r="MR378"/>
      <c r="MS378"/>
      <c r="MT378"/>
      <c r="MU378"/>
      <c r="MV378"/>
      <c r="MW378"/>
      <c r="MX378"/>
      <c r="MY378"/>
      <c r="MZ378"/>
      <c r="NA378"/>
      <c r="NB378"/>
      <c r="NC378"/>
      <c r="ND378"/>
      <c r="NE378"/>
      <c r="NF378"/>
      <c r="NG378"/>
      <c r="NH378"/>
      <c r="NI378"/>
      <c r="NJ378"/>
      <c r="NK378"/>
      <c r="NL378"/>
      <c r="NM378"/>
      <c r="NN378"/>
      <c r="NO378"/>
      <c r="NP378"/>
      <c r="NQ378"/>
      <c r="NR378"/>
      <c r="NS378"/>
      <c r="NT378"/>
      <c r="NU378"/>
      <c r="NV378"/>
      <c r="NW378"/>
      <c r="NX378"/>
      <c r="NY378"/>
      <c r="NZ378"/>
      <c r="OA378"/>
      <c r="OB378"/>
      <c r="OC378"/>
      <c r="OD378"/>
      <c r="OE378"/>
      <c r="OF378"/>
      <c r="OG378"/>
      <c r="OH378"/>
      <c r="OI378"/>
      <c r="OJ378"/>
      <c r="OK378"/>
      <c r="OL378"/>
      <c r="OM378"/>
      <c r="ON378"/>
      <c r="OO378"/>
      <c r="OP378"/>
      <c r="OQ378"/>
      <c r="OR378"/>
      <c r="OS378"/>
      <c r="OT378"/>
      <c r="OU378"/>
      <c r="OV378"/>
      <c r="OW378"/>
      <c r="OX378"/>
      <c r="OY378"/>
      <c r="OZ378"/>
      <c r="PA378"/>
      <c r="PB378"/>
      <c r="PC378"/>
      <c r="PD378"/>
      <c r="PE378"/>
      <c r="PF378"/>
      <c r="PG378"/>
      <c r="PH378"/>
      <c r="PI378"/>
      <c r="PJ378"/>
      <c r="PK378"/>
      <c r="PL378"/>
      <c r="PM378"/>
      <c r="PN378"/>
      <c r="PO378"/>
      <c r="PP378"/>
      <c r="PQ378"/>
      <c r="PR378"/>
      <c r="PS378"/>
      <c r="PT378"/>
      <c r="PU378"/>
      <c r="PV378"/>
      <c r="PW378"/>
      <c r="PX378"/>
      <c r="PY378"/>
      <c r="PZ378"/>
      <c r="QA378"/>
      <c r="QB378"/>
      <c r="QC378"/>
      <c r="QD378"/>
      <c r="QE378"/>
      <c r="QF378"/>
      <c r="QG378"/>
      <c r="QH378"/>
      <c r="QI378"/>
      <c r="QJ378"/>
      <c r="QK378"/>
      <c r="QL378"/>
      <c r="QM378"/>
      <c r="QN378"/>
      <c r="QO378"/>
      <c r="QP378"/>
      <c r="QQ378"/>
      <c r="QR378"/>
      <c r="QS378"/>
      <c r="QT378"/>
      <c r="QU378"/>
      <c r="QV378"/>
      <c r="QW378"/>
      <c r="QX378"/>
      <c r="QY378"/>
      <c r="QZ378"/>
      <c r="RA378"/>
      <c r="RB378"/>
      <c r="RC378"/>
      <c r="RD378"/>
      <c r="RE378"/>
      <c r="RF378"/>
      <c r="RG378"/>
      <c r="RH378"/>
      <c r="RI378"/>
      <c r="RJ378"/>
      <c r="RK378"/>
      <c r="RL378"/>
      <c r="RM378"/>
      <c r="RN378"/>
      <c r="RO378"/>
      <c r="RP378"/>
      <c r="RQ378"/>
      <c r="RR378"/>
      <c r="RS378"/>
      <c r="RT378"/>
      <c r="RU378"/>
      <c r="RV378"/>
      <c r="RW378"/>
      <c r="RX378"/>
      <c r="RY378"/>
      <c r="RZ378"/>
      <c r="SA378"/>
      <c r="SB378"/>
      <c r="SC378"/>
      <c r="SD378"/>
      <c r="SE378"/>
      <c r="SF378"/>
      <c r="SG378"/>
      <c r="SH378"/>
      <c r="SI378"/>
      <c r="SJ378"/>
      <c r="SK378"/>
      <c r="SL378"/>
      <c r="SM378"/>
      <c r="SN378"/>
      <c r="SO378"/>
      <c r="SP378"/>
      <c r="SQ378"/>
      <c r="SR378"/>
      <c r="SS378"/>
      <c r="ST378"/>
      <c r="SU378"/>
      <c r="SV378"/>
      <c r="SW378"/>
      <c r="SX378"/>
      <c r="SY378"/>
      <c r="SZ378"/>
      <c r="TA378"/>
      <c r="TB378"/>
      <c r="TC378"/>
      <c r="TD378"/>
      <c r="TE378"/>
      <c r="TF378"/>
      <c r="TG378"/>
      <c r="TH378"/>
      <c r="TI378"/>
      <c r="TJ378"/>
      <c r="TK378"/>
      <c r="TL378"/>
      <c r="TM378"/>
      <c r="TN378"/>
      <c r="TO378"/>
      <c r="TP378"/>
      <c r="TQ378"/>
      <c r="TR378"/>
      <c r="TS378"/>
      <c r="TT378"/>
      <c r="TU378"/>
      <c r="TV378"/>
      <c r="TW378"/>
      <c r="TX378"/>
      <c r="TY378"/>
      <c r="TZ378"/>
      <c r="UA378"/>
      <c r="UB378"/>
      <c r="UC378"/>
      <c r="UD378"/>
      <c r="UE378"/>
      <c r="UF378"/>
      <c r="UG378"/>
      <c r="UH378"/>
      <c r="UI378"/>
      <c r="UJ378"/>
      <c r="UK378"/>
      <c r="UL378"/>
      <c r="UM378"/>
      <c r="UN378"/>
      <c r="UO378"/>
      <c r="UP378"/>
      <c r="UQ378"/>
      <c r="UR378"/>
      <c r="US378"/>
      <c r="UT378"/>
      <c r="UU378"/>
      <c r="UV378"/>
      <c r="UW378"/>
      <c r="UX378"/>
      <c r="UY378"/>
      <c r="UZ378"/>
      <c r="VA378"/>
      <c r="VB378"/>
      <c r="VC378"/>
      <c r="VD378"/>
      <c r="VE378"/>
      <c r="VF378"/>
      <c r="VG378"/>
      <c r="VH378"/>
      <c r="VI378"/>
      <c r="VJ378"/>
      <c r="VK378"/>
      <c r="VL378"/>
      <c r="VM378"/>
      <c r="VN378"/>
      <c r="VO378"/>
      <c r="VP378"/>
      <c r="VQ378"/>
      <c r="VR378"/>
      <c r="VS378"/>
      <c r="VT378"/>
      <c r="VU378"/>
      <c r="VV378"/>
      <c r="VW378"/>
      <c r="VX378"/>
      <c r="VY378"/>
      <c r="VZ378"/>
      <c r="WA378"/>
      <c r="WB378"/>
      <c r="WC378"/>
      <c r="WD378"/>
      <c r="WE378"/>
      <c r="WF378"/>
      <c r="WG378"/>
      <c r="WH378"/>
      <c r="WI378"/>
      <c r="WJ378"/>
      <c r="WK378"/>
      <c r="WL378"/>
      <c r="WM378"/>
      <c r="WN378"/>
      <c r="WO378"/>
      <c r="WP378"/>
      <c r="WQ378"/>
      <c r="WR378"/>
      <c r="WS378"/>
      <c r="WT378"/>
      <c r="WU378"/>
      <c r="WV378"/>
      <c r="WW378"/>
    </row>
    <row r="379" spans="1:621" s="39" customFormat="1" ht="52.5" hidden="1" customHeight="1" x14ac:dyDescent="0.25">
      <c r="A379" s="958">
        <f>A378+1</f>
        <v>290</v>
      </c>
      <c r="B379" s="820" t="s">
        <v>137</v>
      </c>
      <c r="C379" s="853" t="s">
        <v>169</v>
      </c>
      <c r="D379" s="853" t="s">
        <v>2064</v>
      </c>
      <c r="E379" s="853" t="s">
        <v>2065</v>
      </c>
      <c r="F379" s="339" t="s">
        <v>2066</v>
      </c>
      <c r="G379" s="834">
        <v>44693.732638888891</v>
      </c>
      <c r="H379" s="47">
        <v>44693.746527777781</v>
      </c>
      <c r="I379" s="885">
        <v>44796.918749999997</v>
      </c>
      <c r="J379" s="41">
        <f>H379-G379</f>
        <v>1.3888888890505768E-2</v>
      </c>
      <c r="K379" s="344" t="s">
        <v>2067</v>
      </c>
      <c r="L379" s="345"/>
      <c r="M379" s="345"/>
      <c r="N379" s="345"/>
      <c r="O379" s="345"/>
      <c r="P379" s="345"/>
      <c r="Q379" s="345"/>
      <c r="R379" s="861" t="s">
        <v>2102</v>
      </c>
      <c r="S379" s="833" t="s">
        <v>3570</v>
      </c>
      <c r="T379" s="970" t="s">
        <v>74</v>
      </c>
      <c r="U379" s="345">
        <v>70</v>
      </c>
      <c r="V379" s="861" t="s">
        <v>75</v>
      </c>
      <c r="W379" s="861">
        <v>1</v>
      </c>
      <c r="X379" s="863" t="s">
        <v>124</v>
      </c>
      <c r="Y379" s="209">
        <f t="shared" si="41"/>
        <v>0.33333333337213844</v>
      </c>
      <c r="Z379"/>
      <c r="AA379">
        <v>1</v>
      </c>
      <c r="AB379"/>
      <c r="AC379"/>
      <c r="AD379"/>
      <c r="AE379"/>
      <c r="AF379"/>
      <c r="AG379"/>
      <c r="AH379"/>
      <c r="AI379"/>
      <c r="AJ379"/>
      <c r="AK379"/>
      <c r="AL379"/>
      <c r="AM379"/>
      <c r="AN379"/>
      <c r="AO379"/>
      <c r="AP379"/>
      <c r="AQ379"/>
      <c r="AR379"/>
      <c r="AS379"/>
      <c r="AT379" s="2" t="s">
        <v>3679</v>
      </c>
      <c r="AU379"/>
      <c r="AV379" s="34" t="s">
        <v>86</v>
      </c>
      <c r="AW379" s="34" t="s">
        <v>88</v>
      </c>
      <c r="AX379"/>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c r="DZ379"/>
      <c r="EA379"/>
      <c r="EB379"/>
      <c r="EC379"/>
      <c r="ED379"/>
      <c r="EE379"/>
      <c r="EF379"/>
      <c r="EG379"/>
      <c r="EH379"/>
      <c r="EI379"/>
      <c r="EJ379"/>
      <c r="EK379"/>
      <c r="EL379"/>
      <c r="EM379"/>
      <c r="EN379"/>
      <c r="EO379"/>
      <c r="EP379"/>
      <c r="EQ379"/>
      <c r="ER379"/>
      <c r="ES379"/>
      <c r="ET379"/>
      <c r="EU379"/>
      <c r="EV379"/>
      <c r="EW379"/>
      <c r="EX379"/>
      <c r="EY379"/>
      <c r="EZ379"/>
      <c r="FA379"/>
      <c r="FB379"/>
      <c r="FC379"/>
      <c r="FD379"/>
      <c r="FE379"/>
      <c r="FF379"/>
      <c r="FG379"/>
      <c r="FH379"/>
      <c r="FI379"/>
      <c r="FJ379"/>
      <c r="FK379"/>
      <c r="FL379"/>
      <c r="FM379"/>
      <c r="FN379"/>
      <c r="FO379"/>
      <c r="FP379"/>
      <c r="FQ379"/>
      <c r="FR379"/>
      <c r="FS379"/>
      <c r="FT379"/>
      <c r="FU379"/>
      <c r="FV379"/>
      <c r="FW379"/>
      <c r="FX379"/>
      <c r="FY379"/>
      <c r="FZ379"/>
      <c r="GA379"/>
      <c r="GB379"/>
      <c r="GC379"/>
      <c r="GD379"/>
      <c r="GE379"/>
      <c r="GF379"/>
      <c r="GG379"/>
      <c r="GH379"/>
      <c r="GI379"/>
      <c r="GJ379"/>
      <c r="GK379"/>
      <c r="GL379"/>
      <c r="GM379"/>
      <c r="GN379"/>
      <c r="GO379"/>
      <c r="GP379"/>
      <c r="GQ379"/>
      <c r="GR379"/>
      <c r="GS379"/>
      <c r="GT379"/>
      <c r="GU379"/>
      <c r="GV379"/>
      <c r="GW379"/>
      <c r="GX379"/>
      <c r="GY379"/>
      <c r="GZ379"/>
      <c r="HA379"/>
      <c r="HB379"/>
      <c r="HC379"/>
      <c r="HD379"/>
      <c r="HE379"/>
      <c r="HF379"/>
      <c r="HG379"/>
      <c r="HH379"/>
      <c r="HI379"/>
      <c r="HJ379"/>
      <c r="HK379"/>
      <c r="HL379"/>
      <c r="HM379"/>
      <c r="HN379"/>
      <c r="HO379"/>
      <c r="HP379"/>
      <c r="HQ379"/>
      <c r="HR379"/>
      <c r="HS379"/>
      <c r="HT379"/>
      <c r="HU379"/>
      <c r="HV379"/>
      <c r="HW379"/>
      <c r="HX379"/>
      <c r="HY379"/>
      <c r="HZ379"/>
      <c r="IA379"/>
      <c r="IB379"/>
      <c r="IC379"/>
      <c r="ID379"/>
      <c r="IE379"/>
      <c r="IF379"/>
      <c r="IG379"/>
      <c r="IH379"/>
      <c r="II379"/>
      <c r="IJ379"/>
      <c r="IK379"/>
      <c r="IL379"/>
      <c r="IM379"/>
      <c r="IN379"/>
      <c r="IO379"/>
      <c r="IP379"/>
      <c r="IQ379"/>
      <c r="IR379"/>
      <c r="IS379"/>
      <c r="IT379"/>
      <c r="IU379"/>
      <c r="IV379"/>
      <c r="IW379"/>
      <c r="IX379"/>
      <c r="IY379"/>
      <c r="IZ379"/>
      <c r="JA379"/>
      <c r="JB379"/>
      <c r="JC379"/>
      <c r="JD379"/>
      <c r="JE379"/>
      <c r="JF379"/>
      <c r="JG379"/>
      <c r="JH379"/>
      <c r="JI379"/>
      <c r="JJ379"/>
      <c r="JK379"/>
      <c r="JL379"/>
      <c r="JM379"/>
      <c r="JN379"/>
      <c r="JO379"/>
      <c r="JP379"/>
      <c r="JQ379"/>
      <c r="JR379"/>
      <c r="JS379"/>
      <c r="JT379"/>
      <c r="JU379"/>
      <c r="JV379"/>
      <c r="JW379"/>
      <c r="JX379"/>
      <c r="JY379"/>
      <c r="JZ379"/>
      <c r="KA379"/>
      <c r="KB379"/>
      <c r="KC379"/>
      <c r="KD379"/>
      <c r="KE379"/>
      <c r="KF379"/>
      <c r="KG379"/>
      <c r="KH379"/>
      <c r="KI379"/>
      <c r="KJ379"/>
      <c r="KK379"/>
      <c r="KL379"/>
      <c r="KM379"/>
      <c r="KN379"/>
      <c r="KO379"/>
      <c r="KP379"/>
      <c r="KQ379"/>
      <c r="KR379"/>
      <c r="KS379"/>
      <c r="KT379"/>
      <c r="KU379"/>
      <c r="KV379"/>
      <c r="KW379"/>
      <c r="KX379"/>
      <c r="KY379"/>
      <c r="KZ379"/>
      <c r="LA379"/>
      <c r="LB379"/>
      <c r="LC379"/>
      <c r="LD379"/>
      <c r="LE379"/>
      <c r="LF379"/>
      <c r="LG379"/>
      <c r="LH379"/>
      <c r="LI379"/>
      <c r="LJ379"/>
      <c r="LK379"/>
      <c r="LL379"/>
      <c r="LM379"/>
      <c r="LN379"/>
      <c r="LO379"/>
      <c r="LP379"/>
      <c r="LQ379"/>
      <c r="LR379"/>
      <c r="LS379"/>
      <c r="LT379"/>
      <c r="LU379"/>
      <c r="LV379"/>
      <c r="LW379"/>
      <c r="LX379"/>
      <c r="LY379"/>
      <c r="LZ379"/>
      <c r="MA379"/>
      <c r="MB379"/>
      <c r="MC379"/>
      <c r="MD379"/>
      <c r="ME379"/>
      <c r="MF379"/>
      <c r="MG379"/>
      <c r="MH379"/>
      <c r="MI379"/>
      <c r="MJ379"/>
      <c r="MK379"/>
      <c r="ML379"/>
      <c r="MM379"/>
      <c r="MN379"/>
      <c r="MO379"/>
      <c r="MP379"/>
      <c r="MQ379"/>
      <c r="MR379"/>
      <c r="MS379"/>
      <c r="MT379"/>
      <c r="MU379"/>
      <c r="MV379"/>
      <c r="MW379"/>
      <c r="MX379"/>
      <c r="MY379"/>
      <c r="MZ379"/>
      <c r="NA379"/>
      <c r="NB379"/>
      <c r="NC379"/>
      <c r="ND379"/>
      <c r="NE379"/>
      <c r="NF379"/>
      <c r="NG379"/>
      <c r="NH379"/>
      <c r="NI379"/>
      <c r="NJ379"/>
      <c r="NK379"/>
      <c r="NL379"/>
      <c r="NM379"/>
      <c r="NN379"/>
      <c r="NO379"/>
      <c r="NP379"/>
      <c r="NQ379"/>
      <c r="NR379"/>
      <c r="NS379"/>
      <c r="NT379"/>
      <c r="NU379"/>
      <c r="NV379"/>
      <c r="NW379"/>
      <c r="NX379"/>
      <c r="NY379"/>
      <c r="NZ379"/>
      <c r="OA379"/>
      <c r="OB379"/>
      <c r="OC379"/>
      <c r="OD379"/>
      <c r="OE379"/>
      <c r="OF379"/>
      <c r="OG379"/>
      <c r="OH379"/>
      <c r="OI379"/>
      <c r="OJ379"/>
      <c r="OK379"/>
      <c r="OL379"/>
      <c r="OM379"/>
      <c r="ON379"/>
      <c r="OO379"/>
      <c r="OP379"/>
      <c r="OQ379"/>
      <c r="OR379"/>
      <c r="OS379"/>
      <c r="OT379"/>
      <c r="OU379"/>
      <c r="OV379"/>
      <c r="OW379"/>
      <c r="OX379"/>
      <c r="OY379"/>
      <c r="OZ379"/>
      <c r="PA379"/>
      <c r="PB379"/>
      <c r="PC379"/>
      <c r="PD379"/>
      <c r="PE379"/>
      <c r="PF379"/>
      <c r="PG379"/>
      <c r="PH379"/>
      <c r="PI379"/>
      <c r="PJ379"/>
      <c r="PK379"/>
      <c r="PL379"/>
      <c r="PM379"/>
      <c r="PN379"/>
      <c r="PO379"/>
      <c r="PP379"/>
      <c r="PQ379"/>
      <c r="PR379"/>
      <c r="PS379"/>
      <c r="PT379"/>
      <c r="PU379"/>
      <c r="PV379"/>
      <c r="PW379"/>
      <c r="PX379"/>
      <c r="PY379"/>
      <c r="PZ379"/>
      <c r="QA379"/>
      <c r="QB379"/>
      <c r="QC379"/>
      <c r="QD379"/>
      <c r="QE379"/>
      <c r="QF379"/>
      <c r="QG379"/>
      <c r="QH379"/>
      <c r="QI379"/>
      <c r="QJ379"/>
      <c r="QK379"/>
      <c r="QL379"/>
      <c r="QM379"/>
      <c r="QN379"/>
      <c r="QO379"/>
      <c r="QP379"/>
      <c r="QQ379"/>
      <c r="QR379"/>
      <c r="QS379"/>
      <c r="QT379"/>
      <c r="QU379"/>
      <c r="QV379"/>
      <c r="QW379"/>
      <c r="QX379"/>
      <c r="QY379"/>
      <c r="QZ379"/>
      <c r="RA379"/>
      <c r="RB379"/>
      <c r="RC379"/>
      <c r="RD379"/>
      <c r="RE379"/>
      <c r="RF379"/>
      <c r="RG379"/>
      <c r="RH379"/>
      <c r="RI379"/>
      <c r="RJ379"/>
      <c r="RK379"/>
      <c r="RL379"/>
      <c r="RM379"/>
      <c r="RN379"/>
      <c r="RO379"/>
      <c r="RP379"/>
      <c r="RQ379"/>
      <c r="RR379"/>
      <c r="RS379"/>
      <c r="RT379"/>
      <c r="RU379"/>
      <c r="RV379"/>
      <c r="RW379"/>
      <c r="RX379"/>
      <c r="RY379"/>
      <c r="RZ379"/>
      <c r="SA379"/>
      <c r="SB379"/>
      <c r="SC379"/>
      <c r="SD379"/>
      <c r="SE379"/>
      <c r="SF379"/>
      <c r="SG379"/>
      <c r="SH379"/>
      <c r="SI379"/>
      <c r="SJ379"/>
      <c r="SK379"/>
      <c r="SL379"/>
      <c r="SM379"/>
      <c r="SN379"/>
      <c r="SO379"/>
      <c r="SP379"/>
      <c r="SQ379"/>
      <c r="SR379"/>
      <c r="SS379"/>
      <c r="ST379"/>
      <c r="SU379"/>
      <c r="SV379"/>
      <c r="SW379"/>
      <c r="SX379"/>
      <c r="SY379"/>
      <c r="SZ379"/>
      <c r="TA379"/>
      <c r="TB379"/>
      <c r="TC379"/>
      <c r="TD379"/>
      <c r="TE379"/>
      <c r="TF379"/>
      <c r="TG379"/>
      <c r="TH379"/>
      <c r="TI379"/>
      <c r="TJ379"/>
      <c r="TK379"/>
      <c r="TL379"/>
      <c r="TM379"/>
      <c r="TN379"/>
      <c r="TO379"/>
      <c r="TP379"/>
      <c r="TQ379"/>
      <c r="TR379"/>
      <c r="TS379"/>
      <c r="TT379"/>
      <c r="TU379"/>
      <c r="TV379"/>
      <c r="TW379"/>
      <c r="TX379"/>
      <c r="TY379"/>
      <c r="TZ379"/>
      <c r="UA379"/>
      <c r="UB379"/>
      <c r="UC379"/>
      <c r="UD379"/>
      <c r="UE379"/>
      <c r="UF379"/>
      <c r="UG379"/>
      <c r="UH379"/>
      <c r="UI379"/>
      <c r="UJ379"/>
      <c r="UK379"/>
      <c r="UL379"/>
      <c r="UM379"/>
      <c r="UN379"/>
      <c r="UO379"/>
      <c r="UP379"/>
      <c r="UQ379"/>
      <c r="UR379"/>
      <c r="US379"/>
      <c r="UT379"/>
      <c r="UU379"/>
      <c r="UV379"/>
      <c r="UW379"/>
      <c r="UX379"/>
      <c r="UY379"/>
      <c r="UZ379"/>
      <c r="VA379"/>
      <c r="VB379"/>
      <c r="VC379"/>
      <c r="VD379"/>
      <c r="VE379"/>
      <c r="VF379"/>
      <c r="VG379"/>
      <c r="VH379"/>
      <c r="VI379"/>
      <c r="VJ379"/>
      <c r="VK379"/>
      <c r="VL379"/>
      <c r="VM379"/>
      <c r="VN379"/>
      <c r="VO379"/>
      <c r="VP379"/>
      <c r="VQ379"/>
      <c r="VR379"/>
      <c r="VS379"/>
      <c r="VT379"/>
      <c r="VU379"/>
      <c r="VV379"/>
      <c r="VW379"/>
      <c r="VX379"/>
      <c r="VY379"/>
      <c r="VZ379"/>
      <c r="WA379"/>
      <c r="WB379"/>
      <c r="WC379"/>
      <c r="WD379"/>
      <c r="WE379"/>
      <c r="WF379"/>
      <c r="WG379"/>
      <c r="WH379"/>
      <c r="WI379"/>
      <c r="WJ379"/>
      <c r="WK379"/>
      <c r="WL379"/>
      <c r="WM379"/>
      <c r="WN379"/>
      <c r="WO379"/>
      <c r="WP379"/>
      <c r="WQ379"/>
      <c r="WR379"/>
      <c r="WS379"/>
      <c r="WT379"/>
      <c r="WU379"/>
      <c r="WV379"/>
      <c r="WW379"/>
    </row>
    <row r="380" spans="1:621" s="39" customFormat="1" ht="52.5" hidden="1" customHeight="1" x14ac:dyDescent="0.25">
      <c r="A380" s="959"/>
      <c r="B380" s="821"/>
      <c r="C380" s="853"/>
      <c r="D380" s="853"/>
      <c r="E380" s="853"/>
      <c r="F380" s="339" t="s">
        <v>2068</v>
      </c>
      <c r="G380" s="835"/>
      <c r="H380" s="47">
        <v>44693.772916666669</v>
      </c>
      <c r="I380" s="812"/>
      <c r="J380" s="41">
        <f>H380-G379</f>
        <v>4.0277777778101154E-2</v>
      </c>
      <c r="K380" s="344" t="s">
        <v>2069</v>
      </c>
      <c r="L380" s="345">
        <v>1</v>
      </c>
      <c r="M380" s="345">
        <v>1</v>
      </c>
      <c r="N380" s="345">
        <v>1</v>
      </c>
      <c r="O380" s="345"/>
      <c r="P380" s="345"/>
      <c r="Q380" s="345"/>
      <c r="R380" s="862"/>
      <c r="S380" s="806"/>
      <c r="T380" s="877"/>
      <c r="U380" s="346">
        <v>250</v>
      </c>
      <c r="V380" s="862"/>
      <c r="W380" s="862"/>
      <c r="X380" s="816"/>
      <c r="Y380" s="209">
        <f t="shared" si="41"/>
        <v>0.96666666667442769</v>
      </c>
      <c r="Z380"/>
      <c r="AA380"/>
      <c r="AB380"/>
      <c r="AC380"/>
      <c r="AD380"/>
      <c r="AE380"/>
      <c r="AF380"/>
      <c r="AG380"/>
      <c r="AH380"/>
      <c r="AI380"/>
      <c r="AJ380"/>
      <c r="AK380"/>
      <c r="AL380"/>
      <c r="AM380"/>
      <c r="AN380"/>
      <c r="AO380"/>
      <c r="AP380"/>
      <c r="AQ380"/>
      <c r="AR380"/>
      <c r="AS380"/>
      <c r="AT380" s="2" t="s">
        <v>3679</v>
      </c>
      <c r="AU380"/>
      <c r="AV380" s="34"/>
      <c r="AW380" s="34"/>
      <c r="AX38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c r="DZ380"/>
      <c r="EA380"/>
      <c r="EB380"/>
      <c r="EC380"/>
      <c r="ED380"/>
      <c r="EE380"/>
      <c r="EF380"/>
      <c r="EG380"/>
      <c r="EH380"/>
      <c r="EI380"/>
      <c r="EJ380"/>
      <c r="EK380"/>
      <c r="EL380"/>
      <c r="EM380"/>
      <c r="EN380"/>
      <c r="EO380"/>
      <c r="EP380"/>
      <c r="EQ380"/>
      <c r="ER380"/>
      <c r="ES380"/>
      <c r="ET380"/>
      <c r="EU380"/>
      <c r="EV380"/>
      <c r="EW380"/>
      <c r="EX380"/>
      <c r="EY380"/>
      <c r="EZ380"/>
      <c r="FA380"/>
      <c r="FB380"/>
      <c r="FC380"/>
      <c r="FD380"/>
      <c r="FE380"/>
      <c r="FF380"/>
      <c r="FG380"/>
      <c r="FH380"/>
      <c r="FI380"/>
      <c r="FJ380"/>
      <c r="FK380"/>
      <c r="FL380"/>
      <c r="FM380"/>
      <c r="FN380"/>
      <c r="FO380"/>
      <c r="FP380"/>
      <c r="FQ380"/>
      <c r="FR380"/>
      <c r="FS380"/>
      <c r="FT380"/>
      <c r="FU380"/>
      <c r="FV380"/>
      <c r="FW380"/>
      <c r="FX380"/>
      <c r="FY380"/>
      <c r="FZ380"/>
      <c r="GA380"/>
      <c r="GB380"/>
      <c r="GC380"/>
      <c r="GD380"/>
      <c r="GE380"/>
      <c r="GF380"/>
      <c r="GG380"/>
      <c r="GH380"/>
      <c r="GI380"/>
      <c r="GJ380"/>
      <c r="GK380"/>
      <c r="GL380"/>
      <c r="GM380"/>
      <c r="GN380"/>
      <c r="GO380"/>
      <c r="GP380"/>
      <c r="GQ380"/>
      <c r="GR380"/>
      <c r="GS380"/>
      <c r="GT380"/>
      <c r="GU380"/>
      <c r="GV380"/>
      <c r="GW380"/>
      <c r="GX380"/>
      <c r="GY380"/>
      <c r="GZ380"/>
      <c r="HA380"/>
      <c r="HB380"/>
      <c r="HC380"/>
      <c r="HD380"/>
      <c r="HE380"/>
      <c r="HF380"/>
      <c r="HG380"/>
      <c r="HH380"/>
      <c r="HI380"/>
      <c r="HJ380"/>
      <c r="HK380"/>
      <c r="HL380"/>
      <c r="HM380"/>
      <c r="HN380"/>
      <c r="HO380"/>
      <c r="HP380"/>
      <c r="HQ380"/>
      <c r="HR380"/>
      <c r="HS380"/>
      <c r="HT380"/>
      <c r="HU380"/>
      <c r="HV380"/>
      <c r="HW380"/>
      <c r="HX380"/>
      <c r="HY380"/>
      <c r="HZ380"/>
      <c r="IA380"/>
      <c r="IB380"/>
      <c r="IC380"/>
      <c r="ID380"/>
      <c r="IE380"/>
      <c r="IF380"/>
      <c r="IG380"/>
      <c r="IH380"/>
      <c r="II380"/>
      <c r="IJ380"/>
      <c r="IK380"/>
      <c r="IL380"/>
      <c r="IM380"/>
      <c r="IN380"/>
      <c r="IO380"/>
      <c r="IP380"/>
      <c r="IQ380"/>
      <c r="IR380"/>
      <c r="IS380"/>
      <c r="IT380"/>
      <c r="IU380"/>
      <c r="IV380"/>
      <c r="IW380"/>
      <c r="IX380"/>
      <c r="IY380"/>
      <c r="IZ380"/>
      <c r="JA380"/>
      <c r="JB380"/>
      <c r="JC380"/>
      <c r="JD380"/>
      <c r="JE380"/>
      <c r="JF380"/>
      <c r="JG380"/>
      <c r="JH380"/>
      <c r="JI380"/>
      <c r="JJ380"/>
      <c r="JK380"/>
      <c r="JL380"/>
      <c r="JM380"/>
      <c r="JN380"/>
      <c r="JO380"/>
      <c r="JP380"/>
      <c r="JQ380"/>
      <c r="JR380"/>
      <c r="JS380"/>
      <c r="JT380"/>
      <c r="JU380"/>
      <c r="JV380"/>
      <c r="JW380"/>
      <c r="JX380"/>
      <c r="JY380"/>
      <c r="JZ380"/>
      <c r="KA380"/>
      <c r="KB380"/>
      <c r="KC380"/>
      <c r="KD380"/>
      <c r="KE380"/>
      <c r="KF380"/>
      <c r="KG380"/>
      <c r="KH380"/>
      <c r="KI380"/>
      <c r="KJ380"/>
      <c r="KK380"/>
      <c r="KL380"/>
      <c r="KM380"/>
      <c r="KN380"/>
      <c r="KO380"/>
      <c r="KP380"/>
      <c r="KQ380"/>
      <c r="KR380"/>
      <c r="KS380"/>
      <c r="KT380"/>
      <c r="KU380"/>
      <c r="KV380"/>
      <c r="KW380"/>
      <c r="KX380"/>
      <c r="KY380"/>
      <c r="KZ380"/>
      <c r="LA380"/>
      <c r="LB380"/>
      <c r="LC380"/>
      <c r="LD380"/>
      <c r="LE380"/>
      <c r="LF380"/>
      <c r="LG380"/>
      <c r="LH380"/>
      <c r="LI380"/>
      <c r="LJ380"/>
      <c r="LK380"/>
      <c r="LL380"/>
      <c r="LM380"/>
      <c r="LN380"/>
      <c r="LO380"/>
      <c r="LP380"/>
      <c r="LQ380"/>
      <c r="LR380"/>
      <c r="LS380"/>
      <c r="LT380"/>
      <c r="LU380"/>
      <c r="LV380"/>
      <c r="LW380"/>
      <c r="LX380"/>
      <c r="LY380"/>
      <c r="LZ380"/>
      <c r="MA380"/>
      <c r="MB380"/>
      <c r="MC380"/>
      <c r="MD380"/>
      <c r="ME380"/>
      <c r="MF380"/>
      <c r="MG380"/>
      <c r="MH380"/>
      <c r="MI380"/>
      <c r="MJ380"/>
      <c r="MK380"/>
      <c r="ML380"/>
      <c r="MM380"/>
      <c r="MN380"/>
      <c r="MO380"/>
      <c r="MP380"/>
      <c r="MQ380"/>
      <c r="MR380"/>
      <c r="MS380"/>
      <c r="MT380"/>
      <c r="MU380"/>
      <c r="MV380"/>
      <c r="MW380"/>
      <c r="MX380"/>
      <c r="MY380"/>
      <c r="MZ380"/>
      <c r="NA380"/>
      <c r="NB380"/>
      <c r="NC380"/>
      <c r="ND380"/>
      <c r="NE380"/>
      <c r="NF380"/>
      <c r="NG380"/>
      <c r="NH380"/>
      <c r="NI380"/>
      <c r="NJ380"/>
      <c r="NK380"/>
      <c r="NL380"/>
      <c r="NM380"/>
      <c r="NN380"/>
      <c r="NO380"/>
      <c r="NP380"/>
      <c r="NQ380"/>
      <c r="NR380"/>
      <c r="NS380"/>
      <c r="NT380"/>
      <c r="NU380"/>
      <c r="NV380"/>
      <c r="NW380"/>
      <c r="NX380"/>
      <c r="NY380"/>
      <c r="NZ380"/>
      <c r="OA380"/>
      <c r="OB380"/>
      <c r="OC380"/>
      <c r="OD380"/>
      <c r="OE380"/>
      <c r="OF380"/>
      <c r="OG380"/>
      <c r="OH380"/>
      <c r="OI380"/>
      <c r="OJ380"/>
      <c r="OK380"/>
      <c r="OL380"/>
      <c r="OM380"/>
      <c r="ON380"/>
      <c r="OO380"/>
      <c r="OP380"/>
      <c r="OQ380"/>
      <c r="OR380"/>
      <c r="OS380"/>
      <c r="OT380"/>
      <c r="OU380"/>
      <c r="OV380"/>
      <c r="OW380"/>
      <c r="OX380"/>
      <c r="OY380"/>
      <c r="OZ380"/>
      <c r="PA380"/>
      <c r="PB380"/>
      <c r="PC380"/>
      <c r="PD380"/>
      <c r="PE380"/>
      <c r="PF380"/>
      <c r="PG380"/>
      <c r="PH380"/>
      <c r="PI380"/>
      <c r="PJ380"/>
      <c r="PK380"/>
      <c r="PL380"/>
      <c r="PM380"/>
      <c r="PN380"/>
      <c r="PO380"/>
      <c r="PP380"/>
      <c r="PQ380"/>
      <c r="PR380"/>
      <c r="PS380"/>
      <c r="PT380"/>
      <c r="PU380"/>
      <c r="PV380"/>
      <c r="PW380"/>
      <c r="PX380"/>
      <c r="PY380"/>
      <c r="PZ380"/>
      <c r="QA380"/>
      <c r="QB380"/>
      <c r="QC380"/>
      <c r="QD380"/>
      <c r="QE380"/>
      <c r="QF380"/>
      <c r="QG380"/>
      <c r="QH380"/>
      <c r="QI380"/>
      <c r="QJ380"/>
      <c r="QK380"/>
      <c r="QL380"/>
      <c r="QM380"/>
      <c r="QN380"/>
      <c r="QO380"/>
      <c r="QP380"/>
      <c r="QQ380"/>
      <c r="QR380"/>
      <c r="QS380"/>
      <c r="QT380"/>
      <c r="QU380"/>
      <c r="QV380"/>
      <c r="QW380"/>
      <c r="QX380"/>
      <c r="QY380"/>
      <c r="QZ380"/>
      <c r="RA380"/>
      <c r="RB380"/>
      <c r="RC380"/>
      <c r="RD380"/>
      <c r="RE380"/>
      <c r="RF380"/>
      <c r="RG380"/>
      <c r="RH380"/>
      <c r="RI380"/>
      <c r="RJ380"/>
      <c r="RK380"/>
      <c r="RL380"/>
      <c r="RM380"/>
      <c r="RN380"/>
      <c r="RO380"/>
      <c r="RP380"/>
      <c r="RQ380"/>
      <c r="RR380"/>
      <c r="RS380"/>
      <c r="RT380"/>
      <c r="RU380"/>
      <c r="RV380"/>
      <c r="RW380"/>
      <c r="RX380"/>
      <c r="RY380"/>
      <c r="RZ380"/>
      <c r="SA380"/>
      <c r="SB380"/>
      <c r="SC380"/>
      <c r="SD380"/>
      <c r="SE380"/>
      <c r="SF380"/>
      <c r="SG380"/>
      <c r="SH380"/>
      <c r="SI380"/>
      <c r="SJ380"/>
      <c r="SK380"/>
      <c r="SL380"/>
      <c r="SM380"/>
      <c r="SN380"/>
      <c r="SO380"/>
      <c r="SP380"/>
      <c r="SQ380"/>
      <c r="SR380"/>
      <c r="SS380"/>
      <c r="ST380"/>
      <c r="SU380"/>
      <c r="SV380"/>
      <c r="SW380"/>
      <c r="SX380"/>
      <c r="SY380"/>
      <c r="SZ380"/>
      <c r="TA380"/>
      <c r="TB380"/>
      <c r="TC380"/>
      <c r="TD380"/>
      <c r="TE380"/>
      <c r="TF380"/>
      <c r="TG380"/>
      <c r="TH380"/>
      <c r="TI380"/>
      <c r="TJ380"/>
      <c r="TK380"/>
      <c r="TL380"/>
      <c r="TM380"/>
      <c r="TN380"/>
      <c r="TO380"/>
      <c r="TP380"/>
      <c r="TQ380"/>
      <c r="TR380"/>
      <c r="TS380"/>
      <c r="TT380"/>
      <c r="TU380"/>
      <c r="TV380"/>
      <c r="TW380"/>
      <c r="TX380"/>
      <c r="TY380"/>
      <c r="TZ380"/>
      <c r="UA380"/>
      <c r="UB380"/>
      <c r="UC380"/>
      <c r="UD380"/>
      <c r="UE380"/>
      <c r="UF380"/>
      <c r="UG380"/>
      <c r="UH380"/>
      <c r="UI380"/>
      <c r="UJ380"/>
      <c r="UK380"/>
      <c r="UL380"/>
      <c r="UM380"/>
      <c r="UN380"/>
      <c r="UO380"/>
      <c r="UP380"/>
      <c r="UQ380"/>
      <c r="UR380"/>
      <c r="US380"/>
      <c r="UT380"/>
      <c r="UU380"/>
      <c r="UV380"/>
      <c r="UW380"/>
      <c r="UX380"/>
      <c r="UY380"/>
      <c r="UZ380"/>
      <c r="VA380"/>
      <c r="VB380"/>
      <c r="VC380"/>
      <c r="VD380"/>
      <c r="VE380"/>
      <c r="VF380"/>
      <c r="VG380"/>
      <c r="VH380"/>
      <c r="VI380"/>
      <c r="VJ380"/>
      <c r="VK380"/>
      <c r="VL380"/>
      <c r="VM380"/>
      <c r="VN380"/>
      <c r="VO380"/>
      <c r="VP380"/>
      <c r="VQ380"/>
      <c r="VR380"/>
      <c r="VS380"/>
      <c r="VT380"/>
      <c r="VU380"/>
      <c r="VV380"/>
      <c r="VW380"/>
      <c r="VX380"/>
      <c r="VY380"/>
      <c r="VZ380"/>
      <c r="WA380"/>
      <c r="WB380"/>
      <c r="WC380"/>
      <c r="WD380"/>
      <c r="WE380"/>
      <c r="WF380"/>
      <c r="WG380"/>
      <c r="WH380"/>
      <c r="WI380"/>
      <c r="WJ380"/>
      <c r="WK380"/>
      <c r="WL380"/>
      <c r="WM380"/>
      <c r="WN380"/>
      <c r="WO380"/>
      <c r="WP380"/>
      <c r="WQ380"/>
      <c r="WR380"/>
      <c r="WS380"/>
      <c r="WT380"/>
      <c r="WU380"/>
      <c r="WV380"/>
      <c r="WW380"/>
    </row>
    <row r="381" spans="1:621" s="39" customFormat="1" ht="135.75" hidden="1" customHeight="1" x14ac:dyDescent="0.25">
      <c r="A381" s="65">
        <f>A379+1</f>
        <v>291</v>
      </c>
      <c r="B381" s="379" t="s">
        <v>81</v>
      </c>
      <c r="C381" s="341" t="s">
        <v>1694</v>
      </c>
      <c r="D381" s="341" t="s">
        <v>1695</v>
      </c>
      <c r="E381" s="341" t="s">
        <v>2074</v>
      </c>
      <c r="F381" s="341" t="s">
        <v>537</v>
      </c>
      <c r="G381" s="342">
        <v>44694.670138888891</v>
      </c>
      <c r="H381" s="146" t="s">
        <v>2075</v>
      </c>
      <c r="I381" s="342">
        <v>44694.890972222223</v>
      </c>
      <c r="J381" s="286">
        <v>0</v>
      </c>
      <c r="K381" s="341" t="s">
        <v>1698</v>
      </c>
      <c r="L381" s="341"/>
      <c r="M381" s="341"/>
      <c r="N381" s="341"/>
      <c r="O381" s="341"/>
      <c r="P381" s="341"/>
      <c r="Q381" s="341"/>
      <c r="R381" s="341" t="s">
        <v>2076</v>
      </c>
      <c r="S381" s="341" t="s">
        <v>2077</v>
      </c>
      <c r="T381" s="341" t="s">
        <v>74</v>
      </c>
      <c r="U381" s="341">
        <v>0</v>
      </c>
      <c r="V381" s="341" t="s">
        <v>75</v>
      </c>
      <c r="W381" s="341">
        <v>0</v>
      </c>
      <c r="X381" s="115">
        <v>252</v>
      </c>
      <c r="Y381" s="209">
        <f t="shared" si="41"/>
        <v>0</v>
      </c>
      <c r="Z381"/>
      <c r="AA381"/>
      <c r="AB381"/>
      <c r="AC381"/>
      <c r="AD381"/>
      <c r="AE381">
        <v>1</v>
      </c>
      <c r="AF381"/>
      <c r="AG381"/>
      <c r="AH381"/>
      <c r="AI381"/>
      <c r="AJ381"/>
      <c r="AK381"/>
      <c r="AL381"/>
      <c r="AM381"/>
      <c r="AN381">
        <v>1</v>
      </c>
      <c r="AO381">
        <v>1</v>
      </c>
      <c r="AP381"/>
      <c r="AQ381"/>
      <c r="AR381"/>
      <c r="AS381"/>
      <c r="AT381" s="2" t="s">
        <v>48</v>
      </c>
      <c r="AU381"/>
      <c r="AV381" s="34" t="s">
        <v>89</v>
      </c>
      <c r="AW381" s="34" t="s">
        <v>123</v>
      </c>
      <c r="AX381"/>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c r="DZ381"/>
      <c r="EA381"/>
      <c r="EB381"/>
      <c r="EC381"/>
      <c r="ED381"/>
      <c r="EE381"/>
      <c r="EF381"/>
      <c r="EG381"/>
      <c r="EH381"/>
      <c r="EI381"/>
      <c r="EJ381"/>
      <c r="EK381"/>
      <c r="EL381"/>
      <c r="EM381"/>
      <c r="EN381"/>
      <c r="EO381"/>
      <c r="EP381"/>
      <c r="EQ381"/>
      <c r="ER381"/>
      <c r="ES381"/>
      <c r="ET381"/>
      <c r="EU381"/>
      <c r="EV381"/>
      <c r="EW381"/>
      <c r="EX381"/>
      <c r="EY381"/>
      <c r="EZ381"/>
      <c r="FA381"/>
      <c r="FB381"/>
      <c r="FC381"/>
      <c r="FD381"/>
      <c r="FE381"/>
      <c r="FF381"/>
      <c r="FG381"/>
      <c r="FH381"/>
      <c r="FI381"/>
      <c r="FJ381"/>
      <c r="FK381"/>
      <c r="FL381"/>
      <c r="FM381"/>
      <c r="FN381"/>
      <c r="FO381"/>
      <c r="FP381"/>
      <c r="FQ381"/>
      <c r="FR381"/>
      <c r="FS381"/>
      <c r="FT381"/>
      <c r="FU381"/>
      <c r="FV381"/>
      <c r="FW381"/>
      <c r="FX381"/>
      <c r="FY381"/>
      <c r="FZ381"/>
      <c r="GA381"/>
      <c r="GB381"/>
      <c r="GC381"/>
      <c r="GD381"/>
      <c r="GE381"/>
      <c r="GF381"/>
      <c r="GG381"/>
      <c r="GH381"/>
      <c r="GI381"/>
      <c r="GJ381"/>
      <c r="GK381"/>
      <c r="GL381"/>
      <c r="GM381"/>
      <c r="GN381"/>
      <c r="GO381"/>
      <c r="GP381"/>
      <c r="GQ381"/>
      <c r="GR381"/>
      <c r="GS381"/>
      <c r="GT381"/>
      <c r="GU381"/>
      <c r="GV381"/>
      <c r="GW381"/>
      <c r="GX381"/>
      <c r="GY381"/>
      <c r="GZ381"/>
      <c r="HA381"/>
      <c r="HB381"/>
      <c r="HC381"/>
      <c r="HD381"/>
      <c r="HE381"/>
      <c r="HF381"/>
      <c r="HG381"/>
      <c r="HH381"/>
      <c r="HI381"/>
      <c r="HJ381"/>
      <c r="HK381"/>
      <c r="HL381"/>
      <c r="HM381"/>
      <c r="HN381"/>
      <c r="HO381"/>
      <c r="HP381"/>
      <c r="HQ381"/>
      <c r="HR381"/>
      <c r="HS381"/>
      <c r="HT381"/>
      <c r="HU381"/>
      <c r="HV381"/>
      <c r="HW381"/>
      <c r="HX381"/>
      <c r="HY381"/>
      <c r="HZ381"/>
      <c r="IA381"/>
      <c r="IB381"/>
      <c r="IC381"/>
      <c r="ID381"/>
      <c r="IE381"/>
      <c r="IF381"/>
      <c r="IG381"/>
      <c r="IH381"/>
      <c r="II381"/>
      <c r="IJ381"/>
      <c r="IK381"/>
      <c r="IL381"/>
      <c r="IM381"/>
      <c r="IN381"/>
      <c r="IO381"/>
      <c r="IP381"/>
      <c r="IQ381"/>
      <c r="IR381"/>
      <c r="IS381"/>
      <c r="IT381"/>
      <c r="IU381"/>
      <c r="IV381"/>
      <c r="IW381"/>
      <c r="IX381"/>
      <c r="IY381"/>
      <c r="IZ381"/>
      <c r="JA381"/>
      <c r="JB381"/>
      <c r="JC381"/>
      <c r="JD381"/>
      <c r="JE381"/>
      <c r="JF381"/>
      <c r="JG381"/>
      <c r="JH381"/>
      <c r="JI381"/>
      <c r="JJ381"/>
      <c r="JK381"/>
      <c r="JL381"/>
      <c r="JM381"/>
      <c r="JN381"/>
      <c r="JO381"/>
      <c r="JP381"/>
      <c r="JQ381"/>
      <c r="JR381"/>
      <c r="JS381"/>
      <c r="JT381"/>
      <c r="JU381"/>
      <c r="JV381"/>
      <c r="JW381"/>
      <c r="JX381"/>
      <c r="JY381"/>
      <c r="JZ381"/>
      <c r="KA381"/>
      <c r="KB381"/>
      <c r="KC381"/>
      <c r="KD381"/>
      <c r="KE381"/>
      <c r="KF381"/>
      <c r="KG381"/>
      <c r="KH381"/>
      <c r="KI381"/>
      <c r="KJ381"/>
      <c r="KK381"/>
      <c r="KL381"/>
      <c r="KM381"/>
      <c r="KN381"/>
      <c r="KO381"/>
      <c r="KP381"/>
      <c r="KQ381"/>
      <c r="KR381"/>
      <c r="KS381"/>
      <c r="KT381"/>
      <c r="KU381"/>
      <c r="KV381"/>
      <c r="KW381"/>
      <c r="KX381"/>
      <c r="KY381"/>
      <c r="KZ381"/>
      <c r="LA381"/>
      <c r="LB381"/>
      <c r="LC381"/>
      <c r="LD381"/>
      <c r="LE381"/>
      <c r="LF381"/>
      <c r="LG381"/>
      <c r="LH381"/>
      <c r="LI381"/>
      <c r="LJ381"/>
      <c r="LK381"/>
      <c r="LL381"/>
      <c r="LM381"/>
      <c r="LN381"/>
      <c r="LO381"/>
      <c r="LP381"/>
      <c r="LQ381"/>
      <c r="LR381"/>
      <c r="LS381"/>
      <c r="LT381"/>
      <c r="LU381"/>
      <c r="LV381"/>
      <c r="LW381"/>
      <c r="LX381"/>
      <c r="LY381"/>
      <c r="LZ381"/>
      <c r="MA381"/>
      <c r="MB381"/>
      <c r="MC381"/>
      <c r="MD381"/>
      <c r="ME381"/>
      <c r="MF381"/>
      <c r="MG381"/>
      <c r="MH381"/>
      <c r="MI381"/>
      <c r="MJ381"/>
      <c r="MK381"/>
      <c r="ML381"/>
      <c r="MM381"/>
      <c r="MN381"/>
      <c r="MO381"/>
      <c r="MP381"/>
      <c r="MQ381"/>
      <c r="MR381"/>
      <c r="MS381"/>
      <c r="MT381"/>
      <c r="MU381"/>
      <c r="MV381"/>
      <c r="MW381"/>
      <c r="MX381"/>
      <c r="MY381"/>
      <c r="MZ381"/>
      <c r="NA381"/>
      <c r="NB381"/>
      <c r="NC381"/>
      <c r="ND381"/>
      <c r="NE381"/>
      <c r="NF381"/>
      <c r="NG381"/>
      <c r="NH381"/>
      <c r="NI381"/>
      <c r="NJ381"/>
      <c r="NK381"/>
      <c r="NL381"/>
      <c r="NM381"/>
      <c r="NN381"/>
      <c r="NO381"/>
      <c r="NP381"/>
      <c r="NQ381"/>
      <c r="NR381"/>
      <c r="NS381"/>
      <c r="NT381"/>
      <c r="NU381"/>
      <c r="NV381"/>
      <c r="NW381"/>
      <c r="NX381"/>
      <c r="NY381"/>
      <c r="NZ381"/>
      <c r="OA381"/>
      <c r="OB381"/>
      <c r="OC381"/>
      <c r="OD381"/>
      <c r="OE381"/>
      <c r="OF381"/>
      <c r="OG381"/>
      <c r="OH381"/>
      <c r="OI381"/>
      <c r="OJ381"/>
      <c r="OK381"/>
      <c r="OL381"/>
      <c r="OM381"/>
      <c r="ON381"/>
      <c r="OO381"/>
      <c r="OP381"/>
      <c r="OQ381"/>
      <c r="OR381"/>
      <c r="OS381"/>
      <c r="OT381"/>
      <c r="OU381"/>
      <c r="OV381"/>
      <c r="OW381"/>
      <c r="OX381"/>
      <c r="OY381"/>
      <c r="OZ381"/>
      <c r="PA381"/>
      <c r="PB381"/>
      <c r="PC381"/>
      <c r="PD381"/>
      <c r="PE381"/>
      <c r="PF381"/>
      <c r="PG381"/>
      <c r="PH381"/>
      <c r="PI381"/>
      <c r="PJ381"/>
      <c r="PK381"/>
      <c r="PL381"/>
      <c r="PM381"/>
      <c r="PN381"/>
      <c r="PO381"/>
      <c r="PP381"/>
      <c r="PQ381"/>
      <c r="PR381"/>
      <c r="PS381"/>
      <c r="PT381"/>
      <c r="PU381"/>
      <c r="PV381"/>
      <c r="PW381"/>
      <c r="PX381"/>
      <c r="PY381"/>
      <c r="PZ381"/>
      <c r="QA381"/>
      <c r="QB381"/>
      <c r="QC381"/>
      <c r="QD381"/>
      <c r="QE381"/>
      <c r="QF381"/>
      <c r="QG381"/>
      <c r="QH381"/>
      <c r="QI381"/>
      <c r="QJ381"/>
      <c r="QK381"/>
      <c r="QL381"/>
      <c r="QM381"/>
      <c r="QN381"/>
      <c r="QO381"/>
      <c r="QP381"/>
      <c r="QQ381"/>
      <c r="QR381"/>
      <c r="QS381"/>
      <c r="QT381"/>
      <c r="QU381"/>
      <c r="QV381"/>
      <c r="QW381"/>
      <c r="QX381"/>
      <c r="QY381"/>
      <c r="QZ381"/>
      <c r="RA381"/>
      <c r="RB381"/>
      <c r="RC381"/>
      <c r="RD381"/>
      <c r="RE381"/>
      <c r="RF381"/>
      <c r="RG381"/>
      <c r="RH381"/>
      <c r="RI381"/>
      <c r="RJ381"/>
      <c r="RK381"/>
      <c r="RL381"/>
      <c r="RM381"/>
      <c r="RN381"/>
      <c r="RO381"/>
      <c r="RP381"/>
      <c r="RQ381"/>
      <c r="RR381"/>
      <c r="RS381"/>
      <c r="RT381"/>
      <c r="RU381"/>
      <c r="RV381"/>
      <c r="RW381"/>
      <c r="RX381"/>
      <c r="RY381"/>
      <c r="RZ381"/>
      <c r="SA381"/>
      <c r="SB381"/>
      <c r="SC381"/>
      <c r="SD381"/>
      <c r="SE381"/>
      <c r="SF381"/>
      <c r="SG381"/>
      <c r="SH381"/>
      <c r="SI381"/>
      <c r="SJ381"/>
      <c r="SK381"/>
      <c r="SL381"/>
      <c r="SM381"/>
      <c r="SN381"/>
      <c r="SO381"/>
      <c r="SP381"/>
      <c r="SQ381"/>
      <c r="SR381"/>
      <c r="SS381"/>
      <c r="ST381"/>
      <c r="SU381"/>
      <c r="SV381"/>
      <c r="SW381"/>
      <c r="SX381"/>
      <c r="SY381"/>
      <c r="SZ381"/>
      <c r="TA381"/>
      <c r="TB381"/>
      <c r="TC381"/>
      <c r="TD381"/>
      <c r="TE381"/>
      <c r="TF381"/>
      <c r="TG381"/>
      <c r="TH381"/>
      <c r="TI381"/>
      <c r="TJ381"/>
      <c r="TK381"/>
      <c r="TL381"/>
      <c r="TM381"/>
      <c r="TN381"/>
      <c r="TO381"/>
      <c r="TP381"/>
      <c r="TQ381"/>
      <c r="TR381"/>
      <c r="TS381"/>
      <c r="TT381"/>
      <c r="TU381"/>
      <c r="TV381"/>
      <c r="TW381"/>
      <c r="TX381"/>
      <c r="TY381"/>
      <c r="TZ381"/>
      <c r="UA381"/>
      <c r="UB381"/>
      <c r="UC381"/>
      <c r="UD381"/>
      <c r="UE381"/>
      <c r="UF381"/>
      <c r="UG381"/>
      <c r="UH381"/>
      <c r="UI381"/>
      <c r="UJ381"/>
      <c r="UK381"/>
      <c r="UL381"/>
      <c r="UM381"/>
      <c r="UN381"/>
      <c r="UO381"/>
      <c r="UP381"/>
      <c r="UQ381"/>
      <c r="UR381"/>
      <c r="US381"/>
      <c r="UT381"/>
      <c r="UU381"/>
      <c r="UV381"/>
      <c r="UW381"/>
      <c r="UX381"/>
      <c r="UY381"/>
      <c r="UZ381"/>
      <c r="VA381"/>
      <c r="VB381"/>
      <c r="VC381"/>
      <c r="VD381"/>
      <c r="VE381"/>
      <c r="VF381"/>
      <c r="VG381"/>
      <c r="VH381"/>
      <c r="VI381"/>
      <c r="VJ381"/>
      <c r="VK381"/>
      <c r="VL381"/>
      <c r="VM381"/>
      <c r="VN381"/>
      <c r="VO381"/>
      <c r="VP381"/>
      <c r="VQ381"/>
      <c r="VR381"/>
      <c r="VS381"/>
      <c r="VT381"/>
      <c r="VU381"/>
      <c r="VV381"/>
      <c r="VW381"/>
      <c r="VX381"/>
      <c r="VY381"/>
      <c r="VZ381"/>
      <c r="WA381"/>
      <c r="WB381"/>
      <c r="WC381"/>
      <c r="WD381"/>
      <c r="WE381"/>
      <c r="WF381"/>
      <c r="WG381"/>
      <c r="WH381"/>
      <c r="WI381"/>
      <c r="WJ381"/>
      <c r="WK381"/>
      <c r="WL381"/>
      <c r="WM381"/>
      <c r="WN381"/>
      <c r="WO381"/>
      <c r="WP381"/>
      <c r="WQ381"/>
      <c r="WR381"/>
      <c r="WS381"/>
      <c r="WT381"/>
      <c r="WU381"/>
      <c r="WV381"/>
      <c r="WW381"/>
    </row>
    <row r="382" spans="1:621" s="82" customFormat="1" ht="52.5" hidden="1" x14ac:dyDescent="0.25">
      <c r="A382" s="958">
        <f>A381+1</f>
        <v>292</v>
      </c>
      <c r="B382" s="945" t="s">
        <v>93</v>
      </c>
      <c r="C382" s="878" t="s">
        <v>2078</v>
      </c>
      <c r="D382" s="878" t="s">
        <v>2079</v>
      </c>
      <c r="E382" s="342" t="s">
        <v>2080</v>
      </c>
      <c r="F382" s="1051" t="s">
        <v>2081</v>
      </c>
      <c r="G382" s="855">
        <v>44694.8</v>
      </c>
      <c r="H382" s="885">
        <v>44694.902777777781</v>
      </c>
      <c r="I382" s="885">
        <v>44698.888888888891</v>
      </c>
      <c r="J382" s="134">
        <v>0.10277777777777779</v>
      </c>
      <c r="K382" s="355" t="s">
        <v>2082</v>
      </c>
      <c r="L382" s="394"/>
      <c r="M382" s="394"/>
      <c r="N382" s="394"/>
      <c r="O382" s="355"/>
      <c r="P382" s="355"/>
      <c r="Q382" s="394"/>
      <c r="R382" s="394" t="s">
        <v>2083</v>
      </c>
      <c r="S382" s="394" t="s">
        <v>2110</v>
      </c>
      <c r="T382" s="894" t="s">
        <v>74</v>
      </c>
      <c r="U382" s="172">
        <v>60</v>
      </c>
      <c r="V382" s="172" t="s">
        <v>84</v>
      </c>
      <c r="W382" s="172">
        <v>0</v>
      </c>
      <c r="X382" s="863">
        <v>253</v>
      </c>
      <c r="Y382" s="209">
        <f t="shared" si="41"/>
        <v>2.4666666666666668</v>
      </c>
      <c r="Z382"/>
      <c r="AA382">
        <v>1</v>
      </c>
      <c r="AB382"/>
      <c r="AC382"/>
      <c r="AD382"/>
      <c r="AE382"/>
      <c r="AF382"/>
      <c r="AG382"/>
      <c r="AH382"/>
      <c r="AI382"/>
      <c r="AJ382"/>
      <c r="AK382"/>
      <c r="AL382"/>
      <c r="AM382"/>
      <c r="AN382"/>
      <c r="AO382"/>
      <c r="AP382"/>
      <c r="AQ382"/>
      <c r="AR382"/>
      <c r="AS382"/>
      <c r="AT382" s="2" t="s">
        <v>47</v>
      </c>
      <c r="AU382"/>
      <c r="AV382" s="34" t="s">
        <v>92</v>
      </c>
      <c r="AW382" s="34" t="s">
        <v>87</v>
      </c>
      <c r="AX382"/>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c r="DY382"/>
      <c r="DZ382"/>
      <c r="EA382"/>
      <c r="EB382"/>
      <c r="EC382"/>
      <c r="ED382"/>
      <c r="EE382"/>
      <c r="EF382"/>
      <c r="EG382"/>
      <c r="EH382"/>
      <c r="EI382"/>
      <c r="EJ382"/>
      <c r="EK382"/>
      <c r="EL382"/>
      <c r="EM382"/>
      <c r="EN382"/>
      <c r="EO382"/>
      <c r="EP382"/>
      <c r="EQ382"/>
      <c r="ER382"/>
      <c r="ES382"/>
      <c r="ET382"/>
      <c r="EU382"/>
      <c r="EV382"/>
      <c r="EW382"/>
      <c r="EX382"/>
      <c r="EY382"/>
      <c r="EZ382"/>
      <c r="FA382"/>
      <c r="FB382"/>
      <c r="FC382"/>
      <c r="FD382"/>
      <c r="FE382"/>
      <c r="FF382"/>
      <c r="FG382"/>
      <c r="FH382"/>
      <c r="FI382"/>
      <c r="FJ382"/>
      <c r="FK382"/>
      <c r="FL382"/>
      <c r="FM382"/>
      <c r="FN382"/>
      <c r="FO382"/>
      <c r="FP382"/>
      <c r="FQ382"/>
      <c r="FR382"/>
      <c r="FS382"/>
      <c r="FT382"/>
      <c r="FU382"/>
      <c r="FV382"/>
      <c r="FW382"/>
      <c r="FX382"/>
      <c r="FY382"/>
      <c r="FZ382"/>
      <c r="GA382"/>
      <c r="GB382"/>
      <c r="GC382"/>
      <c r="GD382"/>
      <c r="GE382"/>
      <c r="GF382"/>
      <c r="GG382"/>
      <c r="GH382"/>
      <c r="GI382"/>
      <c r="GJ382"/>
      <c r="GK382"/>
      <c r="GL382"/>
      <c r="GM382"/>
      <c r="GN382"/>
      <c r="GO382"/>
      <c r="GP382"/>
      <c r="GQ382"/>
      <c r="GR382"/>
      <c r="GS382"/>
      <c r="GT382"/>
      <c r="GU382"/>
      <c r="GV382"/>
      <c r="GW382"/>
      <c r="GX382"/>
      <c r="GY382"/>
      <c r="GZ382"/>
      <c r="HA382"/>
      <c r="HB382"/>
      <c r="HC382"/>
      <c r="HD382"/>
      <c r="HE382"/>
      <c r="HF382"/>
      <c r="HG382"/>
      <c r="HH382"/>
      <c r="HI382"/>
      <c r="HJ382"/>
      <c r="HK382"/>
      <c r="HL382"/>
      <c r="HM382"/>
      <c r="HN382"/>
      <c r="HO382"/>
      <c r="HP382"/>
      <c r="HQ382"/>
      <c r="HR382"/>
      <c r="HS382"/>
      <c r="HT382"/>
      <c r="HU382"/>
      <c r="HV382"/>
      <c r="HW382"/>
      <c r="HX382"/>
      <c r="HY382"/>
      <c r="HZ382"/>
      <c r="IA382"/>
      <c r="IB382"/>
      <c r="IC382"/>
      <c r="ID382"/>
      <c r="IE382"/>
      <c r="IF382"/>
      <c r="IG382"/>
      <c r="IH382"/>
      <c r="II382"/>
      <c r="IJ382"/>
      <c r="IK382"/>
      <c r="IL382"/>
      <c r="IM382"/>
      <c r="IN382"/>
      <c r="IO382"/>
      <c r="IP382"/>
      <c r="IQ382"/>
      <c r="IR382"/>
      <c r="IS382"/>
      <c r="IT382"/>
      <c r="IU382"/>
      <c r="IV382"/>
      <c r="IW382"/>
      <c r="IX382"/>
      <c r="IY382"/>
      <c r="IZ382"/>
      <c r="JA382"/>
      <c r="JB382"/>
      <c r="JC382"/>
      <c r="JD382"/>
      <c r="JE382"/>
      <c r="JF382"/>
      <c r="JG382"/>
      <c r="JH382"/>
      <c r="JI382"/>
      <c r="JJ382"/>
      <c r="JK382"/>
      <c r="JL382"/>
      <c r="JM382"/>
      <c r="JN382"/>
      <c r="JO382"/>
      <c r="JP382"/>
      <c r="JQ382"/>
      <c r="JR382"/>
      <c r="JS382"/>
      <c r="JT382"/>
      <c r="JU382"/>
      <c r="JV382"/>
      <c r="JW382"/>
      <c r="JX382"/>
      <c r="JY382"/>
      <c r="JZ382"/>
      <c r="KA382"/>
      <c r="KB382"/>
      <c r="KC382"/>
      <c r="KD382"/>
      <c r="KE382"/>
      <c r="KF382"/>
      <c r="KG382"/>
      <c r="KH382"/>
      <c r="KI382"/>
      <c r="KJ382"/>
      <c r="KK382"/>
      <c r="KL382"/>
      <c r="KM382"/>
      <c r="KN382"/>
      <c r="KO382"/>
      <c r="KP382"/>
      <c r="KQ382"/>
      <c r="KR382"/>
      <c r="KS382"/>
      <c r="KT382"/>
      <c r="KU382"/>
      <c r="KV382"/>
      <c r="KW382"/>
      <c r="KX382"/>
      <c r="KY382"/>
      <c r="KZ382"/>
      <c r="LA382"/>
      <c r="LB382"/>
      <c r="LC382"/>
      <c r="LD382"/>
      <c r="LE382"/>
      <c r="LF382"/>
      <c r="LG382"/>
      <c r="LH382"/>
      <c r="LI382"/>
      <c r="LJ382"/>
      <c r="LK382"/>
      <c r="LL382"/>
      <c r="LM382"/>
      <c r="LN382"/>
      <c r="LO382"/>
      <c r="LP382"/>
      <c r="LQ382"/>
      <c r="LR382"/>
      <c r="LS382"/>
      <c r="LT382"/>
      <c r="LU382"/>
      <c r="LV382"/>
      <c r="LW382"/>
      <c r="LX382"/>
      <c r="LY382"/>
      <c r="LZ382"/>
      <c r="MA382"/>
      <c r="MB382"/>
      <c r="MC382"/>
      <c r="MD382"/>
      <c r="ME382"/>
      <c r="MF382"/>
      <c r="MG382"/>
      <c r="MH382"/>
      <c r="MI382"/>
      <c r="MJ382"/>
      <c r="MK382"/>
      <c r="ML382"/>
      <c r="MM382"/>
      <c r="MN382"/>
      <c r="MO382"/>
      <c r="MP382"/>
      <c r="MQ382"/>
      <c r="MR382"/>
      <c r="MS382"/>
      <c r="MT382"/>
      <c r="MU382"/>
      <c r="MV382"/>
      <c r="MW382"/>
      <c r="MX382"/>
      <c r="MY382"/>
      <c r="MZ382"/>
      <c r="NA382"/>
      <c r="NB382"/>
      <c r="NC382"/>
      <c r="ND382"/>
      <c r="NE382"/>
      <c r="NF382"/>
      <c r="NG382"/>
      <c r="NH382"/>
      <c r="NI382"/>
      <c r="NJ382"/>
      <c r="NK382"/>
      <c r="NL382"/>
      <c r="NM382"/>
      <c r="NN382"/>
      <c r="NO382"/>
      <c r="NP382"/>
      <c r="NQ382"/>
      <c r="NR382"/>
      <c r="NS382"/>
      <c r="NT382"/>
      <c r="NU382"/>
      <c r="NV382"/>
      <c r="NW382"/>
      <c r="NX382"/>
      <c r="NY382"/>
      <c r="NZ382"/>
      <c r="OA382"/>
      <c r="OB382"/>
      <c r="OC382"/>
      <c r="OD382"/>
      <c r="OE382"/>
      <c r="OF382"/>
      <c r="OG382"/>
      <c r="OH382"/>
      <c r="OI382"/>
      <c r="OJ382"/>
      <c r="OK382"/>
      <c r="OL382"/>
      <c r="OM382"/>
      <c r="ON382"/>
      <c r="OO382"/>
      <c r="OP382"/>
      <c r="OQ382"/>
      <c r="OR382"/>
      <c r="OS382"/>
      <c r="OT382"/>
      <c r="OU382"/>
      <c r="OV382"/>
      <c r="OW382"/>
      <c r="OX382"/>
      <c r="OY382"/>
      <c r="OZ382"/>
      <c r="PA382"/>
      <c r="PB382"/>
      <c r="PC382"/>
      <c r="PD382"/>
      <c r="PE382"/>
      <c r="PF382"/>
      <c r="PG382"/>
      <c r="PH382"/>
      <c r="PI382"/>
      <c r="PJ382"/>
      <c r="PK382"/>
      <c r="PL382"/>
      <c r="PM382"/>
      <c r="PN382"/>
      <c r="PO382"/>
      <c r="PP382"/>
      <c r="PQ382"/>
      <c r="PR382"/>
      <c r="PS382"/>
      <c r="PT382"/>
      <c r="PU382"/>
      <c r="PV382"/>
      <c r="PW382"/>
      <c r="PX382"/>
      <c r="PY382"/>
      <c r="PZ382"/>
      <c r="QA382"/>
      <c r="QB382"/>
      <c r="QC382"/>
      <c r="QD382"/>
      <c r="QE382"/>
      <c r="QF382"/>
      <c r="QG382"/>
      <c r="QH382"/>
      <c r="QI382"/>
      <c r="QJ382"/>
      <c r="QK382"/>
      <c r="QL382"/>
      <c r="QM382"/>
      <c r="QN382"/>
      <c r="QO382"/>
      <c r="QP382"/>
      <c r="QQ382"/>
      <c r="QR382"/>
      <c r="QS382"/>
      <c r="QT382"/>
      <c r="QU382"/>
      <c r="QV382"/>
      <c r="QW382"/>
      <c r="QX382"/>
      <c r="QY382"/>
      <c r="QZ382"/>
      <c r="RA382"/>
      <c r="RB382"/>
      <c r="RC382"/>
      <c r="RD382"/>
      <c r="RE382"/>
      <c r="RF382"/>
      <c r="RG382"/>
      <c r="RH382"/>
      <c r="RI382"/>
      <c r="RJ382"/>
      <c r="RK382"/>
      <c r="RL382"/>
      <c r="RM382"/>
      <c r="RN382"/>
      <c r="RO382"/>
      <c r="RP382"/>
      <c r="RQ382"/>
      <c r="RR382"/>
      <c r="RS382"/>
      <c r="RT382"/>
      <c r="RU382"/>
      <c r="RV382"/>
      <c r="RW382"/>
      <c r="RX382"/>
      <c r="RY382"/>
      <c r="RZ382"/>
      <c r="SA382"/>
      <c r="SB382"/>
      <c r="SC382"/>
      <c r="SD382"/>
      <c r="SE382"/>
      <c r="SF382"/>
      <c r="SG382"/>
      <c r="SH382"/>
      <c r="SI382"/>
      <c r="SJ382"/>
      <c r="SK382"/>
      <c r="SL382"/>
      <c r="SM382"/>
      <c r="SN382"/>
      <c r="SO382"/>
      <c r="SP382"/>
      <c r="SQ382"/>
      <c r="SR382"/>
      <c r="SS382"/>
      <c r="ST382"/>
      <c r="SU382"/>
      <c r="SV382"/>
      <c r="SW382"/>
      <c r="SX382"/>
      <c r="SY382"/>
      <c r="SZ382"/>
      <c r="TA382"/>
      <c r="TB382"/>
      <c r="TC382"/>
      <c r="TD382"/>
      <c r="TE382"/>
      <c r="TF382"/>
      <c r="TG382"/>
      <c r="TH382"/>
      <c r="TI382"/>
      <c r="TJ382"/>
      <c r="TK382"/>
      <c r="TL382"/>
      <c r="TM382"/>
      <c r="TN382"/>
      <c r="TO382"/>
      <c r="TP382"/>
      <c r="TQ382"/>
      <c r="TR382"/>
      <c r="TS382"/>
      <c r="TT382"/>
      <c r="TU382"/>
      <c r="TV382"/>
      <c r="TW382"/>
      <c r="TX382"/>
      <c r="TY382"/>
      <c r="TZ382"/>
      <c r="UA382"/>
      <c r="UB382"/>
      <c r="UC382"/>
      <c r="UD382"/>
      <c r="UE382"/>
      <c r="UF382"/>
      <c r="UG382"/>
      <c r="UH382"/>
      <c r="UI382"/>
      <c r="UJ382"/>
      <c r="UK382"/>
      <c r="UL382"/>
      <c r="UM382"/>
      <c r="UN382"/>
      <c r="UO382"/>
      <c r="UP382"/>
      <c r="UQ382"/>
      <c r="UR382"/>
      <c r="US382"/>
      <c r="UT382"/>
      <c r="UU382"/>
      <c r="UV382"/>
      <c r="UW382"/>
      <c r="UX382"/>
      <c r="UY382"/>
      <c r="UZ382"/>
      <c r="VA382"/>
      <c r="VB382"/>
      <c r="VC382"/>
      <c r="VD382"/>
      <c r="VE382"/>
      <c r="VF382"/>
      <c r="VG382"/>
      <c r="VH382"/>
      <c r="VI382"/>
      <c r="VJ382"/>
      <c r="VK382"/>
      <c r="VL382"/>
      <c r="VM382"/>
      <c r="VN382"/>
      <c r="VO382"/>
      <c r="VP382"/>
      <c r="VQ382"/>
      <c r="VR382"/>
      <c r="VS382"/>
      <c r="VT382"/>
      <c r="VU382"/>
      <c r="VV382"/>
      <c r="VW382"/>
      <c r="VX382"/>
      <c r="VY382"/>
      <c r="VZ382"/>
      <c r="WA382"/>
      <c r="WB382"/>
      <c r="WC382"/>
      <c r="WD382"/>
      <c r="WE382"/>
      <c r="WF382"/>
      <c r="WG382"/>
      <c r="WH382"/>
      <c r="WI382"/>
      <c r="WJ382"/>
      <c r="WK382"/>
      <c r="WL382"/>
      <c r="WM382"/>
      <c r="WN382"/>
      <c r="WO382"/>
      <c r="WP382"/>
      <c r="WQ382"/>
      <c r="WR382"/>
      <c r="WS382"/>
      <c r="WT382"/>
      <c r="WU382"/>
      <c r="WV382"/>
      <c r="WW382"/>
    </row>
    <row r="383" spans="1:621" s="82" customFormat="1" ht="50.25" hidden="1" customHeight="1" x14ac:dyDescent="0.25">
      <c r="A383" s="959"/>
      <c r="B383" s="946"/>
      <c r="C383" s="878"/>
      <c r="D383" s="878"/>
      <c r="E383" s="342" t="s">
        <v>2084</v>
      </c>
      <c r="F383" s="818"/>
      <c r="G383" s="855"/>
      <c r="H383" s="812"/>
      <c r="I383" s="812"/>
      <c r="J383" s="134">
        <v>0</v>
      </c>
      <c r="K383" s="355" t="s">
        <v>132</v>
      </c>
      <c r="L383" s="394"/>
      <c r="M383" s="394"/>
      <c r="N383" s="394"/>
      <c r="O383" s="355"/>
      <c r="P383" s="355"/>
      <c r="Q383" s="394"/>
      <c r="R383" s="394" t="s">
        <v>2085</v>
      </c>
      <c r="S383" s="394" t="s">
        <v>2111</v>
      </c>
      <c r="T383" s="896"/>
      <c r="U383" s="172">
        <v>0</v>
      </c>
      <c r="V383" s="172" t="s">
        <v>75</v>
      </c>
      <c r="W383" s="172">
        <v>0</v>
      </c>
      <c r="X383" s="816"/>
      <c r="Y383" s="209">
        <f t="shared" si="41"/>
        <v>0</v>
      </c>
      <c r="Z383"/>
      <c r="AA383"/>
      <c r="AB383"/>
      <c r="AC383"/>
      <c r="AD383"/>
      <c r="AE383"/>
      <c r="AF383"/>
      <c r="AG383"/>
      <c r="AH383"/>
      <c r="AI383"/>
      <c r="AJ383"/>
      <c r="AK383"/>
      <c r="AL383"/>
      <c r="AM383"/>
      <c r="AN383"/>
      <c r="AO383"/>
      <c r="AP383"/>
      <c r="AQ383"/>
      <c r="AR383"/>
      <c r="AS383"/>
      <c r="AT383" s="2" t="s">
        <v>47</v>
      </c>
      <c r="AU383"/>
      <c r="AV383" s="34" t="s">
        <v>86</v>
      </c>
      <c r="AW383" s="34" t="s">
        <v>88</v>
      </c>
      <c r="AX383"/>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c r="DY383"/>
      <c r="DZ383"/>
      <c r="EA383"/>
      <c r="EB383"/>
      <c r="EC383"/>
      <c r="ED383"/>
      <c r="EE383"/>
      <c r="EF383"/>
      <c r="EG383"/>
      <c r="EH383"/>
      <c r="EI383"/>
      <c r="EJ383"/>
      <c r="EK383"/>
      <c r="EL383"/>
      <c r="EM383"/>
      <c r="EN383"/>
      <c r="EO383"/>
      <c r="EP383"/>
      <c r="EQ383"/>
      <c r="ER383"/>
      <c r="ES383"/>
      <c r="ET383"/>
      <c r="EU383"/>
      <c r="EV383"/>
      <c r="EW383"/>
      <c r="EX383"/>
      <c r="EY383"/>
      <c r="EZ383"/>
      <c r="FA383"/>
      <c r="FB383"/>
      <c r="FC383"/>
      <c r="FD383"/>
      <c r="FE383"/>
      <c r="FF383"/>
      <c r="FG383"/>
      <c r="FH383"/>
      <c r="FI383"/>
      <c r="FJ383"/>
      <c r="FK383"/>
      <c r="FL383"/>
      <c r="FM383"/>
      <c r="FN383"/>
      <c r="FO383"/>
      <c r="FP383"/>
      <c r="FQ383"/>
      <c r="FR383"/>
      <c r="FS383"/>
      <c r="FT383"/>
      <c r="FU383"/>
      <c r="FV383"/>
      <c r="FW383"/>
      <c r="FX383"/>
      <c r="FY383"/>
      <c r="FZ383"/>
      <c r="GA383"/>
      <c r="GB383"/>
      <c r="GC383"/>
      <c r="GD383"/>
      <c r="GE383"/>
      <c r="GF383"/>
      <c r="GG383"/>
      <c r="GH383"/>
      <c r="GI383"/>
      <c r="GJ383"/>
      <c r="GK383"/>
      <c r="GL383"/>
      <c r="GM383"/>
      <c r="GN383"/>
      <c r="GO383"/>
      <c r="GP383"/>
      <c r="GQ383"/>
      <c r="GR383"/>
      <c r="GS383"/>
      <c r="GT383"/>
      <c r="GU383"/>
      <c r="GV383"/>
      <c r="GW383"/>
      <c r="GX383"/>
      <c r="GY383"/>
      <c r="GZ383"/>
      <c r="HA383"/>
      <c r="HB383"/>
      <c r="HC383"/>
      <c r="HD383"/>
      <c r="HE383"/>
      <c r="HF383"/>
      <c r="HG383"/>
      <c r="HH383"/>
      <c r="HI383"/>
      <c r="HJ383"/>
      <c r="HK383"/>
      <c r="HL383"/>
      <c r="HM383"/>
      <c r="HN383"/>
      <c r="HO383"/>
      <c r="HP383"/>
      <c r="HQ383"/>
      <c r="HR383"/>
      <c r="HS383"/>
      <c r="HT383"/>
      <c r="HU383"/>
      <c r="HV383"/>
      <c r="HW383"/>
      <c r="HX383"/>
      <c r="HY383"/>
      <c r="HZ383"/>
      <c r="IA383"/>
      <c r="IB383"/>
      <c r="IC383"/>
      <c r="ID383"/>
      <c r="IE383"/>
      <c r="IF383"/>
      <c r="IG383"/>
      <c r="IH383"/>
      <c r="II383"/>
      <c r="IJ383"/>
      <c r="IK383"/>
      <c r="IL383"/>
      <c r="IM383"/>
      <c r="IN383"/>
      <c r="IO383"/>
      <c r="IP383"/>
      <c r="IQ383"/>
      <c r="IR383"/>
      <c r="IS383"/>
      <c r="IT383"/>
      <c r="IU383"/>
      <c r="IV383"/>
      <c r="IW383"/>
      <c r="IX383"/>
      <c r="IY383"/>
      <c r="IZ383"/>
      <c r="JA383"/>
      <c r="JB383"/>
      <c r="JC383"/>
      <c r="JD383"/>
      <c r="JE383"/>
      <c r="JF383"/>
      <c r="JG383"/>
      <c r="JH383"/>
      <c r="JI383"/>
      <c r="JJ383"/>
      <c r="JK383"/>
      <c r="JL383"/>
      <c r="JM383"/>
      <c r="JN383"/>
      <c r="JO383"/>
      <c r="JP383"/>
      <c r="JQ383"/>
      <c r="JR383"/>
      <c r="JS383"/>
      <c r="JT383"/>
      <c r="JU383"/>
      <c r="JV383"/>
      <c r="JW383"/>
      <c r="JX383"/>
      <c r="JY383"/>
      <c r="JZ383"/>
      <c r="KA383"/>
      <c r="KB383"/>
      <c r="KC383"/>
      <c r="KD383"/>
      <c r="KE383"/>
      <c r="KF383"/>
      <c r="KG383"/>
      <c r="KH383"/>
      <c r="KI383"/>
      <c r="KJ383"/>
      <c r="KK383"/>
      <c r="KL383"/>
      <c r="KM383"/>
      <c r="KN383"/>
      <c r="KO383"/>
      <c r="KP383"/>
      <c r="KQ383"/>
      <c r="KR383"/>
      <c r="KS383"/>
      <c r="KT383"/>
      <c r="KU383"/>
      <c r="KV383"/>
      <c r="KW383"/>
      <c r="KX383"/>
      <c r="KY383"/>
      <c r="KZ383"/>
      <c r="LA383"/>
      <c r="LB383"/>
      <c r="LC383"/>
      <c r="LD383"/>
      <c r="LE383"/>
      <c r="LF383"/>
      <c r="LG383"/>
      <c r="LH383"/>
      <c r="LI383"/>
      <c r="LJ383"/>
      <c r="LK383"/>
      <c r="LL383"/>
      <c r="LM383"/>
      <c r="LN383"/>
      <c r="LO383"/>
      <c r="LP383"/>
      <c r="LQ383"/>
      <c r="LR383"/>
      <c r="LS383"/>
      <c r="LT383"/>
      <c r="LU383"/>
      <c r="LV383"/>
      <c r="LW383"/>
      <c r="LX383"/>
      <c r="LY383"/>
      <c r="LZ383"/>
      <c r="MA383"/>
      <c r="MB383"/>
      <c r="MC383"/>
      <c r="MD383"/>
      <c r="ME383"/>
      <c r="MF383"/>
      <c r="MG383"/>
      <c r="MH383"/>
      <c r="MI383"/>
      <c r="MJ383"/>
      <c r="MK383"/>
      <c r="ML383"/>
      <c r="MM383"/>
      <c r="MN383"/>
      <c r="MO383"/>
      <c r="MP383"/>
      <c r="MQ383"/>
      <c r="MR383"/>
      <c r="MS383"/>
      <c r="MT383"/>
      <c r="MU383"/>
      <c r="MV383"/>
      <c r="MW383"/>
      <c r="MX383"/>
      <c r="MY383"/>
      <c r="MZ383"/>
      <c r="NA383"/>
      <c r="NB383"/>
      <c r="NC383"/>
      <c r="ND383"/>
      <c r="NE383"/>
      <c r="NF383"/>
      <c r="NG383"/>
      <c r="NH383"/>
      <c r="NI383"/>
      <c r="NJ383"/>
      <c r="NK383"/>
      <c r="NL383"/>
      <c r="NM383"/>
      <c r="NN383"/>
      <c r="NO383"/>
      <c r="NP383"/>
      <c r="NQ383"/>
      <c r="NR383"/>
      <c r="NS383"/>
      <c r="NT383"/>
      <c r="NU383"/>
      <c r="NV383"/>
      <c r="NW383"/>
      <c r="NX383"/>
      <c r="NY383"/>
      <c r="NZ383"/>
      <c r="OA383"/>
      <c r="OB383"/>
      <c r="OC383"/>
      <c r="OD383"/>
      <c r="OE383"/>
      <c r="OF383"/>
      <c r="OG383"/>
      <c r="OH383"/>
      <c r="OI383"/>
      <c r="OJ383"/>
      <c r="OK383"/>
      <c r="OL383"/>
      <c r="OM383"/>
      <c r="ON383"/>
      <c r="OO383"/>
      <c r="OP383"/>
      <c r="OQ383"/>
      <c r="OR383"/>
      <c r="OS383"/>
      <c r="OT383"/>
      <c r="OU383"/>
      <c r="OV383"/>
      <c r="OW383"/>
      <c r="OX383"/>
      <c r="OY383"/>
      <c r="OZ383"/>
      <c r="PA383"/>
      <c r="PB383"/>
      <c r="PC383"/>
      <c r="PD383"/>
      <c r="PE383"/>
      <c r="PF383"/>
      <c r="PG383"/>
      <c r="PH383"/>
      <c r="PI383"/>
      <c r="PJ383"/>
      <c r="PK383"/>
      <c r="PL383"/>
      <c r="PM383"/>
      <c r="PN383"/>
      <c r="PO383"/>
      <c r="PP383"/>
      <c r="PQ383"/>
      <c r="PR383"/>
      <c r="PS383"/>
      <c r="PT383"/>
      <c r="PU383"/>
      <c r="PV383"/>
      <c r="PW383"/>
      <c r="PX383"/>
      <c r="PY383"/>
      <c r="PZ383"/>
      <c r="QA383"/>
      <c r="QB383"/>
      <c r="QC383"/>
      <c r="QD383"/>
      <c r="QE383"/>
      <c r="QF383"/>
      <c r="QG383"/>
      <c r="QH383"/>
      <c r="QI383"/>
      <c r="QJ383"/>
      <c r="QK383"/>
      <c r="QL383"/>
      <c r="QM383"/>
      <c r="QN383"/>
      <c r="QO383"/>
      <c r="QP383"/>
      <c r="QQ383"/>
      <c r="QR383"/>
      <c r="QS383"/>
      <c r="QT383"/>
      <c r="QU383"/>
      <c r="QV383"/>
      <c r="QW383"/>
      <c r="QX383"/>
      <c r="QY383"/>
      <c r="QZ383"/>
      <c r="RA383"/>
      <c r="RB383"/>
      <c r="RC383"/>
      <c r="RD383"/>
      <c r="RE383"/>
      <c r="RF383"/>
      <c r="RG383"/>
      <c r="RH383"/>
      <c r="RI383"/>
      <c r="RJ383"/>
      <c r="RK383"/>
      <c r="RL383"/>
      <c r="RM383"/>
      <c r="RN383"/>
      <c r="RO383"/>
      <c r="RP383"/>
      <c r="RQ383"/>
      <c r="RR383"/>
      <c r="RS383"/>
      <c r="RT383"/>
      <c r="RU383"/>
      <c r="RV383"/>
      <c r="RW383"/>
      <c r="RX383"/>
      <c r="RY383"/>
      <c r="RZ383"/>
      <c r="SA383"/>
      <c r="SB383"/>
      <c r="SC383"/>
      <c r="SD383"/>
      <c r="SE383"/>
      <c r="SF383"/>
      <c r="SG383"/>
      <c r="SH383"/>
      <c r="SI383"/>
      <c r="SJ383"/>
      <c r="SK383"/>
      <c r="SL383"/>
      <c r="SM383"/>
      <c r="SN383"/>
      <c r="SO383"/>
      <c r="SP383"/>
      <c r="SQ383"/>
      <c r="SR383"/>
      <c r="SS383"/>
      <c r="ST383"/>
      <c r="SU383"/>
      <c r="SV383"/>
      <c r="SW383"/>
      <c r="SX383"/>
      <c r="SY383"/>
      <c r="SZ383"/>
      <c r="TA383"/>
      <c r="TB383"/>
      <c r="TC383"/>
      <c r="TD383"/>
      <c r="TE383"/>
      <c r="TF383"/>
      <c r="TG383"/>
      <c r="TH383"/>
      <c r="TI383"/>
      <c r="TJ383"/>
      <c r="TK383"/>
      <c r="TL383"/>
      <c r="TM383"/>
      <c r="TN383"/>
      <c r="TO383"/>
      <c r="TP383"/>
      <c r="TQ383"/>
      <c r="TR383"/>
      <c r="TS383"/>
      <c r="TT383"/>
      <c r="TU383"/>
      <c r="TV383"/>
      <c r="TW383"/>
      <c r="TX383"/>
      <c r="TY383"/>
      <c r="TZ383"/>
      <c r="UA383"/>
      <c r="UB383"/>
      <c r="UC383"/>
      <c r="UD383"/>
      <c r="UE383"/>
      <c r="UF383"/>
      <c r="UG383"/>
      <c r="UH383"/>
      <c r="UI383"/>
      <c r="UJ383"/>
      <c r="UK383"/>
      <c r="UL383"/>
      <c r="UM383"/>
      <c r="UN383"/>
      <c r="UO383"/>
      <c r="UP383"/>
      <c r="UQ383"/>
      <c r="UR383"/>
      <c r="US383"/>
      <c r="UT383"/>
      <c r="UU383"/>
      <c r="UV383"/>
      <c r="UW383"/>
      <c r="UX383"/>
      <c r="UY383"/>
      <c r="UZ383"/>
      <c r="VA383"/>
      <c r="VB383"/>
      <c r="VC383"/>
      <c r="VD383"/>
      <c r="VE383"/>
      <c r="VF383"/>
      <c r="VG383"/>
      <c r="VH383"/>
      <c r="VI383"/>
      <c r="VJ383"/>
      <c r="VK383"/>
      <c r="VL383"/>
      <c r="VM383"/>
      <c r="VN383"/>
      <c r="VO383"/>
      <c r="VP383"/>
      <c r="VQ383"/>
      <c r="VR383"/>
      <c r="VS383"/>
      <c r="VT383"/>
      <c r="VU383"/>
      <c r="VV383"/>
      <c r="VW383"/>
      <c r="VX383"/>
      <c r="VY383"/>
      <c r="VZ383"/>
      <c r="WA383"/>
      <c r="WB383"/>
      <c r="WC383"/>
      <c r="WD383"/>
      <c r="WE383"/>
      <c r="WF383"/>
      <c r="WG383"/>
      <c r="WH383"/>
      <c r="WI383"/>
      <c r="WJ383"/>
      <c r="WK383"/>
      <c r="WL383"/>
      <c r="WM383"/>
      <c r="WN383"/>
      <c r="WO383"/>
      <c r="WP383"/>
      <c r="WQ383"/>
      <c r="WR383"/>
      <c r="WS383"/>
      <c r="WT383"/>
      <c r="WU383"/>
      <c r="WV383"/>
      <c r="WW383"/>
    </row>
    <row r="384" spans="1:621" s="223" customFormat="1" ht="94.5" hidden="1" customHeight="1" x14ac:dyDescent="0.25">
      <c r="A384" s="958">
        <f>A382+1</f>
        <v>293</v>
      </c>
      <c r="B384" s="831" t="s">
        <v>78</v>
      </c>
      <c r="C384" s="860" t="s">
        <v>1384</v>
      </c>
      <c r="D384" s="860" t="s">
        <v>1385</v>
      </c>
      <c r="E384" s="860" t="s">
        <v>2086</v>
      </c>
      <c r="F384" s="341" t="s">
        <v>2087</v>
      </c>
      <c r="G384" s="864">
        <v>44695.224999999999</v>
      </c>
      <c r="H384" s="390" t="s">
        <v>2088</v>
      </c>
      <c r="I384" s="864">
        <v>44695.722222222219</v>
      </c>
      <c r="J384" s="286">
        <v>4.1666666666666666E-3</v>
      </c>
      <c r="K384" s="341" t="s">
        <v>2089</v>
      </c>
      <c r="L384" s="341"/>
      <c r="M384" s="341"/>
      <c r="N384" s="341"/>
      <c r="O384" s="341"/>
      <c r="P384" s="341">
        <v>1</v>
      </c>
      <c r="Q384" s="341"/>
      <c r="R384" s="860" t="s">
        <v>2090</v>
      </c>
      <c r="S384" s="860" t="s">
        <v>2091</v>
      </c>
      <c r="T384" s="860" t="s">
        <v>74</v>
      </c>
      <c r="U384" s="341">
        <v>2</v>
      </c>
      <c r="V384" s="860" t="s">
        <v>75</v>
      </c>
      <c r="W384" s="860">
        <v>1</v>
      </c>
      <c r="X384" s="863">
        <v>255</v>
      </c>
      <c r="Y384" s="209">
        <f t="shared" si="41"/>
        <v>0.1</v>
      </c>
      <c r="Z384"/>
      <c r="AA384"/>
      <c r="AB384">
        <v>1</v>
      </c>
      <c r="AC384"/>
      <c r="AD384"/>
      <c r="AE384"/>
      <c r="AF384"/>
      <c r="AG384"/>
      <c r="AH384"/>
      <c r="AI384"/>
      <c r="AJ384"/>
      <c r="AK384"/>
      <c r="AL384"/>
      <c r="AM384"/>
      <c r="AN384"/>
      <c r="AO384"/>
      <c r="AP384"/>
      <c r="AQ384"/>
      <c r="AR384"/>
      <c r="AS384"/>
      <c r="AT384" s="2" t="s">
        <v>48</v>
      </c>
      <c r="AU384"/>
      <c r="AV384" s="34" t="s">
        <v>86</v>
      </c>
      <c r="AW384" s="34" t="s">
        <v>88</v>
      </c>
      <c r="AX384"/>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c r="DY384"/>
      <c r="DZ384"/>
      <c r="EA384"/>
      <c r="EB384"/>
      <c r="EC384"/>
      <c r="ED384"/>
      <c r="EE384"/>
      <c r="EF384"/>
      <c r="EG384"/>
      <c r="EH384"/>
      <c r="EI384"/>
      <c r="EJ384"/>
      <c r="EK384"/>
      <c r="EL384"/>
      <c r="EM384"/>
      <c r="EN384"/>
      <c r="EO384"/>
      <c r="EP384"/>
      <c r="EQ384"/>
      <c r="ER384"/>
      <c r="ES384"/>
      <c r="ET384"/>
      <c r="EU384"/>
      <c r="EV384"/>
      <c r="EW384"/>
      <c r="EX384"/>
      <c r="EY384"/>
      <c r="EZ384"/>
      <c r="FA384"/>
      <c r="FB384"/>
      <c r="FC384"/>
      <c r="FD384"/>
      <c r="FE384"/>
      <c r="FF384"/>
      <c r="FG384"/>
      <c r="FH384"/>
      <c r="FI384"/>
      <c r="FJ384"/>
      <c r="FK384"/>
      <c r="FL384"/>
      <c r="FM384"/>
      <c r="FN384"/>
      <c r="FO384"/>
      <c r="FP384"/>
      <c r="FQ384"/>
      <c r="FR384"/>
      <c r="FS384"/>
      <c r="FT384"/>
      <c r="FU384"/>
      <c r="FV384"/>
      <c r="FW384"/>
      <c r="FX384"/>
      <c r="FY384"/>
      <c r="FZ384"/>
      <c r="GA384"/>
      <c r="GB384"/>
      <c r="GC384"/>
      <c r="GD384"/>
      <c r="GE384"/>
      <c r="GF384"/>
      <c r="GG384"/>
      <c r="GH384"/>
      <c r="GI384"/>
      <c r="GJ384"/>
      <c r="GK384"/>
      <c r="GL384"/>
      <c r="GM384"/>
      <c r="GN384"/>
      <c r="GO384"/>
      <c r="GP384"/>
      <c r="GQ384"/>
      <c r="GR384"/>
      <c r="GS384"/>
      <c r="GT384"/>
      <c r="GU384"/>
      <c r="GV384"/>
      <c r="GW384"/>
      <c r="GX384"/>
      <c r="GY384"/>
      <c r="GZ384"/>
      <c r="HA384"/>
      <c r="HB384"/>
      <c r="HC384"/>
      <c r="HD384"/>
      <c r="HE384"/>
      <c r="HF384"/>
      <c r="HG384"/>
      <c r="HH384"/>
      <c r="HI384"/>
      <c r="HJ384"/>
      <c r="HK384"/>
      <c r="HL384"/>
      <c r="HM384"/>
      <c r="HN384"/>
      <c r="HO384"/>
      <c r="HP384"/>
      <c r="HQ384"/>
      <c r="HR384"/>
      <c r="HS384"/>
      <c r="HT384"/>
      <c r="HU384"/>
      <c r="HV384"/>
      <c r="HW384"/>
      <c r="HX384"/>
      <c r="HY384"/>
      <c r="HZ384"/>
      <c r="IA384"/>
      <c r="IB384"/>
      <c r="IC384"/>
      <c r="ID384"/>
      <c r="IE384"/>
      <c r="IF384"/>
      <c r="IG384"/>
      <c r="IH384"/>
      <c r="II384"/>
      <c r="IJ384"/>
      <c r="IK384"/>
      <c r="IL384"/>
      <c r="IM384"/>
      <c r="IN384"/>
      <c r="IO384"/>
      <c r="IP384"/>
      <c r="IQ384"/>
      <c r="IR384"/>
      <c r="IS384"/>
      <c r="IT384"/>
      <c r="IU384"/>
      <c r="IV384"/>
      <c r="IW384"/>
      <c r="IX384"/>
      <c r="IY384"/>
      <c r="IZ384"/>
      <c r="JA384"/>
      <c r="JB384"/>
      <c r="JC384"/>
      <c r="JD384"/>
      <c r="JE384"/>
      <c r="JF384"/>
      <c r="JG384"/>
      <c r="JH384"/>
      <c r="JI384"/>
      <c r="JJ384"/>
      <c r="JK384"/>
      <c r="JL384"/>
      <c r="JM384"/>
      <c r="JN384"/>
      <c r="JO384"/>
      <c r="JP384"/>
      <c r="JQ384"/>
      <c r="JR384"/>
      <c r="JS384"/>
      <c r="JT384"/>
      <c r="JU384"/>
      <c r="JV384"/>
      <c r="JW384"/>
      <c r="JX384"/>
      <c r="JY384"/>
      <c r="JZ384"/>
      <c r="KA384"/>
      <c r="KB384"/>
      <c r="KC384"/>
      <c r="KD384"/>
      <c r="KE384"/>
      <c r="KF384"/>
      <c r="KG384"/>
      <c r="KH384"/>
      <c r="KI384"/>
      <c r="KJ384"/>
      <c r="KK384"/>
      <c r="KL384"/>
      <c r="KM384"/>
      <c r="KN384"/>
      <c r="KO384"/>
      <c r="KP384"/>
      <c r="KQ384"/>
      <c r="KR384"/>
      <c r="KS384"/>
      <c r="KT384"/>
      <c r="KU384"/>
      <c r="KV384"/>
      <c r="KW384"/>
      <c r="KX384"/>
      <c r="KY384"/>
      <c r="KZ384"/>
      <c r="LA384"/>
      <c r="LB384"/>
      <c r="LC384"/>
      <c r="LD384"/>
      <c r="LE384"/>
      <c r="LF384"/>
      <c r="LG384"/>
      <c r="LH384"/>
      <c r="LI384"/>
      <c r="LJ384"/>
      <c r="LK384"/>
      <c r="LL384"/>
      <c r="LM384"/>
      <c r="LN384"/>
      <c r="LO384"/>
      <c r="LP384"/>
      <c r="LQ384"/>
      <c r="LR384"/>
      <c r="LS384"/>
      <c r="LT384"/>
      <c r="LU384"/>
      <c r="LV384"/>
      <c r="LW384"/>
      <c r="LX384"/>
      <c r="LY384"/>
      <c r="LZ384"/>
      <c r="MA384"/>
      <c r="MB384"/>
      <c r="MC384"/>
      <c r="MD384"/>
      <c r="ME384"/>
      <c r="MF384"/>
      <c r="MG384"/>
      <c r="MH384"/>
      <c r="MI384"/>
      <c r="MJ384"/>
      <c r="MK384"/>
      <c r="ML384"/>
      <c r="MM384"/>
      <c r="MN384"/>
      <c r="MO384"/>
      <c r="MP384"/>
      <c r="MQ384"/>
      <c r="MR384"/>
      <c r="MS384"/>
      <c r="MT384"/>
      <c r="MU384"/>
      <c r="MV384"/>
      <c r="MW384"/>
      <c r="MX384"/>
      <c r="MY384"/>
      <c r="MZ384"/>
      <c r="NA384"/>
      <c r="NB384"/>
      <c r="NC384"/>
      <c r="ND384"/>
      <c r="NE384"/>
      <c r="NF384"/>
      <c r="NG384"/>
      <c r="NH384"/>
      <c r="NI384"/>
      <c r="NJ384"/>
      <c r="NK384"/>
      <c r="NL384"/>
      <c r="NM384"/>
      <c r="NN384"/>
      <c r="NO384"/>
      <c r="NP384"/>
      <c r="NQ384"/>
      <c r="NR384"/>
      <c r="NS384"/>
      <c r="NT384"/>
      <c r="NU384"/>
      <c r="NV384"/>
      <c r="NW384"/>
      <c r="NX384"/>
      <c r="NY384"/>
      <c r="NZ384"/>
      <c r="OA384"/>
      <c r="OB384"/>
      <c r="OC384"/>
      <c r="OD384"/>
      <c r="OE384"/>
      <c r="OF384"/>
      <c r="OG384"/>
      <c r="OH384"/>
      <c r="OI384"/>
      <c r="OJ384"/>
      <c r="OK384"/>
      <c r="OL384"/>
      <c r="OM384"/>
      <c r="ON384"/>
      <c r="OO384"/>
      <c r="OP384"/>
      <c r="OQ384"/>
      <c r="OR384"/>
      <c r="OS384"/>
      <c r="OT384"/>
      <c r="OU384"/>
      <c r="OV384"/>
      <c r="OW384"/>
      <c r="OX384"/>
      <c r="OY384"/>
      <c r="OZ384"/>
      <c r="PA384"/>
      <c r="PB384"/>
      <c r="PC384"/>
      <c r="PD384"/>
      <c r="PE384"/>
      <c r="PF384"/>
      <c r="PG384"/>
      <c r="PH384"/>
      <c r="PI384"/>
      <c r="PJ384"/>
      <c r="PK384"/>
      <c r="PL384"/>
      <c r="PM384"/>
      <c r="PN384"/>
      <c r="PO384"/>
      <c r="PP384"/>
      <c r="PQ384"/>
      <c r="PR384"/>
      <c r="PS384"/>
      <c r="PT384"/>
      <c r="PU384"/>
      <c r="PV384"/>
      <c r="PW384"/>
      <c r="PX384"/>
      <c r="PY384"/>
      <c r="PZ384"/>
      <c r="QA384"/>
      <c r="QB384"/>
      <c r="QC384"/>
      <c r="QD384"/>
      <c r="QE384"/>
      <c r="QF384"/>
      <c r="QG384"/>
      <c r="QH384"/>
      <c r="QI384"/>
      <c r="QJ384"/>
      <c r="QK384"/>
      <c r="QL384"/>
      <c r="QM384"/>
      <c r="QN384"/>
      <c r="QO384"/>
      <c r="QP384"/>
      <c r="QQ384"/>
      <c r="QR384"/>
      <c r="QS384"/>
      <c r="QT384"/>
      <c r="QU384"/>
      <c r="QV384"/>
      <c r="QW384"/>
      <c r="QX384"/>
      <c r="QY384"/>
      <c r="QZ384"/>
      <c r="RA384"/>
      <c r="RB384"/>
      <c r="RC384"/>
      <c r="RD384"/>
      <c r="RE384"/>
      <c r="RF384"/>
      <c r="RG384"/>
      <c r="RH384"/>
      <c r="RI384"/>
      <c r="RJ384"/>
      <c r="RK384"/>
      <c r="RL384"/>
      <c r="RM384"/>
      <c r="RN384"/>
      <c r="RO384"/>
      <c r="RP384"/>
      <c r="RQ384"/>
      <c r="RR384"/>
      <c r="RS384"/>
      <c r="RT384"/>
      <c r="RU384"/>
      <c r="RV384"/>
      <c r="RW384"/>
      <c r="RX384"/>
      <c r="RY384"/>
      <c r="RZ384"/>
      <c r="SA384"/>
      <c r="SB384"/>
      <c r="SC384"/>
      <c r="SD384"/>
      <c r="SE384"/>
      <c r="SF384"/>
      <c r="SG384"/>
      <c r="SH384"/>
      <c r="SI384"/>
      <c r="SJ384"/>
      <c r="SK384"/>
      <c r="SL384"/>
      <c r="SM384"/>
      <c r="SN384"/>
      <c r="SO384"/>
      <c r="SP384"/>
      <c r="SQ384"/>
      <c r="SR384"/>
      <c r="SS384"/>
      <c r="ST384"/>
      <c r="SU384"/>
      <c r="SV384"/>
      <c r="SW384"/>
      <c r="SX384"/>
      <c r="SY384"/>
      <c r="SZ384"/>
      <c r="TA384"/>
      <c r="TB384"/>
      <c r="TC384"/>
      <c r="TD384"/>
      <c r="TE384"/>
      <c r="TF384"/>
      <c r="TG384"/>
      <c r="TH384"/>
      <c r="TI384"/>
      <c r="TJ384"/>
      <c r="TK384"/>
      <c r="TL384"/>
      <c r="TM384"/>
      <c r="TN384"/>
      <c r="TO384"/>
      <c r="TP384"/>
      <c r="TQ384"/>
      <c r="TR384"/>
      <c r="TS384"/>
      <c r="TT384"/>
      <c r="TU384"/>
      <c r="TV384"/>
      <c r="TW384"/>
      <c r="TX384"/>
      <c r="TY384"/>
      <c r="TZ384"/>
      <c r="UA384"/>
      <c r="UB384"/>
      <c r="UC384"/>
      <c r="UD384"/>
      <c r="UE384"/>
      <c r="UF384"/>
      <c r="UG384"/>
      <c r="UH384"/>
      <c r="UI384"/>
      <c r="UJ384"/>
      <c r="UK384"/>
      <c r="UL384"/>
      <c r="UM384"/>
      <c r="UN384"/>
      <c r="UO384"/>
      <c r="UP384"/>
      <c r="UQ384"/>
      <c r="UR384"/>
      <c r="US384"/>
      <c r="UT384"/>
      <c r="UU384"/>
      <c r="UV384"/>
      <c r="UW384"/>
      <c r="UX384"/>
      <c r="UY384"/>
      <c r="UZ384"/>
      <c r="VA384"/>
      <c r="VB384"/>
      <c r="VC384"/>
      <c r="VD384"/>
      <c r="VE384"/>
      <c r="VF384"/>
      <c r="VG384"/>
      <c r="VH384"/>
      <c r="VI384"/>
      <c r="VJ384"/>
      <c r="VK384"/>
      <c r="VL384"/>
      <c r="VM384"/>
      <c r="VN384"/>
      <c r="VO384"/>
      <c r="VP384"/>
      <c r="VQ384"/>
      <c r="VR384"/>
      <c r="VS384"/>
      <c r="VT384"/>
      <c r="VU384"/>
      <c r="VV384"/>
      <c r="VW384"/>
      <c r="VX384"/>
      <c r="VY384"/>
      <c r="VZ384"/>
      <c r="WA384"/>
      <c r="WB384"/>
      <c r="WC384"/>
      <c r="WD384"/>
      <c r="WE384"/>
      <c r="WF384"/>
      <c r="WG384"/>
      <c r="WH384"/>
      <c r="WI384"/>
      <c r="WJ384"/>
      <c r="WK384"/>
      <c r="WL384"/>
      <c r="WM384"/>
      <c r="WN384"/>
      <c r="WO384"/>
      <c r="WP384"/>
      <c r="WQ384"/>
      <c r="WR384"/>
      <c r="WS384"/>
      <c r="WT384"/>
      <c r="WU384"/>
      <c r="WV384"/>
      <c r="WW384"/>
    </row>
    <row r="385" spans="1:621" s="223" customFormat="1" ht="33" hidden="1" customHeight="1" x14ac:dyDescent="0.25">
      <c r="A385" s="959"/>
      <c r="B385" s="832"/>
      <c r="C385" s="843"/>
      <c r="D385" s="843"/>
      <c r="E385" s="843"/>
      <c r="F385" s="341" t="s">
        <v>2092</v>
      </c>
      <c r="G385" s="845"/>
      <c r="H385" s="234" t="s">
        <v>2093</v>
      </c>
      <c r="I385" s="845"/>
      <c r="J385" s="286">
        <v>1.1111111111111112E-2</v>
      </c>
      <c r="K385" s="341" t="s">
        <v>2094</v>
      </c>
      <c r="L385" s="341"/>
      <c r="M385" s="341"/>
      <c r="N385" s="341"/>
      <c r="O385" s="341"/>
      <c r="P385" s="341"/>
      <c r="Q385" s="341"/>
      <c r="R385" s="843"/>
      <c r="S385" s="843"/>
      <c r="T385" s="843"/>
      <c r="U385" s="341">
        <v>15</v>
      </c>
      <c r="V385" s="843"/>
      <c r="W385" s="843"/>
      <c r="X385" s="816"/>
      <c r="Y385" s="209">
        <f t="shared" si="41"/>
        <v>0.26666666666666666</v>
      </c>
      <c r="Z385"/>
      <c r="AA385"/>
      <c r="AB385"/>
      <c r="AC385"/>
      <c r="AD385"/>
      <c r="AE385"/>
      <c r="AF385"/>
      <c r="AG385"/>
      <c r="AH385"/>
      <c r="AI385"/>
      <c r="AJ385"/>
      <c r="AK385"/>
      <c r="AL385"/>
      <c r="AM385"/>
      <c r="AN385"/>
      <c r="AO385"/>
      <c r="AP385"/>
      <c r="AQ385"/>
      <c r="AR385"/>
      <c r="AS385"/>
      <c r="AT385" s="2" t="s">
        <v>48</v>
      </c>
      <c r="AU385"/>
      <c r="AV385" s="34"/>
      <c r="AW385" s="34"/>
      <c r="AX385"/>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c r="DY385"/>
      <c r="DZ385"/>
      <c r="EA385"/>
      <c r="EB385"/>
      <c r="EC385"/>
      <c r="ED385"/>
      <c r="EE385"/>
      <c r="EF385"/>
      <c r="EG385"/>
      <c r="EH385"/>
      <c r="EI385"/>
      <c r="EJ385"/>
      <c r="EK385"/>
      <c r="EL385"/>
      <c r="EM385"/>
      <c r="EN385"/>
      <c r="EO385"/>
      <c r="EP385"/>
      <c r="EQ385"/>
      <c r="ER385"/>
      <c r="ES385"/>
      <c r="ET385"/>
      <c r="EU385"/>
      <c r="EV385"/>
      <c r="EW385"/>
      <c r="EX385"/>
      <c r="EY385"/>
      <c r="EZ385"/>
      <c r="FA385"/>
      <c r="FB385"/>
      <c r="FC385"/>
      <c r="FD385"/>
      <c r="FE385"/>
      <c r="FF385"/>
      <c r="FG385"/>
      <c r="FH385"/>
      <c r="FI385"/>
      <c r="FJ385"/>
      <c r="FK385"/>
      <c r="FL385"/>
      <c r="FM385"/>
      <c r="FN385"/>
      <c r="FO385"/>
      <c r="FP385"/>
      <c r="FQ385"/>
      <c r="FR385"/>
      <c r="FS385"/>
      <c r="FT385"/>
      <c r="FU385"/>
      <c r="FV385"/>
      <c r="FW385"/>
      <c r="FX385"/>
      <c r="FY385"/>
      <c r="FZ385"/>
      <c r="GA385"/>
      <c r="GB385"/>
      <c r="GC385"/>
      <c r="GD385"/>
      <c r="GE385"/>
      <c r="GF385"/>
      <c r="GG385"/>
      <c r="GH385"/>
      <c r="GI385"/>
      <c r="GJ385"/>
      <c r="GK385"/>
      <c r="GL385"/>
      <c r="GM385"/>
      <c r="GN385"/>
      <c r="GO385"/>
      <c r="GP385"/>
      <c r="GQ385"/>
      <c r="GR385"/>
      <c r="GS385"/>
      <c r="GT385"/>
      <c r="GU385"/>
      <c r="GV385"/>
      <c r="GW385"/>
      <c r="GX385"/>
      <c r="GY385"/>
      <c r="GZ385"/>
      <c r="HA385"/>
      <c r="HB385"/>
      <c r="HC385"/>
      <c r="HD385"/>
      <c r="HE385"/>
      <c r="HF385"/>
      <c r="HG385"/>
      <c r="HH385"/>
      <c r="HI385"/>
      <c r="HJ385"/>
      <c r="HK385"/>
      <c r="HL385"/>
      <c r="HM385"/>
      <c r="HN385"/>
      <c r="HO385"/>
      <c r="HP385"/>
      <c r="HQ385"/>
      <c r="HR385"/>
      <c r="HS385"/>
      <c r="HT385"/>
      <c r="HU385"/>
      <c r="HV385"/>
      <c r="HW385"/>
      <c r="HX385"/>
      <c r="HY385"/>
      <c r="HZ385"/>
      <c r="IA385"/>
      <c r="IB385"/>
      <c r="IC385"/>
      <c r="ID385"/>
      <c r="IE385"/>
      <c r="IF385"/>
      <c r="IG385"/>
      <c r="IH385"/>
      <c r="II385"/>
      <c r="IJ385"/>
      <c r="IK385"/>
      <c r="IL385"/>
      <c r="IM385"/>
      <c r="IN385"/>
      <c r="IO385"/>
      <c r="IP385"/>
      <c r="IQ385"/>
      <c r="IR385"/>
      <c r="IS385"/>
      <c r="IT385"/>
      <c r="IU385"/>
      <c r="IV385"/>
      <c r="IW385"/>
      <c r="IX385"/>
      <c r="IY385"/>
      <c r="IZ385"/>
      <c r="JA385"/>
      <c r="JB385"/>
      <c r="JC385"/>
      <c r="JD385"/>
      <c r="JE385"/>
      <c r="JF385"/>
      <c r="JG385"/>
      <c r="JH385"/>
      <c r="JI385"/>
      <c r="JJ385"/>
      <c r="JK385"/>
      <c r="JL385"/>
      <c r="JM385"/>
      <c r="JN385"/>
      <c r="JO385"/>
      <c r="JP385"/>
      <c r="JQ385"/>
      <c r="JR385"/>
      <c r="JS385"/>
      <c r="JT385"/>
      <c r="JU385"/>
      <c r="JV385"/>
      <c r="JW385"/>
      <c r="JX385"/>
      <c r="JY385"/>
      <c r="JZ385"/>
      <c r="KA385"/>
      <c r="KB385"/>
      <c r="KC385"/>
      <c r="KD385"/>
      <c r="KE385"/>
      <c r="KF385"/>
      <c r="KG385"/>
      <c r="KH385"/>
      <c r="KI385"/>
      <c r="KJ385"/>
      <c r="KK385"/>
      <c r="KL385"/>
      <c r="KM385"/>
      <c r="KN385"/>
      <c r="KO385"/>
      <c r="KP385"/>
      <c r="KQ385"/>
      <c r="KR385"/>
      <c r="KS385"/>
      <c r="KT385"/>
      <c r="KU385"/>
      <c r="KV385"/>
      <c r="KW385"/>
      <c r="KX385"/>
      <c r="KY385"/>
      <c r="KZ385"/>
      <c r="LA385"/>
      <c r="LB385"/>
      <c r="LC385"/>
      <c r="LD385"/>
      <c r="LE385"/>
      <c r="LF385"/>
      <c r="LG385"/>
      <c r="LH385"/>
      <c r="LI385"/>
      <c r="LJ385"/>
      <c r="LK385"/>
      <c r="LL385"/>
      <c r="LM385"/>
      <c r="LN385"/>
      <c r="LO385"/>
      <c r="LP385"/>
      <c r="LQ385"/>
      <c r="LR385"/>
      <c r="LS385"/>
      <c r="LT385"/>
      <c r="LU385"/>
      <c r="LV385"/>
      <c r="LW385"/>
      <c r="LX385"/>
      <c r="LY385"/>
      <c r="LZ385"/>
      <c r="MA385"/>
      <c r="MB385"/>
      <c r="MC385"/>
      <c r="MD385"/>
      <c r="ME385"/>
      <c r="MF385"/>
      <c r="MG385"/>
      <c r="MH385"/>
      <c r="MI385"/>
      <c r="MJ385"/>
      <c r="MK385"/>
      <c r="ML385"/>
      <c r="MM385"/>
      <c r="MN385"/>
      <c r="MO385"/>
      <c r="MP385"/>
      <c r="MQ385"/>
      <c r="MR385"/>
      <c r="MS385"/>
      <c r="MT385"/>
      <c r="MU385"/>
      <c r="MV385"/>
      <c r="MW385"/>
      <c r="MX385"/>
      <c r="MY385"/>
      <c r="MZ385"/>
      <c r="NA385"/>
      <c r="NB385"/>
      <c r="NC385"/>
      <c r="ND385"/>
      <c r="NE385"/>
      <c r="NF385"/>
      <c r="NG385"/>
      <c r="NH385"/>
      <c r="NI385"/>
      <c r="NJ385"/>
      <c r="NK385"/>
      <c r="NL385"/>
      <c r="NM385"/>
      <c r="NN385"/>
      <c r="NO385"/>
      <c r="NP385"/>
      <c r="NQ385"/>
      <c r="NR385"/>
      <c r="NS385"/>
      <c r="NT385"/>
      <c r="NU385"/>
      <c r="NV385"/>
      <c r="NW385"/>
      <c r="NX385"/>
      <c r="NY385"/>
      <c r="NZ385"/>
      <c r="OA385"/>
      <c r="OB385"/>
      <c r="OC385"/>
      <c r="OD385"/>
      <c r="OE385"/>
      <c r="OF385"/>
      <c r="OG385"/>
      <c r="OH385"/>
      <c r="OI385"/>
      <c r="OJ385"/>
      <c r="OK385"/>
      <c r="OL385"/>
      <c r="OM385"/>
      <c r="ON385"/>
      <c r="OO385"/>
      <c r="OP385"/>
      <c r="OQ385"/>
      <c r="OR385"/>
      <c r="OS385"/>
      <c r="OT385"/>
      <c r="OU385"/>
      <c r="OV385"/>
      <c r="OW385"/>
      <c r="OX385"/>
      <c r="OY385"/>
      <c r="OZ385"/>
      <c r="PA385"/>
      <c r="PB385"/>
      <c r="PC385"/>
      <c r="PD385"/>
      <c r="PE385"/>
      <c r="PF385"/>
      <c r="PG385"/>
      <c r="PH385"/>
      <c r="PI385"/>
      <c r="PJ385"/>
      <c r="PK385"/>
      <c r="PL385"/>
      <c r="PM385"/>
      <c r="PN385"/>
      <c r="PO385"/>
      <c r="PP385"/>
      <c r="PQ385"/>
      <c r="PR385"/>
      <c r="PS385"/>
      <c r="PT385"/>
      <c r="PU385"/>
      <c r="PV385"/>
      <c r="PW385"/>
      <c r="PX385"/>
      <c r="PY385"/>
      <c r="PZ385"/>
      <c r="QA385"/>
      <c r="QB385"/>
      <c r="QC385"/>
      <c r="QD385"/>
      <c r="QE385"/>
      <c r="QF385"/>
      <c r="QG385"/>
      <c r="QH385"/>
      <c r="QI385"/>
      <c r="QJ385"/>
      <c r="QK385"/>
      <c r="QL385"/>
      <c r="QM385"/>
      <c r="QN385"/>
      <c r="QO385"/>
      <c r="QP385"/>
      <c r="QQ385"/>
      <c r="QR385"/>
      <c r="QS385"/>
      <c r="QT385"/>
      <c r="QU385"/>
      <c r="QV385"/>
      <c r="QW385"/>
      <c r="QX385"/>
      <c r="QY385"/>
      <c r="QZ385"/>
      <c r="RA385"/>
      <c r="RB385"/>
      <c r="RC385"/>
      <c r="RD385"/>
      <c r="RE385"/>
      <c r="RF385"/>
      <c r="RG385"/>
      <c r="RH385"/>
      <c r="RI385"/>
      <c r="RJ385"/>
      <c r="RK385"/>
      <c r="RL385"/>
      <c r="RM385"/>
      <c r="RN385"/>
      <c r="RO385"/>
      <c r="RP385"/>
      <c r="RQ385"/>
      <c r="RR385"/>
      <c r="RS385"/>
      <c r="RT385"/>
      <c r="RU385"/>
      <c r="RV385"/>
      <c r="RW385"/>
      <c r="RX385"/>
      <c r="RY385"/>
      <c r="RZ385"/>
      <c r="SA385"/>
      <c r="SB385"/>
      <c r="SC385"/>
      <c r="SD385"/>
      <c r="SE385"/>
      <c r="SF385"/>
      <c r="SG385"/>
      <c r="SH385"/>
      <c r="SI385"/>
      <c r="SJ385"/>
      <c r="SK385"/>
      <c r="SL385"/>
      <c r="SM385"/>
      <c r="SN385"/>
      <c r="SO385"/>
      <c r="SP385"/>
      <c r="SQ385"/>
      <c r="SR385"/>
      <c r="SS385"/>
      <c r="ST385"/>
      <c r="SU385"/>
      <c r="SV385"/>
      <c r="SW385"/>
      <c r="SX385"/>
      <c r="SY385"/>
      <c r="SZ385"/>
      <c r="TA385"/>
      <c r="TB385"/>
      <c r="TC385"/>
      <c r="TD385"/>
      <c r="TE385"/>
      <c r="TF385"/>
      <c r="TG385"/>
      <c r="TH385"/>
      <c r="TI385"/>
      <c r="TJ385"/>
      <c r="TK385"/>
      <c r="TL385"/>
      <c r="TM385"/>
      <c r="TN385"/>
      <c r="TO385"/>
      <c r="TP385"/>
      <c r="TQ385"/>
      <c r="TR385"/>
      <c r="TS385"/>
      <c r="TT385"/>
      <c r="TU385"/>
      <c r="TV385"/>
      <c r="TW385"/>
      <c r="TX385"/>
      <c r="TY385"/>
      <c r="TZ385"/>
      <c r="UA385"/>
      <c r="UB385"/>
      <c r="UC385"/>
      <c r="UD385"/>
      <c r="UE385"/>
      <c r="UF385"/>
      <c r="UG385"/>
      <c r="UH385"/>
      <c r="UI385"/>
      <c r="UJ385"/>
      <c r="UK385"/>
      <c r="UL385"/>
      <c r="UM385"/>
      <c r="UN385"/>
      <c r="UO385"/>
      <c r="UP385"/>
      <c r="UQ385"/>
      <c r="UR385"/>
      <c r="US385"/>
      <c r="UT385"/>
      <c r="UU385"/>
      <c r="UV385"/>
      <c r="UW385"/>
      <c r="UX385"/>
      <c r="UY385"/>
      <c r="UZ385"/>
      <c r="VA385"/>
      <c r="VB385"/>
      <c r="VC385"/>
      <c r="VD385"/>
      <c r="VE385"/>
      <c r="VF385"/>
      <c r="VG385"/>
      <c r="VH385"/>
      <c r="VI385"/>
      <c r="VJ385"/>
      <c r="VK385"/>
      <c r="VL385"/>
      <c r="VM385"/>
      <c r="VN385"/>
      <c r="VO385"/>
      <c r="VP385"/>
      <c r="VQ385"/>
      <c r="VR385"/>
      <c r="VS385"/>
      <c r="VT385"/>
      <c r="VU385"/>
      <c r="VV385"/>
      <c r="VW385"/>
      <c r="VX385"/>
      <c r="VY385"/>
      <c r="VZ385"/>
      <c r="WA385"/>
      <c r="WB385"/>
      <c r="WC385"/>
      <c r="WD385"/>
      <c r="WE385"/>
      <c r="WF385"/>
      <c r="WG385"/>
      <c r="WH385"/>
      <c r="WI385"/>
      <c r="WJ385"/>
      <c r="WK385"/>
      <c r="WL385"/>
      <c r="WM385"/>
      <c r="WN385"/>
      <c r="WO385"/>
      <c r="WP385"/>
      <c r="WQ385"/>
      <c r="WR385"/>
      <c r="WS385"/>
      <c r="WT385"/>
      <c r="WU385"/>
      <c r="WV385"/>
      <c r="WW385"/>
    </row>
    <row r="386" spans="1:621" s="223" customFormat="1" ht="114.75" hidden="1" customHeight="1" x14ac:dyDescent="0.25">
      <c r="A386" s="65">
        <f>A384+1</f>
        <v>294</v>
      </c>
      <c r="B386" s="379" t="s">
        <v>78</v>
      </c>
      <c r="C386" s="341" t="s">
        <v>2095</v>
      </c>
      <c r="D386" s="341" t="s">
        <v>2096</v>
      </c>
      <c r="E386" s="341" t="s">
        <v>2097</v>
      </c>
      <c r="F386" s="341" t="s">
        <v>2098</v>
      </c>
      <c r="G386" s="342">
        <v>44695.763888888891</v>
      </c>
      <c r="H386" s="132">
        <v>44695.871527777781</v>
      </c>
      <c r="I386" s="342">
        <v>44695.871527777781</v>
      </c>
      <c r="J386" s="286">
        <f>H386-G386</f>
        <v>0.10763888889050577</v>
      </c>
      <c r="K386" s="341" t="s">
        <v>2099</v>
      </c>
      <c r="L386" s="341"/>
      <c r="M386" s="341"/>
      <c r="N386" s="341"/>
      <c r="O386" s="341"/>
      <c r="P386" s="341"/>
      <c r="Q386" s="341"/>
      <c r="R386" s="341" t="s">
        <v>2100</v>
      </c>
      <c r="S386" s="341" t="s">
        <v>2101</v>
      </c>
      <c r="T386" s="341" t="s">
        <v>74</v>
      </c>
      <c r="U386" s="341">
        <v>80</v>
      </c>
      <c r="V386" s="341" t="s">
        <v>75</v>
      </c>
      <c r="W386" s="341">
        <v>0</v>
      </c>
      <c r="X386" s="115">
        <v>256</v>
      </c>
      <c r="Y386" s="209">
        <f t="shared" si="41"/>
        <v>2.5833333333721384</v>
      </c>
      <c r="Z386"/>
      <c r="AA386"/>
      <c r="AB386"/>
      <c r="AC386">
        <v>1</v>
      </c>
      <c r="AD386"/>
      <c r="AE386"/>
      <c r="AF386"/>
      <c r="AG386"/>
      <c r="AH386"/>
      <c r="AI386"/>
      <c r="AJ386"/>
      <c r="AK386"/>
      <c r="AL386"/>
      <c r="AM386">
        <v>1</v>
      </c>
      <c r="AN386"/>
      <c r="AO386"/>
      <c r="AP386"/>
      <c r="AQ386"/>
      <c r="AR386"/>
      <c r="AS386"/>
      <c r="AT386" s="2" t="s">
        <v>48</v>
      </c>
      <c r="AU386"/>
      <c r="AV386" s="34" t="s">
        <v>2518</v>
      </c>
      <c r="AW386" s="34" t="s">
        <v>90</v>
      </c>
      <c r="AX386"/>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c r="DY386"/>
      <c r="DZ386"/>
      <c r="EA386"/>
      <c r="EB386"/>
      <c r="EC386"/>
      <c r="ED386"/>
      <c r="EE386"/>
      <c r="EF386"/>
      <c r="EG386"/>
      <c r="EH386"/>
      <c r="EI386"/>
      <c r="EJ386"/>
      <c r="EK386"/>
      <c r="EL386"/>
      <c r="EM386"/>
      <c r="EN386"/>
      <c r="EO386"/>
      <c r="EP386"/>
      <c r="EQ386"/>
      <c r="ER386"/>
      <c r="ES386"/>
      <c r="ET386"/>
      <c r="EU386"/>
      <c r="EV386"/>
      <c r="EW386"/>
      <c r="EX386"/>
      <c r="EY386"/>
      <c r="EZ386"/>
      <c r="FA386"/>
      <c r="FB386"/>
      <c r="FC386"/>
      <c r="FD386"/>
      <c r="FE386"/>
      <c r="FF386"/>
      <c r="FG386"/>
      <c r="FH386"/>
      <c r="FI386"/>
      <c r="FJ386"/>
      <c r="FK386"/>
      <c r="FL386"/>
      <c r="FM386"/>
      <c r="FN386"/>
      <c r="FO386"/>
      <c r="FP386"/>
      <c r="FQ386"/>
      <c r="FR386"/>
      <c r="FS386"/>
      <c r="FT386"/>
      <c r="FU386"/>
      <c r="FV386"/>
      <c r="FW386"/>
      <c r="FX386"/>
      <c r="FY386"/>
      <c r="FZ386"/>
      <c r="GA386"/>
      <c r="GB386"/>
      <c r="GC386"/>
      <c r="GD386"/>
      <c r="GE386"/>
      <c r="GF386"/>
      <c r="GG386"/>
      <c r="GH386"/>
      <c r="GI386"/>
      <c r="GJ386"/>
      <c r="GK386"/>
      <c r="GL386"/>
      <c r="GM386"/>
      <c r="GN386"/>
      <c r="GO386"/>
      <c r="GP386"/>
      <c r="GQ386"/>
      <c r="GR386"/>
      <c r="GS386"/>
      <c r="GT386"/>
      <c r="GU386"/>
      <c r="GV386"/>
      <c r="GW386"/>
      <c r="GX386"/>
      <c r="GY386"/>
      <c r="GZ386"/>
      <c r="HA386"/>
      <c r="HB386"/>
      <c r="HC386"/>
      <c r="HD386"/>
      <c r="HE386"/>
      <c r="HF386"/>
      <c r="HG386"/>
      <c r="HH386"/>
      <c r="HI386"/>
      <c r="HJ386"/>
      <c r="HK386"/>
      <c r="HL386"/>
      <c r="HM386"/>
      <c r="HN386"/>
      <c r="HO386"/>
      <c r="HP386"/>
      <c r="HQ386"/>
      <c r="HR386"/>
      <c r="HS386"/>
      <c r="HT386"/>
      <c r="HU386"/>
      <c r="HV386"/>
      <c r="HW386"/>
      <c r="HX386"/>
      <c r="HY386"/>
      <c r="HZ386"/>
      <c r="IA386"/>
      <c r="IB386"/>
      <c r="IC386"/>
      <c r="ID386"/>
      <c r="IE386"/>
      <c r="IF386"/>
      <c r="IG386"/>
      <c r="IH386"/>
      <c r="II386"/>
      <c r="IJ386"/>
      <c r="IK386"/>
      <c r="IL386"/>
      <c r="IM386"/>
      <c r="IN386"/>
      <c r="IO386"/>
      <c r="IP386"/>
      <c r="IQ386"/>
      <c r="IR386"/>
      <c r="IS386"/>
      <c r="IT386"/>
      <c r="IU386"/>
      <c r="IV386"/>
      <c r="IW386"/>
      <c r="IX386"/>
      <c r="IY386"/>
      <c r="IZ386"/>
      <c r="JA386"/>
      <c r="JB386"/>
      <c r="JC386"/>
      <c r="JD386"/>
      <c r="JE386"/>
      <c r="JF386"/>
      <c r="JG386"/>
      <c r="JH386"/>
      <c r="JI386"/>
      <c r="JJ386"/>
      <c r="JK386"/>
      <c r="JL386"/>
      <c r="JM386"/>
      <c r="JN386"/>
      <c r="JO386"/>
      <c r="JP386"/>
      <c r="JQ386"/>
      <c r="JR386"/>
      <c r="JS386"/>
      <c r="JT386"/>
      <c r="JU386"/>
      <c r="JV386"/>
      <c r="JW386"/>
      <c r="JX386"/>
      <c r="JY386"/>
      <c r="JZ386"/>
      <c r="KA386"/>
      <c r="KB386"/>
      <c r="KC386"/>
      <c r="KD386"/>
      <c r="KE386"/>
      <c r="KF386"/>
      <c r="KG386"/>
      <c r="KH386"/>
      <c r="KI386"/>
      <c r="KJ386"/>
      <c r="KK386"/>
      <c r="KL386"/>
      <c r="KM386"/>
      <c r="KN386"/>
      <c r="KO386"/>
      <c r="KP386"/>
      <c r="KQ386"/>
      <c r="KR386"/>
      <c r="KS386"/>
      <c r="KT386"/>
      <c r="KU386"/>
      <c r="KV386"/>
      <c r="KW386"/>
      <c r="KX386"/>
      <c r="KY386"/>
      <c r="KZ386"/>
      <c r="LA386"/>
      <c r="LB386"/>
      <c r="LC386"/>
      <c r="LD386"/>
      <c r="LE386"/>
      <c r="LF386"/>
      <c r="LG386"/>
      <c r="LH386"/>
      <c r="LI386"/>
      <c r="LJ386"/>
      <c r="LK386"/>
      <c r="LL386"/>
      <c r="LM386"/>
      <c r="LN386"/>
      <c r="LO386"/>
      <c r="LP386"/>
      <c r="LQ386"/>
      <c r="LR386"/>
      <c r="LS386"/>
      <c r="LT386"/>
      <c r="LU386"/>
      <c r="LV386"/>
      <c r="LW386"/>
      <c r="LX386"/>
      <c r="LY386"/>
      <c r="LZ386"/>
      <c r="MA386"/>
      <c r="MB386"/>
      <c r="MC386"/>
      <c r="MD386"/>
      <c r="ME386"/>
      <c r="MF386"/>
      <c r="MG386"/>
      <c r="MH386"/>
      <c r="MI386"/>
      <c r="MJ386"/>
      <c r="MK386"/>
      <c r="ML386"/>
      <c r="MM386"/>
      <c r="MN386"/>
      <c r="MO386"/>
      <c r="MP386"/>
      <c r="MQ386"/>
      <c r="MR386"/>
      <c r="MS386"/>
      <c r="MT386"/>
      <c r="MU386"/>
      <c r="MV386"/>
      <c r="MW386"/>
      <c r="MX386"/>
      <c r="MY386"/>
      <c r="MZ386"/>
      <c r="NA386"/>
      <c r="NB386"/>
      <c r="NC386"/>
      <c r="ND386"/>
      <c r="NE386"/>
      <c r="NF386"/>
      <c r="NG386"/>
      <c r="NH386"/>
      <c r="NI386"/>
      <c r="NJ386"/>
      <c r="NK386"/>
      <c r="NL386"/>
      <c r="NM386"/>
      <c r="NN386"/>
      <c r="NO386"/>
      <c r="NP386"/>
      <c r="NQ386"/>
      <c r="NR386"/>
      <c r="NS386"/>
      <c r="NT386"/>
      <c r="NU386"/>
      <c r="NV386"/>
      <c r="NW386"/>
      <c r="NX386"/>
      <c r="NY386"/>
      <c r="NZ386"/>
      <c r="OA386"/>
      <c r="OB386"/>
      <c r="OC386"/>
      <c r="OD386"/>
      <c r="OE386"/>
      <c r="OF386"/>
      <c r="OG386"/>
      <c r="OH386"/>
      <c r="OI386"/>
      <c r="OJ386"/>
      <c r="OK386"/>
      <c r="OL386"/>
      <c r="OM386"/>
      <c r="ON386"/>
      <c r="OO386"/>
      <c r="OP386"/>
      <c r="OQ386"/>
      <c r="OR386"/>
      <c r="OS386"/>
      <c r="OT386"/>
      <c r="OU386"/>
      <c r="OV386"/>
      <c r="OW386"/>
      <c r="OX386"/>
      <c r="OY386"/>
      <c r="OZ386"/>
      <c r="PA386"/>
      <c r="PB386"/>
      <c r="PC386"/>
      <c r="PD386"/>
      <c r="PE386"/>
      <c r="PF386"/>
      <c r="PG386"/>
      <c r="PH386"/>
      <c r="PI386"/>
      <c r="PJ386"/>
      <c r="PK386"/>
      <c r="PL386"/>
      <c r="PM386"/>
      <c r="PN386"/>
      <c r="PO386"/>
      <c r="PP386"/>
      <c r="PQ386"/>
      <c r="PR386"/>
      <c r="PS386"/>
      <c r="PT386"/>
      <c r="PU386"/>
      <c r="PV386"/>
      <c r="PW386"/>
      <c r="PX386"/>
      <c r="PY386"/>
      <c r="PZ386"/>
      <c r="QA386"/>
      <c r="QB386"/>
      <c r="QC386"/>
      <c r="QD386"/>
      <c r="QE386"/>
      <c r="QF386"/>
      <c r="QG386"/>
      <c r="QH386"/>
      <c r="QI386"/>
      <c r="QJ386"/>
      <c r="QK386"/>
      <c r="QL386"/>
      <c r="QM386"/>
      <c r="QN386"/>
      <c r="QO386"/>
      <c r="QP386"/>
      <c r="QQ386"/>
      <c r="QR386"/>
      <c r="QS386"/>
      <c r="QT386"/>
      <c r="QU386"/>
      <c r="QV386"/>
      <c r="QW386"/>
      <c r="QX386"/>
      <c r="QY386"/>
      <c r="QZ386"/>
      <c r="RA386"/>
      <c r="RB386"/>
      <c r="RC386"/>
      <c r="RD386"/>
      <c r="RE386"/>
      <c r="RF386"/>
      <c r="RG386"/>
      <c r="RH386"/>
      <c r="RI386"/>
      <c r="RJ386"/>
      <c r="RK386"/>
      <c r="RL386"/>
      <c r="RM386"/>
      <c r="RN386"/>
      <c r="RO386"/>
      <c r="RP386"/>
      <c r="RQ386"/>
      <c r="RR386"/>
      <c r="RS386"/>
      <c r="RT386"/>
      <c r="RU386"/>
      <c r="RV386"/>
      <c r="RW386"/>
      <c r="RX386"/>
      <c r="RY386"/>
      <c r="RZ386"/>
      <c r="SA386"/>
      <c r="SB386"/>
      <c r="SC386"/>
      <c r="SD386"/>
      <c r="SE386"/>
      <c r="SF386"/>
      <c r="SG386"/>
      <c r="SH386"/>
      <c r="SI386"/>
      <c r="SJ386"/>
      <c r="SK386"/>
      <c r="SL386"/>
      <c r="SM386"/>
      <c r="SN386"/>
      <c r="SO386"/>
      <c r="SP386"/>
      <c r="SQ386"/>
      <c r="SR386"/>
      <c r="SS386"/>
      <c r="ST386"/>
      <c r="SU386"/>
      <c r="SV386"/>
      <c r="SW386"/>
      <c r="SX386"/>
      <c r="SY386"/>
      <c r="SZ386"/>
      <c r="TA386"/>
      <c r="TB386"/>
      <c r="TC386"/>
      <c r="TD386"/>
      <c r="TE386"/>
      <c r="TF386"/>
      <c r="TG386"/>
      <c r="TH386"/>
      <c r="TI386"/>
      <c r="TJ386"/>
      <c r="TK386"/>
      <c r="TL386"/>
      <c r="TM386"/>
      <c r="TN386"/>
      <c r="TO386"/>
      <c r="TP386"/>
      <c r="TQ386"/>
      <c r="TR386"/>
      <c r="TS386"/>
      <c r="TT386"/>
      <c r="TU386"/>
      <c r="TV386"/>
      <c r="TW386"/>
      <c r="TX386"/>
      <c r="TY386"/>
      <c r="TZ386"/>
      <c r="UA386"/>
      <c r="UB386"/>
      <c r="UC386"/>
      <c r="UD386"/>
      <c r="UE386"/>
      <c r="UF386"/>
      <c r="UG386"/>
      <c r="UH386"/>
      <c r="UI386"/>
      <c r="UJ386"/>
      <c r="UK386"/>
      <c r="UL386"/>
      <c r="UM386"/>
      <c r="UN386"/>
      <c r="UO386"/>
      <c r="UP386"/>
      <c r="UQ386"/>
      <c r="UR386"/>
      <c r="US386"/>
      <c r="UT386"/>
      <c r="UU386"/>
      <c r="UV386"/>
      <c r="UW386"/>
      <c r="UX386"/>
      <c r="UY386"/>
      <c r="UZ386"/>
      <c r="VA386"/>
      <c r="VB386"/>
      <c r="VC386"/>
      <c r="VD386"/>
      <c r="VE386"/>
      <c r="VF386"/>
      <c r="VG386"/>
      <c r="VH386"/>
      <c r="VI386"/>
      <c r="VJ386"/>
      <c r="VK386"/>
      <c r="VL386"/>
      <c r="VM386"/>
      <c r="VN386"/>
      <c r="VO386"/>
      <c r="VP386"/>
      <c r="VQ386"/>
      <c r="VR386"/>
      <c r="VS386"/>
      <c r="VT386"/>
      <c r="VU386"/>
      <c r="VV386"/>
      <c r="VW386"/>
      <c r="VX386"/>
      <c r="VY386"/>
      <c r="VZ386"/>
      <c r="WA386"/>
      <c r="WB386"/>
      <c r="WC386"/>
      <c r="WD386"/>
      <c r="WE386"/>
      <c r="WF386"/>
      <c r="WG386"/>
      <c r="WH386"/>
      <c r="WI386"/>
      <c r="WJ386"/>
      <c r="WK386"/>
      <c r="WL386"/>
      <c r="WM386"/>
      <c r="WN386"/>
      <c r="WO386"/>
      <c r="WP386"/>
      <c r="WQ386"/>
      <c r="WR386"/>
      <c r="WS386"/>
      <c r="WT386"/>
      <c r="WU386"/>
      <c r="WV386"/>
      <c r="WW386"/>
    </row>
    <row r="387" spans="1:621" s="39" customFormat="1" ht="63.75" hidden="1" customHeight="1" x14ac:dyDescent="0.25">
      <c r="A387" s="65">
        <f>A386+1</f>
        <v>295</v>
      </c>
      <c r="B387" s="379" t="s">
        <v>76</v>
      </c>
      <c r="C387" s="341" t="s">
        <v>813</v>
      </c>
      <c r="D387" s="341" t="s">
        <v>814</v>
      </c>
      <c r="E387" s="341" t="s">
        <v>2108</v>
      </c>
      <c r="F387" s="341" t="s">
        <v>82</v>
      </c>
      <c r="G387" s="342">
        <v>44697.385416666664</v>
      </c>
      <c r="H387" s="342">
        <v>44697.385416666664</v>
      </c>
      <c r="I387" s="342">
        <v>44699.593055555553</v>
      </c>
      <c r="J387" s="286">
        <f t="shared" ref="J387:J388" si="48">H387-G387</f>
        <v>0</v>
      </c>
      <c r="K387" s="341" t="s">
        <v>2109</v>
      </c>
      <c r="L387" s="341"/>
      <c r="M387" s="341"/>
      <c r="N387" s="341"/>
      <c r="O387" s="341">
        <v>1</v>
      </c>
      <c r="P387" s="341"/>
      <c r="Q387" s="341"/>
      <c r="R387" s="341" t="s">
        <v>2138</v>
      </c>
      <c r="S387" s="341" t="s">
        <v>2139</v>
      </c>
      <c r="T387" s="341" t="s">
        <v>74</v>
      </c>
      <c r="U387" s="341">
        <v>0</v>
      </c>
      <c r="V387" s="341" t="s">
        <v>75</v>
      </c>
      <c r="W387" s="341">
        <v>0</v>
      </c>
      <c r="X387" s="115">
        <v>257</v>
      </c>
      <c r="Y387" s="209">
        <f t="shared" si="41"/>
        <v>0</v>
      </c>
      <c r="Z387" s="368">
        <v>1</v>
      </c>
      <c r="AA387"/>
      <c r="AB387"/>
      <c r="AC387"/>
      <c r="AD387"/>
      <c r="AE387"/>
      <c r="AF387"/>
      <c r="AG387"/>
      <c r="AH387"/>
      <c r="AI387"/>
      <c r="AJ387"/>
      <c r="AK387"/>
      <c r="AL387"/>
      <c r="AM387"/>
      <c r="AN387"/>
      <c r="AO387"/>
      <c r="AP387"/>
      <c r="AQ387"/>
      <c r="AR387"/>
      <c r="AS387"/>
      <c r="AT387" s="2" t="s">
        <v>48</v>
      </c>
      <c r="AU387"/>
      <c r="AV387" s="34" t="s">
        <v>86</v>
      </c>
      <c r="AW387" s="34" t="s">
        <v>88</v>
      </c>
      <c r="AX387"/>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c r="DZ387"/>
      <c r="EA387"/>
      <c r="EB387"/>
      <c r="EC387"/>
      <c r="ED387"/>
      <c r="EE387"/>
      <c r="EF387"/>
      <c r="EG387"/>
      <c r="EH387"/>
      <c r="EI387"/>
      <c r="EJ387"/>
      <c r="EK387"/>
      <c r="EL387"/>
      <c r="EM387"/>
      <c r="EN387"/>
      <c r="EO387"/>
      <c r="EP387"/>
      <c r="EQ387"/>
      <c r="ER387"/>
      <c r="ES387"/>
      <c r="ET387"/>
      <c r="EU387"/>
      <c r="EV387"/>
      <c r="EW387"/>
      <c r="EX387"/>
      <c r="EY387"/>
      <c r="EZ387"/>
      <c r="FA387"/>
      <c r="FB387"/>
      <c r="FC387"/>
      <c r="FD387"/>
      <c r="FE387"/>
      <c r="FF387"/>
      <c r="FG387"/>
      <c r="FH387"/>
      <c r="FI387"/>
      <c r="FJ38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c r="HO387"/>
      <c r="HP387"/>
      <c r="HQ387"/>
      <c r="HR387"/>
      <c r="HS387"/>
      <c r="HT387"/>
      <c r="HU387"/>
      <c r="HV387"/>
      <c r="HW387"/>
      <c r="HX387"/>
      <c r="HY387"/>
      <c r="HZ387"/>
      <c r="IA387"/>
      <c r="IB387"/>
      <c r="IC387"/>
      <c r="ID387"/>
      <c r="IE387"/>
      <c r="IF387"/>
      <c r="IG387"/>
      <c r="IH387"/>
      <c r="II387"/>
      <c r="IJ387"/>
      <c r="IK387"/>
      <c r="IL387"/>
      <c r="IM387"/>
      <c r="IN387"/>
      <c r="IO387"/>
      <c r="IP387"/>
      <c r="IQ387"/>
      <c r="IR387"/>
      <c r="IS387"/>
      <c r="IT387"/>
      <c r="IU387"/>
      <c r="IV387"/>
      <c r="IW387"/>
      <c r="IX387"/>
      <c r="IY387"/>
      <c r="IZ387"/>
      <c r="JA387"/>
      <c r="JB387"/>
      <c r="JC387"/>
      <c r="JD387"/>
      <c r="JE387"/>
      <c r="JF387"/>
      <c r="JG387"/>
      <c r="JH387"/>
      <c r="JI387"/>
      <c r="JJ387"/>
      <c r="JK387"/>
      <c r="JL387"/>
      <c r="JM387"/>
      <c r="JN387"/>
      <c r="JO387"/>
      <c r="JP387"/>
      <c r="JQ387"/>
      <c r="JR387"/>
      <c r="JS387"/>
      <c r="JT387"/>
      <c r="JU387"/>
      <c r="JV387"/>
      <c r="JW387"/>
      <c r="JX387"/>
      <c r="JY387"/>
      <c r="JZ387"/>
      <c r="KA387"/>
      <c r="KB387"/>
      <c r="KC387"/>
      <c r="KD387"/>
      <c r="KE387"/>
      <c r="KF387"/>
      <c r="KG387"/>
      <c r="KH387"/>
      <c r="KI387"/>
      <c r="KJ387"/>
      <c r="KK387"/>
      <c r="KL387"/>
      <c r="KM387"/>
      <c r="KN387"/>
      <c r="KO387"/>
      <c r="KP387"/>
      <c r="KQ387"/>
      <c r="KR387"/>
      <c r="KS387"/>
      <c r="KT387"/>
      <c r="KU387"/>
      <c r="KV387"/>
      <c r="KW387"/>
      <c r="KX387"/>
      <c r="KY387"/>
      <c r="KZ387"/>
      <c r="LA387"/>
      <c r="LB387"/>
      <c r="LC387"/>
      <c r="LD387"/>
      <c r="LE387"/>
      <c r="LF387"/>
      <c r="LG387"/>
      <c r="LH387"/>
      <c r="LI387"/>
      <c r="LJ387"/>
      <c r="LK387"/>
      <c r="LL387"/>
      <c r="LM387"/>
      <c r="LN387"/>
      <c r="LO387"/>
      <c r="LP387"/>
      <c r="LQ387"/>
      <c r="LR387"/>
      <c r="LS387"/>
      <c r="LT387"/>
      <c r="LU387"/>
      <c r="LV387"/>
      <c r="LW387"/>
      <c r="LX387"/>
      <c r="LY387"/>
      <c r="LZ387"/>
      <c r="MA387"/>
      <c r="MB387"/>
      <c r="MC387"/>
      <c r="MD387"/>
      <c r="ME387"/>
      <c r="MF387"/>
      <c r="MG387"/>
      <c r="MH387"/>
      <c r="MI387"/>
      <c r="MJ387"/>
      <c r="MK387"/>
      <c r="ML387"/>
      <c r="MM387"/>
      <c r="MN387"/>
      <c r="MO387"/>
      <c r="MP387"/>
      <c r="MQ387"/>
      <c r="MR387"/>
      <c r="MS387"/>
      <c r="MT387"/>
      <c r="MU387"/>
      <c r="MV387"/>
      <c r="MW387"/>
      <c r="MX387"/>
      <c r="MY387"/>
      <c r="MZ387"/>
      <c r="NA387"/>
      <c r="NB387"/>
      <c r="NC387"/>
      <c r="ND387"/>
      <c r="NE387"/>
      <c r="NF387"/>
      <c r="NG387"/>
      <c r="NH387"/>
      <c r="NI387"/>
      <c r="NJ387"/>
      <c r="NK387"/>
      <c r="NL387"/>
      <c r="NM387"/>
      <c r="NN387"/>
      <c r="NO387"/>
      <c r="NP387"/>
      <c r="NQ387"/>
      <c r="NR387"/>
      <c r="NS387"/>
      <c r="NT387"/>
      <c r="NU387"/>
      <c r="NV387"/>
      <c r="NW387"/>
      <c r="NX387"/>
      <c r="NY387"/>
      <c r="NZ387"/>
      <c r="OA387"/>
      <c r="OB387"/>
      <c r="OC387"/>
      <c r="OD387"/>
      <c r="OE387"/>
      <c r="OF387"/>
      <c r="OG387"/>
      <c r="OH387"/>
      <c r="OI387"/>
      <c r="OJ387"/>
      <c r="OK387"/>
      <c r="OL387"/>
      <c r="OM387"/>
      <c r="ON387"/>
      <c r="OO387"/>
      <c r="OP387"/>
      <c r="OQ387"/>
      <c r="OR387"/>
      <c r="OS387"/>
      <c r="OT387"/>
      <c r="OU387"/>
      <c r="OV387"/>
      <c r="OW387"/>
      <c r="OX387"/>
      <c r="OY387"/>
      <c r="OZ387"/>
      <c r="PA387"/>
      <c r="PB387"/>
      <c r="PC387"/>
      <c r="PD387"/>
      <c r="PE387"/>
      <c r="PF387"/>
      <c r="PG387"/>
      <c r="PH387"/>
      <c r="PI387"/>
      <c r="PJ387"/>
      <c r="PK387"/>
      <c r="PL387"/>
      <c r="PM387"/>
      <c r="PN387"/>
      <c r="PO387"/>
      <c r="PP387"/>
      <c r="PQ387"/>
      <c r="PR387"/>
      <c r="PS387"/>
      <c r="PT387"/>
      <c r="PU387"/>
      <c r="PV387"/>
      <c r="PW387"/>
      <c r="PX387"/>
      <c r="PY387"/>
      <c r="PZ387"/>
      <c r="QA387"/>
      <c r="QB387"/>
      <c r="QC387"/>
      <c r="QD387"/>
      <c r="QE387"/>
      <c r="QF387"/>
      <c r="QG387"/>
      <c r="QH387"/>
      <c r="QI387"/>
      <c r="QJ387"/>
      <c r="QK387"/>
      <c r="QL387"/>
      <c r="QM387"/>
      <c r="QN387"/>
      <c r="QO387"/>
      <c r="QP387"/>
      <c r="QQ387"/>
      <c r="QR387"/>
      <c r="QS387"/>
      <c r="QT387"/>
      <c r="QU387"/>
      <c r="QV387"/>
      <c r="QW387"/>
      <c r="QX387"/>
      <c r="QY387"/>
      <c r="QZ387"/>
      <c r="RA387"/>
      <c r="RB387"/>
      <c r="RC387"/>
      <c r="RD387"/>
      <c r="RE387"/>
      <c r="RF387"/>
      <c r="RG387"/>
      <c r="RH387"/>
      <c r="RI387"/>
      <c r="RJ387"/>
      <c r="RK387"/>
      <c r="RL387"/>
      <c r="RM387"/>
      <c r="RN387"/>
      <c r="RO387"/>
      <c r="RP387"/>
      <c r="RQ387"/>
      <c r="RR387"/>
      <c r="RS387"/>
      <c r="RT387"/>
      <c r="RU387"/>
      <c r="RV387"/>
      <c r="RW387"/>
      <c r="RX387"/>
      <c r="RY387"/>
      <c r="RZ387"/>
      <c r="SA387"/>
      <c r="SB387"/>
      <c r="SC387"/>
      <c r="SD387"/>
      <c r="SE387"/>
      <c r="SF387"/>
      <c r="SG387"/>
      <c r="SH387"/>
      <c r="SI387"/>
      <c r="SJ387"/>
      <c r="SK387"/>
      <c r="SL387"/>
      <c r="SM387"/>
      <c r="SN387"/>
      <c r="SO387"/>
      <c r="SP387"/>
      <c r="SQ387"/>
      <c r="SR387"/>
      <c r="SS387"/>
      <c r="ST387"/>
      <c r="SU387"/>
      <c r="SV387"/>
      <c r="SW387"/>
      <c r="SX387"/>
      <c r="SY387"/>
      <c r="SZ387"/>
      <c r="TA387"/>
      <c r="TB387"/>
      <c r="TC387"/>
      <c r="TD387"/>
      <c r="TE387"/>
      <c r="TF387"/>
      <c r="TG387"/>
      <c r="TH387"/>
      <c r="TI387"/>
      <c r="TJ387"/>
      <c r="TK387"/>
      <c r="TL387"/>
      <c r="TM387"/>
      <c r="TN387"/>
      <c r="TO387"/>
      <c r="TP387"/>
      <c r="TQ387"/>
      <c r="TR387"/>
      <c r="TS387"/>
      <c r="TT387"/>
      <c r="TU387"/>
      <c r="TV387"/>
      <c r="TW387"/>
      <c r="TX387"/>
      <c r="TY387"/>
      <c r="TZ387"/>
      <c r="UA387"/>
      <c r="UB387"/>
      <c r="UC387"/>
      <c r="UD387"/>
      <c r="UE387"/>
      <c r="UF387"/>
      <c r="UG387"/>
      <c r="UH387"/>
      <c r="UI387"/>
      <c r="UJ387"/>
      <c r="UK387"/>
      <c r="UL387"/>
      <c r="UM387"/>
      <c r="UN387"/>
      <c r="UO387"/>
      <c r="UP387"/>
      <c r="UQ387"/>
      <c r="UR387"/>
      <c r="US387"/>
      <c r="UT387"/>
      <c r="UU387"/>
      <c r="UV387"/>
      <c r="UW387"/>
      <c r="UX387"/>
      <c r="UY387"/>
      <c r="UZ387"/>
      <c r="VA387"/>
      <c r="VB387"/>
      <c r="VC387"/>
      <c r="VD387"/>
      <c r="VE387"/>
      <c r="VF387"/>
      <c r="VG387"/>
      <c r="VH387"/>
      <c r="VI387"/>
      <c r="VJ387"/>
      <c r="VK387"/>
      <c r="VL387"/>
      <c r="VM387"/>
      <c r="VN387"/>
      <c r="VO387"/>
      <c r="VP387"/>
      <c r="VQ387"/>
      <c r="VR387"/>
      <c r="VS387"/>
      <c r="VT387"/>
      <c r="VU387"/>
      <c r="VV387"/>
      <c r="VW387"/>
      <c r="VX387"/>
      <c r="VY387"/>
      <c r="VZ387"/>
      <c r="WA387"/>
      <c r="WB387"/>
      <c r="WC387"/>
      <c r="WD387"/>
      <c r="WE387"/>
      <c r="WF387"/>
      <c r="WG387"/>
      <c r="WH387"/>
      <c r="WI387"/>
      <c r="WJ387"/>
      <c r="WK387"/>
      <c r="WL387"/>
      <c r="WM387"/>
      <c r="WN387"/>
      <c r="WO387"/>
      <c r="WP387"/>
      <c r="WQ387"/>
      <c r="WR387"/>
      <c r="WS387"/>
      <c r="WT387"/>
      <c r="WU387"/>
      <c r="WV387"/>
      <c r="WW387"/>
    </row>
    <row r="388" spans="1:621" s="39" customFormat="1" ht="100.5" hidden="1" customHeight="1" x14ac:dyDescent="0.25">
      <c r="A388" s="65">
        <f>A387+1</f>
        <v>296</v>
      </c>
      <c r="B388" s="379" t="s">
        <v>76</v>
      </c>
      <c r="C388" s="341" t="s">
        <v>384</v>
      </c>
      <c r="D388" s="341" t="s">
        <v>2114</v>
      </c>
      <c r="E388" s="341" t="s">
        <v>2115</v>
      </c>
      <c r="F388" s="341" t="s">
        <v>2116</v>
      </c>
      <c r="G388" s="342">
        <v>44699.8125</v>
      </c>
      <c r="H388" s="342">
        <v>44699.871527777781</v>
      </c>
      <c r="I388" s="342"/>
      <c r="J388" s="286">
        <f t="shared" si="48"/>
        <v>5.9027777781011537E-2</v>
      </c>
      <c r="K388" s="341" t="s">
        <v>1863</v>
      </c>
      <c r="L388" s="341"/>
      <c r="M388" s="341"/>
      <c r="N388" s="341"/>
      <c r="O388" s="341">
        <v>1</v>
      </c>
      <c r="P388" s="341">
        <v>1</v>
      </c>
      <c r="Q388" s="341"/>
      <c r="R388" s="341" t="s">
        <v>2117</v>
      </c>
      <c r="S388" s="341" t="s">
        <v>2118</v>
      </c>
      <c r="T388" s="341" t="s">
        <v>2119</v>
      </c>
      <c r="U388" s="341">
        <v>100</v>
      </c>
      <c r="V388" s="341" t="s">
        <v>85</v>
      </c>
      <c r="W388" s="341">
        <v>0</v>
      </c>
      <c r="X388" s="115">
        <v>258</v>
      </c>
      <c r="Y388" s="209">
        <f t="shared" si="41"/>
        <v>1.4166666667442769</v>
      </c>
      <c r="Z388"/>
      <c r="AA388"/>
      <c r="AB388"/>
      <c r="AC388"/>
      <c r="AD388"/>
      <c r="AE388"/>
      <c r="AF388"/>
      <c r="AG388"/>
      <c r="AH388">
        <v>1</v>
      </c>
      <c r="AI388"/>
      <c r="AJ388"/>
      <c r="AK388"/>
      <c r="AL388"/>
      <c r="AM388"/>
      <c r="AN388"/>
      <c r="AO388"/>
      <c r="AP388"/>
      <c r="AQ388"/>
      <c r="AR388"/>
      <c r="AS388"/>
      <c r="AT388" s="2" t="s">
        <v>48</v>
      </c>
      <c r="AU388"/>
      <c r="AV388" s="34" t="s">
        <v>91</v>
      </c>
      <c r="AW388" s="34" t="s">
        <v>87</v>
      </c>
      <c r="AX388"/>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c r="DY388"/>
      <c r="DZ388"/>
      <c r="EA388"/>
      <c r="EB388"/>
      <c r="EC388"/>
      <c r="ED388"/>
      <c r="EE388"/>
      <c r="EF388"/>
      <c r="EG388"/>
      <c r="EH388"/>
      <c r="EI388"/>
      <c r="EJ388"/>
      <c r="EK388"/>
      <c r="EL388"/>
      <c r="EM388"/>
      <c r="EN388"/>
      <c r="EO388"/>
      <c r="EP388"/>
      <c r="EQ388"/>
      <c r="ER388"/>
      <c r="ES388"/>
      <c r="ET388"/>
      <c r="EU388"/>
      <c r="EV388"/>
      <c r="EW388"/>
      <c r="EX388"/>
      <c r="EY388"/>
      <c r="EZ388"/>
      <c r="FA388"/>
      <c r="FB388"/>
      <c r="FC388"/>
      <c r="FD388"/>
      <c r="FE388"/>
      <c r="FF388"/>
      <c r="FG388"/>
      <c r="FH388"/>
      <c r="FI388"/>
      <c r="FJ388"/>
      <c r="FK388"/>
      <c r="FL388"/>
      <c r="FM388"/>
      <c r="FN388"/>
      <c r="FO388"/>
      <c r="FP388"/>
      <c r="FQ388"/>
      <c r="FR388"/>
      <c r="FS388"/>
      <c r="FT388"/>
      <c r="FU388"/>
      <c r="FV388"/>
      <c r="FW388"/>
      <c r="FX388"/>
      <c r="FY388"/>
      <c r="FZ388"/>
      <c r="GA388"/>
      <c r="GB388"/>
      <c r="GC388"/>
      <c r="GD388"/>
      <c r="GE388"/>
      <c r="GF388"/>
      <c r="GG388"/>
      <c r="GH388"/>
      <c r="GI388"/>
      <c r="GJ388"/>
      <c r="GK388"/>
      <c r="GL388"/>
      <c r="GM388"/>
      <c r="GN388"/>
      <c r="GO388"/>
      <c r="GP388"/>
      <c r="GQ388"/>
      <c r="GR388"/>
      <c r="GS388"/>
      <c r="GT388"/>
      <c r="GU388"/>
      <c r="GV388"/>
      <c r="GW388"/>
      <c r="GX388"/>
      <c r="GY388"/>
      <c r="GZ388"/>
      <c r="HA388"/>
      <c r="HB388"/>
      <c r="HC388"/>
      <c r="HD388"/>
      <c r="HE388"/>
      <c r="HF388"/>
      <c r="HG388"/>
      <c r="HH388"/>
      <c r="HI388"/>
      <c r="HJ388"/>
      <c r="HK388"/>
      <c r="HL388"/>
      <c r="HM388"/>
      <c r="HN388"/>
      <c r="HO388"/>
      <c r="HP388"/>
      <c r="HQ388"/>
      <c r="HR388"/>
      <c r="HS388"/>
      <c r="HT388"/>
      <c r="HU388"/>
      <c r="HV388"/>
      <c r="HW388"/>
      <c r="HX388"/>
      <c r="HY388"/>
      <c r="HZ388"/>
      <c r="IA388"/>
      <c r="IB388"/>
      <c r="IC388"/>
      <c r="ID388"/>
      <c r="IE388"/>
      <c r="IF388"/>
      <c r="IG388"/>
      <c r="IH388"/>
      <c r="II388"/>
      <c r="IJ388"/>
      <c r="IK388"/>
      <c r="IL388"/>
      <c r="IM388"/>
      <c r="IN388"/>
      <c r="IO388"/>
      <c r="IP388"/>
      <c r="IQ388"/>
      <c r="IR388"/>
      <c r="IS388"/>
      <c r="IT388"/>
      <c r="IU388"/>
      <c r="IV388"/>
      <c r="IW388"/>
      <c r="IX388"/>
      <c r="IY388"/>
      <c r="IZ388"/>
      <c r="JA388"/>
      <c r="JB388"/>
      <c r="JC388"/>
      <c r="JD388"/>
      <c r="JE388"/>
      <c r="JF388"/>
      <c r="JG388"/>
      <c r="JH388"/>
      <c r="JI388"/>
      <c r="JJ388"/>
      <c r="JK388"/>
      <c r="JL388"/>
      <c r="JM388"/>
      <c r="JN388"/>
      <c r="JO388"/>
      <c r="JP388"/>
      <c r="JQ388"/>
      <c r="JR388"/>
      <c r="JS388"/>
      <c r="JT388"/>
      <c r="JU388"/>
      <c r="JV388"/>
      <c r="JW388"/>
      <c r="JX388"/>
      <c r="JY388"/>
      <c r="JZ388"/>
      <c r="KA388"/>
      <c r="KB388"/>
      <c r="KC388"/>
      <c r="KD388"/>
      <c r="KE388"/>
      <c r="KF388"/>
      <c r="KG388"/>
      <c r="KH388"/>
      <c r="KI388"/>
      <c r="KJ388"/>
      <c r="KK388"/>
      <c r="KL388"/>
      <c r="KM388"/>
      <c r="KN388"/>
      <c r="KO388"/>
      <c r="KP388"/>
      <c r="KQ388"/>
      <c r="KR388"/>
      <c r="KS388"/>
      <c r="KT388"/>
      <c r="KU388"/>
      <c r="KV388"/>
      <c r="KW388"/>
      <c r="KX388"/>
      <c r="KY388"/>
      <c r="KZ388"/>
      <c r="LA388"/>
      <c r="LB388"/>
      <c r="LC388"/>
      <c r="LD388"/>
      <c r="LE388"/>
      <c r="LF388"/>
      <c r="LG388"/>
      <c r="LH388"/>
      <c r="LI388"/>
      <c r="LJ388"/>
      <c r="LK388"/>
      <c r="LL388"/>
      <c r="LM388"/>
      <c r="LN388"/>
      <c r="LO388"/>
      <c r="LP388"/>
      <c r="LQ388"/>
      <c r="LR388"/>
      <c r="LS388"/>
      <c r="LT388"/>
      <c r="LU388"/>
      <c r="LV388"/>
      <c r="LW388"/>
      <c r="LX388"/>
      <c r="LY388"/>
      <c r="LZ388"/>
      <c r="MA388"/>
      <c r="MB388"/>
      <c r="MC388"/>
      <c r="MD388"/>
      <c r="ME388"/>
      <c r="MF388"/>
      <c r="MG388"/>
      <c r="MH388"/>
      <c r="MI388"/>
      <c r="MJ388"/>
      <c r="MK388"/>
      <c r="ML388"/>
      <c r="MM388"/>
      <c r="MN388"/>
      <c r="MO388"/>
      <c r="MP388"/>
      <c r="MQ388"/>
      <c r="MR388"/>
      <c r="MS388"/>
      <c r="MT388"/>
      <c r="MU388"/>
      <c r="MV388"/>
      <c r="MW388"/>
      <c r="MX388"/>
      <c r="MY388"/>
      <c r="MZ388"/>
      <c r="NA388"/>
      <c r="NB388"/>
      <c r="NC388"/>
      <c r="ND388"/>
      <c r="NE388"/>
      <c r="NF388"/>
      <c r="NG388"/>
      <c r="NH388"/>
      <c r="NI388"/>
      <c r="NJ388"/>
      <c r="NK388"/>
      <c r="NL388"/>
      <c r="NM388"/>
      <c r="NN388"/>
      <c r="NO388"/>
      <c r="NP388"/>
      <c r="NQ388"/>
      <c r="NR388"/>
      <c r="NS388"/>
      <c r="NT388"/>
      <c r="NU388"/>
      <c r="NV388"/>
      <c r="NW388"/>
      <c r="NX388"/>
      <c r="NY388"/>
      <c r="NZ388"/>
      <c r="OA388"/>
      <c r="OB388"/>
      <c r="OC388"/>
      <c r="OD388"/>
      <c r="OE388"/>
      <c r="OF388"/>
      <c r="OG388"/>
      <c r="OH388"/>
      <c r="OI388"/>
      <c r="OJ388"/>
      <c r="OK388"/>
      <c r="OL388"/>
      <c r="OM388"/>
      <c r="ON388"/>
      <c r="OO388"/>
      <c r="OP388"/>
      <c r="OQ388"/>
      <c r="OR388"/>
      <c r="OS388"/>
      <c r="OT388"/>
      <c r="OU388"/>
      <c r="OV388"/>
      <c r="OW388"/>
      <c r="OX388"/>
      <c r="OY388"/>
      <c r="OZ388"/>
      <c r="PA388"/>
      <c r="PB388"/>
      <c r="PC388"/>
      <c r="PD388"/>
      <c r="PE388"/>
      <c r="PF388"/>
      <c r="PG388"/>
      <c r="PH388"/>
      <c r="PI388"/>
      <c r="PJ388"/>
      <c r="PK388"/>
      <c r="PL388"/>
      <c r="PM388"/>
      <c r="PN388"/>
      <c r="PO388"/>
      <c r="PP388"/>
      <c r="PQ388"/>
      <c r="PR388"/>
      <c r="PS388"/>
      <c r="PT388"/>
      <c r="PU388"/>
      <c r="PV388"/>
      <c r="PW388"/>
      <c r="PX388"/>
      <c r="PY388"/>
      <c r="PZ388"/>
      <c r="QA388"/>
      <c r="QB388"/>
      <c r="QC388"/>
      <c r="QD388"/>
      <c r="QE388"/>
      <c r="QF388"/>
      <c r="QG388"/>
      <c r="QH388"/>
      <c r="QI388"/>
      <c r="QJ388"/>
      <c r="QK388"/>
      <c r="QL388"/>
      <c r="QM388"/>
      <c r="QN388"/>
      <c r="QO388"/>
      <c r="QP388"/>
      <c r="QQ388"/>
      <c r="QR388"/>
      <c r="QS388"/>
      <c r="QT388"/>
      <c r="QU388"/>
      <c r="QV388"/>
      <c r="QW388"/>
      <c r="QX388"/>
      <c r="QY388"/>
      <c r="QZ388"/>
      <c r="RA388"/>
      <c r="RB388"/>
      <c r="RC388"/>
      <c r="RD388"/>
      <c r="RE388"/>
      <c r="RF388"/>
      <c r="RG388"/>
      <c r="RH388"/>
      <c r="RI388"/>
      <c r="RJ388"/>
      <c r="RK388"/>
      <c r="RL388"/>
      <c r="RM388"/>
      <c r="RN388"/>
      <c r="RO388"/>
      <c r="RP388"/>
      <c r="RQ388"/>
      <c r="RR388"/>
      <c r="RS388"/>
      <c r="RT388"/>
      <c r="RU388"/>
      <c r="RV388"/>
      <c r="RW388"/>
      <c r="RX388"/>
      <c r="RY388"/>
      <c r="RZ388"/>
      <c r="SA388"/>
      <c r="SB388"/>
      <c r="SC388"/>
      <c r="SD388"/>
      <c r="SE388"/>
      <c r="SF388"/>
      <c r="SG388"/>
      <c r="SH388"/>
      <c r="SI388"/>
      <c r="SJ388"/>
      <c r="SK388"/>
      <c r="SL388"/>
      <c r="SM388"/>
      <c r="SN388"/>
      <c r="SO388"/>
      <c r="SP388"/>
      <c r="SQ388"/>
      <c r="SR388"/>
      <c r="SS388"/>
      <c r="ST388"/>
      <c r="SU388"/>
      <c r="SV388"/>
      <c r="SW388"/>
      <c r="SX388"/>
      <c r="SY388"/>
      <c r="SZ388"/>
      <c r="TA388"/>
      <c r="TB388"/>
      <c r="TC388"/>
      <c r="TD388"/>
      <c r="TE388"/>
      <c r="TF388"/>
      <c r="TG388"/>
      <c r="TH388"/>
      <c r="TI388"/>
      <c r="TJ388"/>
      <c r="TK388"/>
      <c r="TL388"/>
      <c r="TM388"/>
      <c r="TN388"/>
      <c r="TO388"/>
      <c r="TP388"/>
      <c r="TQ388"/>
      <c r="TR388"/>
      <c r="TS388"/>
      <c r="TT388"/>
      <c r="TU388"/>
      <c r="TV388"/>
      <c r="TW388"/>
      <c r="TX388"/>
      <c r="TY388"/>
      <c r="TZ388"/>
      <c r="UA388"/>
      <c r="UB388"/>
      <c r="UC388"/>
      <c r="UD388"/>
      <c r="UE388"/>
      <c r="UF388"/>
      <c r="UG388"/>
      <c r="UH388"/>
      <c r="UI388"/>
      <c r="UJ388"/>
      <c r="UK388"/>
      <c r="UL388"/>
      <c r="UM388"/>
      <c r="UN388"/>
      <c r="UO388"/>
      <c r="UP388"/>
      <c r="UQ388"/>
      <c r="UR388"/>
      <c r="US388"/>
      <c r="UT388"/>
      <c r="UU388"/>
      <c r="UV388"/>
      <c r="UW388"/>
      <c r="UX388"/>
      <c r="UY388"/>
      <c r="UZ388"/>
      <c r="VA388"/>
      <c r="VB388"/>
      <c r="VC388"/>
      <c r="VD388"/>
      <c r="VE388"/>
      <c r="VF388"/>
      <c r="VG388"/>
      <c r="VH388"/>
      <c r="VI388"/>
      <c r="VJ388"/>
      <c r="VK388"/>
      <c r="VL388"/>
      <c r="VM388"/>
      <c r="VN388"/>
      <c r="VO388"/>
      <c r="VP388"/>
      <c r="VQ388"/>
      <c r="VR388"/>
      <c r="VS388"/>
      <c r="VT388"/>
      <c r="VU388"/>
      <c r="VV388"/>
      <c r="VW388"/>
      <c r="VX388"/>
      <c r="VY388"/>
      <c r="VZ388"/>
      <c r="WA388"/>
      <c r="WB388"/>
      <c r="WC388"/>
      <c r="WD388"/>
      <c r="WE388"/>
      <c r="WF388"/>
      <c r="WG388"/>
      <c r="WH388"/>
      <c r="WI388"/>
      <c r="WJ388"/>
      <c r="WK388"/>
      <c r="WL388"/>
      <c r="WM388"/>
      <c r="WN388"/>
      <c r="WO388"/>
      <c r="WP388"/>
      <c r="WQ388"/>
      <c r="WR388"/>
      <c r="WS388"/>
      <c r="WT388"/>
      <c r="WU388"/>
      <c r="WV388"/>
      <c r="WW388"/>
    </row>
    <row r="389" spans="1:621" s="223" customFormat="1" ht="148.5" hidden="1" customHeight="1" x14ac:dyDescent="0.25">
      <c r="A389" s="958">
        <f>A388+1</f>
        <v>297</v>
      </c>
      <c r="B389" s="831" t="s">
        <v>78</v>
      </c>
      <c r="C389" s="860" t="s">
        <v>2120</v>
      </c>
      <c r="D389" s="860" t="s">
        <v>2121</v>
      </c>
      <c r="E389" s="860" t="s">
        <v>2122</v>
      </c>
      <c r="F389" s="341" t="s">
        <v>2123</v>
      </c>
      <c r="G389" s="834">
        <v>44699.815972222219</v>
      </c>
      <c r="H389" s="344" t="s">
        <v>2124</v>
      </c>
      <c r="I389" s="834">
        <v>44700.795138888891</v>
      </c>
      <c r="J389" s="41">
        <v>0.23611111111111113</v>
      </c>
      <c r="K389" s="349" t="s">
        <v>2125</v>
      </c>
      <c r="L389" s="833"/>
      <c r="M389" s="833"/>
      <c r="N389" s="833"/>
      <c r="O389" s="833"/>
      <c r="P389" s="833"/>
      <c r="Q389" s="833"/>
      <c r="R389" s="833" t="s">
        <v>2126</v>
      </c>
      <c r="S389" s="833" t="s">
        <v>2153</v>
      </c>
      <c r="T389" s="833" t="s">
        <v>74</v>
      </c>
      <c r="U389" s="349">
        <v>30</v>
      </c>
      <c r="V389" s="833" t="s">
        <v>75</v>
      </c>
      <c r="W389" s="833">
        <v>0</v>
      </c>
      <c r="X389" s="863">
        <v>259</v>
      </c>
      <c r="Y389" s="209">
        <f t="shared" si="41"/>
        <v>5.666666666666667</v>
      </c>
      <c r="Z389"/>
      <c r="AA389">
        <v>1</v>
      </c>
      <c r="AB389"/>
      <c r="AC389"/>
      <c r="AD389"/>
      <c r="AE389"/>
      <c r="AF389"/>
      <c r="AG389"/>
      <c r="AH389"/>
      <c r="AI389"/>
      <c r="AJ389"/>
      <c r="AK389"/>
      <c r="AL389"/>
      <c r="AM389">
        <v>1</v>
      </c>
      <c r="AN389"/>
      <c r="AO389"/>
      <c r="AP389"/>
      <c r="AQ389"/>
      <c r="AR389"/>
      <c r="AS389"/>
      <c r="AT389" s="2" t="s">
        <v>48</v>
      </c>
      <c r="AU389"/>
      <c r="AV389" s="34" t="s">
        <v>2517</v>
      </c>
      <c r="AW389" s="34" t="s">
        <v>90</v>
      </c>
      <c r="AX389"/>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c r="DY389"/>
      <c r="DZ389"/>
      <c r="EA389"/>
      <c r="EB389"/>
      <c r="EC389"/>
      <c r="ED389"/>
      <c r="EE389"/>
      <c r="EF389"/>
      <c r="EG389"/>
      <c r="EH389"/>
      <c r="EI389"/>
      <c r="EJ389"/>
      <c r="EK389"/>
      <c r="EL389"/>
      <c r="EM389"/>
      <c r="EN389"/>
      <c r="EO389"/>
      <c r="EP389"/>
      <c r="EQ389"/>
      <c r="ER389"/>
      <c r="ES389"/>
      <c r="ET389"/>
      <c r="EU389"/>
      <c r="EV389"/>
      <c r="EW389"/>
      <c r="EX389"/>
      <c r="EY389"/>
      <c r="EZ389"/>
      <c r="FA389"/>
      <c r="FB389"/>
      <c r="FC389"/>
      <c r="FD389"/>
      <c r="FE389"/>
      <c r="FF389"/>
      <c r="FG389"/>
      <c r="FH389"/>
      <c r="FI389"/>
      <c r="FJ389"/>
      <c r="FK389"/>
      <c r="FL389"/>
      <c r="FM389"/>
      <c r="FN389"/>
      <c r="FO389"/>
      <c r="FP389"/>
      <c r="FQ389"/>
      <c r="FR389"/>
      <c r="FS389"/>
      <c r="FT389"/>
      <c r="FU389"/>
      <c r="FV389"/>
      <c r="FW389"/>
      <c r="FX389"/>
      <c r="FY389"/>
      <c r="FZ389"/>
      <c r="GA389"/>
      <c r="GB389"/>
      <c r="GC389"/>
      <c r="GD389"/>
      <c r="GE389"/>
      <c r="GF389"/>
      <c r="GG389"/>
      <c r="GH389"/>
      <c r="GI389"/>
      <c r="GJ389"/>
      <c r="GK389"/>
      <c r="GL389"/>
      <c r="GM389"/>
      <c r="GN389"/>
      <c r="GO389"/>
      <c r="GP389"/>
      <c r="GQ389"/>
      <c r="GR389"/>
      <c r="GS389"/>
      <c r="GT389"/>
      <c r="GU389"/>
      <c r="GV389"/>
      <c r="GW389"/>
      <c r="GX389"/>
      <c r="GY389"/>
      <c r="GZ389"/>
      <c r="HA389"/>
      <c r="HB389"/>
      <c r="HC389"/>
      <c r="HD389"/>
      <c r="HE389"/>
      <c r="HF389"/>
      <c r="HG389"/>
      <c r="HH389"/>
      <c r="HI389"/>
      <c r="HJ389"/>
      <c r="HK389"/>
      <c r="HL389"/>
      <c r="HM389"/>
      <c r="HN389"/>
      <c r="HO389"/>
      <c r="HP389"/>
      <c r="HQ389"/>
      <c r="HR389"/>
      <c r="HS389"/>
      <c r="HT389"/>
      <c r="HU389"/>
      <c r="HV389"/>
      <c r="HW389"/>
      <c r="HX389"/>
      <c r="HY389"/>
      <c r="HZ389"/>
      <c r="IA389"/>
      <c r="IB389"/>
      <c r="IC389"/>
      <c r="ID389"/>
      <c r="IE389"/>
      <c r="IF389"/>
      <c r="IG389"/>
      <c r="IH389"/>
      <c r="II389"/>
      <c r="IJ389"/>
      <c r="IK389"/>
      <c r="IL389"/>
      <c r="IM389"/>
      <c r="IN389"/>
      <c r="IO389"/>
      <c r="IP389"/>
      <c r="IQ389"/>
      <c r="IR389"/>
      <c r="IS389"/>
      <c r="IT389"/>
      <c r="IU389"/>
      <c r="IV389"/>
      <c r="IW389"/>
      <c r="IX389"/>
      <c r="IY389"/>
      <c r="IZ389"/>
      <c r="JA389"/>
      <c r="JB389"/>
      <c r="JC389"/>
      <c r="JD389"/>
      <c r="JE389"/>
      <c r="JF389"/>
      <c r="JG389"/>
      <c r="JH389"/>
      <c r="JI389"/>
      <c r="JJ389"/>
      <c r="JK389"/>
      <c r="JL389"/>
      <c r="JM389"/>
      <c r="JN389"/>
      <c r="JO389"/>
      <c r="JP389"/>
      <c r="JQ389"/>
      <c r="JR389"/>
      <c r="JS389"/>
      <c r="JT389"/>
      <c r="JU389"/>
      <c r="JV389"/>
      <c r="JW389"/>
      <c r="JX389"/>
      <c r="JY389"/>
      <c r="JZ389"/>
      <c r="KA389"/>
      <c r="KB389"/>
      <c r="KC389"/>
      <c r="KD389"/>
      <c r="KE389"/>
      <c r="KF389"/>
      <c r="KG389"/>
      <c r="KH389"/>
      <c r="KI389"/>
      <c r="KJ389"/>
      <c r="KK389"/>
      <c r="KL389"/>
      <c r="KM389"/>
      <c r="KN389"/>
      <c r="KO389"/>
      <c r="KP389"/>
      <c r="KQ389"/>
      <c r="KR389"/>
      <c r="KS389"/>
      <c r="KT389"/>
      <c r="KU389"/>
      <c r="KV389"/>
      <c r="KW389"/>
      <c r="KX389"/>
      <c r="KY389"/>
      <c r="KZ389"/>
      <c r="LA389"/>
      <c r="LB389"/>
      <c r="LC389"/>
      <c r="LD389"/>
      <c r="LE389"/>
      <c r="LF389"/>
      <c r="LG389"/>
      <c r="LH389"/>
      <c r="LI389"/>
      <c r="LJ389"/>
      <c r="LK389"/>
      <c r="LL389"/>
      <c r="LM389"/>
      <c r="LN389"/>
      <c r="LO389"/>
      <c r="LP389"/>
      <c r="LQ389"/>
      <c r="LR389"/>
      <c r="LS389"/>
      <c r="LT389"/>
      <c r="LU389"/>
      <c r="LV389"/>
      <c r="LW389"/>
      <c r="LX389"/>
      <c r="LY389"/>
      <c r="LZ389"/>
      <c r="MA389"/>
      <c r="MB389"/>
      <c r="MC389"/>
      <c r="MD389"/>
      <c r="ME389"/>
      <c r="MF389"/>
      <c r="MG389"/>
      <c r="MH389"/>
      <c r="MI389"/>
      <c r="MJ389"/>
      <c r="MK389"/>
      <c r="ML389"/>
      <c r="MM389"/>
      <c r="MN389"/>
      <c r="MO389"/>
      <c r="MP389"/>
      <c r="MQ389"/>
      <c r="MR389"/>
      <c r="MS389"/>
      <c r="MT389"/>
      <c r="MU389"/>
      <c r="MV389"/>
      <c r="MW389"/>
      <c r="MX389"/>
      <c r="MY389"/>
      <c r="MZ389"/>
      <c r="NA389"/>
      <c r="NB389"/>
      <c r="NC389"/>
      <c r="ND389"/>
      <c r="NE389"/>
      <c r="NF389"/>
      <c r="NG389"/>
      <c r="NH389"/>
      <c r="NI389"/>
      <c r="NJ389"/>
      <c r="NK389"/>
      <c r="NL389"/>
      <c r="NM389"/>
      <c r="NN389"/>
      <c r="NO389"/>
      <c r="NP389"/>
      <c r="NQ389"/>
      <c r="NR389"/>
      <c r="NS389"/>
      <c r="NT389"/>
      <c r="NU389"/>
      <c r="NV389"/>
      <c r="NW389"/>
      <c r="NX389"/>
      <c r="NY389"/>
      <c r="NZ389"/>
      <c r="OA389"/>
      <c r="OB389"/>
      <c r="OC389"/>
      <c r="OD389"/>
      <c r="OE389"/>
      <c r="OF389"/>
      <c r="OG389"/>
      <c r="OH389"/>
      <c r="OI389"/>
      <c r="OJ389"/>
      <c r="OK389"/>
      <c r="OL389"/>
      <c r="OM389"/>
      <c r="ON389"/>
      <c r="OO389"/>
      <c r="OP389"/>
      <c r="OQ389"/>
      <c r="OR389"/>
      <c r="OS389"/>
      <c r="OT389"/>
      <c r="OU389"/>
      <c r="OV389"/>
      <c r="OW389"/>
      <c r="OX389"/>
      <c r="OY389"/>
      <c r="OZ389"/>
      <c r="PA389"/>
      <c r="PB389"/>
      <c r="PC389"/>
      <c r="PD389"/>
      <c r="PE389"/>
      <c r="PF389"/>
      <c r="PG389"/>
      <c r="PH389"/>
      <c r="PI389"/>
      <c r="PJ389"/>
      <c r="PK389"/>
      <c r="PL389"/>
      <c r="PM389"/>
      <c r="PN389"/>
      <c r="PO389"/>
      <c r="PP389"/>
      <c r="PQ389"/>
      <c r="PR389"/>
      <c r="PS389"/>
      <c r="PT389"/>
      <c r="PU389"/>
      <c r="PV389"/>
      <c r="PW389"/>
      <c r="PX389"/>
      <c r="PY389"/>
      <c r="PZ389"/>
      <c r="QA389"/>
      <c r="QB389"/>
      <c r="QC389"/>
      <c r="QD389"/>
      <c r="QE389"/>
      <c r="QF389"/>
      <c r="QG389"/>
      <c r="QH389"/>
      <c r="QI389"/>
      <c r="QJ389"/>
      <c r="QK389"/>
      <c r="QL389"/>
      <c r="QM389"/>
      <c r="QN389"/>
      <c r="QO389"/>
      <c r="QP389"/>
      <c r="QQ389"/>
      <c r="QR389"/>
      <c r="QS389"/>
      <c r="QT389"/>
      <c r="QU389"/>
      <c r="QV389"/>
      <c r="QW389"/>
      <c r="QX389"/>
      <c r="QY389"/>
      <c r="QZ389"/>
      <c r="RA389"/>
      <c r="RB389"/>
      <c r="RC389"/>
      <c r="RD389"/>
      <c r="RE389"/>
      <c r="RF389"/>
      <c r="RG389"/>
      <c r="RH389"/>
      <c r="RI389"/>
      <c r="RJ389"/>
      <c r="RK389"/>
      <c r="RL389"/>
      <c r="RM389"/>
      <c r="RN389"/>
      <c r="RO389"/>
      <c r="RP389"/>
      <c r="RQ389"/>
      <c r="RR389"/>
      <c r="RS389"/>
      <c r="RT389"/>
      <c r="RU389"/>
      <c r="RV389"/>
      <c r="RW389"/>
      <c r="RX389"/>
      <c r="RY389"/>
      <c r="RZ389"/>
      <c r="SA389"/>
      <c r="SB389"/>
      <c r="SC389"/>
      <c r="SD389"/>
      <c r="SE389"/>
      <c r="SF389"/>
      <c r="SG389"/>
      <c r="SH389"/>
      <c r="SI389"/>
      <c r="SJ389"/>
      <c r="SK389"/>
      <c r="SL389"/>
      <c r="SM389"/>
      <c r="SN389"/>
      <c r="SO389"/>
      <c r="SP389"/>
      <c r="SQ389"/>
      <c r="SR389"/>
      <c r="SS389"/>
      <c r="ST389"/>
      <c r="SU389"/>
      <c r="SV389"/>
      <c r="SW389"/>
      <c r="SX389"/>
      <c r="SY389"/>
      <c r="SZ389"/>
      <c r="TA389"/>
      <c r="TB389"/>
      <c r="TC389"/>
      <c r="TD389"/>
      <c r="TE389"/>
      <c r="TF389"/>
      <c r="TG389"/>
      <c r="TH389"/>
      <c r="TI389"/>
      <c r="TJ389"/>
      <c r="TK389"/>
      <c r="TL389"/>
      <c r="TM389"/>
      <c r="TN389"/>
      <c r="TO389"/>
      <c r="TP389"/>
      <c r="TQ389"/>
      <c r="TR389"/>
      <c r="TS389"/>
      <c r="TT389"/>
      <c r="TU389"/>
      <c r="TV389"/>
      <c r="TW389"/>
      <c r="TX389"/>
      <c r="TY389"/>
      <c r="TZ389"/>
      <c r="UA389"/>
      <c r="UB389"/>
      <c r="UC389"/>
      <c r="UD389"/>
      <c r="UE389"/>
      <c r="UF389"/>
      <c r="UG389"/>
      <c r="UH389"/>
      <c r="UI389"/>
      <c r="UJ389"/>
      <c r="UK389"/>
      <c r="UL389"/>
      <c r="UM389"/>
      <c r="UN389"/>
      <c r="UO389"/>
      <c r="UP389"/>
      <c r="UQ389"/>
      <c r="UR389"/>
      <c r="US389"/>
      <c r="UT389"/>
      <c r="UU389"/>
      <c r="UV389"/>
      <c r="UW389"/>
      <c r="UX389"/>
      <c r="UY389"/>
      <c r="UZ389"/>
      <c r="VA389"/>
      <c r="VB389"/>
      <c r="VC389"/>
      <c r="VD389"/>
      <c r="VE389"/>
      <c r="VF389"/>
      <c r="VG389"/>
      <c r="VH389"/>
      <c r="VI389"/>
      <c r="VJ389"/>
      <c r="VK389"/>
      <c r="VL389"/>
      <c r="VM389"/>
      <c r="VN389"/>
      <c r="VO389"/>
      <c r="VP389"/>
      <c r="VQ389"/>
      <c r="VR389"/>
      <c r="VS389"/>
      <c r="VT389"/>
      <c r="VU389"/>
      <c r="VV389"/>
      <c r="VW389"/>
      <c r="VX389"/>
      <c r="VY389"/>
      <c r="VZ389"/>
      <c r="WA389"/>
      <c r="WB389"/>
      <c r="WC389"/>
      <c r="WD389"/>
      <c r="WE389"/>
      <c r="WF389"/>
      <c r="WG389"/>
      <c r="WH389"/>
      <c r="WI389"/>
      <c r="WJ389"/>
      <c r="WK389"/>
      <c r="WL389"/>
      <c r="WM389"/>
      <c r="WN389"/>
      <c r="WO389"/>
      <c r="WP389"/>
      <c r="WQ389"/>
      <c r="WR389"/>
      <c r="WS389"/>
      <c r="WT389"/>
      <c r="WU389"/>
      <c r="WV389"/>
      <c r="WW389"/>
    </row>
    <row r="390" spans="1:621" s="223" customFormat="1" ht="111.75" hidden="1" customHeight="1" x14ac:dyDescent="0.25">
      <c r="A390" s="1052"/>
      <c r="B390" s="872"/>
      <c r="C390" s="999"/>
      <c r="D390" s="999"/>
      <c r="E390" s="999"/>
      <c r="F390" s="341" t="s">
        <v>2127</v>
      </c>
      <c r="G390" s="873"/>
      <c r="H390" s="344">
        <v>44699.9375</v>
      </c>
      <c r="I390" s="873"/>
      <c r="J390" s="41">
        <f>H390-G389</f>
        <v>0.12152777778101154</v>
      </c>
      <c r="K390" s="349" t="s">
        <v>2128</v>
      </c>
      <c r="L390" s="805"/>
      <c r="M390" s="805"/>
      <c r="N390" s="805"/>
      <c r="O390" s="805"/>
      <c r="P390" s="805"/>
      <c r="Q390" s="805"/>
      <c r="R390" s="805"/>
      <c r="S390" s="805"/>
      <c r="T390" s="805"/>
      <c r="U390" s="349">
        <v>200</v>
      </c>
      <c r="V390" s="805"/>
      <c r="W390" s="805"/>
      <c r="X390" s="892"/>
      <c r="Y390" s="209">
        <f t="shared" si="41"/>
        <v>2.9166666667442769</v>
      </c>
      <c r="Z390"/>
      <c r="AA390"/>
      <c r="AB390"/>
      <c r="AC390"/>
      <c r="AD390"/>
      <c r="AE390"/>
      <c r="AF390"/>
      <c r="AG390"/>
      <c r="AH390"/>
      <c r="AI390"/>
      <c r="AJ390"/>
      <c r="AK390"/>
      <c r="AL390"/>
      <c r="AM390"/>
      <c r="AN390"/>
      <c r="AO390"/>
      <c r="AP390"/>
      <c r="AQ390"/>
      <c r="AR390"/>
      <c r="AS390"/>
      <c r="AT390" s="2" t="s">
        <v>48</v>
      </c>
      <c r="AU390"/>
      <c r="AV390" s="34"/>
      <c r="AW390" s="34"/>
      <c r="AX39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c r="DY390"/>
      <c r="DZ390"/>
      <c r="EA390"/>
      <c r="EB390"/>
      <c r="EC390"/>
      <c r="ED390"/>
      <c r="EE390"/>
      <c r="EF390"/>
      <c r="EG390"/>
      <c r="EH390"/>
      <c r="EI390"/>
      <c r="EJ390"/>
      <c r="EK390"/>
      <c r="EL390"/>
      <c r="EM390"/>
      <c r="EN390"/>
      <c r="EO390"/>
      <c r="EP390"/>
      <c r="EQ390"/>
      <c r="ER390"/>
      <c r="ES390"/>
      <c r="ET390"/>
      <c r="EU390"/>
      <c r="EV390"/>
      <c r="EW390"/>
      <c r="EX390"/>
      <c r="EY390"/>
      <c r="EZ390"/>
      <c r="FA390"/>
      <c r="FB390"/>
      <c r="FC390"/>
      <c r="FD390"/>
      <c r="FE390"/>
      <c r="FF390"/>
      <c r="FG390"/>
      <c r="FH390"/>
      <c r="FI390"/>
      <c r="FJ390"/>
      <c r="FK390"/>
      <c r="FL390"/>
      <c r="FM390"/>
      <c r="FN390"/>
      <c r="FO390"/>
      <c r="FP390"/>
      <c r="FQ390"/>
      <c r="FR390"/>
      <c r="FS390"/>
      <c r="FT390"/>
      <c r="FU390"/>
      <c r="FV390"/>
      <c r="FW390"/>
      <c r="FX390"/>
      <c r="FY390"/>
      <c r="FZ390"/>
      <c r="GA390"/>
      <c r="GB390"/>
      <c r="GC390"/>
      <c r="GD390"/>
      <c r="GE390"/>
      <c r="GF390"/>
      <c r="GG390"/>
      <c r="GH390"/>
      <c r="GI390"/>
      <c r="GJ390"/>
      <c r="GK390"/>
      <c r="GL390"/>
      <c r="GM390"/>
      <c r="GN390"/>
      <c r="GO390"/>
      <c r="GP390"/>
      <c r="GQ390"/>
      <c r="GR390"/>
      <c r="GS390"/>
      <c r="GT390"/>
      <c r="GU390"/>
      <c r="GV390"/>
      <c r="GW390"/>
      <c r="GX390"/>
      <c r="GY390"/>
      <c r="GZ390"/>
      <c r="HA390"/>
      <c r="HB390"/>
      <c r="HC390"/>
      <c r="HD390"/>
      <c r="HE390"/>
      <c r="HF390"/>
      <c r="HG390"/>
      <c r="HH390"/>
      <c r="HI390"/>
      <c r="HJ390"/>
      <c r="HK390"/>
      <c r="HL390"/>
      <c r="HM390"/>
      <c r="HN390"/>
      <c r="HO390"/>
      <c r="HP390"/>
      <c r="HQ390"/>
      <c r="HR390"/>
      <c r="HS390"/>
      <c r="HT390"/>
      <c r="HU390"/>
      <c r="HV390"/>
      <c r="HW390"/>
      <c r="HX390"/>
      <c r="HY390"/>
      <c r="HZ390"/>
      <c r="IA390"/>
      <c r="IB390"/>
      <c r="IC390"/>
      <c r="ID390"/>
      <c r="IE390"/>
      <c r="IF390"/>
      <c r="IG390"/>
      <c r="IH390"/>
      <c r="II390"/>
      <c r="IJ390"/>
      <c r="IK390"/>
      <c r="IL390"/>
      <c r="IM390"/>
      <c r="IN390"/>
      <c r="IO390"/>
      <c r="IP390"/>
      <c r="IQ390"/>
      <c r="IR390"/>
      <c r="IS390"/>
      <c r="IT390"/>
      <c r="IU390"/>
      <c r="IV390"/>
      <c r="IW390"/>
      <c r="IX390"/>
      <c r="IY390"/>
      <c r="IZ390"/>
      <c r="JA390"/>
      <c r="JB390"/>
      <c r="JC390"/>
      <c r="JD390"/>
      <c r="JE390"/>
      <c r="JF390"/>
      <c r="JG390"/>
      <c r="JH390"/>
      <c r="JI390"/>
      <c r="JJ390"/>
      <c r="JK390"/>
      <c r="JL390"/>
      <c r="JM390"/>
      <c r="JN390"/>
      <c r="JO390"/>
      <c r="JP390"/>
      <c r="JQ390"/>
      <c r="JR390"/>
      <c r="JS390"/>
      <c r="JT390"/>
      <c r="JU390"/>
      <c r="JV390"/>
      <c r="JW390"/>
      <c r="JX390"/>
      <c r="JY390"/>
      <c r="JZ390"/>
      <c r="KA390"/>
      <c r="KB390"/>
      <c r="KC390"/>
      <c r="KD390"/>
      <c r="KE390"/>
      <c r="KF390"/>
      <c r="KG390"/>
      <c r="KH390"/>
      <c r="KI390"/>
      <c r="KJ390"/>
      <c r="KK390"/>
      <c r="KL390"/>
      <c r="KM390"/>
      <c r="KN390"/>
      <c r="KO390"/>
      <c r="KP390"/>
      <c r="KQ390"/>
      <c r="KR390"/>
      <c r="KS390"/>
      <c r="KT390"/>
      <c r="KU390"/>
      <c r="KV390"/>
      <c r="KW390"/>
      <c r="KX390"/>
      <c r="KY390"/>
      <c r="KZ390"/>
      <c r="LA390"/>
      <c r="LB390"/>
      <c r="LC390"/>
      <c r="LD390"/>
      <c r="LE390"/>
      <c r="LF390"/>
      <c r="LG390"/>
      <c r="LH390"/>
      <c r="LI390"/>
      <c r="LJ390"/>
      <c r="LK390"/>
      <c r="LL390"/>
      <c r="LM390"/>
      <c r="LN390"/>
      <c r="LO390"/>
      <c r="LP390"/>
      <c r="LQ390"/>
      <c r="LR390"/>
      <c r="LS390"/>
      <c r="LT390"/>
      <c r="LU390"/>
      <c r="LV390"/>
      <c r="LW390"/>
      <c r="LX390"/>
      <c r="LY390"/>
      <c r="LZ390"/>
      <c r="MA390"/>
      <c r="MB390"/>
      <c r="MC390"/>
      <c r="MD390"/>
      <c r="ME390"/>
      <c r="MF390"/>
      <c r="MG390"/>
      <c r="MH390"/>
      <c r="MI390"/>
      <c r="MJ390"/>
      <c r="MK390"/>
      <c r="ML390"/>
      <c r="MM390"/>
      <c r="MN390"/>
      <c r="MO390"/>
      <c r="MP390"/>
      <c r="MQ390"/>
      <c r="MR390"/>
      <c r="MS390"/>
      <c r="MT390"/>
      <c r="MU390"/>
      <c r="MV390"/>
      <c r="MW390"/>
      <c r="MX390"/>
      <c r="MY390"/>
      <c r="MZ390"/>
      <c r="NA390"/>
      <c r="NB390"/>
      <c r="NC390"/>
      <c r="ND390"/>
      <c r="NE390"/>
      <c r="NF390"/>
      <c r="NG390"/>
      <c r="NH390"/>
      <c r="NI390"/>
      <c r="NJ390"/>
      <c r="NK390"/>
      <c r="NL390"/>
      <c r="NM390"/>
      <c r="NN390"/>
      <c r="NO390"/>
      <c r="NP390"/>
      <c r="NQ390"/>
      <c r="NR390"/>
      <c r="NS390"/>
      <c r="NT390"/>
      <c r="NU390"/>
      <c r="NV390"/>
      <c r="NW390"/>
      <c r="NX390"/>
      <c r="NY390"/>
      <c r="NZ390"/>
      <c r="OA390"/>
      <c r="OB390"/>
      <c r="OC390"/>
      <c r="OD390"/>
      <c r="OE390"/>
      <c r="OF390"/>
      <c r="OG390"/>
      <c r="OH390"/>
      <c r="OI390"/>
      <c r="OJ390"/>
      <c r="OK390"/>
      <c r="OL390"/>
      <c r="OM390"/>
      <c r="ON390"/>
      <c r="OO390"/>
      <c r="OP390"/>
      <c r="OQ390"/>
      <c r="OR390"/>
      <c r="OS390"/>
      <c r="OT390"/>
      <c r="OU390"/>
      <c r="OV390"/>
      <c r="OW390"/>
      <c r="OX390"/>
      <c r="OY390"/>
      <c r="OZ390"/>
      <c r="PA390"/>
      <c r="PB390"/>
      <c r="PC390"/>
      <c r="PD390"/>
      <c r="PE390"/>
      <c r="PF390"/>
      <c r="PG390"/>
      <c r="PH390"/>
      <c r="PI390"/>
      <c r="PJ390"/>
      <c r="PK390"/>
      <c r="PL390"/>
      <c r="PM390"/>
      <c r="PN390"/>
      <c r="PO390"/>
      <c r="PP390"/>
      <c r="PQ390"/>
      <c r="PR390"/>
      <c r="PS390"/>
      <c r="PT390"/>
      <c r="PU390"/>
      <c r="PV390"/>
      <c r="PW390"/>
      <c r="PX390"/>
      <c r="PY390"/>
      <c r="PZ390"/>
      <c r="QA390"/>
      <c r="QB390"/>
      <c r="QC390"/>
      <c r="QD390"/>
      <c r="QE390"/>
      <c r="QF390"/>
      <c r="QG390"/>
      <c r="QH390"/>
      <c r="QI390"/>
      <c r="QJ390"/>
      <c r="QK390"/>
      <c r="QL390"/>
      <c r="QM390"/>
      <c r="QN390"/>
      <c r="QO390"/>
      <c r="QP390"/>
      <c r="QQ390"/>
      <c r="QR390"/>
      <c r="QS390"/>
      <c r="QT390"/>
      <c r="QU390"/>
      <c r="QV390"/>
      <c r="QW390"/>
      <c r="QX390"/>
      <c r="QY390"/>
      <c r="QZ390"/>
      <c r="RA390"/>
      <c r="RB390"/>
      <c r="RC390"/>
      <c r="RD390"/>
      <c r="RE390"/>
      <c r="RF390"/>
      <c r="RG390"/>
      <c r="RH390"/>
      <c r="RI390"/>
      <c r="RJ390"/>
      <c r="RK390"/>
      <c r="RL390"/>
      <c r="RM390"/>
      <c r="RN390"/>
      <c r="RO390"/>
      <c r="RP390"/>
      <c r="RQ390"/>
      <c r="RR390"/>
      <c r="RS390"/>
      <c r="RT390"/>
      <c r="RU390"/>
      <c r="RV390"/>
      <c r="RW390"/>
      <c r="RX390"/>
      <c r="RY390"/>
      <c r="RZ390"/>
      <c r="SA390"/>
      <c r="SB390"/>
      <c r="SC390"/>
      <c r="SD390"/>
      <c r="SE390"/>
      <c r="SF390"/>
      <c r="SG390"/>
      <c r="SH390"/>
      <c r="SI390"/>
      <c r="SJ390"/>
      <c r="SK390"/>
      <c r="SL390"/>
      <c r="SM390"/>
      <c r="SN390"/>
      <c r="SO390"/>
      <c r="SP390"/>
      <c r="SQ390"/>
      <c r="SR390"/>
      <c r="SS390"/>
      <c r="ST390"/>
      <c r="SU390"/>
      <c r="SV390"/>
      <c r="SW390"/>
      <c r="SX390"/>
      <c r="SY390"/>
      <c r="SZ390"/>
      <c r="TA390"/>
      <c r="TB390"/>
      <c r="TC390"/>
      <c r="TD390"/>
      <c r="TE390"/>
      <c r="TF390"/>
      <c r="TG390"/>
      <c r="TH390"/>
      <c r="TI390"/>
      <c r="TJ390"/>
      <c r="TK390"/>
      <c r="TL390"/>
      <c r="TM390"/>
      <c r="TN390"/>
      <c r="TO390"/>
      <c r="TP390"/>
      <c r="TQ390"/>
      <c r="TR390"/>
      <c r="TS390"/>
      <c r="TT390"/>
      <c r="TU390"/>
      <c r="TV390"/>
      <c r="TW390"/>
      <c r="TX390"/>
      <c r="TY390"/>
      <c r="TZ390"/>
      <c r="UA390"/>
      <c r="UB390"/>
      <c r="UC390"/>
      <c r="UD390"/>
      <c r="UE390"/>
      <c r="UF390"/>
      <c r="UG390"/>
      <c r="UH390"/>
      <c r="UI390"/>
      <c r="UJ390"/>
      <c r="UK390"/>
      <c r="UL390"/>
      <c r="UM390"/>
      <c r="UN390"/>
      <c r="UO390"/>
      <c r="UP390"/>
      <c r="UQ390"/>
      <c r="UR390"/>
      <c r="US390"/>
      <c r="UT390"/>
      <c r="UU390"/>
      <c r="UV390"/>
      <c r="UW390"/>
      <c r="UX390"/>
      <c r="UY390"/>
      <c r="UZ390"/>
      <c r="VA390"/>
      <c r="VB390"/>
      <c r="VC390"/>
      <c r="VD390"/>
      <c r="VE390"/>
      <c r="VF390"/>
      <c r="VG390"/>
      <c r="VH390"/>
      <c r="VI390"/>
      <c r="VJ390"/>
      <c r="VK390"/>
      <c r="VL390"/>
      <c r="VM390"/>
      <c r="VN390"/>
      <c r="VO390"/>
      <c r="VP390"/>
      <c r="VQ390"/>
      <c r="VR390"/>
      <c r="VS390"/>
      <c r="VT390"/>
      <c r="VU390"/>
      <c r="VV390"/>
      <c r="VW390"/>
      <c r="VX390"/>
      <c r="VY390"/>
      <c r="VZ390"/>
      <c r="WA390"/>
      <c r="WB390"/>
      <c r="WC390"/>
      <c r="WD390"/>
      <c r="WE390"/>
      <c r="WF390"/>
      <c r="WG390"/>
      <c r="WH390"/>
      <c r="WI390"/>
      <c r="WJ390"/>
      <c r="WK390"/>
      <c r="WL390"/>
      <c r="WM390"/>
      <c r="WN390"/>
      <c r="WO390"/>
      <c r="WP390"/>
      <c r="WQ390"/>
      <c r="WR390"/>
      <c r="WS390"/>
      <c r="WT390"/>
      <c r="WU390"/>
      <c r="WV390"/>
      <c r="WW390"/>
    </row>
    <row r="391" spans="1:621" s="223" customFormat="1" ht="31.5" hidden="1" customHeight="1" x14ac:dyDescent="0.25">
      <c r="A391" s="959"/>
      <c r="B391" s="832"/>
      <c r="C391" s="843"/>
      <c r="D391" s="843"/>
      <c r="E391" s="843"/>
      <c r="F391" s="341" t="s">
        <v>2129</v>
      </c>
      <c r="G391" s="835"/>
      <c r="H391" s="344" t="s">
        <v>2154</v>
      </c>
      <c r="I391" s="835"/>
      <c r="J391" s="41">
        <v>0</v>
      </c>
      <c r="K391" s="349" t="s">
        <v>2130</v>
      </c>
      <c r="L391" s="806"/>
      <c r="M391" s="806"/>
      <c r="N391" s="806"/>
      <c r="O391" s="806"/>
      <c r="P391" s="806"/>
      <c r="Q391" s="806"/>
      <c r="R391" s="806"/>
      <c r="S391" s="806"/>
      <c r="T391" s="806"/>
      <c r="U391" s="349">
        <v>0</v>
      </c>
      <c r="V391" s="806"/>
      <c r="W391" s="806"/>
      <c r="X391" s="816"/>
      <c r="Y391" s="209">
        <f t="shared" si="41"/>
        <v>0</v>
      </c>
      <c r="Z391"/>
      <c r="AA391"/>
      <c r="AB391"/>
      <c r="AC391"/>
      <c r="AD391"/>
      <c r="AE391"/>
      <c r="AF391"/>
      <c r="AG391"/>
      <c r="AH391"/>
      <c r="AI391"/>
      <c r="AJ391"/>
      <c r="AK391"/>
      <c r="AL391"/>
      <c r="AM391"/>
      <c r="AN391"/>
      <c r="AO391"/>
      <c r="AP391"/>
      <c r="AQ391"/>
      <c r="AR391"/>
      <c r="AS391"/>
      <c r="AT391" s="2" t="s">
        <v>48</v>
      </c>
      <c r="AU391"/>
      <c r="AV391" s="34"/>
      <c r="AW391" s="34"/>
      <c r="AX391"/>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c r="DY391"/>
      <c r="DZ391"/>
      <c r="EA391"/>
      <c r="EB391"/>
      <c r="EC391"/>
      <c r="ED391"/>
      <c r="EE391"/>
      <c r="EF391"/>
      <c r="EG391"/>
      <c r="EH391"/>
      <c r="EI391"/>
      <c r="EJ391"/>
      <c r="EK391"/>
      <c r="EL391"/>
      <c r="EM391"/>
      <c r="EN391"/>
      <c r="EO391"/>
      <c r="EP391"/>
      <c r="EQ391"/>
      <c r="ER391"/>
      <c r="ES391"/>
      <c r="ET391"/>
      <c r="EU391"/>
      <c r="EV391"/>
      <c r="EW391"/>
      <c r="EX391"/>
      <c r="EY391"/>
      <c r="EZ391"/>
      <c r="FA391"/>
      <c r="FB391"/>
      <c r="FC391"/>
      <c r="FD391"/>
      <c r="FE391"/>
      <c r="FF391"/>
      <c r="FG391"/>
      <c r="FH391"/>
      <c r="FI391"/>
      <c r="FJ391"/>
      <c r="FK391"/>
      <c r="FL391"/>
      <c r="FM391"/>
      <c r="FN391"/>
      <c r="FO391"/>
      <c r="FP391"/>
      <c r="FQ391"/>
      <c r="FR391"/>
      <c r="FS391"/>
      <c r="FT391"/>
      <c r="FU391"/>
      <c r="FV391"/>
      <c r="FW391"/>
      <c r="FX391"/>
      <c r="FY391"/>
      <c r="FZ391"/>
      <c r="GA391"/>
      <c r="GB391"/>
      <c r="GC391"/>
      <c r="GD391"/>
      <c r="GE391"/>
      <c r="GF391"/>
      <c r="GG391"/>
      <c r="GH391"/>
      <c r="GI391"/>
      <c r="GJ391"/>
      <c r="GK391"/>
      <c r="GL391"/>
      <c r="GM391"/>
      <c r="GN391"/>
      <c r="GO391"/>
      <c r="GP391"/>
      <c r="GQ391"/>
      <c r="GR391"/>
      <c r="GS391"/>
      <c r="GT391"/>
      <c r="GU391"/>
      <c r="GV391"/>
      <c r="GW391"/>
      <c r="GX391"/>
      <c r="GY391"/>
      <c r="GZ391"/>
      <c r="HA391"/>
      <c r="HB391"/>
      <c r="HC391"/>
      <c r="HD391"/>
      <c r="HE391"/>
      <c r="HF391"/>
      <c r="HG391"/>
      <c r="HH391"/>
      <c r="HI391"/>
      <c r="HJ391"/>
      <c r="HK391"/>
      <c r="HL391"/>
      <c r="HM391"/>
      <c r="HN391"/>
      <c r="HO391"/>
      <c r="HP391"/>
      <c r="HQ391"/>
      <c r="HR391"/>
      <c r="HS391"/>
      <c r="HT391"/>
      <c r="HU391"/>
      <c r="HV391"/>
      <c r="HW391"/>
      <c r="HX391"/>
      <c r="HY391"/>
      <c r="HZ391"/>
      <c r="IA391"/>
      <c r="IB391"/>
      <c r="IC391"/>
      <c r="ID391"/>
      <c r="IE391"/>
      <c r="IF391"/>
      <c r="IG391"/>
      <c r="IH391"/>
      <c r="II391"/>
      <c r="IJ391"/>
      <c r="IK391"/>
      <c r="IL391"/>
      <c r="IM391"/>
      <c r="IN391"/>
      <c r="IO391"/>
      <c r="IP391"/>
      <c r="IQ391"/>
      <c r="IR391"/>
      <c r="IS391"/>
      <c r="IT391"/>
      <c r="IU391"/>
      <c r="IV391"/>
      <c r="IW391"/>
      <c r="IX391"/>
      <c r="IY391"/>
      <c r="IZ391"/>
      <c r="JA391"/>
      <c r="JB391"/>
      <c r="JC391"/>
      <c r="JD391"/>
      <c r="JE391"/>
      <c r="JF391"/>
      <c r="JG391"/>
      <c r="JH391"/>
      <c r="JI391"/>
      <c r="JJ391"/>
      <c r="JK391"/>
      <c r="JL391"/>
      <c r="JM391"/>
      <c r="JN391"/>
      <c r="JO391"/>
      <c r="JP391"/>
      <c r="JQ391"/>
      <c r="JR391"/>
      <c r="JS391"/>
      <c r="JT391"/>
      <c r="JU391"/>
      <c r="JV391"/>
      <c r="JW391"/>
      <c r="JX391"/>
      <c r="JY391"/>
      <c r="JZ391"/>
      <c r="KA391"/>
      <c r="KB391"/>
      <c r="KC391"/>
      <c r="KD391"/>
      <c r="KE391"/>
      <c r="KF391"/>
      <c r="KG391"/>
      <c r="KH391"/>
      <c r="KI391"/>
      <c r="KJ391"/>
      <c r="KK391"/>
      <c r="KL391"/>
      <c r="KM391"/>
      <c r="KN391"/>
      <c r="KO391"/>
      <c r="KP391"/>
      <c r="KQ391"/>
      <c r="KR391"/>
      <c r="KS391"/>
      <c r="KT391"/>
      <c r="KU391"/>
      <c r="KV391"/>
      <c r="KW391"/>
      <c r="KX391"/>
      <c r="KY391"/>
      <c r="KZ391"/>
      <c r="LA391"/>
      <c r="LB391"/>
      <c r="LC391"/>
      <c r="LD391"/>
      <c r="LE391"/>
      <c r="LF391"/>
      <c r="LG391"/>
      <c r="LH391"/>
      <c r="LI391"/>
      <c r="LJ391"/>
      <c r="LK391"/>
      <c r="LL391"/>
      <c r="LM391"/>
      <c r="LN391"/>
      <c r="LO391"/>
      <c r="LP391"/>
      <c r="LQ391"/>
      <c r="LR391"/>
      <c r="LS391"/>
      <c r="LT391"/>
      <c r="LU391"/>
      <c r="LV391"/>
      <c r="LW391"/>
      <c r="LX391"/>
      <c r="LY391"/>
      <c r="LZ391"/>
      <c r="MA391"/>
      <c r="MB391"/>
      <c r="MC391"/>
      <c r="MD391"/>
      <c r="ME391"/>
      <c r="MF391"/>
      <c r="MG391"/>
      <c r="MH391"/>
      <c r="MI391"/>
      <c r="MJ391"/>
      <c r="MK391"/>
      <c r="ML391"/>
      <c r="MM391"/>
      <c r="MN391"/>
      <c r="MO391"/>
      <c r="MP391"/>
      <c r="MQ391"/>
      <c r="MR391"/>
      <c r="MS391"/>
      <c r="MT391"/>
      <c r="MU391"/>
      <c r="MV391"/>
      <c r="MW391"/>
      <c r="MX391"/>
      <c r="MY391"/>
      <c r="MZ391"/>
      <c r="NA391"/>
      <c r="NB391"/>
      <c r="NC391"/>
      <c r="ND391"/>
      <c r="NE391"/>
      <c r="NF391"/>
      <c r="NG391"/>
      <c r="NH391"/>
      <c r="NI391"/>
      <c r="NJ391"/>
      <c r="NK391"/>
      <c r="NL391"/>
      <c r="NM391"/>
      <c r="NN391"/>
      <c r="NO391"/>
      <c r="NP391"/>
      <c r="NQ391"/>
      <c r="NR391"/>
      <c r="NS391"/>
      <c r="NT391"/>
      <c r="NU391"/>
      <c r="NV391"/>
      <c r="NW391"/>
      <c r="NX391"/>
      <c r="NY391"/>
      <c r="NZ391"/>
      <c r="OA391"/>
      <c r="OB391"/>
      <c r="OC391"/>
      <c r="OD391"/>
      <c r="OE391"/>
      <c r="OF391"/>
      <c r="OG391"/>
      <c r="OH391"/>
      <c r="OI391"/>
      <c r="OJ391"/>
      <c r="OK391"/>
      <c r="OL391"/>
      <c r="OM391"/>
      <c r="ON391"/>
      <c r="OO391"/>
      <c r="OP391"/>
      <c r="OQ391"/>
      <c r="OR391"/>
      <c r="OS391"/>
      <c r="OT391"/>
      <c r="OU391"/>
      <c r="OV391"/>
      <c r="OW391"/>
      <c r="OX391"/>
      <c r="OY391"/>
      <c r="OZ391"/>
      <c r="PA391"/>
      <c r="PB391"/>
      <c r="PC391"/>
      <c r="PD391"/>
      <c r="PE391"/>
      <c r="PF391"/>
      <c r="PG391"/>
      <c r="PH391"/>
      <c r="PI391"/>
      <c r="PJ391"/>
      <c r="PK391"/>
      <c r="PL391"/>
      <c r="PM391"/>
      <c r="PN391"/>
      <c r="PO391"/>
      <c r="PP391"/>
      <c r="PQ391"/>
      <c r="PR391"/>
      <c r="PS391"/>
      <c r="PT391"/>
      <c r="PU391"/>
      <c r="PV391"/>
      <c r="PW391"/>
      <c r="PX391"/>
      <c r="PY391"/>
      <c r="PZ391"/>
      <c r="QA391"/>
      <c r="QB391"/>
      <c r="QC391"/>
      <c r="QD391"/>
      <c r="QE391"/>
      <c r="QF391"/>
      <c r="QG391"/>
      <c r="QH391"/>
      <c r="QI391"/>
      <c r="QJ391"/>
      <c r="QK391"/>
      <c r="QL391"/>
      <c r="QM391"/>
      <c r="QN391"/>
      <c r="QO391"/>
      <c r="QP391"/>
      <c r="QQ391"/>
      <c r="QR391"/>
      <c r="QS391"/>
      <c r="QT391"/>
      <c r="QU391"/>
      <c r="QV391"/>
      <c r="QW391"/>
      <c r="QX391"/>
      <c r="QY391"/>
      <c r="QZ391"/>
      <c r="RA391"/>
      <c r="RB391"/>
      <c r="RC391"/>
      <c r="RD391"/>
      <c r="RE391"/>
      <c r="RF391"/>
      <c r="RG391"/>
      <c r="RH391"/>
      <c r="RI391"/>
      <c r="RJ391"/>
      <c r="RK391"/>
      <c r="RL391"/>
      <c r="RM391"/>
      <c r="RN391"/>
      <c r="RO391"/>
      <c r="RP391"/>
      <c r="RQ391"/>
      <c r="RR391"/>
      <c r="RS391"/>
      <c r="RT391"/>
      <c r="RU391"/>
      <c r="RV391"/>
      <c r="RW391"/>
      <c r="RX391"/>
      <c r="RY391"/>
      <c r="RZ391"/>
      <c r="SA391"/>
      <c r="SB391"/>
      <c r="SC391"/>
      <c r="SD391"/>
      <c r="SE391"/>
      <c r="SF391"/>
      <c r="SG391"/>
      <c r="SH391"/>
      <c r="SI391"/>
      <c r="SJ391"/>
      <c r="SK391"/>
      <c r="SL391"/>
      <c r="SM391"/>
      <c r="SN391"/>
      <c r="SO391"/>
      <c r="SP391"/>
      <c r="SQ391"/>
      <c r="SR391"/>
      <c r="SS391"/>
      <c r="ST391"/>
      <c r="SU391"/>
      <c r="SV391"/>
      <c r="SW391"/>
      <c r="SX391"/>
      <c r="SY391"/>
      <c r="SZ391"/>
      <c r="TA391"/>
      <c r="TB391"/>
      <c r="TC391"/>
      <c r="TD391"/>
      <c r="TE391"/>
      <c r="TF391"/>
      <c r="TG391"/>
      <c r="TH391"/>
      <c r="TI391"/>
      <c r="TJ391"/>
      <c r="TK391"/>
      <c r="TL391"/>
      <c r="TM391"/>
      <c r="TN391"/>
      <c r="TO391"/>
      <c r="TP391"/>
      <c r="TQ391"/>
      <c r="TR391"/>
      <c r="TS391"/>
      <c r="TT391"/>
      <c r="TU391"/>
      <c r="TV391"/>
      <c r="TW391"/>
      <c r="TX391"/>
      <c r="TY391"/>
      <c r="TZ391"/>
      <c r="UA391"/>
      <c r="UB391"/>
      <c r="UC391"/>
      <c r="UD391"/>
      <c r="UE391"/>
      <c r="UF391"/>
      <c r="UG391"/>
      <c r="UH391"/>
      <c r="UI391"/>
      <c r="UJ391"/>
      <c r="UK391"/>
      <c r="UL391"/>
      <c r="UM391"/>
      <c r="UN391"/>
      <c r="UO391"/>
      <c r="UP391"/>
      <c r="UQ391"/>
      <c r="UR391"/>
      <c r="US391"/>
      <c r="UT391"/>
      <c r="UU391"/>
      <c r="UV391"/>
      <c r="UW391"/>
      <c r="UX391"/>
      <c r="UY391"/>
      <c r="UZ391"/>
      <c r="VA391"/>
      <c r="VB391"/>
      <c r="VC391"/>
      <c r="VD391"/>
      <c r="VE391"/>
      <c r="VF391"/>
      <c r="VG391"/>
      <c r="VH391"/>
      <c r="VI391"/>
      <c r="VJ391"/>
      <c r="VK391"/>
      <c r="VL391"/>
      <c r="VM391"/>
      <c r="VN391"/>
      <c r="VO391"/>
      <c r="VP391"/>
      <c r="VQ391"/>
      <c r="VR391"/>
      <c r="VS391"/>
      <c r="VT391"/>
      <c r="VU391"/>
      <c r="VV391"/>
      <c r="VW391"/>
      <c r="VX391"/>
      <c r="VY391"/>
      <c r="VZ391"/>
      <c r="WA391"/>
      <c r="WB391"/>
      <c r="WC391"/>
      <c r="WD391"/>
      <c r="WE391"/>
      <c r="WF391"/>
      <c r="WG391"/>
      <c r="WH391"/>
      <c r="WI391"/>
      <c r="WJ391"/>
      <c r="WK391"/>
      <c r="WL391"/>
      <c r="WM391"/>
      <c r="WN391"/>
      <c r="WO391"/>
      <c r="WP391"/>
      <c r="WQ391"/>
      <c r="WR391"/>
      <c r="WS391"/>
      <c r="WT391"/>
      <c r="WU391"/>
      <c r="WV391"/>
      <c r="WW391"/>
    </row>
    <row r="392" spans="1:621" s="39" customFormat="1" ht="79.5" hidden="1" customHeight="1" x14ac:dyDescent="0.25">
      <c r="A392" s="65">
        <f>A389+1</f>
        <v>298</v>
      </c>
      <c r="B392" s="379" t="s">
        <v>81</v>
      </c>
      <c r="C392" s="341" t="s">
        <v>1495</v>
      </c>
      <c r="D392" s="339" t="s">
        <v>2131</v>
      </c>
      <c r="E392" s="339" t="s">
        <v>2132</v>
      </c>
      <c r="F392" s="339" t="s">
        <v>2133</v>
      </c>
      <c r="G392" s="342">
        <v>44699.899305555555</v>
      </c>
      <c r="H392" s="342">
        <v>44700.072916666664</v>
      </c>
      <c r="I392" s="342"/>
      <c r="J392" s="286">
        <f>H392-G392</f>
        <v>0.17361111110949423</v>
      </c>
      <c r="K392" s="341" t="s">
        <v>2134</v>
      </c>
      <c r="L392" s="339"/>
      <c r="M392" s="339"/>
      <c r="N392" s="339"/>
      <c r="O392" s="339">
        <v>1</v>
      </c>
      <c r="P392" s="339"/>
      <c r="Q392" s="339"/>
      <c r="R392" s="339" t="s">
        <v>2135</v>
      </c>
      <c r="S392" s="339" t="s">
        <v>2136</v>
      </c>
      <c r="T392" s="341" t="s">
        <v>2137</v>
      </c>
      <c r="U392" s="339">
        <v>50</v>
      </c>
      <c r="V392" s="339" t="s">
        <v>75</v>
      </c>
      <c r="W392" s="339">
        <v>1</v>
      </c>
      <c r="X392" s="115">
        <v>260</v>
      </c>
      <c r="Y392" s="209">
        <f t="shared" si="41"/>
        <v>4.1666666666278616</v>
      </c>
      <c r="Z392"/>
      <c r="AA392"/>
      <c r="AB392"/>
      <c r="AC392"/>
      <c r="AD392"/>
      <c r="AE392"/>
      <c r="AF392"/>
      <c r="AG392"/>
      <c r="AH392"/>
      <c r="AI392">
        <v>1</v>
      </c>
      <c r="AJ392"/>
      <c r="AK392"/>
      <c r="AL392"/>
      <c r="AM392"/>
      <c r="AN392"/>
      <c r="AO392"/>
      <c r="AP392"/>
      <c r="AQ392"/>
      <c r="AR392"/>
      <c r="AS392"/>
      <c r="AT392" s="2" t="s">
        <v>48</v>
      </c>
      <c r="AU392"/>
      <c r="AV392" s="34" t="s">
        <v>86</v>
      </c>
      <c r="AW392" s="34" t="s">
        <v>88</v>
      </c>
      <c r="AX392"/>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c r="DY392"/>
      <c r="DZ392"/>
      <c r="EA392"/>
      <c r="EB392"/>
      <c r="EC392"/>
      <c r="ED392"/>
      <c r="EE392"/>
      <c r="EF392"/>
      <c r="EG392"/>
      <c r="EH392"/>
      <c r="EI392"/>
      <c r="EJ392"/>
      <c r="EK392"/>
      <c r="EL392"/>
      <c r="EM392"/>
      <c r="EN392"/>
      <c r="EO392"/>
      <c r="EP392"/>
      <c r="EQ392"/>
      <c r="ER392"/>
      <c r="ES392"/>
      <c r="ET392"/>
      <c r="EU392"/>
      <c r="EV392"/>
      <c r="EW392"/>
      <c r="EX392"/>
      <c r="EY392"/>
      <c r="EZ392"/>
      <c r="FA392"/>
      <c r="FB392"/>
      <c r="FC392"/>
      <c r="FD392"/>
      <c r="FE392"/>
      <c r="FF392"/>
      <c r="FG392"/>
      <c r="FH392"/>
      <c r="FI392"/>
      <c r="FJ392"/>
      <c r="FK392"/>
      <c r="FL392"/>
      <c r="FM392"/>
      <c r="FN392"/>
      <c r="FO392"/>
      <c r="FP392"/>
      <c r="FQ392"/>
      <c r="FR392"/>
      <c r="FS392"/>
      <c r="FT392"/>
      <c r="FU392"/>
      <c r="FV392"/>
      <c r="FW392"/>
      <c r="FX392"/>
      <c r="FY392"/>
      <c r="FZ392"/>
      <c r="GA392"/>
      <c r="GB392"/>
      <c r="GC392"/>
      <c r="GD392"/>
      <c r="GE392"/>
      <c r="GF392"/>
      <c r="GG392"/>
      <c r="GH392"/>
      <c r="GI392"/>
      <c r="GJ392"/>
      <c r="GK392"/>
      <c r="GL392"/>
      <c r="GM392"/>
      <c r="GN392"/>
      <c r="GO392"/>
      <c r="GP392"/>
      <c r="GQ392"/>
      <c r="GR392"/>
      <c r="GS392"/>
      <c r="GT392"/>
      <c r="GU392"/>
      <c r="GV392"/>
      <c r="GW392"/>
      <c r="GX392"/>
      <c r="GY392"/>
      <c r="GZ392"/>
      <c r="HA392"/>
      <c r="HB392"/>
      <c r="HC392"/>
      <c r="HD392"/>
      <c r="HE392"/>
      <c r="HF392"/>
      <c r="HG392"/>
      <c r="HH392"/>
      <c r="HI392"/>
      <c r="HJ392"/>
      <c r="HK392"/>
      <c r="HL392"/>
      <c r="HM392"/>
      <c r="HN392"/>
      <c r="HO392"/>
      <c r="HP392"/>
      <c r="HQ392"/>
      <c r="HR392"/>
      <c r="HS392"/>
      <c r="HT392"/>
      <c r="HU392"/>
      <c r="HV392"/>
      <c r="HW392"/>
      <c r="HX392"/>
      <c r="HY392"/>
      <c r="HZ392"/>
      <c r="IA392"/>
      <c r="IB392"/>
      <c r="IC392"/>
      <c r="ID392"/>
      <c r="IE392"/>
      <c r="IF392"/>
      <c r="IG392"/>
      <c r="IH392"/>
      <c r="II392"/>
      <c r="IJ392"/>
      <c r="IK392"/>
      <c r="IL392"/>
      <c r="IM392"/>
      <c r="IN392"/>
      <c r="IO392"/>
      <c r="IP392"/>
      <c r="IQ392"/>
      <c r="IR392"/>
      <c r="IS392"/>
      <c r="IT392"/>
      <c r="IU392"/>
      <c r="IV392"/>
      <c r="IW392"/>
      <c r="IX392"/>
      <c r="IY392"/>
      <c r="IZ392"/>
      <c r="JA392"/>
      <c r="JB392"/>
      <c r="JC392"/>
      <c r="JD392"/>
      <c r="JE392"/>
      <c r="JF392"/>
      <c r="JG392"/>
      <c r="JH392"/>
      <c r="JI392"/>
      <c r="JJ392"/>
      <c r="JK392"/>
      <c r="JL392"/>
      <c r="JM392"/>
      <c r="JN392"/>
      <c r="JO392"/>
      <c r="JP392"/>
      <c r="JQ392"/>
      <c r="JR392"/>
      <c r="JS392"/>
      <c r="JT392"/>
      <c r="JU392"/>
      <c r="JV392"/>
      <c r="JW392"/>
      <c r="JX392"/>
      <c r="JY392"/>
      <c r="JZ392"/>
      <c r="KA392"/>
      <c r="KB392"/>
      <c r="KC392"/>
      <c r="KD392"/>
      <c r="KE392"/>
      <c r="KF392"/>
      <c r="KG392"/>
      <c r="KH392"/>
      <c r="KI392"/>
      <c r="KJ392"/>
      <c r="KK392"/>
      <c r="KL392"/>
      <c r="KM392"/>
      <c r="KN392"/>
      <c r="KO392"/>
      <c r="KP392"/>
      <c r="KQ392"/>
      <c r="KR392"/>
      <c r="KS392"/>
      <c r="KT392"/>
      <c r="KU392"/>
      <c r="KV392"/>
      <c r="KW392"/>
      <c r="KX392"/>
      <c r="KY392"/>
      <c r="KZ392"/>
      <c r="LA392"/>
      <c r="LB392"/>
      <c r="LC392"/>
      <c r="LD392"/>
      <c r="LE392"/>
      <c r="LF392"/>
      <c r="LG392"/>
      <c r="LH392"/>
      <c r="LI392"/>
      <c r="LJ392"/>
      <c r="LK392"/>
      <c r="LL392"/>
      <c r="LM392"/>
      <c r="LN392"/>
      <c r="LO392"/>
      <c r="LP392"/>
      <c r="LQ392"/>
      <c r="LR392"/>
      <c r="LS392"/>
      <c r="LT392"/>
      <c r="LU392"/>
      <c r="LV392"/>
      <c r="LW392"/>
      <c r="LX392"/>
      <c r="LY392"/>
      <c r="LZ392"/>
      <c r="MA392"/>
      <c r="MB392"/>
      <c r="MC392"/>
      <c r="MD392"/>
      <c r="ME392"/>
      <c r="MF392"/>
      <c r="MG392"/>
      <c r="MH392"/>
      <c r="MI392"/>
      <c r="MJ392"/>
      <c r="MK392"/>
      <c r="ML392"/>
      <c r="MM392"/>
      <c r="MN392"/>
      <c r="MO392"/>
      <c r="MP392"/>
      <c r="MQ392"/>
      <c r="MR392"/>
      <c r="MS392"/>
      <c r="MT392"/>
      <c r="MU392"/>
      <c r="MV392"/>
      <c r="MW392"/>
      <c r="MX392"/>
      <c r="MY392"/>
      <c r="MZ392"/>
      <c r="NA392"/>
      <c r="NB392"/>
      <c r="NC392"/>
      <c r="ND392"/>
      <c r="NE392"/>
      <c r="NF392"/>
      <c r="NG392"/>
      <c r="NH392"/>
      <c r="NI392"/>
      <c r="NJ392"/>
      <c r="NK392"/>
      <c r="NL392"/>
      <c r="NM392"/>
      <c r="NN392"/>
      <c r="NO392"/>
      <c r="NP392"/>
      <c r="NQ392"/>
      <c r="NR392"/>
      <c r="NS392"/>
      <c r="NT392"/>
      <c r="NU392"/>
      <c r="NV392"/>
      <c r="NW392"/>
      <c r="NX392"/>
      <c r="NY392"/>
      <c r="NZ392"/>
      <c r="OA392"/>
      <c r="OB392"/>
      <c r="OC392"/>
      <c r="OD392"/>
      <c r="OE392"/>
      <c r="OF392"/>
      <c r="OG392"/>
      <c r="OH392"/>
      <c r="OI392"/>
      <c r="OJ392"/>
      <c r="OK392"/>
      <c r="OL392"/>
      <c r="OM392"/>
      <c r="ON392"/>
      <c r="OO392"/>
      <c r="OP392"/>
      <c r="OQ392"/>
      <c r="OR392"/>
      <c r="OS392"/>
      <c r="OT392"/>
      <c r="OU392"/>
      <c r="OV392"/>
      <c r="OW392"/>
      <c r="OX392"/>
      <c r="OY392"/>
      <c r="OZ392"/>
      <c r="PA392"/>
      <c r="PB392"/>
      <c r="PC392"/>
      <c r="PD392"/>
      <c r="PE392"/>
      <c r="PF392"/>
      <c r="PG392"/>
      <c r="PH392"/>
      <c r="PI392"/>
      <c r="PJ392"/>
      <c r="PK392"/>
      <c r="PL392"/>
      <c r="PM392"/>
      <c r="PN392"/>
      <c r="PO392"/>
      <c r="PP392"/>
      <c r="PQ392"/>
      <c r="PR392"/>
      <c r="PS392"/>
      <c r="PT392"/>
      <c r="PU392"/>
      <c r="PV392"/>
      <c r="PW392"/>
      <c r="PX392"/>
      <c r="PY392"/>
      <c r="PZ392"/>
      <c r="QA392"/>
      <c r="QB392"/>
      <c r="QC392"/>
      <c r="QD392"/>
      <c r="QE392"/>
      <c r="QF392"/>
      <c r="QG392"/>
      <c r="QH392"/>
      <c r="QI392"/>
      <c r="QJ392"/>
      <c r="QK392"/>
      <c r="QL392"/>
      <c r="QM392"/>
      <c r="QN392"/>
      <c r="QO392"/>
      <c r="QP392"/>
      <c r="QQ392"/>
      <c r="QR392"/>
      <c r="QS392"/>
      <c r="QT392"/>
      <c r="QU392"/>
      <c r="QV392"/>
      <c r="QW392"/>
      <c r="QX392"/>
      <c r="QY392"/>
      <c r="QZ392"/>
      <c r="RA392"/>
      <c r="RB392"/>
      <c r="RC392"/>
      <c r="RD392"/>
      <c r="RE392"/>
      <c r="RF392"/>
      <c r="RG392"/>
      <c r="RH392"/>
      <c r="RI392"/>
      <c r="RJ392"/>
      <c r="RK392"/>
      <c r="RL392"/>
      <c r="RM392"/>
      <c r="RN392"/>
      <c r="RO392"/>
      <c r="RP392"/>
      <c r="RQ392"/>
      <c r="RR392"/>
      <c r="RS392"/>
      <c r="RT392"/>
      <c r="RU392"/>
      <c r="RV392"/>
      <c r="RW392"/>
      <c r="RX392"/>
      <c r="RY392"/>
      <c r="RZ392"/>
      <c r="SA392"/>
      <c r="SB392"/>
      <c r="SC392"/>
      <c r="SD392"/>
      <c r="SE392"/>
      <c r="SF392"/>
      <c r="SG392"/>
      <c r="SH392"/>
      <c r="SI392"/>
      <c r="SJ392"/>
      <c r="SK392"/>
      <c r="SL392"/>
      <c r="SM392"/>
      <c r="SN392"/>
      <c r="SO392"/>
      <c r="SP392"/>
      <c r="SQ392"/>
      <c r="SR392"/>
      <c r="SS392"/>
      <c r="ST392"/>
      <c r="SU392"/>
      <c r="SV392"/>
      <c r="SW392"/>
      <c r="SX392"/>
      <c r="SY392"/>
      <c r="SZ392"/>
      <c r="TA392"/>
      <c r="TB392"/>
      <c r="TC392"/>
      <c r="TD392"/>
      <c r="TE392"/>
      <c r="TF392"/>
      <c r="TG392"/>
      <c r="TH392"/>
      <c r="TI392"/>
      <c r="TJ392"/>
      <c r="TK392"/>
      <c r="TL392"/>
      <c r="TM392"/>
      <c r="TN392"/>
      <c r="TO392"/>
      <c r="TP392"/>
      <c r="TQ392"/>
      <c r="TR392"/>
      <c r="TS392"/>
      <c r="TT392"/>
      <c r="TU392"/>
      <c r="TV392"/>
      <c r="TW392"/>
      <c r="TX392"/>
      <c r="TY392"/>
      <c r="TZ392"/>
      <c r="UA392"/>
      <c r="UB392"/>
      <c r="UC392"/>
      <c r="UD392"/>
      <c r="UE392"/>
      <c r="UF392"/>
      <c r="UG392"/>
      <c r="UH392"/>
      <c r="UI392"/>
      <c r="UJ392"/>
      <c r="UK392"/>
      <c r="UL392"/>
      <c r="UM392"/>
      <c r="UN392"/>
      <c r="UO392"/>
      <c r="UP392"/>
      <c r="UQ392"/>
      <c r="UR392"/>
      <c r="US392"/>
      <c r="UT392"/>
      <c r="UU392"/>
      <c r="UV392"/>
      <c r="UW392"/>
      <c r="UX392"/>
      <c r="UY392"/>
      <c r="UZ392"/>
      <c r="VA392"/>
      <c r="VB392"/>
      <c r="VC392"/>
      <c r="VD392"/>
      <c r="VE392"/>
      <c r="VF392"/>
      <c r="VG392"/>
      <c r="VH392"/>
      <c r="VI392"/>
      <c r="VJ392"/>
      <c r="VK392"/>
      <c r="VL392"/>
      <c r="VM392"/>
      <c r="VN392"/>
      <c r="VO392"/>
      <c r="VP392"/>
      <c r="VQ392"/>
      <c r="VR392"/>
      <c r="VS392"/>
      <c r="VT392"/>
      <c r="VU392"/>
      <c r="VV392"/>
      <c r="VW392"/>
      <c r="VX392"/>
      <c r="VY392"/>
      <c r="VZ392"/>
      <c r="WA392"/>
      <c r="WB392"/>
      <c r="WC392"/>
      <c r="WD392"/>
      <c r="WE392"/>
      <c r="WF392"/>
      <c r="WG392"/>
      <c r="WH392"/>
      <c r="WI392"/>
      <c r="WJ392"/>
      <c r="WK392"/>
      <c r="WL392"/>
      <c r="WM392"/>
      <c r="WN392"/>
      <c r="WO392"/>
      <c r="WP392"/>
      <c r="WQ392"/>
      <c r="WR392"/>
      <c r="WS392"/>
      <c r="WT392"/>
      <c r="WU392"/>
      <c r="WV392"/>
      <c r="WW392"/>
    </row>
    <row r="393" spans="1:621" s="82" customFormat="1" ht="172.5" hidden="1" customHeight="1" x14ac:dyDescent="0.25">
      <c r="A393" s="958">
        <f>A392+1</f>
        <v>299</v>
      </c>
      <c r="B393" s="945" t="s">
        <v>76</v>
      </c>
      <c r="C393" s="878" t="s">
        <v>1599</v>
      </c>
      <c r="D393" s="878" t="s">
        <v>2140</v>
      </c>
      <c r="E393" s="878" t="s">
        <v>2141</v>
      </c>
      <c r="F393" s="383" t="s">
        <v>2142</v>
      </c>
      <c r="G393" s="855">
        <v>44700.518055555556</v>
      </c>
      <c r="H393" s="353">
        <v>44700.614583333336</v>
      </c>
      <c r="I393" s="855">
        <v>44706.631944444445</v>
      </c>
      <c r="J393" s="134">
        <f>H393-G393</f>
        <v>9.6527777779556345E-2</v>
      </c>
      <c r="K393" s="355" t="s">
        <v>1603</v>
      </c>
      <c r="L393" s="394"/>
      <c r="M393" s="394"/>
      <c r="N393" s="394"/>
      <c r="O393" s="355"/>
      <c r="P393" s="355">
        <v>4</v>
      </c>
      <c r="Q393" s="394"/>
      <c r="R393" s="813" t="s">
        <v>2143</v>
      </c>
      <c r="S393" s="394" t="s">
        <v>2231</v>
      </c>
      <c r="T393" s="813" t="s">
        <v>74</v>
      </c>
      <c r="U393" s="172">
        <v>550</v>
      </c>
      <c r="V393" s="813" t="s">
        <v>75</v>
      </c>
      <c r="W393" s="813">
        <v>1</v>
      </c>
      <c r="X393" s="863">
        <v>261</v>
      </c>
      <c r="Y393" s="209">
        <f t="shared" si="41"/>
        <v>2.3166666667093523</v>
      </c>
      <c r="Z393"/>
      <c r="AA393">
        <v>1</v>
      </c>
      <c r="AB393"/>
      <c r="AC393"/>
      <c r="AD393"/>
      <c r="AE393"/>
      <c r="AF393"/>
      <c r="AG393"/>
      <c r="AH393"/>
      <c r="AI393"/>
      <c r="AJ393"/>
      <c r="AK393"/>
      <c r="AL393"/>
      <c r="AM393"/>
      <c r="AN393"/>
      <c r="AO393"/>
      <c r="AP393"/>
      <c r="AQ393"/>
      <c r="AR393"/>
      <c r="AS393"/>
      <c r="AT393" s="2" t="s">
        <v>47</v>
      </c>
      <c r="AU393"/>
      <c r="AV393" s="34" t="s">
        <v>86</v>
      </c>
      <c r="AW393" s="34" t="s">
        <v>88</v>
      </c>
      <c r="AX393"/>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c r="DY393"/>
      <c r="DZ393"/>
      <c r="EA393"/>
      <c r="EB393"/>
      <c r="EC393"/>
      <c r="ED393"/>
      <c r="EE393"/>
      <c r="EF393"/>
      <c r="EG393"/>
      <c r="EH393"/>
      <c r="EI393"/>
      <c r="EJ393"/>
      <c r="EK393"/>
      <c r="EL393"/>
      <c r="EM393"/>
      <c r="EN393"/>
      <c r="EO393"/>
      <c r="EP393"/>
      <c r="EQ393"/>
      <c r="ER393"/>
      <c r="ES393"/>
      <c r="ET393"/>
      <c r="EU393"/>
      <c r="EV393"/>
      <c r="EW393"/>
      <c r="EX393"/>
      <c r="EY393"/>
      <c r="EZ393"/>
      <c r="FA393"/>
      <c r="FB393"/>
      <c r="FC393"/>
      <c r="FD393"/>
      <c r="FE393"/>
      <c r="FF393"/>
      <c r="FG393"/>
      <c r="FH393"/>
      <c r="FI393"/>
      <c r="FJ393"/>
      <c r="FK393"/>
      <c r="FL393"/>
      <c r="FM393"/>
      <c r="FN393"/>
      <c r="FO393"/>
      <c r="FP393"/>
      <c r="FQ393"/>
      <c r="FR393"/>
      <c r="FS393"/>
      <c r="FT393"/>
      <c r="FU393"/>
      <c r="FV393"/>
      <c r="FW393"/>
      <c r="FX393"/>
      <c r="FY393"/>
      <c r="FZ393"/>
      <c r="GA393"/>
      <c r="GB393"/>
      <c r="GC393"/>
      <c r="GD393"/>
      <c r="GE393"/>
      <c r="GF393"/>
      <c r="GG393"/>
      <c r="GH393"/>
      <c r="GI393"/>
      <c r="GJ393"/>
      <c r="GK393"/>
      <c r="GL393"/>
      <c r="GM393"/>
      <c r="GN393"/>
      <c r="GO393"/>
      <c r="GP393"/>
      <c r="GQ393"/>
      <c r="GR393"/>
      <c r="GS393"/>
      <c r="GT393"/>
      <c r="GU393"/>
      <c r="GV393"/>
      <c r="GW393"/>
      <c r="GX393"/>
      <c r="GY393"/>
      <c r="GZ393"/>
      <c r="HA393"/>
      <c r="HB393"/>
      <c r="HC393"/>
      <c r="HD393"/>
      <c r="HE393"/>
      <c r="HF393"/>
      <c r="HG393"/>
      <c r="HH393"/>
      <c r="HI393"/>
      <c r="HJ393"/>
      <c r="HK393"/>
      <c r="HL393"/>
      <c r="HM393"/>
      <c r="HN393"/>
      <c r="HO393"/>
      <c r="HP393"/>
      <c r="HQ393"/>
      <c r="HR393"/>
      <c r="HS393"/>
      <c r="HT393"/>
      <c r="HU393"/>
      <c r="HV393"/>
      <c r="HW393"/>
      <c r="HX393"/>
      <c r="HY393"/>
      <c r="HZ393"/>
      <c r="IA393"/>
      <c r="IB393"/>
      <c r="IC393"/>
      <c r="ID393"/>
      <c r="IE393"/>
      <c r="IF393"/>
      <c r="IG393"/>
      <c r="IH393"/>
      <c r="II393"/>
      <c r="IJ393"/>
      <c r="IK393"/>
      <c r="IL393"/>
      <c r="IM393"/>
      <c r="IN393"/>
      <c r="IO393"/>
      <c r="IP393"/>
      <c r="IQ393"/>
      <c r="IR393"/>
      <c r="IS393"/>
      <c r="IT393"/>
      <c r="IU393"/>
      <c r="IV393"/>
      <c r="IW393"/>
      <c r="IX393"/>
      <c r="IY393"/>
      <c r="IZ393"/>
      <c r="JA393"/>
      <c r="JB393"/>
      <c r="JC393"/>
      <c r="JD393"/>
      <c r="JE393"/>
      <c r="JF393"/>
      <c r="JG393"/>
      <c r="JH393"/>
      <c r="JI393"/>
      <c r="JJ393"/>
      <c r="JK393"/>
      <c r="JL393"/>
      <c r="JM393"/>
      <c r="JN393"/>
      <c r="JO393"/>
      <c r="JP393"/>
      <c r="JQ393"/>
      <c r="JR393"/>
      <c r="JS393"/>
      <c r="JT393"/>
      <c r="JU393"/>
      <c r="JV393"/>
      <c r="JW393"/>
      <c r="JX393"/>
      <c r="JY393"/>
      <c r="JZ393"/>
      <c r="KA393"/>
      <c r="KB393"/>
      <c r="KC393"/>
      <c r="KD393"/>
      <c r="KE393"/>
      <c r="KF393"/>
      <c r="KG393"/>
      <c r="KH393"/>
      <c r="KI393"/>
      <c r="KJ393"/>
      <c r="KK393"/>
      <c r="KL393"/>
      <c r="KM393"/>
      <c r="KN393"/>
      <c r="KO393"/>
      <c r="KP393"/>
      <c r="KQ393"/>
      <c r="KR393"/>
      <c r="KS393"/>
      <c r="KT393"/>
      <c r="KU393"/>
      <c r="KV393"/>
      <c r="KW393"/>
      <c r="KX393"/>
      <c r="KY393"/>
      <c r="KZ393"/>
      <c r="LA393"/>
      <c r="LB393"/>
      <c r="LC393"/>
      <c r="LD393"/>
      <c r="LE393"/>
      <c r="LF393"/>
      <c r="LG393"/>
      <c r="LH393"/>
      <c r="LI393"/>
      <c r="LJ393"/>
      <c r="LK393"/>
      <c r="LL393"/>
      <c r="LM393"/>
      <c r="LN393"/>
      <c r="LO393"/>
      <c r="LP393"/>
      <c r="LQ393"/>
      <c r="LR393"/>
      <c r="LS393"/>
      <c r="LT393"/>
      <c r="LU393"/>
      <c r="LV393"/>
      <c r="LW393"/>
      <c r="LX393"/>
      <c r="LY393"/>
      <c r="LZ393"/>
      <c r="MA393"/>
      <c r="MB393"/>
      <c r="MC393"/>
      <c r="MD393"/>
      <c r="ME393"/>
      <c r="MF393"/>
      <c r="MG393"/>
      <c r="MH393"/>
      <c r="MI393"/>
      <c r="MJ393"/>
      <c r="MK393"/>
      <c r="ML393"/>
      <c r="MM393"/>
      <c r="MN393"/>
      <c r="MO393"/>
      <c r="MP393"/>
      <c r="MQ393"/>
      <c r="MR393"/>
      <c r="MS393"/>
      <c r="MT393"/>
      <c r="MU393"/>
      <c r="MV393"/>
      <c r="MW393"/>
      <c r="MX393"/>
      <c r="MY393"/>
      <c r="MZ393"/>
      <c r="NA393"/>
      <c r="NB393"/>
      <c r="NC393"/>
      <c r="ND393"/>
      <c r="NE393"/>
      <c r="NF393"/>
      <c r="NG393"/>
      <c r="NH393"/>
      <c r="NI393"/>
      <c r="NJ393"/>
      <c r="NK393"/>
      <c r="NL393"/>
      <c r="NM393"/>
      <c r="NN393"/>
      <c r="NO393"/>
      <c r="NP393"/>
      <c r="NQ393"/>
      <c r="NR393"/>
      <c r="NS393"/>
      <c r="NT393"/>
      <c r="NU393"/>
      <c r="NV393"/>
      <c r="NW393"/>
      <c r="NX393"/>
      <c r="NY393"/>
      <c r="NZ393"/>
      <c r="OA393"/>
      <c r="OB393"/>
      <c r="OC393"/>
      <c r="OD393"/>
      <c r="OE393"/>
      <c r="OF393"/>
      <c r="OG393"/>
      <c r="OH393"/>
      <c r="OI393"/>
      <c r="OJ393"/>
      <c r="OK393"/>
      <c r="OL393"/>
      <c r="OM393"/>
      <c r="ON393"/>
      <c r="OO393"/>
      <c r="OP393"/>
      <c r="OQ393"/>
      <c r="OR393"/>
      <c r="OS393"/>
      <c r="OT393"/>
      <c r="OU393"/>
      <c r="OV393"/>
      <c r="OW393"/>
      <c r="OX393"/>
      <c r="OY393"/>
      <c r="OZ393"/>
      <c r="PA393"/>
      <c r="PB393"/>
      <c r="PC393"/>
      <c r="PD393"/>
      <c r="PE393"/>
      <c r="PF393"/>
      <c r="PG393"/>
      <c r="PH393"/>
      <c r="PI393"/>
      <c r="PJ393"/>
      <c r="PK393"/>
      <c r="PL393"/>
      <c r="PM393"/>
      <c r="PN393"/>
      <c r="PO393"/>
      <c r="PP393"/>
      <c r="PQ393"/>
      <c r="PR393"/>
      <c r="PS393"/>
      <c r="PT393"/>
      <c r="PU393"/>
      <c r="PV393"/>
      <c r="PW393"/>
      <c r="PX393"/>
      <c r="PY393"/>
      <c r="PZ393"/>
      <c r="QA393"/>
      <c r="QB393"/>
      <c r="QC393"/>
      <c r="QD393"/>
      <c r="QE393"/>
      <c r="QF393"/>
      <c r="QG393"/>
      <c r="QH393"/>
      <c r="QI393"/>
      <c r="QJ393"/>
      <c r="QK393"/>
      <c r="QL393"/>
      <c r="QM393"/>
      <c r="QN393"/>
      <c r="QO393"/>
      <c r="QP393"/>
      <c r="QQ393"/>
      <c r="QR393"/>
      <c r="QS393"/>
      <c r="QT393"/>
      <c r="QU393"/>
      <c r="QV393"/>
      <c r="QW393"/>
      <c r="QX393"/>
      <c r="QY393"/>
      <c r="QZ393"/>
      <c r="RA393"/>
      <c r="RB393"/>
      <c r="RC393"/>
      <c r="RD393"/>
      <c r="RE393"/>
      <c r="RF393"/>
      <c r="RG393"/>
      <c r="RH393"/>
      <c r="RI393"/>
      <c r="RJ393"/>
      <c r="RK393"/>
      <c r="RL393"/>
      <c r="RM393"/>
      <c r="RN393"/>
      <c r="RO393"/>
      <c r="RP393"/>
      <c r="RQ393"/>
      <c r="RR393"/>
      <c r="RS393"/>
      <c r="RT393"/>
      <c r="RU393"/>
      <c r="RV393"/>
      <c r="RW393"/>
      <c r="RX393"/>
      <c r="RY393"/>
      <c r="RZ393"/>
      <c r="SA393"/>
      <c r="SB393"/>
      <c r="SC393"/>
      <c r="SD393"/>
      <c r="SE393"/>
      <c r="SF393"/>
      <c r="SG393"/>
      <c r="SH393"/>
      <c r="SI393"/>
      <c r="SJ393"/>
      <c r="SK393"/>
      <c r="SL393"/>
      <c r="SM393"/>
      <c r="SN393"/>
      <c r="SO393"/>
      <c r="SP393"/>
      <c r="SQ393"/>
      <c r="SR393"/>
      <c r="SS393"/>
      <c r="ST393"/>
      <c r="SU393"/>
      <c r="SV393"/>
      <c r="SW393"/>
      <c r="SX393"/>
      <c r="SY393"/>
      <c r="SZ393"/>
      <c r="TA393"/>
      <c r="TB393"/>
      <c r="TC393"/>
      <c r="TD393"/>
      <c r="TE393"/>
      <c r="TF393"/>
      <c r="TG393"/>
      <c r="TH393"/>
      <c r="TI393"/>
      <c r="TJ393"/>
      <c r="TK393"/>
      <c r="TL393"/>
      <c r="TM393"/>
      <c r="TN393"/>
      <c r="TO393"/>
      <c r="TP393"/>
      <c r="TQ393"/>
      <c r="TR393"/>
      <c r="TS393"/>
      <c r="TT393"/>
      <c r="TU393"/>
      <c r="TV393"/>
      <c r="TW393"/>
      <c r="TX393"/>
      <c r="TY393"/>
      <c r="TZ393"/>
      <c r="UA393"/>
      <c r="UB393"/>
      <c r="UC393"/>
      <c r="UD393"/>
      <c r="UE393"/>
      <c r="UF393"/>
      <c r="UG393"/>
      <c r="UH393"/>
      <c r="UI393"/>
      <c r="UJ393"/>
      <c r="UK393"/>
      <c r="UL393"/>
      <c r="UM393"/>
      <c r="UN393"/>
      <c r="UO393"/>
      <c r="UP393"/>
      <c r="UQ393"/>
      <c r="UR393"/>
      <c r="US393"/>
      <c r="UT393"/>
      <c r="UU393"/>
      <c r="UV393"/>
      <c r="UW393"/>
      <c r="UX393"/>
      <c r="UY393"/>
      <c r="UZ393"/>
      <c r="VA393"/>
      <c r="VB393"/>
      <c r="VC393"/>
      <c r="VD393"/>
      <c r="VE393"/>
      <c r="VF393"/>
      <c r="VG393"/>
      <c r="VH393"/>
      <c r="VI393"/>
      <c r="VJ393"/>
      <c r="VK393"/>
      <c r="VL393"/>
      <c r="VM393"/>
      <c r="VN393"/>
      <c r="VO393"/>
      <c r="VP393"/>
      <c r="VQ393"/>
      <c r="VR393"/>
      <c r="VS393"/>
      <c r="VT393"/>
      <c r="VU393"/>
      <c r="VV393"/>
      <c r="VW393"/>
      <c r="VX393"/>
      <c r="VY393"/>
      <c r="VZ393"/>
      <c r="WA393"/>
      <c r="WB393"/>
      <c r="WC393"/>
      <c r="WD393"/>
      <c r="WE393"/>
      <c r="WF393"/>
      <c r="WG393"/>
      <c r="WH393"/>
      <c r="WI393"/>
      <c r="WJ393"/>
      <c r="WK393"/>
      <c r="WL393"/>
      <c r="WM393"/>
      <c r="WN393"/>
      <c r="WO393"/>
      <c r="WP393"/>
      <c r="WQ393"/>
      <c r="WR393"/>
      <c r="WS393"/>
      <c r="WT393"/>
      <c r="WU393"/>
      <c r="WV393"/>
      <c r="WW393"/>
    </row>
    <row r="394" spans="1:621" s="82" customFormat="1" ht="91.5" hidden="1" customHeight="1" x14ac:dyDescent="0.25">
      <c r="A394" s="959"/>
      <c r="B394" s="946"/>
      <c r="C394" s="878"/>
      <c r="D394" s="878"/>
      <c r="E394" s="878"/>
      <c r="F394" s="383" t="s">
        <v>2144</v>
      </c>
      <c r="G394" s="855"/>
      <c r="H394" s="353" t="s">
        <v>2145</v>
      </c>
      <c r="I394" s="855"/>
      <c r="J394" s="134">
        <v>2.7777777777777776E-2</v>
      </c>
      <c r="K394" s="355" t="s">
        <v>2146</v>
      </c>
      <c r="L394" s="394"/>
      <c r="M394" s="394"/>
      <c r="N394" s="394"/>
      <c r="O394" s="355">
        <v>1</v>
      </c>
      <c r="P394" s="355">
        <v>1</v>
      </c>
      <c r="Q394" s="394"/>
      <c r="R394" s="813"/>
      <c r="S394" s="394" t="s">
        <v>2147</v>
      </c>
      <c r="T394" s="813"/>
      <c r="U394" s="172">
        <v>65</v>
      </c>
      <c r="V394" s="813"/>
      <c r="W394" s="813"/>
      <c r="X394" s="816"/>
      <c r="Y394" s="209">
        <f t="shared" si="41"/>
        <v>0.66666666666666663</v>
      </c>
      <c r="Z394"/>
      <c r="AA394"/>
      <c r="AB394"/>
      <c r="AC394"/>
      <c r="AD394"/>
      <c r="AE394"/>
      <c r="AF394"/>
      <c r="AG394"/>
      <c r="AH394"/>
      <c r="AI394"/>
      <c r="AJ394"/>
      <c r="AK394"/>
      <c r="AL394"/>
      <c r="AM394"/>
      <c r="AN394"/>
      <c r="AO394"/>
      <c r="AP394"/>
      <c r="AQ394"/>
      <c r="AR394"/>
      <c r="AS394"/>
      <c r="AT394" s="2" t="s">
        <v>47</v>
      </c>
      <c r="AU394"/>
      <c r="AV394"/>
      <c r="AW394"/>
      <c r="AX394"/>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c r="DY394"/>
      <c r="DZ394"/>
      <c r="EA394"/>
      <c r="EB394"/>
      <c r="EC394"/>
      <c r="ED394"/>
      <c r="EE394"/>
      <c r="EF394"/>
      <c r="EG394"/>
      <c r="EH394"/>
      <c r="EI394"/>
      <c r="EJ394"/>
      <c r="EK394"/>
      <c r="EL394"/>
      <c r="EM394"/>
      <c r="EN394"/>
      <c r="EO394"/>
      <c r="EP394"/>
      <c r="EQ394"/>
      <c r="ER394"/>
      <c r="ES394"/>
      <c r="ET394"/>
      <c r="EU394"/>
      <c r="EV394"/>
      <c r="EW394"/>
      <c r="EX394"/>
      <c r="EY394"/>
      <c r="EZ394"/>
      <c r="FA394"/>
      <c r="FB394"/>
      <c r="FC394"/>
      <c r="FD394"/>
      <c r="FE394"/>
      <c r="FF394"/>
      <c r="FG394"/>
      <c r="FH394"/>
      <c r="FI394"/>
      <c r="FJ394"/>
      <c r="FK394"/>
      <c r="FL394"/>
      <c r="FM394"/>
      <c r="FN394"/>
      <c r="FO394"/>
      <c r="FP394"/>
      <c r="FQ394"/>
      <c r="FR394"/>
      <c r="FS394"/>
      <c r="FT394"/>
      <c r="FU394"/>
      <c r="FV394"/>
      <c r="FW394"/>
      <c r="FX394"/>
      <c r="FY394"/>
      <c r="FZ394"/>
      <c r="GA394"/>
      <c r="GB394"/>
      <c r="GC394"/>
      <c r="GD394"/>
      <c r="GE394"/>
      <c r="GF394"/>
      <c r="GG394"/>
      <c r="GH394"/>
      <c r="GI394"/>
      <c r="GJ394"/>
      <c r="GK394"/>
      <c r="GL394"/>
      <c r="GM394"/>
      <c r="GN394"/>
      <c r="GO394"/>
      <c r="GP394"/>
      <c r="GQ394"/>
      <c r="GR394"/>
      <c r="GS394"/>
      <c r="GT394"/>
      <c r="GU394"/>
      <c r="GV394"/>
      <c r="GW394"/>
      <c r="GX394"/>
      <c r="GY394"/>
      <c r="GZ394"/>
      <c r="HA394"/>
      <c r="HB394"/>
      <c r="HC394"/>
      <c r="HD394"/>
      <c r="HE394"/>
      <c r="HF394"/>
      <c r="HG394"/>
      <c r="HH394"/>
      <c r="HI394"/>
      <c r="HJ394"/>
      <c r="HK394"/>
      <c r="HL394"/>
      <c r="HM394"/>
      <c r="HN394"/>
      <c r="HO394"/>
      <c r="HP394"/>
      <c r="HQ394"/>
      <c r="HR394"/>
      <c r="HS394"/>
      <c r="HT394"/>
      <c r="HU394"/>
      <c r="HV394"/>
      <c r="HW394"/>
      <c r="HX394"/>
      <c r="HY394"/>
      <c r="HZ394"/>
      <c r="IA394"/>
      <c r="IB394"/>
      <c r="IC394"/>
      <c r="ID394"/>
      <c r="IE394"/>
      <c r="IF394"/>
      <c r="IG394"/>
      <c r="IH394"/>
      <c r="II394"/>
      <c r="IJ394"/>
      <c r="IK394"/>
      <c r="IL394"/>
      <c r="IM394"/>
      <c r="IN394"/>
      <c r="IO394"/>
      <c r="IP394"/>
      <c r="IQ394"/>
      <c r="IR394"/>
      <c r="IS394"/>
      <c r="IT394"/>
      <c r="IU394"/>
      <c r="IV394"/>
      <c r="IW394"/>
      <c r="IX394"/>
      <c r="IY394"/>
      <c r="IZ394"/>
      <c r="JA394"/>
      <c r="JB394"/>
      <c r="JC394"/>
      <c r="JD394"/>
      <c r="JE394"/>
      <c r="JF394"/>
      <c r="JG394"/>
      <c r="JH394"/>
      <c r="JI394"/>
      <c r="JJ394"/>
      <c r="JK394"/>
      <c r="JL394"/>
      <c r="JM394"/>
      <c r="JN394"/>
      <c r="JO394"/>
      <c r="JP394"/>
      <c r="JQ394"/>
      <c r="JR394"/>
      <c r="JS394"/>
      <c r="JT394"/>
      <c r="JU394"/>
      <c r="JV394"/>
      <c r="JW394"/>
      <c r="JX394"/>
      <c r="JY394"/>
      <c r="JZ394"/>
      <c r="KA394"/>
      <c r="KB394"/>
      <c r="KC394"/>
      <c r="KD394"/>
      <c r="KE394"/>
      <c r="KF394"/>
      <c r="KG394"/>
      <c r="KH394"/>
      <c r="KI394"/>
      <c r="KJ394"/>
      <c r="KK394"/>
      <c r="KL394"/>
      <c r="KM394"/>
      <c r="KN394"/>
      <c r="KO394"/>
      <c r="KP394"/>
      <c r="KQ394"/>
      <c r="KR394"/>
      <c r="KS394"/>
      <c r="KT394"/>
      <c r="KU394"/>
      <c r="KV394"/>
      <c r="KW394"/>
      <c r="KX394"/>
      <c r="KY394"/>
      <c r="KZ394"/>
      <c r="LA394"/>
      <c r="LB394"/>
      <c r="LC394"/>
      <c r="LD394"/>
      <c r="LE394"/>
      <c r="LF394"/>
      <c r="LG394"/>
      <c r="LH394"/>
      <c r="LI394"/>
      <c r="LJ394"/>
      <c r="LK394"/>
      <c r="LL394"/>
      <c r="LM394"/>
      <c r="LN394"/>
      <c r="LO394"/>
      <c r="LP394"/>
      <c r="LQ394"/>
      <c r="LR394"/>
      <c r="LS394"/>
      <c r="LT394"/>
      <c r="LU394"/>
      <c r="LV394"/>
      <c r="LW394"/>
      <c r="LX394"/>
      <c r="LY394"/>
      <c r="LZ394"/>
      <c r="MA394"/>
      <c r="MB394"/>
      <c r="MC394"/>
      <c r="MD394"/>
      <c r="ME394"/>
      <c r="MF394"/>
      <c r="MG394"/>
      <c r="MH394"/>
      <c r="MI394"/>
      <c r="MJ394"/>
      <c r="MK394"/>
      <c r="ML394"/>
      <c r="MM394"/>
      <c r="MN394"/>
      <c r="MO394"/>
      <c r="MP394"/>
      <c r="MQ394"/>
      <c r="MR394"/>
      <c r="MS394"/>
      <c r="MT394"/>
      <c r="MU394"/>
      <c r="MV394"/>
      <c r="MW394"/>
      <c r="MX394"/>
      <c r="MY394"/>
      <c r="MZ394"/>
      <c r="NA394"/>
      <c r="NB394"/>
      <c r="NC394"/>
      <c r="ND394"/>
      <c r="NE394"/>
      <c r="NF394"/>
      <c r="NG394"/>
      <c r="NH394"/>
      <c r="NI394"/>
      <c r="NJ394"/>
      <c r="NK394"/>
      <c r="NL394"/>
      <c r="NM394"/>
      <c r="NN394"/>
      <c r="NO394"/>
      <c r="NP394"/>
      <c r="NQ394"/>
      <c r="NR394"/>
      <c r="NS394"/>
      <c r="NT394"/>
      <c r="NU394"/>
      <c r="NV394"/>
      <c r="NW394"/>
      <c r="NX394"/>
      <c r="NY394"/>
      <c r="NZ394"/>
      <c r="OA394"/>
      <c r="OB394"/>
      <c r="OC394"/>
      <c r="OD394"/>
      <c r="OE394"/>
      <c r="OF394"/>
      <c r="OG394"/>
      <c r="OH394"/>
      <c r="OI394"/>
      <c r="OJ394"/>
      <c r="OK394"/>
      <c r="OL394"/>
      <c r="OM394"/>
      <c r="ON394"/>
      <c r="OO394"/>
      <c r="OP394"/>
      <c r="OQ394"/>
      <c r="OR394"/>
      <c r="OS394"/>
      <c r="OT394"/>
      <c r="OU394"/>
      <c r="OV394"/>
      <c r="OW394"/>
      <c r="OX394"/>
      <c r="OY394"/>
      <c r="OZ394"/>
      <c r="PA394"/>
      <c r="PB394"/>
      <c r="PC394"/>
      <c r="PD394"/>
      <c r="PE394"/>
      <c r="PF394"/>
      <c r="PG394"/>
      <c r="PH394"/>
      <c r="PI394"/>
      <c r="PJ394"/>
      <c r="PK394"/>
      <c r="PL394"/>
      <c r="PM394"/>
      <c r="PN394"/>
      <c r="PO394"/>
      <c r="PP394"/>
      <c r="PQ394"/>
      <c r="PR394"/>
      <c r="PS394"/>
      <c r="PT394"/>
      <c r="PU394"/>
      <c r="PV394"/>
      <c r="PW394"/>
      <c r="PX394"/>
      <c r="PY394"/>
      <c r="PZ394"/>
      <c r="QA394"/>
      <c r="QB394"/>
      <c r="QC394"/>
      <c r="QD394"/>
      <c r="QE394"/>
      <c r="QF394"/>
      <c r="QG394"/>
      <c r="QH394"/>
      <c r="QI394"/>
      <c r="QJ394"/>
      <c r="QK394"/>
      <c r="QL394"/>
      <c r="QM394"/>
      <c r="QN394"/>
      <c r="QO394"/>
      <c r="QP394"/>
      <c r="QQ394"/>
      <c r="QR394"/>
      <c r="QS394"/>
      <c r="QT394"/>
      <c r="QU394"/>
      <c r="QV394"/>
      <c r="QW394"/>
      <c r="QX394"/>
      <c r="QY394"/>
      <c r="QZ394"/>
      <c r="RA394"/>
      <c r="RB394"/>
      <c r="RC394"/>
      <c r="RD394"/>
      <c r="RE394"/>
      <c r="RF394"/>
      <c r="RG394"/>
      <c r="RH394"/>
      <c r="RI394"/>
      <c r="RJ394"/>
      <c r="RK394"/>
      <c r="RL394"/>
      <c r="RM394"/>
      <c r="RN394"/>
      <c r="RO394"/>
      <c r="RP394"/>
      <c r="RQ394"/>
      <c r="RR394"/>
      <c r="RS394"/>
      <c r="RT394"/>
      <c r="RU394"/>
      <c r="RV394"/>
      <c r="RW394"/>
      <c r="RX394"/>
      <c r="RY394"/>
      <c r="RZ394"/>
      <c r="SA394"/>
      <c r="SB394"/>
      <c r="SC394"/>
      <c r="SD394"/>
      <c r="SE394"/>
      <c r="SF394"/>
      <c r="SG394"/>
      <c r="SH394"/>
      <c r="SI394"/>
      <c r="SJ394"/>
      <c r="SK394"/>
      <c r="SL394"/>
      <c r="SM394"/>
      <c r="SN394"/>
      <c r="SO394"/>
      <c r="SP394"/>
      <c r="SQ394"/>
      <c r="SR394"/>
      <c r="SS394"/>
      <c r="ST394"/>
      <c r="SU394"/>
      <c r="SV394"/>
      <c r="SW394"/>
      <c r="SX394"/>
      <c r="SY394"/>
      <c r="SZ394"/>
      <c r="TA394"/>
      <c r="TB394"/>
      <c r="TC394"/>
      <c r="TD394"/>
      <c r="TE394"/>
      <c r="TF394"/>
      <c r="TG394"/>
      <c r="TH394"/>
      <c r="TI394"/>
      <c r="TJ394"/>
      <c r="TK394"/>
      <c r="TL394"/>
      <c r="TM394"/>
      <c r="TN394"/>
      <c r="TO394"/>
      <c r="TP394"/>
      <c r="TQ394"/>
      <c r="TR394"/>
      <c r="TS394"/>
      <c r="TT394"/>
      <c r="TU394"/>
      <c r="TV394"/>
      <c r="TW394"/>
      <c r="TX394"/>
      <c r="TY394"/>
      <c r="TZ394"/>
      <c r="UA394"/>
      <c r="UB394"/>
      <c r="UC394"/>
      <c r="UD394"/>
      <c r="UE394"/>
      <c r="UF394"/>
      <c r="UG394"/>
      <c r="UH394"/>
      <c r="UI394"/>
      <c r="UJ394"/>
      <c r="UK394"/>
      <c r="UL394"/>
      <c r="UM394"/>
      <c r="UN394"/>
      <c r="UO394"/>
      <c r="UP394"/>
      <c r="UQ394"/>
      <c r="UR394"/>
      <c r="US394"/>
      <c r="UT394"/>
      <c r="UU394"/>
      <c r="UV394"/>
      <c r="UW394"/>
      <c r="UX394"/>
      <c r="UY394"/>
      <c r="UZ394"/>
      <c r="VA394"/>
      <c r="VB394"/>
      <c r="VC394"/>
      <c r="VD394"/>
      <c r="VE394"/>
      <c r="VF394"/>
      <c r="VG394"/>
      <c r="VH394"/>
      <c r="VI394"/>
      <c r="VJ394"/>
      <c r="VK394"/>
      <c r="VL394"/>
      <c r="VM394"/>
      <c r="VN394"/>
      <c r="VO394"/>
      <c r="VP394"/>
      <c r="VQ394"/>
      <c r="VR394"/>
      <c r="VS394"/>
      <c r="VT394"/>
      <c r="VU394"/>
      <c r="VV394"/>
      <c r="VW394"/>
      <c r="VX394"/>
      <c r="VY394"/>
      <c r="VZ394"/>
      <c r="WA394"/>
      <c r="WB394"/>
      <c r="WC394"/>
      <c r="WD394"/>
      <c r="WE394"/>
      <c r="WF394"/>
      <c r="WG394"/>
      <c r="WH394"/>
      <c r="WI394"/>
      <c r="WJ394"/>
      <c r="WK394"/>
      <c r="WL394"/>
      <c r="WM394"/>
      <c r="WN394"/>
      <c r="WO394"/>
      <c r="WP394"/>
      <c r="WQ394"/>
      <c r="WR394"/>
      <c r="WS394"/>
      <c r="WT394"/>
      <c r="WU394"/>
      <c r="WV394"/>
      <c r="WW394"/>
    </row>
    <row r="395" spans="1:621" s="223" customFormat="1" ht="115.5" hidden="1" x14ac:dyDescent="0.25">
      <c r="A395" s="65">
        <f>A393+1</f>
        <v>300</v>
      </c>
      <c r="B395" s="379" t="s">
        <v>77</v>
      </c>
      <c r="C395" s="341" t="s">
        <v>2148</v>
      </c>
      <c r="D395" s="341" t="s">
        <v>2149</v>
      </c>
      <c r="E395" s="341" t="s">
        <v>2150</v>
      </c>
      <c r="F395" s="341" t="s">
        <v>2151</v>
      </c>
      <c r="G395" s="344">
        <v>44701.129861111112</v>
      </c>
      <c r="H395" s="47">
        <v>44701.190972222219</v>
      </c>
      <c r="I395" s="344">
        <v>44707.895833333336</v>
      </c>
      <c r="J395" s="41">
        <f>H395-G395</f>
        <v>6.1111111106583849E-2</v>
      </c>
      <c r="K395" s="349" t="s">
        <v>2237</v>
      </c>
      <c r="L395" s="349"/>
      <c r="M395" s="349"/>
      <c r="N395" s="349"/>
      <c r="O395" s="349">
        <v>1</v>
      </c>
      <c r="P395" s="349"/>
      <c r="Q395" s="349"/>
      <c r="R395" s="349" t="s">
        <v>2152</v>
      </c>
      <c r="S395" s="349" t="s">
        <v>2238</v>
      </c>
      <c r="T395" s="349" t="s">
        <v>74</v>
      </c>
      <c r="U395" s="349">
        <v>50</v>
      </c>
      <c r="V395" s="349" t="s">
        <v>75</v>
      </c>
      <c r="W395" s="349">
        <v>1</v>
      </c>
      <c r="X395" s="115">
        <v>262</v>
      </c>
      <c r="Y395" s="209">
        <f t="shared" si="41"/>
        <v>1.4666666665580124</v>
      </c>
      <c r="Z395"/>
      <c r="AA395"/>
      <c r="AB395">
        <v>1</v>
      </c>
      <c r="AC395"/>
      <c r="AD395"/>
      <c r="AE395"/>
      <c r="AF395"/>
      <c r="AG395"/>
      <c r="AH395"/>
      <c r="AI395"/>
      <c r="AJ395"/>
      <c r="AK395"/>
      <c r="AL395"/>
      <c r="AM395"/>
      <c r="AN395"/>
      <c r="AO395"/>
      <c r="AP395"/>
      <c r="AQ395"/>
      <c r="AR395"/>
      <c r="AS395"/>
      <c r="AT395" s="2" t="s">
        <v>48</v>
      </c>
      <c r="AU395"/>
      <c r="AV395" s="34" t="s">
        <v>86</v>
      </c>
      <c r="AW395" s="34" t="s">
        <v>88</v>
      </c>
      <c r="AX395"/>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c r="DY395"/>
      <c r="DZ395"/>
      <c r="EA395"/>
      <c r="EB395"/>
      <c r="EC395"/>
      <c r="ED395"/>
      <c r="EE395"/>
      <c r="EF395"/>
      <c r="EG395"/>
      <c r="EH395"/>
      <c r="EI395"/>
      <c r="EJ395"/>
      <c r="EK395"/>
      <c r="EL395"/>
      <c r="EM395"/>
      <c r="EN395"/>
      <c r="EO395"/>
      <c r="EP395"/>
      <c r="EQ395"/>
      <c r="ER395"/>
      <c r="ES395"/>
      <c r="ET395"/>
      <c r="EU395"/>
      <c r="EV395"/>
      <c r="EW395"/>
      <c r="EX395"/>
      <c r="EY395"/>
      <c r="EZ395"/>
      <c r="FA395"/>
      <c r="FB395"/>
      <c r="FC395"/>
      <c r="FD395"/>
      <c r="FE395"/>
      <c r="FF395"/>
      <c r="FG395"/>
      <c r="FH395"/>
      <c r="FI395"/>
      <c r="FJ395"/>
      <c r="FK395"/>
      <c r="FL395"/>
      <c r="FM395"/>
      <c r="FN395"/>
      <c r="FO395"/>
      <c r="FP395"/>
      <c r="FQ395"/>
      <c r="FR395"/>
      <c r="FS395"/>
      <c r="FT395"/>
      <c r="FU395"/>
      <c r="FV395"/>
      <c r="FW395"/>
      <c r="FX395"/>
      <c r="FY395"/>
      <c r="FZ395"/>
      <c r="GA395"/>
      <c r="GB395"/>
      <c r="GC395"/>
      <c r="GD395"/>
      <c r="GE395"/>
      <c r="GF395"/>
      <c r="GG395"/>
      <c r="GH395"/>
      <c r="GI395"/>
      <c r="GJ395"/>
      <c r="GK395"/>
      <c r="GL395"/>
      <c r="GM395"/>
      <c r="GN395"/>
      <c r="GO395"/>
      <c r="GP395"/>
      <c r="GQ395"/>
      <c r="GR395"/>
      <c r="GS395"/>
      <c r="GT395"/>
      <c r="GU395"/>
      <c r="GV395"/>
      <c r="GW395"/>
      <c r="GX395"/>
      <c r="GY395"/>
      <c r="GZ395"/>
      <c r="HA395"/>
      <c r="HB395"/>
      <c r="HC395"/>
      <c r="HD395"/>
      <c r="HE395"/>
      <c r="HF395"/>
      <c r="HG395"/>
      <c r="HH395"/>
      <c r="HI395"/>
      <c r="HJ395"/>
      <c r="HK395"/>
      <c r="HL395"/>
      <c r="HM395"/>
      <c r="HN395"/>
      <c r="HO395"/>
      <c r="HP395"/>
      <c r="HQ395"/>
      <c r="HR395"/>
      <c r="HS395"/>
      <c r="HT395"/>
      <c r="HU395"/>
      <c r="HV395"/>
      <c r="HW395"/>
      <c r="HX395"/>
      <c r="HY395"/>
      <c r="HZ395"/>
      <c r="IA395"/>
      <c r="IB395"/>
      <c r="IC395"/>
      <c r="ID395"/>
      <c r="IE395"/>
      <c r="IF395"/>
      <c r="IG395"/>
      <c r="IH395"/>
      <c r="II395"/>
      <c r="IJ395"/>
      <c r="IK395"/>
      <c r="IL395"/>
      <c r="IM395"/>
      <c r="IN395"/>
      <c r="IO395"/>
      <c r="IP395"/>
      <c r="IQ395"/>
      <c r="IR395"/>
      <c r="IS395"/>
      <c r="IT395"/>
      <c r="IU395"/>
      <c r="IV395"/>
      <c r="IW395"/>
      <c r="IX395"/>
      <c r="IY395"/>
      <c r="IZ395"/>
      <c r="JA395"/>
      <c r="JB395"/>
      <c r="JC395"/>
      <c r="JD395"/>
      <c r="JE395"/>
      <c r="JF395"/>
      <c r="JG395"/>
      <c r="JH395"/>
      <c r="JI395"/>
      <c r="JJ395"/>
      <c r="JK395"/>
      <c r="JL395"/>
      <c r="JM395"/>
      <c r="JN395"/>
      <c r="JO395"/>
      <c r="JP395"/>
      <c r="JQ395"/>
      <c r="JR395"/>
      <c r="JS395"/>
      <c r="JT395"/>
      <c r="JU395"/>
      <c r="JV395"/>
      <c r="JW395"/>
      <c r="JX395"/>
      <c r="JY395"/>
      <c r="JZ395"/>
      <c r="KA395"/>
      <c r="KB395"/>
      <c r="KC395"/>
      <c r="KD395"/>
      <c r="KE395"/>
      <c r="KF395"/>
      <c r="KG395"/>
      <c r="KH395"/>
      <c r="KI395"/>
      <c r="KJ395"/>
      <c r="KK395"/>
      <c r="KL395"/>
      <c r="KM395"/>
      <c r="KN395"/>
      <c r="KO395"/>
      <c r="KP395"/>
      <c r="KQ395"/>
      <c r="KR395"/>
      <c r="KS395"/>
      <c r="KT395"/>
      <c r="KU395"/>
      <c r="KV395"/>
      <c r="KW395"/>
      <c r="KX395"/>
      <c r="KY395"/>
      <c r="KZ395"/>
      <c r="LA395"/>
      <c r="LB395"/>
      <c r="LC395"/>
      <c r="LD395"/>
      <c r="LE395"/>
      <c r="LF395"/>
      <c r="LG395"/>
      <c r="LH395"/>
      <c r="LI395"/>
      <c r="LJ395"/>
      <c r="LK395"/>
      <c r="LL395"/>
      <c r="LM395"/>
      <c r="LN395"/>
      <c r="LO395"/>
      <c r="LP395"/>
      <c r="LQ395"/>
      <c r="LR395"/>
      <c r="LS395"/>
      <c r="LT395"/>
      <c r="LU395"/>
      <c r="LV395"/>
      <c r="LW395"/>
      <c r="LX395"/>
      <c r="LY395"/>
      <c r="LZ395"/>
      <c r="MA395"/>
      <c r="MB395"/>
      <c r="MC395"/>
      <c r="MD395"/>
      <c r="ME395"/>
      <c r="MF395"/>
      <c r="MG395"/>
      <c r="MH395"/>
      <c r="MI395"/>
      <c r="MJ395"/>
      <c r="MK395"/>
      <c r="ML395"/>
      <c r="MM395"/>
      <c r="MN395"/>
      <c r="MO395"/>
      <c r="MP395"/>
      <c r="MQ395"/>
      <c r="MR395"/>
      <c r="MS395"/>
      <c r="MT395"/>
      <c r="MU395"/>
      <c r="MV395"/>
      <c r="MW395"/>
      <c r="MX395"/>
      <c r="MY395"/>
      <c r="MZ395"/>
      <c r="NA395"/>
      <c r="NB395"/>
      <c r="NC395"/>
      <c r="ND395"/>
      <c r="NE395"/>
      <c r="NF395"/>
      <c r="NG395"/>
      <c r="NH395"/>
      <c r="NI395"/>
      <c r="NJ395"/>
      <c r="NK395"/>
      <c r="NL395"/>
      <c r="NM395"/>
      <c r="NN395"/>
      <c r="NO395"/>
      <c r="NP395"/>
      <c r="NQ395"/>
      <c r="NR395"/>
      <c r="NS395"/>
      <c r="NT395"/>
      <c r="NU395"/>
      <c r="NV395"/>
      <c r="NW395"/>
      <c r="NX395"/>
      <c r="NY395"/>
      <c r="NZ395"/>
      <c r="OA395"/>
      <c r="OB395"/>
      <c r="OC395"/>
      <c r="OD395"/>
      <c r="OE395"/>
      <c r="OF395"/>
      <c r="OG395"/>
      <c r="OH395"/>
      <c r="OI395"/>
      <c r="OJ395"/>
      <c r="OK395"/>
      <c r="OL395"/>
      <c r="OM395"/>
      <c r="ON395"/>
      <c r="OO395"/>
      <c r="OP395"/>
      <c r="OQ395"/>
      <c r="OR395"/>
      <c r="OS395"/>
      <c r="OT395"/>
      <c r="OU395"/>
      <c r="OV395"/>
      <c r="OW395"/>
      <c r="OX395"/>
      <c r="OY395"/>
      <c r="OZ395"/>
      <c r="PA395"/>
      <c r="PB395"/>
      <c r="PC395"/>
      <c r="PD395"/>
      <c r="PE395"/>
      <c r="PF395"/>
      <c r="PG395"/>
      <c r="PH395"/>
      <c r="PI395"/>
      <c r="PJ395"/>
      <c r="PK395"/>
      <c r="PL395"/>
      <c r="PM395"/>
      <c r="PN395"/>
      <c r="PO395"/>
      <c r="PP395"/>
      <c r="PQ395"/>
      <c r="PR395"/>
      <c r="PS395"/>
      <c r="PT395"/>
      <c r="PU395"/>
      <c r="PV395"/>
      <c r="PW395"/>
      <c r="PX395"/>
      <c r="PY395"/>
      <c r="PZ395"/>
      <c r="QA395"/>
      <c r="QB395"/>
      <c r="QC395"/>
      <c r="QD395"/>
      <c r="QE395"/>
      <c r="QF395"/>
      <c r="QG395"/>
      <c r="QH395"/>
      <c r="QI395"/>
      <c r="QJ395"/>
      <c r="QK395"/>
      <c r="QL395"/>
      <c r="QM395"/>
      <c r="QN395"/>
      <c r="QO395"/>
      <c r="QP395"/>
      <c r="QQ395"/>
      <c r="QR395"/>
      <c r="QS395"/>
      <c r="QT395"/>
      <c r="QU395"/>
      <c r="QV395"/>
      <c r="QW395"/>
      <c r="QX395"/>
      <c r="QY395"/>
      <c r="QZ395"/>
      <c r="RA395"/>
      <c r="RB395"/>
      <c r="RC395"/>
      <c r="RD395"/>
      <c r="RE395"/>
      <c r="RF395"/>
      <c r="RG395"/>
      <c r="RH395"/>
      <c r="RI395"/>
      <c r="RJ395"/>
      <c r="RK395"/>
      <c r="RL395"/>
      <c r="RM395"/>
      <c r="RN395"/>
      <c r="RO395"/>
      <c r="RP395"/>
      <c r="RQ395"/>
      <c r="RR395"/>
      <c r="RS395"/>
      <c r="RT395"/>
      <c r="RU395"/>
      <c r="RV395"/>
      <c r="RW395"/>
      <c r="RX395"/>
      <c r="RY395"/>
      <c r="RZ395"/>
      <c r="SA395"/>
      <c r="SB395"/>
      <c r="SC395"/>
      <c r="SD395"/>
      <c r="SE395"/>
      <c r="SF395"/>
      <c r="SG395"/>
      <c r="SH395"/>
      <c r="SI395"/>
      <c r="SJ395"/>
      <c r="SK395"/>
      <c r="SL395"/>
      <c r="SM395"/>
      <c r="SN395"/>
      <c r="SO395"/>
      <c r="SP395"/>
      <c r="SQ395"/>
      <c r="SR395"/>
      <c r="SS395"/>
      <c r="ST395"/>
      <c r="SU395"/>
      <c r="SV395"/>
      <c r="SW395"/>
      <c r="SX395"/>
      <c r="SY395"/>
      <c r="SZ395"/>
      <c r="TA395"/>
      <c r="TB395"/>
      <c r="TC395"/>
      <c r="TD395"/>
      <c r="TE395"/>
      <c r="TF395"/>
      <c r="TG395"/>
      <c r="TH395"/>
      <c r="TI395"/>
      <c r="TJ395"/>
      <c r="TK395"/>
      <c r="TL395"/>
      <c r="TM395"/>
      <c r="TN395"/>
      <c r="TO395"/>
      <c r="TP395"/>
      <c r="TQ395"/>
      <c r="TR395"/>
      <c r="TS395"/>
      <c r="TT395"/>
      <c r="TU395"/>
      <c r="TV395"/>
      <c r="TW395"/>
      <c r="TX395"/>
      <c r="TY395"/>
      <c r="TZ395"/>
      <c r="UA395"/>
      <c r="UB395"/>
      <c r="UC395"/>
      <c r="UD395"/>
      <c r="UE395"/>
      <c r="UF395"/>
      <c r="UG395"/>
      <c r="UH395"/>
      <c r="UI395"/>
      <c r="UJ395"/>
      <c r="UK395"/>
      <c r="UL395"/>
      <c r="UM395"/>
      <c r="UN395"/>
      <c r="UO395"/>
      <c r="UP395"/>
      <c r="UQ395"/>
      <c r="UR395"/>
      <c r="US395"/>
      <c r="UT395"/>
      <c r="UU395"/>
      <c r="UV395"/>
      <c r="UW395"/>
      <c r="UX395"/>
      <c r="UY395"/>
      <c r="UZ395"/>
      <c r="VA395"/>
      <c r="VB395"/>
      <c r="VC395"/>
      <c r="VD395"/>
      <c r="VE395"/>
      <c r="VF395"/>
      <c r="VG395"/>
      <c r="VH395"/>
      <c r="VI395"/>
      <c r="VJ395"/>
      <c r="VK395"/>
      <c r="VL395"/>
      <c r="VM395"/>
      <c r="VN395"/>
      <c r="VO395"/>
      <c r="VP395"/>
      <c r="VQ395"/>
      <c r="VR395"/>
      <c r="VS395"/>
      <c r="VT395"/>
      <c r="VU395"/>
      <c r="VV395"/>
      <c r="VW395"/>
      <c r="VX395"/>
      <c r="VY395"/>
      <c r="VZ395"/>
      <c r="WA395"/>
      <c r="WB395"/>
      <c r="WC395"/>
      <c r="WD395"/>
      <c r="WE395"/>
      <c r="WF395"/>
      <c r="WG395"/>
      <c r="WH395"/>
      <c r="WI395"/>
      <c r="WJ395"/>
      <c r="WK395"/>
      <c r="WL395"/>
      <c r="WM395"/>
      <c r="WN395"/>
      <c r="WO395"/>
      <c r="WP395"/>
      <c r="WQ395"/>
      <c r="WR395"/>
      <c r="WS395"/>
      <c r="WT395"/>
      <c r="WU395"/>
      <c r="WV395"/>
      <c r="WW395"/>
    </row>
    <row r="396" spans="1:621" s="180" customFormat="1" ht="45" hidden="1" customHeight="1" x14ac:dyDescent="0.25">
      <c r="A396" s="65">
        <f t="shared" ref="A396:A404" si="49">A395+1</f>
        <v>301</v>
      </c>
      <c r="B396" s="204" t="s">
        <v>93</v>
      </c>
      <c r="C396" s="256" t="s">
        <v>2213</v>
      </c>
      <c r="D396" s="349" t="s">
        <v>2155</v>
      </c>
      <c r="E396" s="349" t="s">
        <v>2156</v>
      </c>
      <c r="F396" s="349" t="s">
        <v>82</v>
      </c>
      <c r="G396" s="353">
        <v>44701.486111111109</v>
      </c>
      <c r="H396" s="353">
        <v>44701.486111111109</v>
      </c>
      <c r="I396" s="353">
        <v>44714.765277777777</v>
      </c>
      <c r="J396" s="134">
        <f t="shared" ref="J396:J398" si="50">H396-G396</f>
        <v>0</v>
      </c>
      <c r="K396" s="355" t="s">
        <v>82</v>
      </c>
      <c r="L396" s="355"/>
      <c r="M396" s="355"/>
      <c r="N396" s="355"/>
      <c r="O396" s="355"/>
      <c r="P396" s="355"/>
      <c r="Q396" s="355"/>
      <c r="R396" s="355" t="s">
        <v>2157</v>
      </c>
      <c r="S396" s="355" t="s">
        <v>2310</v>
      </c>
      <c r="T396" s="349" t="s">
        <v>74</v>
      </c>
      <c r="U396" s="355">
        <v>0</v>
      </c>
      <c r="V396" s="355" t="s">
        <v>75</v>
      </c>
      <c r="W396" s="355">
        <v>0</v>
      </c>
      <c r="X396" s="115">
        <v>263</v>
      </c>
      <c r="Y396" s="209">
        <f t="shared" si="41"/>
        <v>0</v>
      </c>
      <c r="AA396" s="180">
        <v>1</v>
      </c>
      <c r="AT396" s="2" t="s">
        <v>47</v>
      </c>
      <c r="AV396" s="34" t="s">
        <v>86</v>
      </c>
      <c r="AW396" s="34" t="s">
        <v>88</v>
      </c>
    </row>
    <row r="397" spans="1:621" s="253" customFormat="1" ht="84" hidden="1" customHeight="1" x14ac:dyDescent="0.25">
      <c r="A397" s="65">
        <f t="shared" si="49"/>
        <v>302</v>
      </c>
      <c r="B397" s="11" t="s">
        <v>1937</v>
      </c>
      <c r="C397" s="374" t="s">
        <v>2158</v>
      </c>
      <c r="D397" s="374" t="s">
        <v>2159</v>
      </c>
      <c r="E397" s="356" t="s">
        <v>2160</v>
      </c>
      <c r="F397" s="349" t="s">
        <v>2161</v>
      </c>
      <c r="G397" s="344">
        <v>44702.253472222219</v>
      </c>
      <c r="H397" s="344">
        <v>44702.666666666664</v>
      </c>
      <c r="I397" s="344">
        <v>44702.666666666664</v>
      </c>
      <c r="J397" s="57">
        <f t="shared" si="50"/>
        <v>0.41319444444525288</v>
      </c>
      <c r="K397" s="347" t="s">
        <v>2162</v>
      </c>
      <c r="L397" s="349" t="s">
        <v>2163</v>
      </c>
      <c r="M397" s="349" t="s">
        <v>2163</v>
      </c>
      <c r="N397" s="349"/>
      <c r="O397" s="349"/>
      <c r="P397" s="349"/>
      <c r="Q397" s="349"/>
      <c r="R397" s="347" t="s">
        <v>2164</v>
      </c>
      <c r="S397" s="380" t="s">
        <v>2165</v>
      </c>
      <c r="T397" s="380" t="s">
        <v>74</v>
      </c>
      <c r="U397" s="374">
        <v>159</v>
      </c>
      <c r="V397" s="357" t="s">
        <v>136</v>
      </c>
      <c r="W397" s="380">
        <v>1</v>
      </c>
      <c r="X397" s="115">
        <v>264</v>
      </c>
      <c r="Y397" s="209">
        <f t="shared" ref="Y397:Y460" si="51">J397*24</f>
        <v>9.9166666666860692</v>
      </c>
      <c r="AB397" s="253">
        <v>1</v>
      </c>
      <c r="AT397" s="126" t="s">
        <v>49</v>
      </c>
      <c r="AV397" s="34" t="s">
        <v>86</v>
      </c>
      <c r="AW397" s="34" t="s">
        <v>88</v>
      </c>
    </row>
    <row r="398" spans="1:621" s="9" customFormat="1" ht="100.5" hidden="1" customHeight="1" x14ac:dyDescent="0.25">
      <c r="A398" s="65">
        <f t="shared" si="49"/>
        <v>303</v>
      </c>
      <c r="B398" s="379" t="s">
        <v>76</v>
      </c>
      <c r="C398" s="349" t="s">
        <v>2166</v>
      </c>
      <c r="D398" s="349" t="s">
        <v>2167</v>
      </c>
      <c r="E398" s="349" t="s">
        <v>2168</v>
      </c>
      <c r="F398" s="349" t="s">
        <v>2169</v>
      </c>
      <c r="G398" s="344">
        <v>44702.791666666664</v>
      </c>
      <c r="H398" s="344">
        <v>44702.944444444445</v>
      </c>
      <c r="I398" s="344">
        <v>44702.944444444445</v>
      </c>
      <c r="J398" s="41">
        <f t="shared" si="50"/>
        <v>0.15277777778101154</v>
      </c>
      <c r="K398" s="349" t="s">
        <v>2170</v>
      </c>
      <c r="L398" s="349"/>
      <c r="M398" s="349"/>
      <c r="N398" s="349"/>
      <c r="O398" s="349">
        <v>1</v>
      </c>
      <c r="P398" s="349"/>
      <c r="Q398" s="349"/>
      <c r="R398" s="349" t="s">
        <v>2171</v>
      </c>
      <c r="S398" s="349" t="s">
        <v>2172</v>
      </c>
      <c r="T398" s="380" t="s">
        <v>74</v>
      </c>
      <c r="U398" s="349">
        <v>5</v>
      </c>
      <c r="V398" s="349" t="s">
        <v>75</v>
      </c>
      <c r="W398" s="349">
        <v>1</v>
      </c>
      <c r="X398" s="115">
        <v>265</v>
      </c>
      <c r="Y398" s="209">
        <f t="shared" si="51"/>
        <v>3.6666666667442769</v>
      </c>
      <c r="Z398" s="48"/>
      <c r="AA398" s="48"/>
      <c r="AB398" s="48"/>
      <c r="AC398" s="48"/>
      <c r="AD398" s="48"/>
      <c r="AE398" s="48"/>
      <c r="AF398" s="48"/>
      <c r="AG398" s="48"/>
      <c r="AH398" s="48">
        <v>1</v>
      </c>
      <c r="AI398" s="48"/>
      <c r="AJ398" s="48"/>
      <c r="AK398" s="48"/>
      <c r="AL398" s="48"/>
      <c r="AM398" s="48"/>
      <c r="AN398" s="48"/>
      <c r="AO398" s="48"/>
      <c r="AP398" s="48"/>
      <c r="AQ398" s="34"/>
      <c r="AR398" s="34"/>
      <c r="AS398" s="48"/>
      <c r="AT398" s="2" t="s">
        <v>48</v>
      </c>
      <c r="AU398" s="48"/>
      <c r="AV398" s="34" t="s">
        <v>86</v>
      </c>
      <c r="AW398" s="34" t="s">
        <v>88</v>
      </c>
      <c r="AX398" s="48"/>
      <c r="AY398" s="48"/>
      <c r="AZ398" s="48"/>
      <c r="BA398" s="48"/>
      <c r="BB398" s="48"/>
      <c r="BC398" s="48"/>
      <c r="BD398" s="48"/>
      <c r="BE398" s="48"/>
      <c r="BF398" s="48"/>
      <c r="BG398" s="48"/>
      <c r="BH398" s="48"/>
      <c r="BI398" s="48"/>
      <c r="BJ398" s="48"/>
      <c r="BK398" s="48"/>
      <c r="BL398" s="48"/>
      <c r="BM398" s="48"/>
      <c r="BN398" s="48"/>
      <c r="BO398" s="48"/>
      <c r="BP398" s="48"/>
      <c r="BQ398" s="48"/>
      <c r="BR398" s="48"/>
      <c r="BS398" s="48"/>
      <c r="BT398" s="48"/>
      <c r="BU398" s="48"/>
      <c r="BV398" s="48"/>
      <c r="BW398" s="48"/>
      <c r="BX398" s="48"/>
      <c r="BY398" s="48"/>
      <c r="BZ398" s="48"/>
      <c r="CA398" s="48"/>
      <c r="CB398" s="48"/>
      <c r="CC398" s="48"/>
      <c r="CD398" s="48"/>
      <c r="CE398" s="48"/>
      <c r="CF398" s="48"/>
      <c r="CG398" s="48"/>
      <c r="CH398" s="48"/>
      <c r="CI398" s="48"/>
      <c r="CJ398" s="48"/>
      <c r="CK398" s="48"/>
      <c r="CL398" s="48"/>
      <c r="CM398" s="48"/>
      <c r="CN398" s="48"/>
      <c r="CO398" s="48"/>
      <c r="CP398" s="48"/>
      <c r="CQ398" s="48"/>
      <c r="CR398" s="48"/>
      <c r="CS398" s="48"/>
      <c r="CT398" s="48"/>
      <c r="CU398" s="48"/>
      <c r="CV398" s="48"/>
      <c r="CW398" s="48"/>
      <c r="CX398" s="48"/>
      <c r="CY398" s="48"/>
      <c r="CZ398" s="48"/>
      <c r="DA398" s="48"/>
      <c r="DB398" s="48"/>
      <c r="DC398" s="48"/>
      <c r="DD398" s="48"/>
      <c r="DE398" s="48"/>
      <c r="DF398" s="48"/>
      <c r="DG398" s="48"/>
      <c r="DH398" s="48"/>
      <c r="DI398" s="48"/>
      <c r="DJ398" s="48"/>
      <c r="DK398" s="48"/>
      <c r="DL398" s="48"/>
      <c r="DM398" s="48"/>
      <c r="DN398" s="48"/>
      <c r="DO398" s="48"/>
      <c r="DP398" s="48"/>
      <c r="DQ398" s="48"/>
      <c r="DR398" s="48"/>
      <c r="DS398" s="48"/>
      <c r="DT398" s="48"/>
      <c r="DU398" s="48"/>
      <c r="DV398" s="48"/>
      <c r="DW398" s="48"/>
      <c r="DX398" s="48"/>
      <c r="DY398" s="48"/>
      <c r="DZ398" s="48"/>
      <c r="EA398" s="48"/>
      <c r="EB398" s="48"/>
      <c r="EC398" s="48"/>
      <c r="ED398" s="48"/>
      <c r="EE398" s="48"/>
      <c r="EF398" s="48"/>
      <c r="EG398" s="48"/>
      <c r="EH398" s="48"/>
      <c r="EI398" s="48"/>
      <c r="EJ398" s="48"/>
      <c r="EK398" s="48"/>
      <c r="EL398" s="48"/>
      <c r="EM398" s="48"/>
      <c r="EN398" s="48"/>
      <c r="EO398" s="48"/>
      <c r="EP398" s="48"/>
      <c r="EQ398" s="48"/>
      <c r="ER398" s="48"/>
      <c r="ES398" s="48"/>
      <c r="ET398" s="48"/>
      <c r="EU398" s="48"/>
      <c r="EV398" s="48"/>
      <c r="EW398" s="48"/>
      <c r="EX398" s="48"/>
      <c r="EY398" s="48"/>
      <c r="EZ398" s="48"/>
      <c r="FA398" s="48"/>
      <c r="FB398" s="48"/>
      <c r="FC398" s="48"/>
      <c r="FD398" s="48"/>
      <c r="FE398" s="48"/>
      <c r="FF398" s="48"/>
      <c r="FG398" s="48"/>
      <c r="FH398" s="48"/>
      <c r="FI398" s="48"/>
      <c r="FJ398" s="48"/>
      <c r="FK398" s="48"/>
      <c r="FL398" s="48"/>
      <c r="FM398" s="48"/>
      <c r="FN398" s="48"/>
      <c r="FO398" s="48"/>
      <c r="FP398" s="48"/>
      <c r="FQ398" s="48"/>
      <c r="FR398" s="48"/>
      <c r="FS398" s="48"/>
      <c r="FT398" s="48"/>
      <c r="FU398" s="48"/>
      <c r="FV398" s="48"/>
      <c r="FW398" s="48"/>
      <c r="FX398" s="48"/>
      <c r="FY398" s="48"/>
      <c r="FZ398" s="48"/>
      <c r="GA398" s="48"/>
      <c r="GB398" s="48"/>
      <c r="GC398" s="48"/>
      <c r="GD398" s="48"/>
      <c r="GE398" s="48"/>
      <c r="GF398" s="48"/>
      <c r="GG398" s="48"/>
      <c r="GH398" s="48"/>
      <c r="GI398" s="48"/>
      <c r="GJ398" s="48"/>
      <c r="GK398" s="48"/>
      <c r="GL398" s="48"/>
      <c r="GM398" s="48"/>
      <c r="GN398" s="48"/>
      <c r="GO398" s="48"/>
      <c r="GP398" s="48"/>
      <c r="GQ398" s="48"/>
      <c r="GR398" s="48"/>
      <c r="GS398" s="48"/>
      <c r="GT398" s="48"/>
      <c r="GU398" s="48"/>
      <c r="GV398" s="48"/>
      <c r="GW398" s="48"/>
      <c r="GX398" s="48"/>
      <c r="GY398" s="48"/>
      <c r="GZ398" s="48"/>
      <c r="HA398" s="48"/>
      <c r="HB398" s="48"/>
      <c r="HC398" s="48"/>
      <c r="HD398" s="48"/>
      <c r="HE398" s="48"/>
      <c r="HF398" s="48"/>
      <c r="HG398" s="48"/>
      <c r="HH398" s="48"/>
      <c r="HI398" s="48"/>
      <c r="HJ398" s="48"/>
      <c r="HK398" s="48"/>
      <c r="HL398" s="48"/>
      <c r="HM398" s="48"/>
      <c r="HN398" s="48"/>
      <c r="HO398" s="48"/>
      <c r="HP398" s="48"/>
      <c r="HQ398" s="48"/>
      <c r="HR398" s="48"/>
      <c r="HS398" s="48"/>
      <c r="HT398" s="48"/>
      <c r="HU398" s="48"/>
      <c r="HV398" s="48"/>
      <c r="HW398" s="48"/>
      <c r="HX398" s="48"/>
      <c r="HY398" s="48"/>
      <c r="HZ398" s="48"/>
      <c r="IA398" s="48"/>
      <c r="IB398" s="48"/>
      <c r="IC398" s="48"/>
      <c r="ID398" s="48"/>
      <c r="IE398" s="48"/>
      <c r="IF398" s="48"/>
      <c r="IG398" s="48"/>
      <c r="IH398" s="48"/>
      <c r="II398" s="48"/>
      <c r="IJ398" s="48"/>
      <c r="IK398" s="48"/>
      <c r="IL398" s="48"/>
      <c r="IM398" s="48"/>
      <c r="IN398" s="48"/>
      <c r="IO398" s="48"/>
      <c r="IP398" s="48"/>
      <c r="IQ398" s="48"/>
      <c r="IR398" s="48"/>
      <c r="IS398" s="48"/>
      <c r="IT398" s="48"/>
      <c r="IU398" s="48"/>
      <c r="IV398" s="48"/>
      <c r="IW398" s="48"/>
      <c r="IX398" s="48"/>
      <c r="IY398" s="48"/>
      <c r="IZ398" s="48"/>
      <c r="JA398" s="48"/>
      <c r="JB398" s="48"/>
      <c r="JC398" s="48"/>
      <c r="JD398" s="48"/>
      <c r="JE398" s="48"/>
      <c r="JF398" s="48"/>
      <c r="JG398" s="48"/>
      <c r="JH398" s="48"/>
      <c r="JI398" s="48"/>
      <c r="JJ398" s="48"/>
      <c r="JK398" s="48"/>
      <c r="JL398" s="48"/>
      <c r="JM398" s="48"/>
      <c r="JN398" s="48"/>
      <c r="JO398" s="48"/>
      <c r="JP398" s="48"/>
      <c r="JQ398" s="48"/>
      <c r="JR398" s="48"/>
      <c r="JS398" s="48"/>
      <c r="JT398" s="48"/>
      <c r="JU398" s="48"/>
      <c r="JV398" s="48"/>
      <c r="JW398" s="48"/>
      <c r="JX398" s="48"/>
      <c r="JY398" s="48"/>
      <c r="JZ398" s="48"/>
      <c r="KA398" s="48"/>
      <c r="KB398" s="48"/>
      <c r="KC398" s="48"/>
      <c r="KD398" s="48"/>
      <c r="KE398" s="48"/>
      <c r="KF398" s="48"/>
      <c r="KG398" s="48"/>
      <c r="KH398" s="48"/>
      <c r="KI398" s="48"/>
      <c r="KJ398" s="48"/>
      <c r="KK398" s="48"/>
      <c r="KL398" s="48"/>
      <c r="KM398" s="48"/>
      <c r="KN398" s="48"/>
      <c r="KO398" s="48"/>
      <c r="KP398" s="48"/>
      <c r="KQ398" s="48"/>
      <c r="KR398" s="48"/>
      <c r="KS398" s="48"/>
      <c r="KT398" s="48"/>
      <c r="KU398" s="48"/>
      <c r="KV398" s="48"/>
      <c r="KW398" s="48"/>
      <c r="KX398" s="48"/>
      <c r="KY398" s="48"/>
      <c r="KZ398" s="48"/>
      <c r="LA398" s="48"/>
      <c r="LB398" s="48"/>
      <c r="LC398" s="48"/>
      <c r="LD398" s="48"/>
      <c r="LE398" s="48"/>
      <c r="LF398" s="48"/>
      <c r="LG398" s="48"/>
      <c r="LH398" s="48"/>
      <c r="LI398" s="48"/>
      <c r="LJ398" s="48"/>
      <c r="LK398" s="48"/>
      <c r="LL398" s="48"/>
      <c r="LM398" s="48"/>
      <c r="LN398" s="48"/>
      <c r="LO398" s="48"/>
      <c r="LP398" s="48"/>
      <c r="LQ398" s="48"/>
      <c r="LR398" s="48"/>
      <c r="LS398" s="48"/>
      <c r="LT398" s="48"/>
      <c r="LU398" s="48"/>
      <c r="LV398" s="48"/>
      <c r="LW398" s="48"/>
      <c r="LX398" s="48"/>
      <c r="LY398" s="48"/>
      <c r="LZ398" s="48"/>
      <c r="MA398" s="48"/>
      <c r="MB398" s="48"/>
      <c r="MC398" s="48"/>
      <c r="MD398" s="48"/>
      <c r="ME398" s="48"/>
      <c r="MF398" s="48"/>
      <c r="MG398" s="48"/>
      <c r="MH398" s="48"/>
      <c r="MI398" s="48"/>
      <c r="MJ398" s="48"/>
      <c r="MK398" s="48"/>
      <c r="ML398" s="48"/>
      <c r="MM398" s="48"/>
      <c r="MN398" s="48"/>
      <c r="MO398" s="48"/>
      <c r="MP398" s="48"/>
      <c r="MQ398" s="48"/>
      <c r="MR398" s="48"/>
      <c r="MS398" s="48"/>
      <c r="MT398" s="48"/>
      <c r="MU398" s="48"/>
      <c r="MV398" s="48"/>
      <c r="MW398" s="48"/>
      <c r="MX398" s="48"/>
      <c r="MY398" s="48"/>
      <c r="MZ398" s="48"/>
      <c r="NA398" s="48"/>
      <c r="NB398" s="48"/>
      <c r="NC398" s="48"/>
      <c r="ND398" s="48"/>
      <c r="NE398" s="48"/>
      <c r="NF398" s="48"/>
      <c r="NG398" s="48"/>
      <c r="NH398" s="48"/>
      <c r="NI398" s="48"/>
      <c r="NJ398" s="48"/>
      <c r="NK398" s="48"/>
      <c r="NL398" s="48"/>
      <c r="NM398" s="48"/>
      <c r="NN398" s="48"/>
      <c r="NO398" s="48"/>
      <c r="NP398" s="48"/>
      <c r="NQ398" s="48"/>
      <c r="NR398" s="48"/>
      <c r="NS398" s="48"/>
      <c r="NT398" s="48"/>
      <c r="NU398" s="48"/>
      <c r="NV398" s="48"/>
      <c r="NW398" s="48"/>
      <c r="NX398" s="48"/>
      <c r="NY398" s="48"/>
      <c r="NZ398" s="48"/>
      <c r="OA398" s="48"/>
      <c r="OB398" s="48"/>
      <c r="OC398" s="48"/>
      <c r="OD398" s="48"/>
      <c r="OE398" s="48"/>
      <c r="OF398" s="48"/>
      <c r="OG398" s="48"/>
      <c r="OH398" s="48"/>
      <c r="OI398" s="48"/>
      <c r="OJ398" s="48"/>
      <c r="OK398" s="48"/>
      <c r="OL398" s="48"/>
      <c r="OM398" s="48"/>
      <c r="ON398" s="48"/>
      <c r="OO398" s="48"/>
      <c r="OP398" s="48"/>
      <c r="OQ398" s="48"/>
      <c r="OR398" s="48"/>
      <c r="OS398" s="48"/>
      <c r="OT398" s="48"/>
      <c r="OU398" s="48"/>
      <c r="OV398" s="48"/>
      <c r="OW398" s="48"/>
      <c r="OX398" s="48"/>
      <c r="OY398" s="48"/>
      <c r="OZ398" s="48"/>
      <c r="PA398" s="48"/>
      <c r="PB398" s="48"/>
      <c r="PC398" s="48"/>
      <c r="PD398" s="48"/>
      <c r="PE398" s="48"/>
      <c r="PF398" s="48"/>
      <c r="PG398" s="48"/>
      <c r="PH398" s="48"/>
      <c r="PI398" s="48"/>
      <c r="PJ398" s="48"/>
      <c r="PK398" s="48"/>
      <c r="PL398" s="48"/>
      <c r="PM398" s="48"/>
      <c r="PN398" s="48"/>
      <c r="PO398" s="48"/>
      <c r="PP398" s="48"/>
      <c r="PQ398" s="48"/>
      <c r="PR398" s="48"/>
      <c r="PS398" s="48"/>
      <c r="PT398" s="48"/>
      <c r="PU398" s="48"/>
      <c r="PV398" s="48"/>
      <c r="PW398" s="48"/>
      <c r="PX398" s="48"/>
      <c r="PY398" s="48"/>
      <c r="PZ398" s="48"/>
      <c r="QA398" s="48"/>
      <c r="QB398" s="48"/>
      <c r="QC398" s="48"/>
      <c r="QD398" s="48"/>
      <c r="QE398" s="48"/>
      <c r="QF398" s="48"/>
      <c r="QG398" s="48"/>
      <c r="QH398" s="48"/>
      <c r="QI398" s="48"/>
      <c r="QJ398" s="48"/>
      <c r="QK398" s="48"/>
      <c r="QL398" s="48"/>
      <c r="QM398" s="48"/>
      <c r="QN398" s="48"/>
      <c r="QO398" s="48"/>
      <c r="QP398" s="48"/>
      <c r="QQ398" s="48"/>
      <c r="QR398" s="48"/>
      <c r="QS398" s="48"/>
      <c r="QT398" s="48"/>
      <c r="QU398" s="48"/>
      <c r="QV398" s="48"/>
      <c r="QW398" s="48"/>
      <c r="QX398" s="48"/>
      <c r="QY398" s="48"/>
      <c r="QZ398" s="48"/>
      <c r="RA398" s="48"/>
      <c r="RB398" s="48"/>
      <c r="RC398" s="48"/>
      <c r="RD398" s="48"/>
      <c r="RE398" s="48"/>
      <c r="RF398" s="48"/>
      <c r="RG398" s="48"/>
      <c r="RH398" s="48"/>
      <c r="RI398" s="48"/>
      <c r="RJ398" s="48"/>
      <c r="RK398" s="48"/>
      <c r="RL398" s="48"/>
      <c r="RM398" s="48"/>
      <c r="RN398" s="48"/>
      <c r="RO398" s="48"/>
      <c r="RP398" s="48"/>
      <c r="RQ398" s="48"/>
      <c r="RR398" s="48"/>
      <c r="RS398" s="48"/>
      <c r="RT398" s="48"/>
      <c r="RU398" s="48"/>
      <c r="RV398" s="48"/>
      <c r="RW398" s="48"/>
      <c r="RX398" s="48"/>
      <c r="RY398" s="48"/>
      <c r="RZ398" s="48"/>
      <c r="SA398" s="48"/>
      <c r="SB398" s="48"/>
      <c r="SC398" s="48"/>
      <c r="SD398" s="48"/>
      <c r="SE398" s="48"/>
      <c r="SF398" s="48"/>
      <c r="SG398" s="48"/>
      <c r="SH398" s="48"/>
      <c r="SI398" s="48"/>
      <c r="SJ398" s="48"/>
      <c r="SK398" s="48"/>
      <c r="SL398" s="48"/>
      <c r="SM398" s="48"/>
      <c r="SN398" s="48"/>
      <c r="SO398" s="48"/>
      <c r="SP398" s="48"/>
      <c r="SQ398" s="48"/>
      <c r="SR398" s="48"/>
      <c r="SS398" s="48"/>
      <c r="ST398" s="48"/>
      <c r="SU398" s="48"/>
      <c r="SV398" s="48"/>
      <c r="SW398" s="48"/>
      <c r="SX398" s="48"/>
      <c r="SY398" s="48"/>
      <c r="SZ398" s="48"/>
      <c r="TA398" s="48"/>
      <c r="TB398" s="48"/>
      <c r="TC398" s="48"/>
      <c r="TD398" s="48"/>
      <c r="TE398" s="48"/>
      <c r="TF398" s="48"/>
      <c r="TG398" s="48"/>
      <c r="TH398" s="48"/>
      <c r="TI398" s="48"/>
      <c r="TJ398" s="48"/>
      <c r="TK398" s="48"/>
      <c r="TL398" s="48"/>
      <c r="TM398" s="48"/>
      <c r="TN398" s="48"/>
      <c r="TO398" s="48"/>
      <c r="TP398" s="48"/>
      <c r="TQ398" s="48"/>
      <c r="TR398" s="48"/>
      <c r="TS398" s="48"/>
      <c r="TT398" s="48"/>
      <c r="TU398" s="48"/>
      <c r="TV398" s="48"/>
      <c r="TW398" s="48"/>
      <c r="TX398" s="48"/>
      <c r="TY398" s="48"/>
      <c r="TZ398" s="48"/>
      <c r="UA398" s="48"/>
      <c r="UB398" s="48"/>
      <c r="UC398" s="48"/>
      <c r="UD398" s="48"/>
      <c r="UE398" s="48"/>
      <c r="UF398" s="48"/>
      <c r="UG398" s="48"/>
      <c r="UH398" s="48"/>
      <c r="UI398" s="48"/>
      <c r="UJ398" s="48"/>
      <c r="UK398" s="48"/>
      <c r="UL398" s="48"/>
      <c r="UM398" s="48"/>
      <c r="UN398" s="48"/>
      <c r="UO398" s="48"/>
      <c r="UP398" s="48"/>
      <c r="UQ398" s="48"/>
      <c r="UR398" s="48"/>
      <c r="US398" s="48"/>
      <c r="UT398" s="48"/>
      <c r="UU398" s="48"/>
      <c r="UV398" s="48"/>
      <c r="UW398" s="48"/>
      <c r="UX398" s="48"/>
      <c r="UY398" s="48"/>
      <c r="UZ398" s="48"/>
      <c r="VA398" s="48"/>
      <c r="VB398" s="48"/>
      <c r="VC398" s="48"/>
      <c r="VD398" s="48"/>
      <c r="VE398" s="48"/>
      <c r="VF398" s="48"/>
      <c r="VG398" s="48"/>
      <c r="VH398" s="48"/>
      <c r="VI398" s="48"/>
      <c r="VJ398" s="48"/>
      <c r="VK398" s="48"/>
      <c r="VL398" s="48"/>
      <c r="VM398" s="48"/>
      <c r="VN398" s="48"/>
      <c r="VO398" s="48"/>
      <c r="VP398" s="48"/>
      <c r="VQ398" s="48"/>
      <c r="VR398" s="48"/>
      <c r="VS398" s="48"/>
      <c r="VT398" s="48"/>
      <c r="VU398" s="48"/>
      <c r="VV398" s="48"/>
      <c r="VW398" s="48"/>
      <c r="VX398" s="48"/>
      <c r="VY398" s="48"/>
      <c r="VZ398" s="48"/>
      <c r="WA398" s="48"/>
      <c r="WB398" s="48"/>
      <c r="WC398" s="48"/>
      <c r="WD398" s="48"/>
      <c r="WE398" s="48"/>
      <c r="WF398" s="48"/>
      <c r="WG398" s="48"/>
      <c r="WH398" s="48"/>
      <c r="WI398" s="48"/>
      <c r="WJ398" s="48"/>
      <c r="WK398" s="48"/>
      <c r="WL398" s="48"/>
      <c r="WM398" s="48"/>
      <c r="WN398" s="48"/>
      <c r="WO398" s="48"/>
      <c r="WP398" s="48"/>
      <c r="WQ398" s="48"/>
      <c r="WR398" s="48"/>
    </row>
    <row r="399" spans="1:621" s="180" customFormat="1" ht="75.75" hidden="1" customHeight="1" x14ac:dyDescent="0.25">
      <c r="A399" s="65">
        <f t="shared" si="49"/>
        <v>304</v>
      </c>
      <c r="B399" s="117" t="s">
        <v>2173</v>
      </c>
      <c r="C399" s="380" t="s">
        <v>2174</v>
      </c>
      <c r="D399" s="380" t="s">
        <v>2175</v>
      </c>
      <c r="E399" s="380" t="s">
        <v>2176</v>
      </c>
      <c r="F399" s="380" t="s">
        <v>2177</v>
      </c>
      <c r="G399" s="353">
        <v>44702.934027777781</v>
      </c>
      <c r="H399" s="354">
        <v>44702.954861111109</v>
      </c>
      <c r="I399" s="353">
        <v>44712.569444444445</v>
      </c>
      <c r="J399" s="41">
        <f>H399-G399</f>
        <v>2.0833333328482695E-2</v>
      </c>
      <c r="K399" s="349" t="s">
        <v>2178</v>
      </c>
      <c r="L399" s="349"/>
      <c r="M399" s="349"/>
      <c r="N399" s="349"/>
      <c r="O399" s="349"/>
      <c r="P399" s="349"/>
      <c r="Q399" s="349"/>
      <c r="R399" s="349" t="s">
        <v>2311</v>
      </c>
      <c r="S399" s="349" t="s">
        <v>2312</v>
      </c>
      <c r="T399" s="349" t="s">
        <v>74</v>
      </c>
      <c r="U399" s="349">
        <v>20</v>
      </c>
      <c r="V399" s="349" t="s">
        <v>75</v>
      </c>
      <c r="W399" s="349">
        <v>1</v>
      </c>
      <c r="X399" s="115">
        <v>266</v>
      </c>
      <c r="Y399" s="209">
        <f t="shared" si="51"/>
        <v>0.49999999988358468</v>
      </c>
      <c r="Z399" s="180">
        <v>1</v>
      </c>
      <c r="AT399" s="385" t="s">
        <v>50</v>
      </c>
      <c r="AV399" s="34" t="s">
        <v>86</v>
      </c>
      <c r="AW399" s="34" t="s">
        <v>88</v>
      </c>
    </row>
    <row r="400" spans="1:621" s="9" customFormat="1" ht="57" hidden="1" customHeight="1" x14ac:dyDescent="0.25">
      <c r="A400" s="65">
        <f t="shared" si="49"/>
        <v>305</v>
      </c>
      <c r="B400" s="379" t="s">
        <v>76</v>
      </c>
      <c r="C400" s="349" t="s">
        <v>2179</v>
      </c>
      <c r="D400" s="349" t="s">
        <v>2180</v>
      </c>
      <c r="E400" s="349" t="s">
        <v>2181</v>
      </c>
      <c r="F400" s="349" t="s">
        <v>82</v>
      </c>
      <c r="G400" s="344">
        <v>44703.4375</v>
      </c>
      <c r="H400" s="47">
        <v>44703.474305555559</v>
      </c>
      <c r="I400" s="344">
        <v>44704.680555555555</v>
      </c>
      <c r="J400" s="41">
        <v>3.6805555555555557E-2</v>
      </c>
      <c r="K400" s="270" t="s">
        <v>2170</v>
      </c>
      <c r="L400" s="254"/>
      <c r="M400" s="254"/>
      <c r="N400" s="254"/>
      <c r="O400" s="341">
        <v>1</v>
      </c>
      <c r="P400" s="254"/>
      <c r="Q400" s="254"/>
      <c r="R400" s="254" t="s">
        <v>2182</v>
      </c>
      <c r="S400" s="270" t="s">
        <v>2199</v>
      </c>
      <c r="T400" s="341" t="s">
        <v>74</v>
      </c>
      <c r="U400" s="341">
        <v>15</v>
      </c>
      <c r="V400" s="341" t="s">
        <v>75</v>
      </c>
      <c r="W400" s="341">
        <v>1</v>
      </c>
      <c r="X400" s="115">
        <v>267</v>
      </c>
      <c r="Y400" s="209">
        <f t="shared" si="51"/>
        <v>0.8833333333333333</v>
      </c>
      <c r="Z400" s="352">
        <v>1</v>
      </c>
      <c r="AA400" s="48"/>
      <c r="AB400" s="48"/>
      <c r="AC400" s="48"/>
      <c r="AD400" s="48"/>
      <c r="AE400" s="48"/>
      <c r="AF400" s="48"/>
      <c r="AG400" s="48"/>
      <c r="AH400" s="48"/>
      <c r="AI400" s="48"/>
      <c r="AJ400" s="48"/>
      <c r="AK400" s="48"/>
      <c r="AL400" s="48"/>
      <c r="AM400" s="48"/>
      <c r="AN400" s="48"/>
      <c r="AO400" s="48"/>
      <c r="AP400" s="48"/>
      <c r="AQ400" s="34"/>
      <c r="AR400" s="34"/>
      <c r="AS400" s="48"/>
      <c r="AT400" s="2" t="s">
        <v>48</v>
      </c>
      <c r="AU400" s="48"/>
      <c r="AV400" s="34" t="s">
        <v>86</v>
      </c>
      <c r="AW400" s="34" t="s">
        <v>88</v>
      </c>
      <c r="AX400" s="48"/>
      <c r="AY400" s="48"/>
      <c r="AZ400" s="48"/>
      <c r="BA400" s="48"/>
      <c r="BB400" s="48"/>
      <c r="BC400" s="48"/>
      <c r="BD400" s="48"/>
      <c r="BE400" s="48"/>
      <c r="BF400" s="48"/>
      <c r="BG400" s="48"/>
      <c r="BH400" s="48"/>
      <c r="BI400" s="48"/>
      <c r="BJ400" s="48"/>
      <c r="BK400" s="48"/>
      <c r="BL400" s="48"/>
      <c r="BM400" s="48"/>
      <c r="BN400" s="48"/>
      <c r="BO400" s="48"/>
      <c r="BP400" s="48"/>
      <c r="BQ400" s="48"/>
      <c r="BR400" s="48"/>
      <c r="BS400" s="48"/>
      <c r="BT400" s="48"/>
      <c r="BU400" s="48"/>
      <c r="BV400" s="48"/>
      <c r="BW400" s="48"/>
      <c r="BX400" s="48"/>
      <c r="BY400" s="48"/>
      <c r="BZ400" s="48"/>
      <c r="CA400" s="48"/>
      <c r="CB400" s="48"/>
      <c r="CC400" s="48"/>
      <c r="CD400" s="48"/>
      <c r="CE400" s="48"/>
      <c r="CF400" s="48"/>
      <c r="CG400" s="48"/>
      <c r="CH400" s="48"/>
      <c r="CI400" s="48"/>
      <c r="CJ400" s="48"/>
      <c r="CK400" s="48"/>
      <c r="CL400" s="48"/>
      <c r="CM400" s="48"/>
      <c r="CN400" s="48"/>
      <c r="CO400" s="48"/>
      <c r="CP400" s="48"/>
      <c r="CQ400" s="48"/>
      <c r="CR400" s="48"/>
      <c r="CS400" s="48"/>
      <c r="CT400" s="48"/>
      <c r="CU400" s="48"/>
      <c r="CV400" s="48"/>
      <c r="CW400" s="48"/>
      <c r="CX400" s="48"/>
      <c r="CY400" s="48"/>
      <c r="CZ400" s="48"/>
      <c r="DA400" s="48"/>
      <c r="DB400" s="48"/>
      <c r="DC400" s="48"/>
      <c r="DD400" s="48"/>
      <c r="DE400" s="48"/>
      <c r="DF400" s="48"/>
      <c r="DG400" s="48"/>
      <c r="DH400" s="48"/>
      <c r="DI400" s="48"/>
      <c r="DJ400" s="48"/>
      <c r="DK400" s="48"/>
      <c r="DL400" s="48"/>
      <c r="DM400" s="48"/>
      <c r="DN400" s="48"/>
      <c r="DO400" s="48"/>
      <c r="DP400" s="48"/>
      <c r="DQ400" s="48"/>
      <c r="DR400" s="48"/>
      <c r="DS400" s="48"/>
      <c r="DT400" s="48"/>
      <c r="DU400" s="48"/>
      <c r="DV400" s="48"/>
      <c r="DW400" s="48"/>
      <c r="DX400" s="48"/>
      <c r="DY400" s="48"/>
      <c r="DZ400" s="48"/>
      <c r="EA400" s="48"/>
      <c r="EB400" s="48"/>
      <c r="EC400" s="48"/>
      <c r="ED400" s="48"/>
      <c r="EE400" s="48"/>
      <c r="EF400" s="48"/>
      <c r="EG400" s="48"/>
      <c r="EH400" s="48"/>
      <c r="EI400" s="48"/>
      <c r="EJ400" s="48"/>
      <c r="EK400" s="48"/>
      <c r="EL400" s="48"/>
      <c r="EM400" s="48"/>
      <c r="EN400" s="48"/>
      <c r="EO400" s="48"/>
      <c r="EP400" s="48"/>
      <c r="EQ400" s="48"/>
      <c r="ER400" s="48"/>
      <c r="ES400" s="48"/>
      <c r="ET400" s="48"/>
      <c r="EU400" s="48"/>
      <c r="EV400" s="48"/>
      <c r="EW400" s="48"/>
      <c r="EX400" s="48"/>
      <c r="EY400" s="48"/>
      <c r="EZ400" s="48"/>
      <c r="FA400" s="48"/>
      <c r="FB400" s="48"/>
      <c r="FC400" s="48"/>
      <c r="FD400" s="48"/>
      <c r="FE400" s="48"/>
      <c r="FF400" s="48"/>
      <c r="FG400" s="48"/>
      <c r="FH400" s="48"/>
      <c r="FI400" s="48"/>
      <c r="FJ400" s="48"/>
      <c r="FK400" s="48"/>
      <c r="FL400" s="48"/>
      <c r="FM400" s="48"/>
      <c r="FN400" s="48"/>
      <c r="FO400" s="48"/>
      <c r="FP400" s="48"/>
      <c r="FQ400" s="48"/>
      <c r="FR400" s="48"/>
      <c r="FS400" s="48"/>
      <c r="FT400" s="48"/>
      <c r="FU400" s="48"/>
      <c r="FV400" s="48"/>
      <c r="FW400" s="48"/>
      <c r="FX400" s="48"/>
      <c r="FY400" s="48"/>
      <c r="FZ400" s="48"/>
      <c r="GA400" s="48"/>
      <c r="GB400" s="48"/>
      <c r="GC400" s="48"/>
      <c r="GD400" s="48"/>
      <c r="GE400" s="48"/>
      <c r="GF400" s="48"/>
      <c r="GG400" s="48"/>
      <c r="GH400" s="48"/>
      <c r="GI400" s="48"/>
      <c r="GJ400" s="48"/>
      <c r="GK400" s="48"/>
      <c r="GL400" s="48"/>
      <c r="GM400" s="48"/>
      <c r="GN400" s="48"/>
      <c r="GO400" s="48"/>
      <c r="GP400" s="48"/>
      <c r="GQ400" s="48"/>
      <c r="GR400" s="48"/>
      <c r="GS400" s="48"/>
      <c r="GT400" s="48"/>
      <c r="GU400" s="48"/>
      <c r="GV400" s="48"/>
      <c r="GW400" s="48"/>
      <c r="GX400" s="48"/>
      <c r="GY400" s="48"/>
      <c r="GZ400" s="48"/>
      <c r="HA400" s="48"/>
      <c r="HB400" s="48"/>
      <c r="HC400" s="48"/>
      <c r="HD400" s="48"/>
      <c r="HE400" s="48"/>
      <c r="HF400" s="48"/>
      <c r="HG400" s="48"/>
      <c r="HH400" s="48"/>
      <c r="HI400" s="48"/>
      <c r="HJ400" s="48"/>
      <c r="HK400" s="48"/>
      <c r="HL400" s="48"/>
      <c r="HM400" s="48"/>
      <c r="HN400" s="48"/>
      <c r="HO400" s="48"/>
      <c r="HP400" s="48"/>
      <c r="HQ400" s="48"/>
      <c r="HR400" s="48"/>
      <c r="HS400" s="48"/>
      <c r="HT400" s="48"/>
      <c r="HU400" s="48"/>
      <c r="HV400" s="48"/>
      <c r="HW400" s="48"/>
      <c r="HX400" s="48"/>
      <c r="HY400" s="48"/>
      <c r="HZ400" s="48"/>
      <c r="IA400" s="48"/>
      <c r="IB400" s="48"/>
      <c r="IC400" s="48"/>
      <c r="ID400" s="48"/>
      <c r="IE400" s="48"/>
      <c r="IF400" s="48"/>
      <c r="IG400" s="48"/>
      <c r="IH400" s="48"/>
      <c r="II400" s="48"/>
      <c r="IJ400" s="48"/>
      <c r="IK400" s="48"/>
      <c r="IL400" s="48"/>
      <c r="IM400" s="48"/>
      <c r="IN400" s="48"/>
      <c r="IO400" s="48"/>
      <c r="IP400" s="48"/>
      <c r="IQ400" s="48"/>
      <c r="IR400" s="48"/>
      <c r="IS400" s="48"/>
      <c r="IT400" s="48"/>
      <c r="IU400" s="48"/>
      <c r="IV400" s="48"/>
      <c r="IW400" s="48"/>
      <c r="IX400" s="48"/>
      <c r="IY400" s="48"/>
      <c r="IZ400" s="48"/>
      <c r="JA400" s="48"/>
      <c r="JB400" s="48"/>
      <c r="JC400" s="48"/>
      <c r="JD400" s="48"/>
      <c r="JE400" s="48"/>
      <c r="JF400" s="48"/>
      <c r="JG400" s="48"/>
      <c r="JH400" s="48"/>
      <c r="JI400" s="48"/>
      <c r="JJ400" s="48"/>
      <c r="JK400" s="48"/>
      <c r="JL400" s="48"/>
      <c r="JM400" s="48"/>
      <c r="JN400" s="48"/>
      <c r="JO400" s="48"/>
      <c r="JP400" s="48"/>
      <c r="JQ400" s="48"/>
      <c r="JR400" s="48"/>
      <c r="JS400" s="48"/>
      <c r="JT400" s="48"/>
      <c r="JU400" s="48"/>
      <c r="JV400" s="48"/>
      <c r="JW400" s="48"/>
      <c r="JX400" s="48"/>
      <c r="JY400" s="48"/>
      <c r="JZ400" s="48"/>
      <c r="KA400" s="48"/>
      <c r="KB400" s="48"/>
      <c r="KC400" s="48"/>
      <c r="KD400" s="48"/>
      <c r="KE400" s="48"/>
      <c r="KF400" s="48"/>
      <c r="KG400" s="48"/>
      <c r="KH400" s="48"/>
      <c r="KI400" s="48"/>
      <c r="KJ400" s="48"/>
      <c r="KK400" s="48"/>
      <c r="KL400" s="48"/>
      <c r="KM400" s="48"/>
      <c r="KN400" s="48"/>
      <c r="KO400" s="48"/>
      <c r="KP400" s="48"/>
      <c r="KQ400" s="48"/>
      <c r="KR400" s="48"/>
      <c r="KS400" s="48"/>
      <c r="KT400" s="48"/>
      <c r="KU400" s="48"/>
      <c r="KV400" s="48"/>
      <c r="KW400" s="48"/>
      <c r="KX400" s="48"/>
      <c r="KY400" s="48"/>
      <c r="KZ400" s="48"/>
      <c r="LA400" s="48"/>
      <c r="LB400" s="48"/>
      <c r="LC400" s="48"/>
      <c r="LD400" s="48"/>
      <c r="LE400" s="48"/>
      <c r="LF400" s="48"/>
      <c r="LG400" s="48"/>
      <c r="LH400" s="48"/>
      <c r="LI400" s="48"/>
      <c r="LJ400" s="48"/>
      <c r="LK400" s="48"/>
      <c r="LL400" s="48"/>
      <c r="LM400" s="48"/>
      <c r="LN400" s="48"/>
      <c r="LO400" s="48"/>
      <c r="LP400" s="48"/>
      <c r="LQ400" s="48"/>
      <c r="LR400" s="48"/>
      <c r="LS400" s="48"/>
      <c r="LT400" s="48"/>
      <c r="LU400" s="48"/>
      <c r="LV400" s="48"/>
      <c r="LW400" s="48"/>
      <c r="LX400" s="48"/>
      <c r="LY400" s="48"/>
      <c r="LZ400" s="48"/>
      <c r="MA400" s="48"/>
      <c r="MB400" s="48"/>
      <c r="MC400" s="48"/>
      <c r="MD400" s="48"/>
      <c r="ME400" s="48"/>
      <c r="MF400" s="48"/>
      <c r="MG400" s="48"/>
      <c r="MH400" s="48"/>
      <c r="MI400" s="48"/>
      <c r="MJ400" s="48"/>
      <c r="MK400" s="48"/>
      <c r="ML400" s="48"/>
      <c r="MM400" s="48"/>
      <c r="MN400" s="48"/>
      <c r="MO400" s="48"/>
      <c r="MP400" s="48"/>
      <c r="MQ400" s="48"/>
      <c r="MR400" s="48"/>
      <c r="MS400" s="48"/>
      <c r="MT400" s="48"/>
      <c r="MU400" s="48"/>
      <c r="MV400" s="48"/>
      <c r="MW400" s="48"/>
      <c r="MX400" s="48"/>
      <c r="MY400" s="48"/>
      <c r="MZ400" s="48"/>
      <c r="NA400" s="48"/>
      <c r="NB400" s="48"/>
      <c r="NC400" s="48"/>
      <c r="ND400" s="48"/>
      <c r="NE400" s="48"/>
      <c r="NF400" s="48"/>
      <c r="NG400" s="48"/>
      <c r="NH400" s="48"/>
      <c r="NI400" s="48"/>
      <c r="NJ400" s="48"/>
      <c r="NK400" s="48"/>
      <c r="NL400" s="48"/>
      <c r="NM400" s="48"/>
      <c r="NN400" s="48"/>
      <c r="NO400" s="48"/>
      <c r="NP400" s="48"/>
      <c r="NQ400" s="48"/>
      <c r="NR400" s="48"/>
      <c r="NS400" s="48"/>
      <c r="NT400" s="48"/>
      <c r="NU400" s="48"/>
      <c r="NV400" s="48"/>
      <c r="NW400" s="48"/>
      <c r="NX400" s="48"/>
      <c r="NY400" s="48"/>
      <c r="NZ400" s="48"/>
      <c r="OA400" s="48"/>
      <c r="OB400" s="48"/>
      <c r="OC400" s="48"/>
      <c r="OD400" s="48"/>
      <c r="OE400" s="48"/>
      <c r="OF400" s="48"/>
      <c r="OG400" s="48"/>
      <c r="OH400" s="48"/>
      <c r="OI400" s="48"/>
      <c r="OJ400" s="48"/>
      <c r="OK400" s="48"/>
      <c r="OL400" s="48"/>
      <c r="OM400" s="48"/>
      <c r="ON400" s="48"/>
      <c r="OO400" s="48"/>
      <c r="OP400" s="48"/>
      <c r="OQ400" s="48"/>
      <c r="OR400" s="48"/>
      <c r="OS400" s="48"/>
      <c r="OT400" s="48"/>
      <c r="OU400" s="48"/>
      <c r="OV400" s="48"/>
      <c r="OW400" s="48"/>
      <c r="OX400" s="48"/>
      <c r="OY400" s="48"/>
      <c r="OZ400" s="48"/>
      <c r="PA400" s="48"/>
      <c r="PB400" s="48"/>
      <c r="PC400" s="48"/>
      <c r="PD400" s="48"/>
      <c r="PE400" s="48"/>
      <c r="PF400" s="48"/>
      <c r="PG400" s="48"/>
      <c r="PH400" s="48"/>
      <c r="PI400" s="48"/>
      <c r="PJ400" s="48"/>
      <c r="PK400" s="48"/>
      <c r="PL400" s="48"/>
      <c r="PM400" s="48"/>
      <c r="PN400" s="48"/>
      <c r="PO400" s="48"/>
      <c r="PP400" s="48"/>
      <c r="PQ400" s="48"/>
      <c r="PR400" s="48"/>
      <c r="PS400" s="48"/>
      <c r="PT400" s="48"/>
      <c r="PU400" s="48"/>
      <c r="PV400" s="48"/>
      <c r="PW400" s="48"/>
      <c r="PX400" s="48"/>
      <c r="PY400" s="48"/>
      <c r="PZ400" s="48"/>
      <c r="QA400" s="48"/>
      <c r="QB400" s="48"/>
      <c r="QC400" s="48"/>
      <c r="QD400" s="48"/>
      <c r="QE400" s="48"/>
      <c r="QF400" s="48"/>
      <c r="QG400" s="48"/>
      <c r="QH400" s="48"/>
      <c r="QI400" s="48"/>
      <c r="QJ400" s="48"/>
      <c r="QK400" s="48"/>
      <c r="QL400" s="48"/>
      <c r="QM400" s="48"/>
      <c r="QN400" s="48"/>
      <c r="QO400" s="48"/>
      <c r="QP400" s="48"/>
      <c r="QQ400" s="48"/>
      <c r="QR400" s="48"/>
      <c r="QS400" s="48"/>
      <c r="QT400" s="48"/>
      <c r="QU400" s="48"/>
      <c r="QV400" s="48"/>
      <c r="QW400" s="48"/>
      <c r="QX400" s="48"/>
      <c r="QY400" s="48"/>
      <c r="QZ400" s="48"/>
      <c r="RA400" s="48"/>
      <c r="RB400" s="48"/>
      <c r="RC400" s="48"/>
      <c r="RD400" s="48"/>
      <c r="RE400" s="48"/>
      <c r="RF400" s="48"/>
      <c r="RG400" s="48"/>
      <c r="RH400" s="48"/>
      <c r="RI400" s="48"/>
      <c r="RJ400" s="48"/>
      <c r="RK400" s="48"/>
      <c r="RL400" s="48"/>
      <c r="RM400" s="48"/>
      <c r="RN400" s="48"/>
      <c r="RO400" s="48"/>
      <c r="RP400" s="48"/>
      <c r="RQ400" s="48"/>
      <c r="RR400" s="48"/>
      <c r="RS400" s="48"/>
      <c r="RT400" s="48"/>
      <c r="RU400" s="48"/>
      <c r="RV400" s="48"/>
      <c r="RW400" s="48"/>
      <c r="RX400" s="48"/>
      <c r="RY400" s="48"/>
      <c r="RZ400" s="48"/>
      <c r="SA400" s="48"/>
      <c r="SB400" s="48"/>
      <c r="SC400" s="48"/>
      <c r="SD400" s="48"/>
      <c r="SE400" s="48"/>
      <c r="SF400" s="48"/>
      <c r="SG400" s="48"/>
      <c r="SH400" s="48"/>
      <c r="SI400" s="48"/>
      <c r="SJ400" s="48"/>
      <c r="SK400" s="48"/>
      <c r="SL400" s="48"/>
      <c r="SM400" s="48"/>
      <c r="SN400" s="48"/>
      <c r="SO400" s="48"/>
      <c r="SP400" s="48"/>
      <c r="SQ400" s="48"/>
      <c r="SR400" s="48"/>
      <c r="SS400" s="48"/>
      <c r="ST400" s="48"/>
      <c r="SU400" s="48"/>
      <c r="SV400" s="48"/>
      <c r="SW400" s="48"/>
      <c r="SX400" s="48"/>
      <c r="SY400" s="48"/>
      <c r="SZ400" s="48"/>
      <c r="TA400" s="48"/>
      <c r="TB400" s="48"/>
      <c r="TC400" s="48"/>
      <c r="TD400" s="48"/>
      <c r="TE400" s="48"/>
      <c r="TF400" s="48"/>
      <c r="TG400" s="48"/>
      <c r="TH400" s="48"/>
      <c r="TI400" s="48"/>
      <c r="TJ400" s="48"/>
      <c r="TK400" s="48"/>
      <c r="TL400" s="48"/>
      <c r="TM400" s="48"/>
      <c r="TN400" s="48"/>
      <c r="TO400" s="48"/>
      <c r="TP400" s="48"/>
      <c r="TQ400" s="48"/>
      <c r="TR400" s="48"/>
      <c r="TS400" s="48"/>
      <c r="TT400" s="48"/>
      <c r="TU400" s="48"/>
      <c r="TV400" s="48"/>
      <c r="TW400" s="48"/>
      <c r="TX400" s="48"/>
      <c r="TY400" s="48"/>
      <c r="TZ400" s="48"/>
      <c r="UA400" s="48"/>
      <c r="UB400" s="48"/>
      <c r="UC400" s="48"/>
      <c r="UD400" s="48"/>
      <c r="UE400" s="48"/>
      <c r="UF400" s="48"/>
      <c r="UG400" s="48"/>
      <c r="UH400" s="48"/>
      <c r="UI400" s="48"/>
      <c r="UJ400" s="48"/>
      <c r="UK400" s="48"/>
      <c r="UL400" s="48"/>
      <c r="UM400" s="48"/>
      <c r="UN400" s="48"/>
      <c r="UO400" s="48"/>
      <c r="UP400" s="48"/>
      <c r="UQ400" s="48"/>
      <c r="UR400" s="48"/>
      <c r="US400" s="48"/>
      <c r="UT400" s="48"/>
      <c r="UU400" s="48"/>
      <c r="UV400" s="48"/>
      <c r="UW400" s="48"/>
      <c r="UX400" s="48"/>
      <c r="UY400" s="48"/>
      <c r="UZ400" s="48"/>
      <c r="VA400" s="48"/>
      <c r="VB400" s="48"/>
      <c r="VC400" s="48"/>
      <c r="VD400" s="48"/>
      <c r="VE400" s="48"/>
      <c r="VF400" s="48"/>
      <c r="VG400" s="48"/>
      <c r="VH400" s="48"/>
      <c r="VI400" s="48"/>
      <c r="VJ400" s="48"/>
      <c r="VK400" s="48"/>
      <c r="VL400" s="48"/>
      <c r="VM400" s="48"/>
      <c r="VN400" s="48"/>
      <c r="VO400" s="48"/>
      <c r="VP400" s="48"/>
      <c r="VQ400" s="48"/>
      <c r="VR400" s="48"/>
      <c r="VS400" s="48"/>
      <c r="VT400" s="48"/>
      <c r="VU400" s="48"/>
      <c r="VV400" s="48"/>
      <c r="VW400" s="48"/>
      <c r="VX400" s="48"/>
      <c r="VY400" s="48"/>
      <c r="VZ400" s="48"/>
      <c r="WA400" s="48"/>
      <c r="WB400" s="48"/>
      <c r="WC400" s="48"/>
      <c r="WD400" s="48"/>
      <c r="WE400" s="48"/>
      <c r="WF400" s="48"/>
      <c r="WG400" s="48"/>
      <c r="WH400" s="48"/>
      <c r="WI400" s="48"/>
      <c r="WJ400" s="48"/>
      <c r="WK400" s="48"/>
      <c r="WL400" s="48"/>
      <c r="WM400" s="48"/>
      <c r="WN400" s="48"/>
      <c r="WO400" s="48"/>
      <c r="WP400" s="48"/>
      <c r="WQ400" s="48"/>
      <c r="WR400" s="48"/>
    </row>
    <row r="401" spans="1:621" s="180" customFormat="1" ht="123" hidden="1" customHeight="1" x14ac:dyDescent="0.25">
      <c r="A401" s="65">
        <f t="shared" si="49"/>
        <v>306</v>
      </c>
      <c r="B401" s="379" t="s">
        <v>480</v>
      </c>
      <c r="C401" s="349" t="s">
        <v>2183</v>
      </c>
      <c r="D401" s="349" t="s">
        <v>1531</v>
      </c>
      <c r="E401" s="349" t="s">
        <v>2184</v>
      </c>
      <c r="F401" s="349" t="s">
        <v>2185</v>
      </c>
      <c r="G401" s="344">
        <v>44703.947916666664</v>
      </c>
      <c r="H401" s="344">
        <v>44704.0625</v>
      </c>
      <c r="I401" s="344">
        <v>44704.0625</v>
      </c>
      <c r="J401" s="41">
        <f>H401-G401</f>
        <v>0.11458333333575865</v>
      </c>
      <c r="K401" s="349" t="s">
        <v>2186</v>
      </c>
      <c r="L401" s="349"/>
      <c r="M401" s="349"/>
      <c r="N401" s="349">
        <v>1</v>
      </c>
      <c r="O401" s="349">
        <v>1</v>
      </c>
      <c r="P401" s="349">
        <v>1</v>
      </c>
      <c r="Q401" s="349"/>
      <c r="R401" s="349" t="s">
        <v>2187</v>
      </c>
      <c r="S401" s="349" t="s">
        <v>2188</v>
      </c>
      <c r="T401" s="349" t="s">
        <v>74</v>
      </c>
      <c r="U401" s="349">
        <v>200</v>
      </c>
      <c r="V401" s="349" t="s">
        <v>75</v>
      </c>
      <c r="W401" s="349">
        <v>0</v>
      </c>
      <c r="X401" s="115">
        <v>268</v>
      </c>
      <c r="Y401" s="209">
        <f t="shared" si="51"/>
        <v>2.7500000000582077</v>
      </c>
      <c r="AE401" s="180">
        <v>1</v>
      </c>
      <c r="AN401" s="180">
        <v>1</v>
      </c>
      <c r="AO401" s="180">
        <v>1</v>
      </c>
      <c r="AT401" s="2" t="s">
        <v>48</v>
      </c>
      <c r="AV401" s="34" t="s">
        <v>89</v>
      </c>
      <c r="AW401" s="34" t="s">
        <v>123</v>
      </c>
    </row>
    <row r="402" spans="1:621" s="39" customFormat="1" ht="92.25" hidden="1" customHeight="1" x14ac:dyDescent="0.25">
      <c r="A402" s="65">
        <f t="shared" si="49"/>
        <v>307</v>
      </c>
      <c r="B402" s="379" t="s">
        <v>480</v>
      </c>
      <c r="C402" s="341" t="s">
        <v>2189</v>
      </c>
      <c r="D402" s="341" t="s">
        <v>2190</v>
      </c>
      <c r="E402" s="341"/>
      <c r="F402" s="341" t="s">
        <v>2191</v>
      </c>
      <c r="G402" s="342">
        <v>44704.475694444445</v>
      </c>
      <c r="H402" s="132">
        <v>44704.553472222222</v>
      </c>
      <c r="I402" s="342">
        <v>44704.553472222222</v>
      </c>
      <c r="J402" s="286">
        <f>H402-G402</f>
        <v>7.7777777776645962E-2</v>
      </c>
      <c r="K402" s="341" t="s">
        <v>2192</v>
      </c>
      <c r="L402" s="341"/>
      <c r="M402" s="341"/>
      <c r="N402" s="341">
        <v>1</v>
      </c>
      <c r="O402" s="341">
        <v>1</v>
      </c>
      <c r="P402" s="341"/>
      <c r="Q402" s="341"/>
      <c r="R402" s="341" t="s">
        <v>2193</v>
      </c>
      <c r="S402" s="341" t="s">
        <v>2194</v>
      </c>
      <c r="T402" s="341" t="s">
        <v>74</v>
      </c>
      <c r="U402" s="341">
        <v>150</v>
      </c>
      <c r="V402" s="341" t="s">
        <v>84</v>
      </c>
      <c r="W402" s="341">
        <v>0</v>
      </c>
      <c r="X402" s="115">
        <v>269</v>
      </c>
      <c r="Y402" s="209">
        <f t="shared" si="51"/>
        <v>1.8666666666395031</v>
      </c>
      <c r="Z402"/>
      <c r="AA402"/>
      <c r="AB402"/>
      <c r="AC402"/>
      <c r="AD402"/>
      <c r="AE402">
        <v>1</v>
      </c>
      <c r="AF402"/>
      <c r="AG402"/>
      <c r="AH402"/>
      <c r="AI402"/>
      <c r="AJ402"/>
      <c r="AK402"/>
      <c r="AL402"/>
      <c r="AM402"/>
      <c r="AN402"/>
      <c r="AO402"/>
      <c r="AP402"/>
      <c r="AQ402"/>
      <c r="AR402"/>
      <c r="AS402"/>
      <c r="AT402" s="2" t="s">
        <v>48</v>
      </c>
      <c r="AU402"/>
      <c r="AV402" s="34" t="s">
        <v>92</v>
      </c>
      <c r="AW402" s="34" t="s">
        <v>87</v>
      </c>
      <c r="AX402"/>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c r="HO402"/>
      <c r="HP402"/>
      <c r="HQ402"/>
      <c r="HR402"/>
      <c r="HS402"/>
      <c r="HT402"/>
      <c r="HU402"/>
      <c r="HV402"/>
      <c r="HW402"/>
      <c r="HX402"/>
      <c r="HY402"/>
      <c r="HZ402"/>
      <c r="IA402"/>
      <c r="IB402"/>
      <c r="IC402"/>
      <c r="ID402"/>
      <c r="IE402"/>
      <c r="IF402"/>
      <c r="IG402"/>
      <c r="IH402"/>
      <c r="II402"/>
      <c r="IJ402"/>
      <c r="IK402"/>
      <c r="IL402"/>
      <c r="IM402"/>
      <c r="IN402"/>
      <c r="IO402"/>
      <c r="IP402"/>
      <c r="IQ402"/>
      <c r="IR402"/>
      <c r="IS402"/>
      <c r="IT402"/>
      <c r="IU402"/>
      <c r="IV402"/>
      <c r="IW402"/>
      <c r="IX402"/>
      <c r="IY402"/>
      <c r="IZ402"/>
      <c r="JA402"/>
      <c r="JB402"/>
      <c r="JC402"/>
      <c r="JD402"/>
      <c r="JE402"/>
      <c r="JF402"/>
      <c r="JG402"/>
      <c r="JH402"/>
      <c r="JI402"/>
      <c r="JJ402"/>
      <c r="JK402"/>
      <c r="JL402"/>
      <c r="JM402"/>
      <c r="JN402"/>
      <c r="JO402"/>
      <c r="JP402"/>
      <c r="JQ402"/>
      <c r="JR402"/>
      <c r="JS402"/>
      <c r="JT402"/>
      <c r="JU402"/>
      <c r="JV402"/>
      <c r="JW402"/>
      <c r="JX402"/>
      <c r="JY402"/>
      <c r="JZ402"/>
      <c r="KA402"/>
      <c r="KB402"/>
      <c r="KC402"/>
      <c r="KD402"/>
      <c r="KE402"/>
      <c r="KF402"/>
      <c r="KG402"/>
      <c r="KH402"/>
      <c r="KI402"/>
      <c r="KJ402"/>
      <c r="KK402"/>
      <c r="KL402"/>
      <c r="KM402"/>
      <c r="KN402"/>
      <c r="KO402"/>
      <c r="KP402"/>
      <c r="KQ402"/>
      <c r="KR402"/>
      <c r="KS402"/>
      <c r="KT402"/>
      <c r="KU402"/>
      <c r="KV402"/>
      <c r="KW402"/>
      <c r="KX402"/>
      <c r="KY402"/>
      <c r="KZ402"/>
      <c r="LA402"/>
      <c r="LB402"/>
      <c r="LC402"/>
      <c r="LD402"/>
      <c r="LE402"/>
      <c r="LF402"/>
      <c r="LG402"/>
      <c r="LH402"/>
      <c r="LI402"/>
      <c r="LJ402"/>
      <c r="LK402"/>
      <c r="LL402"/>
      <c r="LM402"/>
      <c r="LN402"/>
      <c r="LO402"/>
      <c r="LP402"/>
      <c r="LQ402"/>
      <c r="LR402"/>
      <c r="LS402"/>
      <c r="LT402"/>
      <c r="LU402"/>
      <c r="LV402"/>
      <c r="LW402"/>
      <c r="LX402"/>
      <c r="LY402"/>
      <c r="LZ402"/>
      <c r="MA402"/>
      <c r="MB402"/>
      <c r="MC402"/>
      <c r="MD402"/>
      <c r="ME402"/>
      <c r="MF402"/>
      <c r="MG402"/>
      <c r="MH402"/>
      <c r="MI402"/>
      <c r="MJ402"/>
      <c r="MK402"/>
      <c r="ML402"/>
      <c r="MM402"/>
      <c r="MN402"/>
      <c r="MO402"/>
      <c r="MP402"/>
      <c r="MQ402"/>
      <c r="MR402"/>
      <c r="MS402"/>
      <c r="MT402"/>
      <c r="MU402"/>
      <c r="MV402"/>
      <c r="MW402"/>
      <c r="MX402"/>
      <c r="MY402"/>
      <c r="MZ402"/>
      <c r="NA402"/>
      <c r="NB402"/>
      <c r="NC402"/>
      <c r="ND402"/>
      <c r="NE402"/>
      <c r="NF402"/>
      <c r="NG402"/>
      <c r="NH402"/>
      <c r="NI402"/>
      <c r="NJ402"/>
      <c r="NK402"/>
      <c r="NL402"/>
      <c r="NM402"/>
      <c r="NN402"/>
      <c r="NO402"/>
      <c r="NP402"/>
      <c r="NQ402"/>
      <c r="NR402"/>
      <c r="NS402"/>
      <c r="NT402"/>
      <c r="NU402"/>
      <c r="NV402"/>
      <c r="NW402"/>
      <c r="NX402"/>
      <c r="NY402"/>
      <c r="NZ402"/>
      <c r="OA402"/>
      <c r="OB402"/>
      <c r="OC402"/>
      <c r="OD402"/>
      <c r="OE402"/>
      <c r="OF402"/>
      <c r="OG402"/>
      <c r="OH402"/>
      <c r="OI402"/>
      <c r="OJ402"/>
      <c r="OK402"/>
      <c r="OL402"/>
      <c r="OM402"/>
      <c r="ON402"/>
      <c r="OO402"/>
      <c r="OP402"/>
      <c r="OQ402"/>
      <c r="OR402"/>
      <c r="OS402"/>
      <c r="OT402"/>
      <c r="OU402"/>
      <c r="OV402"/>
      <c r="OW402"/>
      <c r="OX402"/>
      <c r="OY402"/>
      <c r="OZ402"/>
      <c r="PA402"/>
      <c r="PB402"/>
      <c r="PC402"/>
      <c r="PD402"/>
      <c r="PE402"/>
      <c r="PF402"/>
      <c r="PG402"/>
      <c r="PH402"/>
      <c r="PI402"/>
      <c r="PJ402"/>
      <c r="PK402"/>
      <c r="PL402"/>
      <c r="PM402"/>
      <c r="PN402"/>
      <c r="PO402"/>
      <c r="PP402"/>
      <c r="PQ402"/>
      <c r="PR402"/>
      <c r="PS402"/>
      <c r="PT402"/>
      <c r="PU402"/>
      <c r="PV402"/>
      <c r="PW402"/>
      <c r="PX402"/>
      <c r="PY402"/>
      <c r="PZ402"/>
      <c r="QA402"/>
      <c r="QB402"/>
      <c r="QC402"/>
      <c r="QD402"/>
      <c r="QE402"/>
      <c r="QF402"/>
      <c r="QG402"/>
      <c r="QH402"/>
      <c r="QI402"/>
      <c r="QJ402"/>
      <c r="QK402"/>
      <c r="QL402"/>
      <c r="QM402"/>
      <c r="QN402"/>
      <c r="QO402"/>
      <c r="QP402"/>
      <c r="QQ402"/>
      <c r="QR402"/>
      <c r="QS402"/>
      <c r="QT402"/>
      <c r="QU402"/>
      <c r="QV402"/>
      <c r="QW402"/>
      <c r="QX402"/>
      <c r="QY402"/>
      <c r="QZ402"/>
      <c r="RA402"/>
      <c r="RB402"/>
      <c r="RC402"/>
      <c r="RD402"/>
      <c r="RE402"/>
      <c r="RF402"/>
      <c r="RG402"/>
      <c r="RH402"/>
      <c r="RI402"/>
      <c r="RJ402"/>
      <c r="RK402"/>
      <c r="RL402"/>
      <c r="RM402"/>
      <c r="RN402"/>
      <c r="RO402"/>
      <c r="RP402"/>
      <c r="RQ402"/>
      <c r="RR402"/>
      <c r="RS402"/>
      <c r="RT402"/>
      <c r="RU402"/>
      <c r="RV402"/>
      <c r="RW402"/>
      <c r="RX402"/>
      <c r="RY402"/>
      <c r="RZ402"/>
      <c r="SA402"/>
      <c r="SB402"/>
      <c r="SC402"/>
      <c r="SD402"/>
      <c r="SE402"/>
      <c r="SF402"/>
      <c r="SG402"/>
      <c r="SH402"/>
      <c r="SI402"/>
      <c r="SJ402"/>
      <c r="SK402"/>
      <c r="SL402"/>
      <c r="SM402"/>
      <c r="SN402"/>
      <c r="SO402"/>
      <c r="SP402"/>
      <c r="SQ402"/>
      <c r="SR402"/>
      <c r="SS402"/>
      <c r="ST402"/>
      <c r="SU402"/>
      <c r="SV402"/>
      <c r="SW402"/>
      <c r="SX402"/>
      <c r="SY402"/>
      <c r="SZ402"/>
      <c r="TA402"/>
      <c r="TB402"/>
      <c r="TC402"/>
      <c r="TD402"/>
      <c r="TE402"/>
      <c r="TF402"/>
      <c r="TG402"/>
      <c r="TH402"/>
      <c r="TI402"/>
      <c r="TJ402"/>
      <c r="TK402"/>
      <c r="TL402"/>
      <c r="TM402"/>
      <c r="TN402"/>
      <c r="TO402"/>
      <c r="TP402"/>
      <c r="TQ402"/>
      <c r="TR402"/>
      <c r="TS402"/>
      <c r="TT402"/>
      <c r="TU402"/>
      <c r="TV402"/>
      <c r="TW402"/>
      <c r="TX402"/>
      <c r="TY402"/>
      <c r="TZ402"/>
      <c r="UA402"/>
      <c r="UB402"/>
      <c r="UC402"/>
      <c r="UD402"/>
      <c r="UE402"/>
      <c r="UF402"/>
      <c r="UG402"/>
      <c r="UH402"/>
      <c r="UI402"/>
      <c r="UJ402"/>
      <c r="UK402"/>
      <c r="UL402"/>
      <c r="UM402"/>
      <c r="UN402"/>
      <c r="UO402"/>
      <c r="UP402"/>
      <c r="UQ402"/>
      <c r="UR402"/>
      <c r="US402"/>
      <c r="UT402"/>
      <c r="UU402"/>
      <c r="UV402"/>
      <c r="UW402"/>
      <c r="UX402"/>
      <c r="UY402"/>
      <c r="UZ402"/>
      <c r="VA402"/>
      <c r="VB402"/>
      <c r="VC402"/>
      <c r="VD402"/>
      <c r="VE402"/>
      <c r="VF402"/>
      <c r="VG402"/>
      <c r="VH402"/>
      <c r="VI402"/>
      <c r="VJ402"/>
      <c r="VK402"/>
      <c r="VL402"/>
      <c r="VM402"/>
      <c r="VN402"/>
      <c r="VO402"/>
      <c r="VP402"/>
      <c r="VQ402"/>
      <c r="VR402"/>
      <c r="VS402"/>
      <c r="VT402"/>
      <c r="VU402"/>
      <c r="VV402"/>
      <c r="VW402"/>
      <c r="VX402"/>
      <c r="VY402"/>
      <c r="VZ402"/>
      <c r="WA402"/>
      <c r="WB402"/>
      <c r="WC402"/>
      <c r="WD402"/>
      <c r="WE402"/>
      <c r="WF402"/>
      <c r="WG402"/>
      <c r="WH402"/>
      <c r="WI402"/>
      <c r="WJ402"/>
      <c r="WK402"/>
      <c r="WL402"/>
      <c r="WM402"/>
      <c r="WN402"/>
      <c r="WO402"/>
      <c r="WP402"/>
      <c r="WQ402"/>
      <c r="WR402"/>
      <c r="WS402"/>
      <c r="WT402"/>
      <c r="WU402"/>
      <c r="WV402"/>
    </row>
    <row r="403" spans="1:621" s="177" customFormat="1" ht="42.75" hidden="1" customHeight="1" x14ac:dyDescent="0.25">
      <c r="A403" s="65">
        <f t="shared" si="49"/>
        <v>308</v>
      </c>
      <c r="B403" s="204" t="s">
        <v>93</v>
      </c>
      <c r="C403" s="341" t="s">
        <v>2195</v>
      </c>
      <c r="D403" s="341" t="s">
        <v>2196</v>
      </c>
      <c r="E403" s="349" t="s">
        <v>2197</v>
      </c>
      <c r="F403" s="341" t="s">
        <v>82</v>
      </c>
      <c r="G403" s="353">
        <v>44704.611111111109</v>
      </c>
      <c r="H403" s="353">
        <v>44704.611111111109</v>
      </c>
      <c r="I403" s="353">
        <v>44709.819444444445</v>
      </c>
      <c r="J403" s="134">
        <v>0</v>
      </c>
      <c r="K403" s="355" t="s">
        <v>82</v>
      </c>
      <c r="L403" s="355"/>
      <c r="M403" s="355"/>
      <c r="N403" s="355"/>
      <c r="O403" s="355"/>
      <c r="P403" s="355"/>
      <c r="Q403" s="355"/>
      <c r="R403" s="355" t="s">
        <v>2198</v>
      </c>
      <c r="S403" s="355" t="s">
        <v>2263</v>
      </c>
      <c r="T403" s="80" t="s">
        <v>74</v>
      </c>
      <c r="U403" s="355">
        <v>0</v>
      </c>
      <c r="V403" s="355" t="s">
        <v>75</v>
      </c>
      <c r="W403" s="355">
        <v>0</v>
      </c>
      <c r="X403" s="115">
        <v>270</v>
      </c>
      <c r="Y403" s="209">
        <f t="shared" si="51"/>
        <v>0</v>
      </c>
      <c r="AA403" s="177">
        <v>1</v>
      </c>
      <c r="AT403" s="2" t="s">
        <v>47</v>
      </c>
      <c r="AV403" s="34" t="s">
        <v>86</v>
      </c>
      <c r="AW403" s="34" t="s">
        <v>88</v>
      </c>
    </row>
    <row r="404" spans="1:621" s="228" customFormat="1" ht="39.6" hidden="1" customHeight="1" x14ac:dyDescent="0.25">
      <c r="A404" s="958">
        <f t="shared" si="49"/>
        <v>309</v>
      </c>
      <c r="B404" s="820" t="s">
        <v>2200</v>
      </c>
      <c r="C404" s="878" t="s">
        <v>2201</v>
      </c>
      <c r="D404" s="396" t="s">
        <v>2202</v>
      </c>
      <c r="E404" s="853" t="s">
        <v>2203</v>
      </c>
      <c r="F404" s="341" t="s">
        <v>2204</v>
      </c>
      <c r="G404" s="950">
        <v>44705.9375</v>
      </c>
      <c r="H404" s="940">
        <v>44705.988194444442</v>
      </c>
      <c r="I404" s="950">
        <v>44706.297222222223</v>
      </c>
      <c r="J404" s="1053">
        <f>H404-G404</f>
        <v>5.0694444442342501E-2</v>
      </c>
      <c r="K404" s="349" t="s">
        <v>2205</v>
      </c>
      <c r="L404" s="349"/>
      <c r="M404" s="349"/>
      <c r="N404" s="349"/>
      <c r="O404" s="349"/>
      <c r="P404" s="349"/>
      <c r="Q404" s="349"/>
      <c r="R404" s="349" t="s">
        <v>2206</v>
      </c>
      <c r="S404" s="833" t="s">
        <v>2214</v>
      </c>
      <c r="T404" s="833" t="s">
        <v>74</v>
      </c>
      <c r="U404" s="833" t="s">
        <v>2207</v>
      </c>
      <c r="V404" s="833" t="s">
        <v>75</v>
      </c>
      <c r="W404" s="833">
        <v>1</v>
      </c>
      <c r="X404" s="863" t="s">
        <v>124</v>
      </c>
      <c r="Y404" s="209">
        <f t="shared" si="51"/>
        <v>1.21666666661622</v>
      </c>
      <c r="Z404"/>
      <c r="AA404"/>
      <c r="AB404">
        <v>1</v>
      </c>
      <c r="AC404"/>
      <c r="AD404"/>
      <c r="AE404"/>
      <c r="AF404"/>
      <c r="AG404"/>
      <c r="AH404"/>
      <c r="AI404"/>
      <c r="AJ404"/>
      <c r="AK404"/>
      <c r="AL404"/>
      <c r="AM404"/>
      <c r="AN404"/>
      <c r="AO404"/>
      <c r="AP404"/>
      <c r="AQ404"/>
      <c r="AR404"/>
      <c r="AS404"/>
      <c r="AT404" s="2" t="s">
        <v>3679</v>
      </c>
      <c r="AU404"/>
      <c r="AV404" s="34" t="s">
        <v>86</v>
      </c>
      <c r="AW404" s="34" t="s">
        <v>88</v>
      </c>
      <c r="AX404"/>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c r="HO404"/>
      <c r="HP404"/>
      <c r="HQ404"/>
      <c r="HR404"/>
      <c r="HS404"/>
      <c r="HT404"/>
      <c r="HU404"/>
      <c r="HV404"/>
      <c r="HW404"/>
      <c r="HX404"/>
      <c r="HY404"/>
      <c r="HZ404"/>
      <c r="IA404"/>
      <c r="IB404"/>
      <c r="IC404"/>
      <c r="ID404"/>
      <c r="IE404"/>
      <c r="IF404"/>
      <c r="IG404"/>
      <c r="IH404"/>
      <c r="II404"/>
      <c r="IJ404"/>
      <c r="IK404"/>
      <c r="IL404"/>
      <c r="IM404"/>
      <c r="IN404"/>
      <c r="IO404"/>
      <c r="IP404"/>
      <c r="IQ404"/>
      <c r="IR404"/>
      <c r="IS404"/>
      <c r="IT404"/>
      <c r="IU404"/>
      <c r="IV404"/>
      <c r="IW404"/>
      <c r="IX404"/>
      <c r="IY404"/>
      <c r="IZ404"/>
      <c r="JA404"/>
      <c r="JB404"/>
      <c r="JC404"/>
      <c r="JD404"/>
      <c r="JE404"/>
      <c r="JF404"/>
      <c r="JG404"/>
      <c r="JH404"/>
      <c r="JI404"/>
      <c r="JJ404"/>
      <c r="JK404"/>
      <c r="JL404"/>
      <c r="JM404"/>
      <c r="JN404"/>
      <c r="JO404"/>
      <c r="JP404"/>
      <c r="JQ404"/>
      <c r="JR404"/>
      <c r="JS404"/>
      <c r="JT404"/>
      <c r="JU404"/>
      <c r="JV404"/>
      <c r="JW404"/>
      <c r="JX404"/>
      <c r="JY404"/>
      <c r="JZ404"/>
      <c r="KA404"/>
      <c r="KB404"/>
      <c r="KC404"/>
      <c r="KD404"/>
      <c r="KE404"/>
      <c r="KF404"/>
      <c r="KG404"/>
      <c r="KH404"/>
      <c r="KI404"/>
      <c r="KJ404"/>
      <c r="KK404"/>
      <c r="KL404"/>
      <c r="KM404"/>
      <c r="KN404"/>
      <c r="KO404"/>
      <c r="KP404"/>
      <c r="KQ404"/>
      <c r="KR404"/>
      <c r="KS404"/>
      <c r="KT404"/>
      <c r="KU404"/>
      <c r="KV404"/>
      <c r="KW404"/>
      <c r="KX404"/>
      <c r="KY404"/>
      <c r="KZ404"/>
      <c r="LA404"/>
      <c r="LB404"/>
      <c r="LC404"/>
      <c r="LD404"/>
      <c r="LE404"/>
      <c r="LF404"/>
      <c r="LG404"/>
      <c r="LH404"/>
      <c r="LI404"/>
      <c r="LJ404"/>
      <c r="LK404"/>
      <c r="LL404"/>
      <c r="LM404"/>
      <c r="LN404"/>
      <c r="LO404"/>
      <c r="LP404"/>
      <c r="LQ404"/>
      <c r="LR404"/>
      <c r="LS404"/>
      <c r="LT404"/>
      <c r="LU404"/>
      <c r="LV404"/>
      <c r="LW404"/>
      <c r="LX404"/>
      <c r="LY404"/>
      <c r="LZ404"/>
      <c r="MA404"/>
      <c r="MB404"/>
      <c r="MC404"/>
      <c r="MD404"/>
      <c r="ME404"/>
      <c r="MF404"/>
      <c r="MG404"/>
      <c r="MH404"/>
      <c r="MI404"/>
      <c r="MJ404"/>
      <c r="MK404"/>
      <c r="ML404"/>
      <c r="MM404"/>
      <c r="MN404"/>
      <c r="MO404"/>
      <c r="MP404"/>
      <c r="MQ404"/>
      <c r="MR404"/>
      <c r="MS404"/>
      <c r="MT404"/>
      <c r="MU404"/>
      <c r="MV404"/>
      <c r="MW404"/>
      <c r="MX404"/>
      <c r="MY404"/>
      <c r="MZ404"/>
      <c r="NA404"/>
      <c r="NB404"/>
      <c r="NC404"/>
      <c r="ND404"/>
      <c r="NE404"/>
      <c r="NF404"/>
      <c r="NG404"/>
      <c r="NH404"/>
      <c r="NI404"/>
      <c r="NJ404"/>
      <c r="NK404"/>
      <c r="NL404"/>
      <c r="NM404"/>
      <c r="NN404"/>
      <c r="NO404"/>
      <c r="NP404"/>
      <c r="NQ404"/>
      <c r="NR404"/>
      <c r="NS404"/>
      <c r="NT404"/>
      <c r="NU404"/>
      <c r="NV404"/>
      <c r="NW404"/>
      <c r="NX404"/>
      <c r="NY404"/>
      <c r="NZ404"/>
      <c r="OA404"/>
      <c r="OB404"/>
      <c r="OC404"/>
      <c r="OD404"/>
      <c r="OE404"/>
      <c r="OF404"/>
      <c r="OG404"/>
      <c r="OH404"/>
      <c r="OI404"/>
      <c r="OJ404"/>
      <c r="OK404"/>
      <c r="OL404"/>
      <c r="OM404"/>
      <c r="ON404"/>
      <c r="OO404"/>
      <c r="OP404"/>
      <c r="OQ404"/>
      <c r="OR404"/>
      <c r="OS404"/>
      <c r="OT404"/>
      <c r="OU404"/>
      <c r="OV404"/>
      <c r="OW404"/>
      <c r="OX404"/>
      <c r="OY404"/>
      <c r="OZ404"/>
      <c r="PA404"/>
      <c r="PB404"/>
      <c r="PC404"/>
      <c r="PD404"/>
      <c r="PE404"/>
      <c r="PF404"/>
      <c r="PG404"/>
      <c r="PH404"/>
      <c r="PI404"/>
      <c r="PJ404"/>
      <c r="PK404"/>
      <c r="PL404"/>
      <c r="PM404"/>
      <c r="PN404"/>
      <c r="PO404"/>
      <c r="PP404"/>
      <c r="PQ404"/>
      <c r="PR404"/>
      <c r="PS404"/>
      <c r="PT404"/>
      <c r="PU404"/>
      <c r="PV404"/>
      <c r="PW404"/>
      <c r="PX404"/>
      <c r="PY404"/>
      <c r="PZ404"/>
      <c r="QA404"/>
      <c r="QB404"/>
      <c r="QC404"/>
      <c r="QD404"/>
      <c r="QE404"/>
      <c r="QF404"/>
      <c r="QG404"/>
      <c r="QH404"/>
      <c r="QI404"/>
      <c r="QJ404"/>
      <c r="QK404"/>
      <c r="QL404"/>
      <c r="QM404"/>
      <c r="QN404"/>
      <c r="QO404"/>
      <c r="QP404"/>
      <c r="QQ404"/>
      <c r="QR404"/>
      <c r="QS404"/>
      <c r="QT404"/>
      <c r="QU404"/>
      <c r="QV404"/>
      <c r="QW404"/>
      <c r="QX404"/>
      <c r="QY404"/>
      <c r="QZ404"/>
      <c r="RA404"/>
      <c r="RB404"/>
      <c r="RC404"/>
      <c r="RD404"/>
      <c r="RE404"/>
      <c r="RF404"/>
      <c r="RG404"/>
      <c r="RH404"/>
      <c r="RI404"/>
      <c r="RJ404"/>
      <c r="RK404"/>
      <c r="RL404"/>
      <c r="RM404"/>
      <c r="RN404"/>
      <c r="RO404"/>
      <c r="RP404"/>
      <c r="RQ404"/>
      <c r="RR404"/>
      <c r="RS404"/>
      <c r="RT404"/>
      <c r="RU404"/>
      <c r="RV404"/>
      <c r="RW404"/>
      <c r="RX404"/>
      <c r="RY404"/>
      <c r="RZ404"/>
      <c r="SA404"/>
      <c r="SB404"/>
      <c r="SC404"/>
      <c r="SD404"/>
      <c r="SE404"/>
      <c r="SF404"/>
      <c r="SG404"/>
      <c r="SH404"/>
      <c r="SI404"/>
      <c r="SJ404"/>
      <c r="SK404"/>
      <c r="SL404"/>
      <c r="SM404"/>
      <c r="SN404"/>
      <c r="SO404"/>
      <c r="SP404"/>
      <c r="SQ404"/>
      <c r="SR404"/>
      <c r="SS404"/>
      <c r="ST404"/>
      <c r="SU404"/>
      <c r="SV404"/>
      <c r="SW404"/>
      <c r="SX404"/>
      <c r="SY404"/>
      <c r="SZ404"/>
      <c r="TA404"/>
      <c r="TB404"/>
      <c r="TC404"/>
      <c r="TD404"/>
      <c r="TE404"/>
      <c r="TF404"/>
      <c r="TG404"/>
      <c r="TH404"/>
      <c r="TI404"/>
      <c r="TJ404"/>
      <c r="TK404"/>
      <c r="TL404"/>
      <c r="TM404"/>
      <c r="TN404"/>
      <c r="TO404"/>
      <c r="TP404"/>
      <c r="TQ404"/>
      <c r="TR404"/>
      <c r="TS404"/>
      <c r="TT404"/>
      <c r="TU404"/>
      <c r="TV404"/>
      <c r="TW404"/>
      <c r="TX404"/>
      <c r="TY404"/>
      <c r="TZ404"/>
      <c r="UA404"/>
      <c r="UB404"/>
      <c r="UC404"/>
      <c r="UD404"/>
      <c r="UE404"/>
      <c r="UF404"/>
      <c r="UG404"/>
      <c r="UH404"/>
      <c r="UI404"/>
      <c r="UJ404"/>
      <c r="UK404"/>
      <c r="UL404"/>
      <c r="UM404"/>
      <c r="UN404"/>
      <c r="UO404"/>
      <c r="UP404"/>
      <c r="UQ404"/>
      <c r="UR404"/>
      <c r="US404"/>
      <c r="UT404"/>
      <c r="UU404"/>
      <c r="UV404"/>
      <c r="UW404"/>
      <c r="UX404"/>
      <c r="UY404"/>
      <c r="UZ404"/>
      <c r="VA404"/>
      <c r="VB404"/>
      <c r="VC404"/>
      <c r="VD404"/>
      <c r="VE404"/>
      <c r="VF404"/>
      <c r="VG404"/>
      <c r="VH404"/>
      <c r="VI404"/>
      <c r="VJ404"/>
      <c r="VK404"/>
      <c r="VL404"/>
      <c r="VM404"/>
      <c r="VN404"/>
      <c r="VO404"/>
      <c r="VP404"/>
      <c r="VQ404"/>
      <c r="VR404"/>
      <c r="VS404"/>
      <c r="VT404"/>
      <c r="VU404"/>
      <c r="VV404"/>
      <c r="VW404"/>
      <c r="VX404"/>
      <c r="VY404"/>
      <c r="VZ404"/>
      <c r="WA404"/>
      <c r="WB404"/>
      <c r="WC404"/>
      <c r="WD404"/>
      <c r="WE404"/>
      <c r="WF404"/>
      <c r="WG404"/>
      <c r="WH404"/>
      <c r="WI404"/>
      <c r="WJ404"/>
      <c r="WK404"/>
      <c r="WL404"/>
      <c r="WM404"/>
      <c r="WN404"/>
      <c r="WO404"/>
      <c r="WP404"/>
      <c r="WQ404"/>
      <c r="WR404"/>
      <c r="WS404"/>
      <c r="WT404"/>
      <c r="WU404"/>
      <c r="WV404"/>
      <c r="WW404"/>
    </row>
    <row r="405" spans="1:621" s="228" customFormat="1" ht="36" hidden="1" customHeight="1" x14ac:dyDescent="0.25">
      <c r="A405" s="959"/>
      <c r="B405" s="821"/>
      <c r="C405" s="878"/>
      <c r="D405" s="396" t="s">
        <v>2208</v>
      </c>
      <c r="E405" s="853"/>
      <c r="F405" s="341" t="s">
        <v>2209</v>
      </c>
      <c r="G405" s="951"/>
      <c r="H405" s="825"/>
      <c r="I405" s="951"/>
      <c r="J405" s="1054"/>
      <c r="K405" s="349" t="s">
        <v>2210</v>
      </c>
      <c r="L405" s="349"/>
      <c r="M405" s="349"/>
      <c r="N405" s="349"/>
      <c r="O405" s="349"/>
      <c r="P405" s="349"/>
      <c r="Q405" s="349"/>
      <c r="R405" s="349" t="s">
        <v>2211</v>
      </c>
      <c r="S405" s="806"/>
      <c r="T405" s="806"/>
      <c r="U405" s="806"/>
      <c r="V405" s="806"/>
      <c r="W405" s="806"/>
      <c r="X405" s="816"/>
      <c r="Y405" s="209">
        <f t="shared" si="51"/>
        <v>0</v>
      </c>
      <c r="Z405"/>
      <c r="AA405"/>
      <c r="AB405"/>
      <c r="AC405"/>
      <c r="AD405"/>
      <c r="AE405"/>
      <c r="AF405"/>
      <c r="AG405"/>
      <c r="AH405"/>
      <c r="AI405"/>
      <c r="AJ405"/>
      <c r="AK405"/>
      <c r="AL405"/>
      <c r="AM405"/>
      <c r="AN405"/>
      <c r="AO405"/>
      <c r="AP405"/>
      <c r="AQ405"/>
      <c r="AR405"/>
      <c r="AS405"/>
      <c r="AT405" s="2" t="s">
        <v>3679</v>
      </c>
      <c r="AU405"/>
      <c r="AV405"/>
      <c r="AW405"/>
      <c r="AX405"/>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c r="DY405"/>
      <c r="DZ405"/>
      <c r="EA405"/>
      <c r="EB405"/>
      <c r="EC405"/>
      <c r="ED405"/>
      <c r="EE405"/>
      <c r="EF405"/>
      <c r="EG405"/>
      <c r="EH405"/>
      <c r="EI405"/>
      <c r="EJ405"/>
      <c r="EK405"/>
      <c r="EL405"/>
      <c r="EM405"/>
      <c r="EN405"/>
      <c r="EO405"/>
      <c r="EP405"/>
      <c r="EQ405"/>
      <c r="ER405"/>
      <c r="ES405"/>
      <c r="ET405"/>
      <c r="EU405"/>
      <c r="EV405"/>
      <c r="EW405"/>
      <c r="EX405"/>
      <c r="EY405"/>
      <c r="EZ405"/>
      <c r="FA405"/>
      <c r="FB405"/>
      <c r="FC405"/>
      <c r="FD405"/>
      <c r="FE405"/>
      <c r="FF405"/>
      <c r="FG405"/>
      <c r="FH405"/>
      <c r="FI405"/>
      <c r="FJ405"/>
      <c r="FK405"/>
      <c r="FL405"/>
      <c r="FM405"/>
      <c r="FN405"/>
      <c r="FO405"/>
      <c r="FP405"/>
      <c r="FQ405"/>
      <c r="FR405"/>
      <c r="FS405"/>
      <c r="FT405"/>
      <c r="FU405"/>
      <c r="FV405"/>
      <c r="FW405"/>
      <c r="FX405"/>
      <c r="FY405"/>
      <c r="FZ405"/>
      <c r="GA405"/>
      <c r="GB405"/>
      <c r="GC405"/>
      <c r="GD405"/>
      <c r="GE405"/>
      <c r="GF405"/>
      <c r="GG405"/>
      <c r="GH405"/>
      <c r="GI405"/>
      <c r="GJ405"/>
      <c r="GK405"/>
      <c r="GL405"/>
      <c r="GM405"/>
      <c r="GN405"/>
      <c r="GO405"/>
      <c r="GP405"/>
      <c r="GQ405"/>
      <c r="GR405"/>
      <c r="GS405"/>
      <c r="GT405"/>
      <c r="GU405"/>
      <c r="GV405"/>
      <c r="GW405"/>
      <c r="GX405"/>
      <c r="GY405"/>
      <c r="GZ405"/>
      <c r="HA405"/>
      <c r="HB405"/>
      <c r="HC405"/>
      <c r="HD405"/>
      <c r="HE405"/>
      <c r="HF405"/>
      <c r="HG405"/>
      <c r="HH405"/>
      <c r="HI405"/>
      <c r="HJ405"/>
      <c r="HK405"/>
      <c r="HL405"/>
      <c r="HM405"/>
      <c r="HN405"/>
      <c r="HO405"/>
      <c r="HP405"/>
      <c r="HQ405"/>
      <c r="HR405"/>
      <c r="HS405"/>
      <c r="HT405"/>
      <c r="HU405"/>
      <c r="HV405"/>
      <c r="HW405"/>
      <c r="HX405"/>
      <c r="HY405"/>
      <c r="HZ405"/>
      <c r="IA405"/>
      <c r="IB405"/>
      <c r="IC405"/>
      <c r="ID405"/>
      <c r="IE405"/>
      <c r="IF405"/>
      <c r="IG405"/>
      <c r="IH405"/>
      <c r="II405"/>
      <c r="IJ405"/>
      <c r="IK405"/>
      <c r="IL405"/>
      <c r="IM405"/>
      <c r="IN405"/>
      <c r="IO405"/>
      <c r="IP405"/>
      <c r="IQ405"/>
      <c r="IR405"/>
      <c r="IS405"/>
      <c r="IT405"/>
      <c r="IU405"/>
      <c r="IV405"/>
      <c r="IW405"/>
      <c r="IX405"/>
      <c r="IY405"/>
      <c r="IZ405"/>
      <c r="JA405"/>
      <c r="JB405"/>
      <c r="JC405"/>
      <c r="JD405"/>
      <c r="JE405"/>
      <c r="JF405"/>
      <c r="JG405"/>
      <c r="JH405"/>
      <c r="JI405"/>
      <c r="JJ405"/>
      <c r="JK405"/>
      <c r="JL405"/>
      <c r="JM405"/>
      <c r="JN405"/>
      <c r="JO405"/>
      <c r="JP405"/>
      <c r="JQ405"/>
      <c r="JR405"/>
      <c r="JS405"/>
      <c r="JT405"/>
      <c r="JU405"/>
      <c r="JV405"/>
      <c r="JW405"/>
      <c r="JX405"/>
      <c r="JY405"/>
      <c r="JZ405"/>
      <c r="KA405"/>
      <c r="KB405"/>
      <c r="KC405"/>
      <c r="KD405"/>
      <c r="KE405"/>
      <c r="KF405"/>
      <c r="KG405"/>
      <c r="KH405"/>
      <c r="KI405"/>
      <c r="KJ405"/>
      <c r="KK405"/>
      <c r="KL405"/>
      <c r="KM405"/>
      <c r="KN405"/>
      <c r="KO405"/>
      <c r="KP405"/>
      <c r="KQ405"/>
      <c r="KR405"/>
      <c r="KS405"/>
      <c r="KT405"/>
      <c r="KU405"/>
      <c r="KV405"/>
      <c r="KW405"/>
      <c r="KX405"/>
      <c r="KY405"/>
      <c r="KZ405"/>
      <c r="LA405"/>
      <c r="LB405"/>
      <c r="LC405"/>
      <c r="LD405"/>
      <c r="LE405"/>
      <c r="LF405"/>
      <c r="LG405"/>
      <c r="LH405"/>
      <c r="LI405"/>
      <c r="LJ405"/>
      <c r="LK405"/>
      <c r="LL405"/>
      <c r="LM405"/>
      <c r="LN405"/>
      <c r="LO405"/>
      <c r="LP405"/>
      <c r="LQ405"/>
      <c r="LR405"/>
      <c r="LS405"/>
      <c r="LT405"/>
      <c r="LU405"/>
      <c r="LV405"/>
      <c r="LW405"/>
      <c r="LX405"/>
      <c r="LY405"/>
      <c r="LZ405"/>
      <c r="MA405"/>
      <c r="MB405"/>
      <c r="MC405"/>
      <c r="MD405"/>
      <c r="ME405"/>
      <c r="MF405"/>
      <c r="MG405"/>
      <c r="MH405"/>
      <c r="MI405"/>
      <c r="MJ405"/>
      <c r="MK405"/>
      <c r="ML405"/>
      <c r="MM405"/>
      <c r="MN405"/>
      <c r="MO405"/>
      <c r="MP405"/>
      <c r="MQ405"/>
      <c r="MR405"/>
      <c r="MS405"/>
      <c r="MT405"/>
      <c r="MU405"/>
      <c r="MV405"/>
      <c r="MW405"/>
      <c r="MX405"/>
      <c r="MY405"/>
      <c r="MZ405"/>
      <c r="NA405"/>
      <c r="NB405"/>
      <c r="NC405"/>
      <c r="ND405"/>
      <c r="NE405"/>
      <c r="NF405"/>
      <c r="NG405"/>
      <c r="NH405"/>
      <c r="NI405"/>
      <c r="NJ405"/>
      <c r="NK405"/>
      <c r="NL405"/>
      <c r="NM405"/>
      <c r="NN405"/>
      <c r="NO405"/>
      <c r="NP405"/>
      <c r="NQ405"/>
      <c r="NR405"/>
      <c r="NS405"/>
      <c r="NT405"/>
      <c r="NU405"/>
      <c r="NV405"/>
      <c r="NW405"/>
      <c r="NX405"/>
      <c r="NY405"/>
      <c r="NZ405"/>
      <c r="OA405"/>
      <c r="OB405"/>
      <c r="OC405"/>
      <c r="OD405"/>
      <c r="OE405"/>
      <c r="OF405"/>
      <c r="OG405"/>
      <c r="OH405"/>
      <c r="OI405"/>
      <c r="OJ405"/>
      <c r="OK405"/>
      <c r="OL405"/>
      <c r="OM405"/>
      <c r="ON405"/>
      <c r="OO405"/>
      <c r="OP405"/>
      <c r="OQ405"/>
      <c r="OR405"/>
      <c r="OS405"/>
      <c r="OT405"/>
      <c r="OU405"/>
      <c r="OV405"/>
      <c r="OW405"/>
      <c r="OX405"/>
      <c r="OY405"/>
      <c r="OZ405"/>
      <c r="PA405"/>
      <c r="PB405"/>
      <c r="PC405"/>
      <c r="PD405"/>
      <c r="PE405"/>
      <c r="PF405"/>
      <c r="PG405"/>
      <c r="PH405"/>
      <c r="PI405"/>
      <c r="PJ405"/>
      <c r="PK405"/>
      <c r="PL405"/>
      <c r="PM405"/>
      <c r="PN405"/>
      <c r="PO405"/>
      <c r="PP405"/>
      <c r="PQ405"/>
      <c r="PR405"/>
      <c r="PS405"/>
      <c r="PT405"/>
      <c r="PU405"/>
      <c r="PV405"/>
      <c r="PW405"/>
      <c r="PX405"/>
      <c r="PY405"/>
      <c r="PZ405"/>
      <c r="QA405"/>
      <c r="QB405"/>
      <c r="QC405"/>
      <c r="QD405"/>
      <c r="QE405"/>
      <c r="QF405"/>
      <c r="QG405"/>
      <c r="QH405"/>
      <c r="QI405"/>
      <c r="QJ405"/>
      <c r="QK405"/>
      <c r="QL405"/>
      <c r="QM405"/>
      <c r="QN405"/>
      <c r="QO405"/>
      <c r="QP405"/>
      <c r="QQ405"/>
      <c r="QR405"/>
      <c r="QS405"/>
      <c r="QT405"/>
      <c r="QU405"/>
      <c r="QV405"/>
      <c r="QW405"/>
      <c r="QX405"/>
      <c r="QY405"/>
      <c r="QZ405"/>
      <c r="RA405"/>
      <c r="RB405"/>
      <c r="RC405"/>
      <c r="RD405"/>
      <c r="RE405"/>
      <c r="RF405"/>
      <c r="RG405"/>
      <c r="RH405"/>
      <c r="RI405"/>
      <c r="RJ405"/>
      <c r="RK405"/>
      <c r="RL405"/>
      <c r="RM405"/>
      <c r="RN405"/>
      <c r="RO405"/>
      <c r="RP405"/>
      <c r="RQ405"/>
      <c r="RR405"/>
      <c r="RS405"/>
      <c r="RT405"/>
      <c r="RU405"/>
      <c r="RV405"/>
      <c r="RW405"/>
      <c r="RX405"/>
      <c r="RY405"/>
      <c r="RZ405"/>
      <c r="SA405"/>
      <c r="SB405"/>
      <c r="SC405"/>
      <c r="SD405"/>
      <c r="SE405"/>
      <c r="SF405"/>
      <c r="SG405"/>
      <c r="SH405"/>
      <c r="SI405"/>
      <c r="SJ405"/>
      <c r="SK405"/>
      <c r="SL405"/>
      <c r="SM405"/>
      <c r="SN405"/>
      <c r="SO405"/>
      <c r="SP405"/>
      <c r="SQ405"/>
      <c r="SR405"/>
      <c r="SS405"/>
      <c r="ST405"/>
      <c r="SU405"/>
      <c r="SV405"/>
      <c r="SW405"/>
      <c r="SX405"/>
      <c r="SY405"/>
      <c r="SZ405"/>
      <c r="TA405"/>
      <c r="TB405"/>
      <c r="TC405"/>
      <c r="TD405"/>
      <c r="TE405"/>
      <c r="TF405"/>
      <c r="TG405"/>
      <c r="TH405"/>
      <c r="TI405"/>
      <c r="TJ405"/>
      <c r="TK405"/>
      <c r="TL405"/>
      <c r="TM405"/>
      <c r="TN405"/>
      <c r="TO405"/>
      <c r="TP405"/>
      <c r="TQ405"/>
      <c r="TR405"/>
      <c r="TS405"/>
      <c r="TT405"/>
      <c r="TU405"/>
      <c r="TV405"/>
      <c r="TW405"/>
      <c r="TX405"/>
      <c r="TY405"/>
      <c r="TZ405"/>
      <c r="UA405"/>
      <c r="UB405"/>
      <c r="UC405"/>
      <c r="UD405"/>
      <c r="UE405"/>
      <c r="UF405"/>
      <c r="UG405"/>
      <c r="UH405"/>
      <c r="UI405"/>
      <c r="UJ405"/>
      <c r="UK405"/>
      <c r="UL405"/>
      <c r="UM405"/>
      <c r="UN405"/>
      <c r="UO405"/>
      <c r="UP405"/>
      <c r="UQ405"/>
      <c r="UR405"/>
      <c r="US405"/>
      <c r="UT405"/>
      <c r="UU405"/>
      <c r="UV405"/>
      <c r="UW405"/>
      <c r="UX405"/>
      <c r="UY405"/>
      <c r="UZ405"/>
      <c r="VA405"/>
      <c r="VB405"/>
      <c r="VC405"/>
      <c r="VD405"/>
      <c r="VE405"/>
      <c r="VF405"/>
      <c r="VG405"/>
      <c r="VH405"/>
      <c r="VI405"/>
      <c r="VJ405"/>
      <c r="VK405"/>
      <c r="VL405"/>
      <c r="VM405"/>
      <c r="VN405"/>
      <c r="VO405"/>
      <c r="VP405"/>
      <c r="VQ405"/>
      <c r="VR405"/>
      <c r="VS405"/>
      <c r="VT405"/>
      <c r="VU405"/>
      <c r="VV405"/>
      <c r="VW405"/>
      <c r="VX405"/>
      <c r="VY405"/>
      <c r="VZ405"/>
      <c r="WA405"/>
      <c r="WB405"/>
      <c r="WC405"/>
      <c r="WD405"/>
      <c r="WE405"/>
      <c r="WF405"/>
      <c r="WG405"/>
      <c r="WH405"/>
      <c r="WI405"/>
      <c r="WJ405"/>
      <c r="WK405"/>
      <c r="WL405"/>
      <c r="WM405"/>
      <c r="WN405"/>
      <c r="WO405"/>
      <c r="WP405"/>
      <c r="WQ405"/>
      <c r="WR405"/>
      <c r="WS405"/>
      <c r="WT405"/>
      <c r="WU405"/>
      <c r="WV405"/>
      <c r="WW405"/>
    </row>
    <row r="406" spans="1:621" s="228" customFormat="1" ht="114.75" hidden="1" customHeight="1" x14ac:dyDescent="0.25">
      <c r="A406" s="65">
        <f>A404+1</f>
        <v>310</v>
      </c>
      <c r="B406" s="393" t="s">
        <v>2200</v>
      </c>
      <c r="C406" s="380" t="s">
        <v>2215</v>
      </c>
      <c r="D406" s="80" t="s">
        <v>2202</v>
      </c>
      <c r="E406" s="116" t="s">
        <v>2212</v>
      </c>
      <c r="F406" s="380" t="s">
        <v>2216</v>
      </c>
      <c r="G406" s="427">
        <v>44706.072916666664</v>
      </c>
      <c r="H406" s="428">
        <v>44706.297222222223</v>
      </c>
      <c r="I406" s="427">
        <v>44707.663194444445</v>
      </c>
      <c r="J406" s="422">
        <f>H406-G406</f>
        <v>0.22430555555911269</v>
      </c>
      <c r="K406" s="419" t="s">
        <v>2235</v>
      </c>
      <c r="L406" s="419"/>
      <c r="M406" s="419"/>
      <c r="N406" s="419"/>
      <c r="O406" s="419"/>
      <c r="P406" s="419"/>
      <c r="Q406" s="419"/>
      <c r="R406" s="419" t="s">
        <v>2206</v>
      </c>
      <c r="S406" s="419" t="s">
        <v>2236</v>
      </c>
      <c r="T406" s="419" t="s">
        <v>74</v>
      </c>
      <c r="U406" s="419">
        <v>360</v>
      </c>
      <c r="V406" s="419" t="s">
        <v>75</v>
      </c>
      <c r="W406" s="419">
        <v>1</v>
      </c>
      <c r="X406" s="115" t="s">
        <v>124</v>
      </c>
      <c r="Y406" s="209">
        <f t="shared" si="51"/>
        <v>5.3833333334187046</v>
      </c>
      <c r="Z406"/>
      <c r="AA406"/>
      <c r="AB406">
        <v>1</v>
      </c>
      <c r="AC406"/>
      <c r="AD406"/>
      <c r="AE406"/>
      <c r="AF406"/>
      <c r="AG406"/>
      <c r="AH406"/>
      <c r="AI406"/>
      <c r="AJ406"/>
      <c r="AK406"/>
      <c r="AL406"/>
      <c r="AM406"/>
      <c r="AN406"/>
      <c r="AO406"/>
      <c r="AP406"/>
      <c r="AQ406"/>
      <c r="AR406"/>
      <c r="AS406"/>
      <c r="AT406" s="2" t="s">
        <v>3679</v>
      </c>
      <c r="AU406"/>
      <c r="AV406" s="34" t="s">
        <v>86</v>
      </c>
      <c r="AW406" s="34" t="s">
        <v>88</v>
      </c>
      <c r="AX406"/>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c r="DY406"/>
      <c r="DZ406"/>
      <c r="EA406"/>
      <c r="EB406"/>
      <c r="EC406"/>
      <c r="ED406"/>
      <c r="EE406"/>
      <c r="EF406"/>
      <c r="EG406"/>
      <c r="EH406"/>
      <c r="EI406"/>
      <c r="EJ406"/>
      <c r="EK406"/>
      <c r="EL406"/>
      <c r="EM406"/>
      <c r="EN406"/>
      <c r="EO406"/>
      <c r="EP406"/>
      <c r="EQ406"/>
      <c r="ER406"/>
      <c r="ES406"/>
      <c r="ET406"/>
      <c r="EU406"/>
      <c r="EV406"/>
      <c r="EW406"/>
      <c r="EX406"/>
      <c r="EY406"/>
      <c r="EZ406"/>
      <c r="FA406"/>
      <c r="FB406"/>
      <c r="FC406"/>
      <c r="FD406"/>
      <c r="FE406"/>
      <c r="FF406"/>
      <c r="FG406"/>
      <c r="FH406"/>
      <c r="FI406"/>
      <c r="FJ406"/>
      <c r="FK406"/>
      <c r="FL406"/>
      <c r="FM406"/>
      <c r="FN406"/>
      <c r="FO406"/>
      <c r="FP406"/>
      <c r="FQ406"/>
      <c r="FR406"/>
      <c r="FS406"/>
      <c r="FT406"/>
      <c r="FU406"/>
      <c r="FV406"/>
      <c r="FW406"/>
      <c r="FX406"/>
      <c r="FY406"/>
      <c r="FZ406"/>
      <c r="GA406"/>
      <c r="GB406"/>
      <c r="GC406"/>
      <c r="GD406"/>
      <c r="GE406"/>
      <c r="GF406"/>
      <c r="GG406"/>
      <c r="GH406"/>
      <c r="GI406"/>
      <c r="GJ406"/>
      <c r="GK406"/>
      <c r="GL406"/>
      <c r="GM406"/>
      <c r="GN406"/>
      <c r="GO406"/>
      <c r="GP406"/>
      <c r="GQ406"/>
      <c r="GR406"/>
      <c r="GS406"/>
      <c r="GT406"/>
      <c r="GU406"/>
      <c r="GV406"/>
      <c r="GW406"/>
      <c r="GX406"/>
      <c r="GY406"/>
      <c r="GZ406"/>
      <c r="HA406"/>
      <c r="HB406"/>
      <c r="HC406"/>
      <c r="HD406"/>
      <c r="HE406"/>
      <c r="HF406"/>
      <c r="HG406"/>
      <c r="HH406"/>
      <c r="HI406"/>
      <c r="HJ406"/>
      <c r="HK406"/>
      <c r="HL406"/>
      <c r="HM406"/>
      <c r="HN406"/>
      <c r="HO406"/>
      <c r="HP406"/>
      <c r="HQ406"/>
      <c r="HR406"/>
      <c r="HS406"/>
      <c r="HT406"/>
      <c r="HU406"/>
      <c r="HV406"/>
      <c r="HW406"/>
      <c r="HX406"/>
      <c r="HY406"/>
      <c r="HZ406"/>
      <c r="IA406"/>
      <c r="IB406"/>
      <c r="IC406"/>
      <c r="ID406"/>
      <c r="IE406"/>
      <c r="IF406"/>
      <c r="IG406"/>
      <c r="IH406"/>
      <c r="II406"/>
      <c r="IJ406"/>
      <c r="IK406"/>
      <c r="IL406"/>
      <c r="IM406"/>
      <c r="IN406"/>
      <c r="IO406"/>
      <c r="IP406"/>
      <c r="IQ406"/>
      <c r="IR406"/>
      <c r="IS406"/>
      <c r="IT406"/>
      <c r="IU406"/>
      <c r="IV406"/>
      <c r="IW406"/>
      <c r="IX406"/>
      <c r="IY406"/>
      <c r="IZ406"/>
      <c r="JA406"/>
      <c r="JB406"/>
      <c r="JC406"/>
      <c r="JD406"/>
      <c r="JE406"/>
      <c r="JF406"/>
      <c r="JG406"/>
      <c r="JH406"/>
      <c r="JI406"/>
      <c r="JJ406"/>
      <c r="JK406"/>
      <c r="JL406"/>
      <c r="JM406"/>
      <c r="JN406"/>
      <c r="JO406"/>
      <c r="JP406"/>
      <c r="JQ406"/>
      <c r="JR406"/>
      <c r="JS406"/>
      <c r="JT406"/>
      <c r="JU406"/>
      <c r="JV406"/>
      <c r="JW406"/>
      <c r="JX406"/>
      <c r="JY406"/>
      <c r="JZ406"/>
      <c r="KA406"/>
      <c r="KB406"/>
      <c r="KC406"/>
      <c r="KD406"/>
      <c r="KE406"/>
      <c r="KF406"/>
      <c r="KG406"/>
      <c r="KH406"/>
      <c r="KI406"/>
      <c r="KJ406"/>
      <c r="KK406"/>
      <c r="KL406"/>
      <c r="KM406"/>
      <c r="KN406"/>
      <c r="KO406"/>
      <c r="KP406"/>
      <c r="KQ406"/>
      <c r="KR406"/>
      <c r="KS406"/>
      <c r="KT406"/>
      <c r="KU406"/>
      <c r="KV406"/>
      <c r="KW406"/>
      <c r="KX406"/>
      <c r="KY406"/>
      <c r="KZ406"/>
      <c r="LA406"/>
      <c r="LB406"/>
      <c r="LC406"/>
      <c r="LD406"/>
      <c r="LE406"/>
      <c r="LF406"/>
      <c r="LG406"/>
      <c r="LH406"/>
      <c r="LI406"/>
      <c r="LJ406"/>
      <c r="LK406"/>
      <c r="LL406"/>
      <c r="LM406"/>
      <c r="LN406"/>
      <c r="LO406"/>
      <c r="LP406"/>
      <c r="LQ406"/>
      <c r="LR406"/>
      <c r="LS406"/>
      <c r="LT406"/>
      <c r="LU406"/>
      <c r="LV406"/>
      <c r="LW406"/>
      <c r="LX406"/>
      <c r="LY406"/>
      <c r="LZ406"/>
      <c r="MA406"/>
      <c r="MB406"/>
      <c r="MC406"/>
      <c r="MD406"/>
      <c r="ME406"/>
      <c r="MF406"/>
      <c r="MG406"/>
      <c r="MH406"/>
      <c r="MI406"/>
      <c r="MJ406"/>
      <c r="MK406"/>
      <c r="ML406"/>
      <c r="MM406"/>
      <c r="MN406"/>
      <c r="MO406"/>
      <c r="MP406"/>
      <c r="MQ406"/>
      <c r="MR406"/>
      <c r="MS406"/>
      <c r="MT406"/>
      <c r="MU406"/>
      <c r="MV406"/>
      <c r="MW406"/>
      <c r="MX406"/>
      <c r="MY406"/>
      <c r="MZ406"/>
      <c r="NA406"/>
      <c r="NB406"/>
      <c r="NC406"/>
      <c r="ND406"/>
      <c r="NE406"/>
      <c r="NF406"/>
      <c r="NG406"/>
      <c r="NH406"/>
      <c r="NI406"/>
      <c r="NJ406"/>
      <c r="NK406"/>
      <c r="NL406"/>
      <c r="NM406"/>
      <c r="NN406"/>
      <c r="NO406"/>
      <c r="NP406"/>
      <c r="NQ406"/>
      <c r="NR406"/>
      <c r="NS406"/>
      <c r="NT406"/>
      <c r="NU406"/>
      <c r="NV406"/>
      <c r="NW406"/>
      <c r="NX406"/>
      <c r="NY406"/>
      <c r="NZ406"/>
      <c r="OA406"/>
      <c r="OB406"/>
      <c r="OC406"/>
      <c r="OD406"/>
      <c r="OE406"/>
      <c r="OF406"/>
      <c r="OG406"/>
      <c r="OH406"/>
      <c r="OI406"/>
      <c r="OJ406"/>
      <c r="OK406"/>
      <c r="OL406"/>
      <c r="OM406"/>
      <c r="ON406"/>
      <c r="OO406"/>
      <c r="OP406"/>
      <c r="OQ406"/>
      <c r="OR406"/>
      <c r="OS406"/>
      <c r="OT406"/>
      <c r="OU406"/>
      <c r="OV406"/>
      <c r="OW406"/>
      <c r="OX406"/>
      <c r="OY406"/>
      <c r="OZ406"/>
      <c r="PA406"/>
      <c r="PB406"/>
      <c r="PC406"/>
      <c r="PD406"/>
      <c r="PE406"/>
      <c r="PF406"/>
      <c r="PG406"/>
      <c r="PH406"/>
      <c r="PI406"/>
      <c r="PJ406"/>
      <c r="PK406"/>
      <c r="PL406"/>
      <c r="PM406"/>
      <c r="PN406"/>
      <c r="PO406"/>
      <c r="PP406"/>
      <c r="PQ406"/>
      <c r="PR406"/>
      <c r="PS406"/>
      <c r="PT406"/>
      <c r="PU406"/>
      <c r="PV406"/>
      <c r="PW406"/>
      <c r="PX406"/>
      <c r="PY406"/>
      <c r="PZ406"/>
      <c r="QA406"/>
      <c r="QB406"/>
      <c r="QC406"/>
      <c r="QD406"/>
      <c r="QE406"/>
      <c r="QF406"/>
      <c r="QG406"/>
      <c r="QH406"/>
      <c r="QI406"/>
      <c r="QJ406"/>
      <c r="QK406"/>
      <c r="QL406"/>
      <c r="QM406"/>
      <c r="QN406"/>
      <c r="QO406"/>
      <c r="QP406"/>
      <c r="QQ406"/>
      <c r="QR406"/>
      <c r="QS406"/>
      <c r="QT406"/>
      <c r="QU406"/>
      <c r="QV406"/>
      <c r="QW406"/>
      <c r="QX406"/>
      <c r="QY406"/>
      <c r="QZ406"/>
      <c r="RA406"/>
      <c r="RB406"/>
      <c r="RC406"/>
      <c r="RD406"/>
      <c r="RE406"/>
      <c r="RF406"/>
      <c r="RG406"/>
      <c r="RH406"/>
      <c r="RI406"/>
      <c r="RJ406"/>
      <c r="RK406"/>
      <c r="RL406"/>
      <c r="RM406"/>
      <c r="RN406"/>
      <c r="RO406"/>
      <c r="RP406"/>
      <c r="RQ406"/>
      <c r="RR406"/>
      <c r="RS406"/>
      <c r="RT406"/>
      <c r="RU406"/>
      <c r="RV406"/>
      <c r="RW406"/>
      <c r="RX406"/>
      <c r="RY406"/>
      <c r="RZ406"/>
      <c r="SA406"/>
      <c r="SB406"/>
      <c r="SC406"/>
      <c r="SD406"/>
      <c r="SE406"/>
      <c r="SF406"/>
      <c r="SG406"/>
      <c r="SH406"/>
      <c r="SI406"/>
      <c r="SJ406"/>
      <c r="SK406"/>
      <c r="SL406"/>
      <c r="SM406"/>
      <c r="SN406"/>
      <c r="SO406"/>
      <c r="SP406"/>
      <c r="SQ406"/>
      <c r="SR406"/>
      <c r="SS406"/>
      <c r="ST406"/>
      <c r="SU406"/>
      <c r="SV406"/>
      <c r="SW406"/>
      <c r="SX406"/>
      <c r="SY406"/>
      <c r="SZ406"/>
      <c r="TA406"/>
      <c r="TB406"/>
      <c r="TC406"/>
      <c r="TD406"/>
      <c r="TE406"/>
      <c r="TF406"/>
      <c r="TG406"/>
      <c r="TH406"/>
      <c r="TI406"/>
      <c r="TJ406"/>
      <c r="TK406"/>
      <c r="TL406"/>
      <c r="TM406"/>
      <c r="TN406"/>
      <c r="TO406"/>
      <c r="TP406"/>
      <c r="TQ406"/>
      <c r="TR406"/>
      <c r="TS406"/>
      <c r="TT406"/>
      <c r="TU406"/>
      <c r="TV406"/>
      <c r="TW406"/>
      <c r="TX406"/>
      <c r="TY406"/>
      <c r="TZ406"/>
      <c r="UA406"/>
      <c r="UB406"/>
      <c r="UC406"/>
      <c r="UD406"/>
      <c r="UE406"/>
      <c r="UF406"/>
      <c r="UG406"/>
      <c r="UH406"/>
      <c r="UI406"/>
      <c r="UJ406"/>
      <c r="UK406"/>
      <c r="UL406"/>
      <c r="UM406"/>
      <c r="UN406"/>
      <c r="UO406"/>
      <c r="UP406"/>
      <c r="UQ406"/>
      <c r="UR406"/>
      <c r="US406"/>
      <c r="UT406"/>
      <c r="UU406"/>
      <c r="UV406"/>
      <c r="UW406"/>
      <c r="UX406"/>
      <c r="UY406"/>
      <c r="UZ406"/>
      <c r="VA406"/>
      <c r="VB406"/>
      <c r="VC406"/>
      <c r="VD406"/>
      <c r="VE406"/>
      <c r="VF406"/>
      <c r="VG406"/>
      <c r="VH406"/>
      <c r="VI406"/>
      <c r="VJ406"/>
      <c r="VK406"/>
      <c r="VL406"/>
      <c r="VM406"/>
      <c r="VN406"/>
      <c r="VO406"/>
      <c r="VP406"/>
      <c r="VQ406"/>
      <c r="VR406"/>
      <c r="VS406"/>
      <c r="VT406"/>
      <c r="VU406"/>
      <c r="VV406"/>
      <c r="VW406"/>
      <c r="VX406"/>
      <c r="VY406"/>
      <c r="VZ406"/>
      <c r="WA406"/>
      <c r="WB406"/>
      <c r="WC406"/>
      <c r="WD406"/>
      <c r="WE406"/>
      <c r="WF406"/>
      <c r="WG406"/>
      <c r="WH406"/>
      <c r="WI406"/>
      <c r="WJ406"/>
      <c r="WK406"/>
      <c r="WL406"/>
      <c r="WM406"/>
      <c r="WN406"/>
      <c r="WO406"/>
      <c r="WP406"/>
      <c r="WQ406"/>
      <c r="WR406"/>
      <c r="WS406"/>
      <c r="WT406"/>
      <c r="WU406"/>
      <c r="WV406"/>
      <c r="WW406"/>
    </row>
    <row r="407" spans="1:621" s="39" customFormat="1" ht="52.5" hidden="1" x14ac:dyDescent="0.25">
      <c r="A407" s="65">
        <f>A406+1</f>
        <v>311</v>
      </c>
      <c r="B407" s="204" t="s">
        <v>93</v>
      </c>
      <c r="C407" s="341" t="s">
        <v>2217</v>
      </c>
      <c r="D407" s="341" t="s">
        <v>2218</v>
      </c>
      <c r="E407" s="341" t="s">
        <v>2219</v>
      </c>
      <c r="F407" s="341" t="s">
        <v>82</v>
      </c>
      <c r="G407" s="344">
        <v>44706.413194444445</v>
      </c>
      <c r="H407" s="344">
        <v>44706.427083333336</v>
      </c>
      <c r="I407" s="344">
        <v>44707.701388888891</v>
      </c>
      <c r="J407" s="41">
        <f>H407-G407</f>
        <v>1.3888888890505768E-2</v>
      </c>
      <c r="K407" s="349" t="s">
        <v>2232</v>
      </c>
      <c r="L407" s="349"/>
      <c r="M407" s="349"/>
      <c r="N407" s="349"/>
      <c r="O407" s="349"/>
      <c r="P407" s="349"/>
      <c r="Q407" s="349"/>
      <c r="R407" s="349" t="s">
        <v>2220</v>
      </c>
      <c r="S407" s="349" t="s">
        <v>2233</v>
      </c>
      <c r="T407" s="349" t="s">
        <v>74</v>
      </c>
      <c r="U407" s="349">
        <v>1</v>
      </c>
      <c r="V407" s="349" t="s">
        <v>75</v>
      </c>
      <c r="W407" s="349">
        <v>1</v>
      </c>
      <c r="X407" s="115">
        <v>271</v>
      </c>
      <c r="Y407" s="209">
        <f t="shared" si="51"/>
        <v>0.33333333337213844</v>
      </c>
      <c r="Z407" s="368">
        <v>1</v>
      </c>
      <c r="AA407"/>
      <c r="AB407"/>
      <c r="AC407"/>
      <c r="AD407"/>
      <c r="AE407"/>
      <c r="AF407"/>
      <c r="AG407"/>
      <c r="AH407"/>
      <c r="AI407"/>
      <c r="AJ407"/>
      <c r="AK407"/>
      <c r="AL407"/>
      <c r="AM407"/>
      <c r="AN407"/>
      <c r="AO407"/>
      <c r="AP407"/>
      <c r="AQ407"/>
      <c r="AR407"/>
      <c r="AS407"/>
      <c r="AT407" s="2" t="s">
        <v>47</v>
      </c>
      <c r="AU407"/>
      <c r="AV407" s="34" t="s">
        <v>86</v>
      </c>
      <c r="AW407" s="34" t="s">
        <v>88</v>
      </c>
      <c r="AX407"/>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c r="DY407"/>
      <c r="DZ407"/>
      <c r="EA407"/>
      <c r="EB407"/>
      <c r="EC407"/>
      <c r="ED407"/>
      <c r="EE407"/>
      <c r="EF407"/>
      <c r="EG407"/>
      <c r="EH407"/>
      <c r="EI407"/>
      <c r="EJ407"/>
      <c r="EK407"/>
      <c r="EL407"/>
      <c r="EM407"/>
      <c r="EN407"/>
      <c r="EO407"/>
      <c r="EP407"/>
      <c r="EQ407"/>
      <c r="ER407"/>
      <c r="ES407"/>
      <c r="ET407"/>
      <c r="EU407"/>
      <c r="EV407"/>
      <c r="EW407"/>
      <c r="EX407"/>
      <c r="EY407"/>
      <c r="EZ407"/>
      <c r="FA407"/>
      <c r="FB407"/>
      <c r="FC407"/>
      <c r="FD407"/>
      <c r="FE407"/>
      <c r="FF407"/>
      <c r="FG407"/>
      <c r="FH407"/>
      <c r="FI407"/>
      <c r="FJ407"/>
      <c r="FK407"/>
      <c r="FL407"/>
      <c r="FM407"/>
      <c r="FN407"/>
      <c r="FO407"/>
      <c r="FP407"/>
      <c r="FQ407"/>
      <c r="FR407"/>
      <c r="FS407"/>
      <c r="FT407"/>
      <c r="FU407"/>
      <c r="FV407"/>
      <c r="FW407"/>
      <c r="FX407"/>
      <c r="FY407"/>
      <c r="FZ407"/>
      <c r="GA407"/>
      <c r="GB407"/>
      <c r="GC407"/>
      <c r="GD407"/>
      <c r="GE407"/>
      <c r="GF407"/>
      <c r="GG407"/>
      <c r="GH407"/>
      <c r="GI407"/>
      <c r="GJ407"/>
      <c r="GK407"/>
      <c r="GL407"/>
      <c r="GM407"/>
      <c r="GN407"/>
      <c r="GO407"/>
      <c r="GP407"/>
      <c r="GQ407"/>
      <c r="GR407"/>
      <c r="GS407"/>
      <c r="GT407"/>
      <c r="GU407"/>
      <c r="GV407"/>
      <c r="GW407"/>
      <c r="GX407"/>
      <c r="GY407"/>
      <c r="GZ407"/>
      <c r="HA407"/>
      <c r="HB407"/>
      <c r="HC407"/>
      <c r="HD407"/>
      <c r="HE407"/>
      <c r="HF407"/>
      <c r="HG407"/>
      <c r="HH407"/>
      <c r="HI407"/>
      <c r="HJ407"/>
      <c r="HK407"/>
      <c r="HL407"/>
      <c r="HM407"/>
      <c r="HN407"/>
      <c r="HO407"/>
      <c r="HP407"/>
      <c r="HQ407"/>
      <c r="HR407"/>
      <c r="HS407"/>
      <c r="HT407"/>
      <c r="HU407"/>
      <c r="HV407"/>
      <c r="HW407"/>
      <c r="HX407"/>
      <c r="HY407"/>
      <c r="HZ407"/>
      <c r="IA407"/>
      <c r="IB407"/>
      <c r="IC407"/>
      <c r="ID407"/>
      <c r="IE407"/>
      <c r="IF407"/>
      <c r="IG407"/>
      <c r="IH407"/>
      <c r="II407"/>
      <c r="IJ407"/>
      <c r="IK407"/>
      <c r="IL407"/>
      <c r="IM407"/>
      <c r="IN407"/>
      <c r="IO407"/>
      <c r="IP407"/>
      <c r="IQ407"/>
      <c r="IR407"/>
      <c r="IS407"/>
      <c r="IT407"/>
      <c r="IU407"/>
      <c r="IV407"/>
      <c r="IW407"/>
      <c r="IX407"/>
      <c r="IY407"/>
      <c r="IZ407"/>
      <c r="JA407"/>
      <c r="JB407"/>
      <c r="JC407"/>
      <c r="JD407"/>
      <c r="JE407"/>
      <c r="JF407"/>
      <c r="JG407"/>
      <c r="JH407"/>
      <c r="JI407"/>
      <c r="JJ407"/>
      <c r="JK407"/>
      <c r="JL407"/>
      <c r="JM407"/>
      <c r="JN407"/>
      <c r="JO407"/>
      <c r="JP407"/>
      <c r="JQ407"/>
      <c r="JR407"/>
      <c r="JS407"/>
      <c r="JT407"/>
      <c r="JU407"/>
      <c r="JV407"/>
      <c r="JW407"/>
      <c r="JX407"/>
      <c r="JY407"/>
      <c r="JZ407"/>
      <c r="KA407"/>
      <c r="KB407"/>
      <c r="KC407"/>
      <c r="KD407"/>
      <c r="KE407"/>
      <c r="KF407"/>
      <c r="KG407"/>
      <c r="KH407"/>
      <c r="KI407"/>
      <c r="KJ407"/>
      <c r="KK407"/>
      <c r="KL407"/>
      <c r="KM407"/>
      <c r="KN407"/>
      <c r="KO407"/>
      <c r="KP407"/>
      <c r="KQ407"/>
      <c r="KR407"/>
      <c r="KS407"/>
      <c r="KT407"/>
      <c r="KU407"/>
      <c r="KV407"/>
      <c r="KW407"/>
      <c r="KX407"/>
      <c r="KY407"/>
      <c r="KZ407"/>
      <c r="LA407"/>
      <c r="LB407"/>
      <c r="LC407"/>
      <c r="LD407"/>
      <c r="LE407"/>
      <c r="LF407"/>
      <c r="LG407"/>
      <c r="LH407"/>
      <c r="LI407"/>
      <c r="LJ407"/>
      <c r="LK407"/>
      <c r="LL407"/>
      <c r="LM407"/>
      <c r="LN407"/>
      <c r="LO407"/>
      <c r="LP407"/>
      <c r="LQ407"/>
      <c r="LR407"/>
      <c r="LS407"/>
      <c r="LT407"/>
      <c r="LU407"/>
      <c r="LV407"/>
      <c r="LW407"/>
      <c r="LX407"/>
      <c r="LY407"/>
      <c r="LZ407"/>
      <c r="MA407"/>
      <c r="MB407"/>
      <c r="MC407"/>
      <c r="MD407"/>
      <c r="ME407"/>
      <c r="MF407"/>
      <c r="MG407"/>
      <c r="MH407"/>
      <c r="MI407"/>
      <c r="MJ407"/>
      <c r="MK407"/>
      <c r="ML407"/>
      <c r="MM407"/>
      <c r="MN407"/>
      <c r="MO407"/>
      <c r="MP407"/>
      <c r="MQ407"/>
      <c r="MR407"/>
      <c r="MS407"/>
      <c r="MT407"/>
      <c r="MU407"/>
      <c r="MV407"/>
      <c r="MW407"/>
      <c r="MX407"/>
      <c r="MY407"/>
      <c r="MZ407"/>
      <c r="NA407"/>
      <c r="NB407"/>
      <c r="NC407"/>
      <c r="ND407"/>
      <c r="NE407"/>
      <c r="NF407"/>
      <c r="NG407"/>
      <c r="NH407"/>
      <c r="NI407"/>
      <c r="NJ407"/>
      <c r="NK407"/>
      <c r="NL407"/>
      <c r="NM407"/>
      <c r="NN407"/>
      <c r="NO407"/>
      <c r="NP407"/>
      <c r="NQ407"/>
      <c r="NR407"/>
      <c r="NS407"/>
      <c r="NT407"/>
      <c r="NU407"/>
      <c r="NV407"/>
      <c r="NW407"/>
      <c r="NX407"/>
      <c r="NY407"/>
      <c r="NZ407"/>
      <c r="OA407"/>
      <c r="OB407"/>
      <c r="OC407"/>
      <c r="OD407"/>
      <c r="OE407"/>
      <c r="OF407"/>
      <c r="OG407"/>
      <c r="OH407"/>
      <c r="OI407"/>
      <c r="OJ407"/>
      <c r="OK407"/>
      <c r="OL407"/>
      <c r="OM407"/>
      <c r="ON407"/>
      <c r="OO407"/>
      <c r="OP407"/>
      <c r="OQ407"/>
      <c r="OR407"/>
      <c r="OS407"/>
      <c r="OT407"/>
      <c r="OU407"/>
      <c r="OV407"/>
      <c r="OW407"/>
      <c r="OX407"/>
      <c r="OY407"/>
      <c r="OZ407"/>
      <c r="PA407"/>
      <c r="PB407"/>
      <c r="PC407"/>
      <c r="PD407"/>
      <c r="PE407"/>
      <c r="PF407"/>
      <c r="PG407"/>
      <c r="PH407"/>
      <c r="PI407"/>
      <c r="PJ407"/>
      <c r="PK407"/>
      <c r="PL407"/>
      <c r="PM407"/>
      <c r="PN407"/>
      <c r="PO407"/>
      <c r="PP407"/>
      <c r="PQ407"/>
      <c r="PR407"/>
      <c r="PS407"/>
      <c r="PT407"/>
      <c r="PU407"/>
      <c r="PV407"/>
      <c r="PW407"/>
      <c r="PX407"/>
      <c r="PY407"/>
      <c r="PZ407"/>
      <c r="QA407"/>
      <c r="QB407"/>
      <c r="QC407"/>
      <c r="QD407"/>
      <c r="QE407"/>
      <c r="QF407"/>
      <c r="QG407"/>
      <c r="QH407"/>
      <c r="QI407"/>
      <c r="QJ407"/>
      <c r="QK407"/>
      <c r="QL407"/>
      <c r="QM407"/>
      <c r="QN407"/>
      <c r="QO407"/>
      <c r="QP407"/>
      <c r="QQ407"/>
      <c r="QR407"/>
      <c r="QS407"/>
      <c r="QT407"/>
      <c r="QU407"/>
      <c r="QV407"/>
      <c r="QW407"/>
      <c r="QX407"/>
      <c r="QY407"/>
      <c r="QZ407"/>
      <c r="RA407"/>
      <c r="RB407"/>
      <c r="RC407"/>
      <c r="RD407"/>
      <c r="RE407"/>
      <c r="RF407"/>
      <c r="RG407"/>
      <c r="RH407"/>
      <c r="RI407"/>
      <c r="RJ407"/>
      <c r="RK407"/>
      <c r="RL407"/>
      <c r="RM407"/>
      <c r="RN407"/>
      <c r="RO407"/>
      <c r="RP407"/>
      <c r="RQ407"/>
      <c r="RR407"/>
      <c r="RS407"/>
      <c r="RT407"/>
      <c r="RU407"/>
      <c r="RV407"/>
      <c r="RW407"/>
      <c r="RX407"/>
      <c r="RY407"/>
      <c r="RZ407"/>
      <c r="SA407"/>
      <c r="SB407"/>
      <c r="SC407"/>
      <c r="SD407"/>
      <c r="SE407"/>
      <c r="SF407"/>
      <c r="SG407"/>
      <c r="SH407"/>
      <c r="SI407"/>
      <c r="SJ407"/>
      <c r="SK407"/>
      <c r="SL407"/>
      <c r="SM407"/>
      <c r="SN407"/>
      <c r="SO407"/>
      <c r="SP407"/>
      <c r="SQ407"/>
      <c r="SR407"/>
      <c r="SS407"/>
      <c r="ST407"/>
      <c r="SU407"/>
      <c r="SV407"/>
      <c r="SW407"/>
      <c r="SX407"/>
      <c r="SY407"/>
      <c r="SZ407"/>
      <c r="TA407"/>
      <c r="TB407"/>
      <c r="TC407"/>
      <c r="TD407"/>
      <c r="TE407"/>
      <c r="TF407"/>
      <c r="TG407"/>
      <c r="TH407"/>
      <c r="TI407"/>
      <c r="TJ407"/>
      <c r="TK407"/>
      <c r="TL407"/>
      <c r="TM407"/>
      <c r="TN407"/>
      <c r="TO407"/>
      <c r="TP407"/>
      <c r="TQ407"/>
      <c r="TR407"/>
      <c r="TS407"/>
      <c r="TT407"/>
      <c r="TU407"/>
      <c r="TV407"/>
      <c r="TW407"/>
      <c r="TX407"/>
      <c r="TY407"/>
      <c r="TZ407"/>
      <c r="UA407"/>
      <c r="UB407"/>
      <c r="UC407"/>
      <c r="UD407"/>
      <c r="UE407"/>
      <c r="UF407"/>
      <c r="UG407"/>
      <c r="UH407"/>
      <c r="UI407"/>
      <c r="UJ407"/>
      <c r="UK407"/>
      <c r="UL407"/>
      <c r="UM407"/>
      <c r="UN407"/>
      <c r="UO407"/>
      <c r="UP407"/>
      <c r="UQ407"/>
      <c r="UR407"/>
      <c r="US407"/>
      <c r="UT407"/>
      <c r="UU407"/>
      <c r="UV407"/>
      <c r="UW407"/>
      <c r="UX407"/>
      <c r="UY407"/>
      <c r="UZ407"/>
      <c r="VA407"/>
      <c r="VB407"/>
      <c r="VC407"/>
      <c r="VD407"/>
      <c r="VE407"/>
      <c r="VF407"/>
      <c r="VG407"/>
      <c r="VH407"/>
      <c r="VI407"/>
      <c r="VJ407"/>
      <c r="VK407"/>
      <c r="VL407"/>
      <c r="VM407"/>
      <c r="VN407"/>
      <c r="VO407"/>
      <c r="VP407"/>
      <c r="VQ407"/>
      <c r="VR407"/>
      <c r="VS407"/>
      <c r="VT407"/>
      <c r="VU407"/>
      <c r="VV407"/>
      <c r="VW407"/>
      <c r="VX407"/>
      <c r="VY407"/>
      <c r="VZ407"/>
      <c r="WA407"/>
      <c r="WB407"/>
      <c r="WC407"/>
      <c r="WD407"/>
      <c r="WE407"/>
      <c r="WF407"/>
      <c r="WG407"/>
      <c r="WH407"/>
      <c r="WI407"/>
      <c r="WJ407"/>
      <c r="WK407"/>
      <c r="WL407"/>
      <c r="WM407"/>
      <c r="WN407"/>
      <c r="WO407"/>
      <c r="WP407"/>
      <c r="WQ407"/>
      <c r="WR407"/>
      <c r="WS407"/>
      <c r="WT407"/>
      <c r="WU407"/>
      <c r="WV407"/>
      <c r="WW407"/>
    </row>
    <row r="408" spans="1:621" s="228" customFormat="1" ht="46.5" hidden="1" customHeight="1" x14ac:dyDescent="0.25">
      <c r="A408" s="65">
        <f>A407+1</f>
        <v>312</v>
      </c>
      <c r="B408" s="393" t="s">
        <v>609</v>
      </c>
      <c r="C408" s="341" t="s">
        <v>143</v>
      </c>
      <c r="D408" s="341" t="s">
        <v>2221</v>
      </c>
      <c r="E408" s="339" t="s">
        <v>2222</v>
      </c>
      <c r="F408" s="341" t="s">
        <v>82</v>
      </c>
      <c r="G408" s="397">
        <v>44706.472916666666</v>
      </c>
      <c r="H408" s="232">
        <v>44706.472916666666</v>
      </c>
      <c r="I408" s="397">
        <v>44706.472916666666</v>
      </c>
      <c r="J408" s="286">
        <f t="shared" ref="J408" si="52">H408-G408</f>
        <v>0</v>
      </c>
      <c r="K408" s="341" t="s">
        <v>82</v>
      </c>
      <c r="L408" s="341"/>
      <c r="M408" s="341"/>
      <c r="N408" s="341"/>
      <c r="O408" s="341"/>
      <c r="P408" s="341"/>
      <c r="Q408" s="341"/>
      <c r="R408" s="335" t="s">
        <v>2223</v>
      </c>
      <c r="S408" s="341" t="s">
        <v>2224</v>
      </c>
      <c r="T408" s="341" t="s">
        <v>74</v>
      </c>
      <c r="U408" s="233" t="s">
        <v>2225</v>
      </c>
      <c r="V408" s="233" t="s">
        <v>85</v>
      </c>
      <c r="W408" s="239">
        <v>0</v>
      </c>
      <c r="X408" s="115" t="s">
        <v>124</v>
      </c>
      <c r="Y408" s="209">
        <f t="shared" si="51"/>
        <v>0</v>
      </c>
      <c r="Z408"/>
      <c r="AA408"/>
      <c r="AB408"/>
      <c r="AC408"/>
      <c r="AD408"/>
      <c r="AE408"/>
      <c r="AF408">
        <v>1</v>
      </c>
      <c r="AG408"/>
      <c r="AH408"/>
      <c r="AI408"/>
      <c r="AJ408"/>
      <c r="AK408"/>
      <c r="AL408"/>
      <c r="AM408"/>
      <c r="AN408"/>
      <c r="AO408"/>
      <c r="AP408"/>
      <c r="AQ408"/>
      <c r="AR408"/>
      <c r="AS408"/>
      <c r="AT408" s="2" t="s">
        <v>3679</v>
      </c>
      <c r="AU408"/>
      <c r="AV408" s="34" t="s">
        <v>91</v>
      </c>
      <c r="AW408" s="34" t="s">
        <v>87</v>
      </c>
      <c r="AX408"/>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c r="DY408"/>
      <c r="DZ408"/>
      <c r="EA408"/>
      <c r="EB408"/>
      <c r="EC408"/>
      <c r="ED408"/>
      <c r="EE408"/>
      <c r="EF408"/>
      <c r="EG408"/>
      <c r="EH408"/>
      <c r="EI408"/>
      <c r="EJ408"/>
      <c r="EK408"/>
      <c r="EL408"/>
      <c r="EM408"/>
      <c r="EN408"/>
      <c r="EO408"/>
      <c r="EP408"/>
      <c r="EQ408"/>
      <c r="ER408"/>
      <c r="ES408"/>
      <c r="ET408"/>
      <c r="EU408"/>
      <c r="EV408"/>
      <c r="EW408"/>
      <c r="EX408"/>
      <c r="EY408"/>
      <c r="EZ408"/>
      <c r="FA408"/>
      <c r="FB408"/>
      <c r="FC408"/>
      <c r="FD408"/>
      <c r="FE408"/>
      <c r="FF408"/>
      <c r="FG408"/>
      <c r="FH408"/>
      <c r="FI408"/>
      <c r="FJ408"/>
      <c r="FK408"/>
      <c r="FL408"/>
      <c r="FM408"/>
      <c r="FN408"/>
      <c r="FO408"/>
      <c r="FP408"/>
      <c r="FQ408"/>
      <c r="FR408"/>
      <c r="FS408"/>
      <c r="FT408"/>
      <c r="FU408"/>
      <c r="FV408"/>
      <c r="FW408"/>
      <c r="FX408"/>
      <c r="FY408"/>
      <c r="FZ408"/>
      <c r="GA408"/>
      <c r="GB408"/>
      <c r="GC408"/>
      <c r="GD408"/>
      <c r="GE408"/>
      <c r="GF408"/>
      <c r="GG408"/>
      <c r="GH408"/>
      <c r="GI408"/>
      <c r="GJ408"/>
      <c r="GK408"/>
      <c r="GL408"/>
      <c r="GM408"/>
      <c r="GN408"/>
      <c r="GO408"/>
      <c r="GP408"/>
      <c r="GQ408"/>
      <c r="GR408"/>
      <c r="GS408"/>
      <c r="GT408"/>
      <c r="GU408"/>
      <c r="GV408"/>
      <c r="GW408"/>
      <c r="GX408"/>
      <c r="GY408"/>
      <c r="GZ408"/>
      <c r="HA408"/>
      <c r="HB408"/>
      <c r="HC408"/>
      <c r="HD408"/>
      <c r="HE408"/>
      <c r="HF408"/>
      <c r="HG408"/>
      <c r="HH408"/>
      <c r="HI408"/>
      <c r="HJ408"/>
      <c r="HK408"/>
      <c r="HL408"/>
      <c r="HM408"/>
      <c r="HN408"/>
      <c r="HO408"/>
      <c r="HP408"/>
      <c r="HQ408"/>
      <c r="HR408"/>
      <c r="HS408"/>
      <c r="HT408"/>
      <c r="HU408"/>
      <c r="HV408"/>
      <c r="HW408"/>
      <c r="HX408"/>
      <c r="HY408"/>
      <c r="HZ408"/>
      <c r="IA408"/>
      <c r="IB408"/>
      <c r="IC408"/>
      <c r="ID408"/>
      <c r="IE408"/>
      <c r="IF408"/>
      <c r="IG408"/>
      <c r="IH408"/>
      <c r="II408"/>
      <c r="IJ408"/>
      <c r="IK408"/>
      <c r="IL408"/>
      <c r="IM408"/>
      <c r="IN408"/>
      <c r="IO408"/>
      <c r="IP408"/>
      <c r="IQ408"/>
      <c r="IR408"/>
      <c r="IS408"/>
      <c r="IT408"/>
      <c r="IU408"/>
      <c r="IV408"/>
      <c r="IW408"/>
      <c r="IX408"/>
      <c r="IY408"/>
      <c r="IZ408"/>
      <c r="JA408"/>
      <c r="JB408"/>
      <c r="JC408"/>
      <c r="JD408"/>
      <c r="JE408"/>
      <c r="JF408"/>
      <c r="JG408"/>
      <c r="JH408"/>
      <c r="JI408"/>
      <c r="JJ408"/>
      <c r="JK408"/>
      <c r="JL408"/>
      <c r="JM408"/>
      <c r="JN408"/>
      <c r="JO408"/>
      <c r="JP408"/>
      <c r="JQ408"/>
      <c r="JR408"/>
      <c r="JS408"/>
      <c r="JT408"/>
      <c r="JU408"/>
      <c r="JV408"/>
      <c r="JW408"/>
      <c r="JX408"/>
      <c r="JY408"/>
      <c r="JZ408"/>
      <c r="KA408"/>
      <c r="KB408"/>
      <c r="KC408"/>
      <c r="KD408"/>
      <c r="KE408"/>
      <c r="KF408"/>
      <c r="KG408"/>
      <c r="KH408"/>
      <c r="KI408"/>
      <c r="KJ408"/>
      <c r="KK408"/>
      <c r="KL408"/>
      <c r="KM408"/>
      <c r="KN408"/>
      <c r="KO408"/>
      <c r="KP408"/>
      <c r="KQ408"/>
      <c r="KR408"/>
      <c r="KS408"/>
      <c r="KT408"/>
      <c r="KU408"/>
      <c r="KV408"/>
      <c r="KW408"/>
      <c r="KX408"/>
      <c r="KY408"/>
      <c r="KZ408"/>
      <c r="LA408"/>
      <c r="LB408"/>
      <c r="LC408"/>
      <c r="LD408"/>
      <c r="LE408"/>
      <c r="LF408"/>
      <c r="LG408"/>
      <c r="LH408"/>
      <c r="LI408"/>
      <c r="LJ408"/>
      <c r="LK408"/>
      <c r="LL408"/>
      <c r="LM408"/>
      <c r="LN408"/>
      <c r="LO408"/>
      <c r="LP408"/>
      <c r="LQ408"/>
      <c r="LR408"/>
      <c r="LS408"/>
      <c r="LT408"/>
      <c r="LU408"/>
      <c r="LV408"/>
      <c r="LW408"/>
      <c r="LX408"/>
      <c r="LY408"/>
      <c r="LZ408"/>
      <c r="MA408"/>
      <c r="MB408"/>
      <c r="MC408"/>
      <c r="MD408"/>
      <c r="ME408"/>
      <c r="MF408"/>
      <c r="MG408"/>
      <c r="MH408"/>
      <c r="MI408"/>
      <c r="MJ408"/>
      <c r="MK408"/>
      <c r="ML408"/>
      <c r="MM408"/>
      <c r="MN408"/>
      <c r="MO408"/>
      <c r="MP408"/>
      <c r="MQ408"/>
      <c r="MR408"/>
      <c r="MS408"/>
      <c r="MT408"/>
      <c r="MU408"/>
      <c r="MV408"/>
      <c r="MW408"/>
      <c r="MX408"/>
      <c r="MY408"/>
      <c r="MZ408"/>
      <c r="NA408"/>
      <c r="NB408"/>
      <c r="NC408"/>
      <c r="ND408"/>
      <c r="NE408"/>
      <c r="NF408"/>
      <c r="NG408"/>
      <c r="NH408"/>
      <c r="NI408"/>
      <c r="NJ408"/>
      <c r="NK408"/>
      <c r="NL408"/>
      <c r="NM408"/>
      <c r="NN408"/>
      <c r="NO408"/>
      <c r="NP408"/>
      <c r="NQ408"/>
      <c r="NR408"/>
      <c r="NS408"/>
      <c r="NT408"/>
      <c r="NU408"/>
      <c r="NV408"/>
      <c r="NW408"/>
      <c r="NX408"/>
      <c r="NY408"/>
      <c r="NZ408"/>
      <c r="OA408"/>
      <c r="OB408"/>
      <c r="OC408"/>
      <c r="OD408"/>
      <c r="OE408"/>
      <c r="OF408"/>
      <c r="OG408"/>
      <c r="OH408"/>
      <c r="OI408"/>
      <c r="OJ408"/>
      <c r="OK408"/>
      <c r="OL408"/>
      <c r="OM408"/>
      <c r="ON408"/>
      <c r="OO408"/>
      <c r="OP408"/>
      <c r="OQ408"/>
      <c r="OR408"/>
      <c r="OS408"/>
      <c r="OT408"/>
      <c r="OU408"/>
      <c r="OV408"/>
      <c r="OW408"/>
      <c r="OX408"/>
      <c r="OY408"/>
      <c r="OZ408"/>
      <c r="PA408"/>
      <c r="PB408"/>
      <c r="PC408"/>
      <c r="PD408"/>
      <c r="PE408"/>
      <c r="PF408"/>
      <c r="PG408"/>
      <c r="PH408"/>
      <c r="PI408"/>
      <c r="PJ408"/>
      <c r="PK408"/>
      <c r="PL408"/>
      <c r="PM408"/>
      <c r="PN408"/>
      <c r="PO408"/>
      <c r="PP408"/>
      <c r="PQ408"/>
      <c r="PR408"/>
      <c r="PS408"/>
      <c r="PT408"/>
      <c r="PU408"/>
      <c r="PV408"/>
      <c r="PW408"/>
      <c r="PX408"/>
      <c r="PY408"/>
      <c r="PZ408"/>
      <c r="QA408"/>
      <c r="QB408"/>
      <c r="QC408"/>
      <c r="QD408"/>
      <c r="QE408"/>
      <c r="QF408"/>
      <c r="QG408"/>
      <c r="QH408"/>
      <c r="QI408"/>
      <c r="QJ408"/>
      <c r="QK408"/>
      <c r="QL408"/>
      <c r="QM408"/>
      <c r="QN408"/>
      <c r="QO408"/>
      <c r="QP408"/>
      <c r="QQ408"/>
      <c r="QR408"/>
      <c r="QS408"/>
      <c r="QT408"/>
      <c r="QU408"/>
      <c r="QV408"/>
      <c r="QW408"/>
      <c r="QX408"/>
      <c r="QY408"/>
      <c r="QZ408"/>
      <c r="RA408"/>
      <c r="RB408"/>
      <c r="RC408"/>
      <c r="RD408"/>
      <c r="RE408"/>
      <c r="RF408"/>
      <c r="RG408"/>
      <c r="RH408"/>
      <c r="RI408"/>
      <c r="RJ408"/>
      <c r="RK408"/>
      <c r="RL408"/>
      <c r="RM408"/>
      <c r="RN408"/>
      <c r="RO408"/>
      <c r="RP408"/>
      <c r="RQ408"/>
      <c r="RR408"/>
      <c r="RS408"/>
      <c r="RT408"/>
      <c r="RU408"/>
      <c r="RV408"/>
      <c r="RW408"/>
      <c r="RX408"/>
      <c r="RY408"/>
      <c r="RZ408"/>
      <c r="SA408"/>
      <c r="SB408"/>
      <c r="SC408"/>
      <c r="SD408"/>
      <c r="SE408"/>
      <c r="SF408"/>
      <c r="SG408"/>
      <c r="SH408"/>
      <c r="SI408"/>
      <c r="SJ408"/>
      <c r="SK408"/>
      <c r="SL408"/>
      <c r="SM408"/>
      <c r="SN408"/>
      <c r="SO408"/>
      <c r="SP408"/>
      <c r="SQ408"/>
      <c r="SR408"/>
      <c r="SS408"/>
      <c r="ST408"/>
      <c r="SU408"/>
      <c r="SV408"/>
      <c r="SW408"/>
      <c r="SX408"/>
      <c r="SY408"/>
      <c r="SZ408"/>
      <c r="TA408"/>
      <c r="TB408"/>
      <c r="TC408"/>
      <c r="TD408"/>
      <c r="TE408"/>
      <c r="TF408"/>
      <c r="TG408"/>
      <c r="TH408"/>
      <c r="TI408"/>
      <c r="TJ408"/>
      <c r="TK408"/>
      <c r="TL408"/>
      <c r="TM408"/>
      <c r="TN408"/>
      <c r="TO408"/>
      <c r="TP408"/>
      <c r="TQ408"/>
      <c r="TR408"/>
      <c r="TS408"/>
      <c r="TT408"/>
      <c r="TU408"/>
      <c r="TV408"/>
      <c r="TW408"/>
      <c r="TX408"/>
      <c r="TY408"/>
      <c r="TZ408"/>
      <c r="UA408"/>
      <c r="UB408"/>
      <c r="UC408"/>
      <c r="UD408"/>
      <c r="UE408"/>
      <c r="UF408"/>
      <c r="UG408"/>
      <c r="UH408"/>
      <c r="UI408"/>
      <c r="UJ408"/>
      <c r="UK408"/>
      <c r="UL408"/>
      <c r="UM408"/>
      <c r="UN408"/>
      <c r="UO408"/>
      <c r="UP408"/>
      <c r="UQ408"/>
      <c r="UR408"/>
      <c r="US408"/>
      <c r="UT408"/>
      <c r="UU408"/>
      <c r="UV408"/>
      <c r="UW408"/>
      <c r="UX408"/>
      <c r="UY408"/>
      <c r="UZ408"/>
      <c r="VA408"/>
      <c r="VB408"/>
      <c r="VC408"/>
      <c r="VD408"/>
      <c r="VE408"/>
      <c r="VF408"/>
      <c r="VG408"/>
      <c r="VH408"/>
      <c r="VI408"/>
      <c r="VJ408"/>
      <c r="VK408"/>
      <c r="VL408"/>
      <c r="VM408"/>
      <c r="VN408"/>
      <c r="VO408"/>
      <c r="VP408"/>
      <c r="VQ408"/>
      <c r="VR408"/>
      <c r="VS408"/>
      <c r="VT408"/>
      <c r="VU408"/>
      <c r="VV408"/>
      <c r="VW408"/>
      <c r="VX408"/>
      <c r="VY408"/>
      <c r="VZ408"/>
      <c r="WA408"/>
      <c r="WB408"/>
      <c r="WC408"/>
      <c r="WD408"/>
      <c r="WE408"/>
      <c r="WF408"/>
      <c r="WG408"/>
      <c r="WH408"/>
      <c r="WI408"/>
      <c r="WJ408"/>
      <c r="WK408"/>
      <c r="WL408"/>
      <c r="WM408"/>
      <c r="WN408"/>
      <c r="WO408"/>
      <c r="WP408"/>
      <c r="WQ408"/>
      <c r="WR408"/>
      <c r="WS408"/>
      <c r="WT408"/>
      <c r="WU408"/>
      <c r="WV408"/>
      <c r="WW408"/>
    </row>
    <row r="409" spans="1:621" s="39" customFormat="1" ht="56.25" hidden="1" customHeight="1" x14ac:dyDescent="0.25">
      <c r="A409" s="65">
        <f>A408+1</f>
        <v>313</v>
      </c>
      <c r="B409" s="204" t="s">
        <v>76</v>
      </c>
      <c r="C409" s="341" t="s">
        <v>2226</v>
      </c>
      <c r="D409" s="341" t="s">
        <v>2227</v>
      </c>
      <c r="E409" s="341" t="s">
        <v>2228</v>
      </c>
      <c r="F409" s="341" t="s">
        <v>82</v>
      </c>
      <c r="G409" s="342">
        <v>44706.517361111109</v>
      </c>
      <c r="H409" s="342">
        <v>44706.517361111109</v>
      </c>
      <c r="I409" s="342">
        <v>44706.631944444445</v>
      </c>
      <c r="J409" s="286">
        <v>0</v>
      </c>
      <c r="K409" s="383" t="s">
        <v>82</v>
      </c>
      <c r="L409" s="257"/>
      <c r="M409" s="257"/>
      <c r="N409" s="257"/>
      <c r="O409" s="341">
        <v>1</v>
      </c>
      <c r="P409" s="257"/>
      <c r="Q409" s="257"/>
      <c r="R409" s="383" t="s">
        <v>2229</v>
      </c>
      <c r="S409" s="383" t="s">
        <v>2230</v>
      </c>
      <c r="T409" s="341" t="s">
        <v>74</v>
      </c>
      <c r="U409" s="341">
        <v>0</v>
      </c>
      <c r="V409" s="341" t="s">
        <v>75</v>
      </c>
      <c r="W409" s="341">
        <v>0</v>
      </c>
      <c r="X409" s="115"/>
      <c r="Y409" s="209">
        <f t="shared" si="51"/>
        <v>0</v>
      </c>
      <c r="Z409"/>
      <c r="AA409">
        <v>1</v>
      </c>
      <c r="AB409"/>
      <c r="AC409"/>
      <c r="AD409"/>
      <c r="AE409"/>
      <c r="AF409"/>
      <c r="AG409"/>
      <c r="AH409"/>
      <c r="AI409"/>
      <c r="AJ409"/>
      <c r="AK409"/>
      <c r="AL409"/>
      <c r="AM409"/>
      <c r="AN409"/>
      <c r="AO409"/>
      <c r="AP409"/>
      <c r="AQ409"/>
      <c r="AR409"/>
      <c r="AS409"/>
      <c r="AT409" s="2" t="s">
        <v>47</v>
      </c>
      <c r="AU409"/>
      <c r="AV409" s="34" t="s">
        <v>86</v>
      </c>
      <c r="AW409" s="34" t="s">
        <v>88</v>
      </c>
      <c r="AX409"/>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c r="DY409"/>
      <c r="DZ409"/>
      <c r="EA409"/>
      <c r="EB409"/>
      <c r="EC409"/>
      <c r="ED409"/>
      <c r="EE409"/>
      <c r="EF409"/>
      <c r="EG409"/>
      <c r="EH409"/>
      <c r="EI409"/>
      <c r="EJ409"/>
      <c r="EK409"/>
      <c r="EL409"/>
      <c r="EM409"/>
      <c r="EN409"/>
      <c r="EO409"/>
      <c r="EP409"/>
      <c r="EQ409"/>
      <c r="ER409"/>
      <c r="ES409"/>
      <c r="ET409"/>
      <c r="EU409"/>
      <c r="EV409"/>
      <c r="EW409"/>
      <c r="EX409"/>
      <c r="EY409"/>
      <c r="EZ409"/>
      <c r="FA409"/>
      <c r="FB409"/>
      <c r="FC409"/>
      <c r="FD409"/>
      <c r="FE409"/>
      <c r="FF409"/>
      <c r="FG409"/>
      <c r="FH409"/>
      <c r="FI409"/>
      <c r="FJ409"/>
      <c r="FK409"/>
      <c r="FL409"/>
      <c r="FM409"/>
      <c r="FN409"/>
      <c r="FO409"/>
      <c r="FP409"/>
      <c r="FQ409"/>
      <c r="FR409"/>
      <c r="FS409"/>
      <c r="FT409"/>
      <c r="FU409"/>
      <c r="FV409"/>
      <c r="FW409"/>
      <c r="FX409"/>
      <c r="FY409"/>
      <c r="FZ409"/>
      <c r="GA409"/>
      <c r="GB409"/>
      <c r="GC409"/>
      <c r="GD409"/>
      <c r="GE409"/>
      <c r="GF409"/>
      <c r="GG409"/>
      <c r="GH409"/>
      <c r="GI409"/>
      <c r="GJ409"/>
      <c r="GK409"/>
      <c r="GL409"/>
      <c r="GM409"/>
      <c r="GN409"/>
      <c r="GO409"/>
      <c r="GP409"/>
      <c r="GQ409"/>
      <c r="GR409"/>
      <c r="GS409"/>
      <c r="GT409"/>
      <c r="GU409"/>
      <c r="GV409"/>
      <c r="GW409"/>
      <c r="GX409"/>
      <c r="GY409"/>
      <c r="GZ409"/>
      <c r="HA409"/>
      <c r="HB409"/>
      <c r="HC409"/>
      <c r="HD409"/>
      <c r="HE409"/>
      <c r="HF409"/>
      <c r="HG409"/>
      <c r="HH409"/>
      <c r="HI409"/>
      <c r="HJ409"/>
      <c r="HK409"/>
      <c r="HL409"/>
      <c r="HM409"/>
      <c r="HN409"/>
      <c r="HO409"/>
      <c r="HP409"/>
      <c r="HQ409"/>
      <c r="HR409"/>
      <c r="HS409"/>
      <c r="HT409"/>
      <c r="HU409"/>
      <c r="HV409"/>
      <c r="HW409"/>
      <c r="HX409"/>
      <c r="HY409"/>
      <c r="HZ409"/>
      <c r="IA409"/>
      <c r="IB409"/>
      <c r="IC409"/>
      <c r="ID409"/>
      <c r="IE409"/>
      <c r="IF409"/>
      <c r="IG409"/>
      <c r="IH409"/>
      <c r="II409"/>
      <c r="IJ409"/>
      <c r="IK409"/>
      <c r="IL409"/>
      <c r="IM409"/>
      <c r="IN409"/>
      <c r="IO409"/>
      <c r="IP409"/>
      <c r="IQ409"/>
      <c r="IR409"/>
      <c r="IS409"/>
      <c r="IT409"/>
      <c r="IU409"/>
      <c r="IV409"/>
      <c r="IW409"/>
      <c r="IX409"/>
      <c r="IY409"/>
      <c r="IZ409"/>
      <c r="JA409"/>
      <c r="JB409"/>
      <c r="JC409"/>
      <c r="JD409"/>
      <c r="JE409"/>
      <c r="JF409"/>
      <c r="JG409"/>
      <c r="JH409"/>
      <c r="JI409"/>
      <c r="JJ409"/>
      <c r="JK409"/>
      <c r="JL409"/>
      <c r="JM409"/>
      <c r="JN409"/>
      <c r="JO409"/>
      <c r="JP409"/>
      <c r="JQ409"/>
      <c r="JR409"/>
      <c r="JS409"/>
      <c r="JT409"/>
      <c r="JU409"/>
      <c r="JV409"/>
      <c r="JW409"/>
      <c r="JX409"/>
      <c r="JY409"/>
      <c r="JZ409"/>
      <c r="KA409"/>
      <c r="KB409"/>
      <c r="KC409"/>
      <c r="KD409"/>
      <c r="KE409"/>
      <c r="KF409"/>
      <c r="KG409"/>
      <c r="KH409"/>
      <c r="KI409"/>
      <c r="KJ409"/>
      <c r="KK409"/>
      <c r="KL409"/>
      <c r="KM409"/>
      <c r="KN409"/>
      <c r="KO409"/>
      <c r="KP409"/>
      <c r="KQ409"/>
      <c r="KR409"/>
      <c r="KS409"/>
      <c r="KT409"/>
      <c r="KU409"/>
      <c r="KV409"/>
      <c r="KW409"/>
      <c r="KX409"/>
      <c r="KY409"/>
      <c r="KZ409"/>
      <c r="LA409"/>
      <c r="LB409"/>
      <c r="LC409"/>
      <c r="LD409"/>
      <c r="LE409"/>
      <c r="LF409"/>
      <c r="LG409"/>
      <c r="LH409"/>
      <c r="LI409"/>
      <c r="LJ409"/>
      <c r="LK409"/>
      <c r="LL409"/>
      <c r="LM409"/>
      <c r="LN409"/>
      <c r="LO409"/>
      <c r="LP409"/>
      <c r="LQ409"/>
      <c r="LR409"/>
      <c r="LS409"/>
      <c r="LT409"/>
      <c r="LU409"/>
      <c r="LV409"/>
      <c r="LW409"/>
      <c r="LX409"/>
      <c r="LY409"/>
      <c r="LZ409"/>
      <c r="MA409"/>
      <c r="MB409"/>
      <c r="MC409"/>
      <c r="MD409"/>
      <c r="ME409"/>
      <c r="MF409"/>
      <c r="MG409"/>
      <c r="MH409"/>
      <c r="MI409"/>
      <c r="MJ409"/>
      <c r="MK409"/>
      <c r="ML409"/>
      <c r="MM409"/>
      <c r="MN409"/>
      <c r="MO409"/>
      <c r="MP409"/>
      <c r="MQ409"/>
      <c r="MR409"/>
      <c r="MS409"/>
      <c r="MT409"/>
      <c r="MU409"/>
      <c r="MV409"/>
      <c r="MW409"/>
      <c r="MX409"/>
      <c r="MY409"/>
      <c r="MZ409"/>
      <c r="NA409"/>
      <c r="NB409"/>
      <c r="NC409"/>
      <c r="ND409"/>
      <c r="NE409"/>
      <c r="NF409"/>
      <c r="NG409"/>
      <c r="NH409"/>
      <c r="NI409"/>
      <c r="NJ409"/>
      <c r="NK409"/>
      <c r="NL409"/>
      <c r="NM409"/>
      <c r="NN409"/>
      <c r="NO409"/>
      <c r="NP409"/>
      <c r="NQ409"/>
      <c r="NR409"/>
      <c r="NS409"/>
      <c r="NT409"/>
      <c r="NU409"/>
      <c r="NV409"/>
      <c r="NW409"/>
      <c r="NX409"/>
      <c r="NY409"/>
      <c r="NZ409"/>
      <c r="OA409"/>
      <c r="OB409"/>
      <c r="OC409"/>
      <c r="OD409"/>
      <c r="OE409"/>
      <c r="OF409"/>
      <c r="OG409"/>
      <c r="OH409"/>
      <c r="OI409"/>
      <c r="OJ409"/>
      <c r="OK409"/>
      <c r="OL409"/>
      <c r="OM409"/>
      <c r="ON409"/>
      <c r="OO409"/>
      <c r="OP409"/>
      <c r="OQ409"/>
      <c r="OR409"/>
      <c r="OS409"/>
      <c r="OT409"/>
      <c r="OU409"/>
      <c r="OV409"/>
      <c r="OW409"/>
      <c r="OX409"/>
      <c r="OY409"/>
      <c r="OZ409"/>
      <c r="PA409"/>
      <c r="PB409"/>
      <c r="PC409"/>
      <c r="PD409"/>
      <c r="PE409"/>
      <c r="PF409"/>
      <c r="PG409"/>
      <c r="PH409"/>
      <c r="PI409"/>
      <c r="PJ409"/>
      <c r="PK409"/>
      <c r="PL409"/>
      <c r="PM409"/>
      <c r="PN409"/>
      <c r="PO409"/>
      <c r="PP409"/>
      <c r="PQ409"/>
      <c r="PR409"/>
      <c r="PS409"/>
      <c r="PT409"/>
      <c r="PU409"/>
      <c r="PV409"/>
      <c r="PW409"/>
      <c r="PX409"/>
      <c r="PY409"/>
      <c r="PZ409"/>
      <c r="QA409"/>
      <c r="QB409"/>
      <c r="QC409"/>
      <c r="QD409"/>
      <c r="QE409"/>
      <c r="QF409"/>
      <c r="QG409"/>
      <c r="QH409"/>
      <c r="QI409"/>
      <c r="QJ409"/>
      <c r="QK409"/>
      <c r="QL409"/>
      <c r="QM409"/>
      <c r="QN409"/>
      <c r="QO409"/>
      <c r="QP409"/>
      <c r="QQ409"/>
      <c r="QR409"/>
      <c r="QS409"/>
      <c r="QT409"/>
      <c r="QU409"/>
      <c r="QV409"/>
      <c r="QW409"/>
      <c r="QX409"/>
      <c r="QY409"/>
      <c r="QZ409"/>
      <c r="RA409"/>
      <c r="RB409"/>
      <c r="RC409"/>
      <c r="RD409"/>
      <c r="RE409"/>
      <c r="RF409"/>
      <c r="RG409"/>
      <c r="RH409"/>
      <c r="RI409"/>
      <c r="RJ409"/>
      <c r="RK409"/>
      <c r="RL409"/>
      <c r="RM409"/>
      <c r="RN409"/>
      <c r="RO409"/>
      <c r="RP409"/>
      <c r="RQ409"/>
      <c r="RR409"/>
      <c r="RS409"/>
      <c r="RT409"/>
      <c r="RU409"/>
      <c r="RV409"/>
      <c r="RW409"/>
      <c r="RX409"/>
      <c r="RY409"/>
      <c r="RZ409"/>
      <c r="SA409"/>
      <c r="SB409"/>
      <c r="SC409"/>
      <c r="SD409"/>
      <c r="SE409"/>
      <c r="SF409"/>
      <c r="SG409"/>
      <c r="SH409"/>
      <c r="SI409"/>
      <c r="SJ409"/>
      <c r="SK409"/>
      <c r="SL409"/>
      <c r="SM409"/>
      <c r="SN409"/>
      <c r="SO409"/>
      <c r="SP409"/>
      <c r="SQ409"/>
      <c r="SR409"/>
      <c r="SS409"/>
      <c r="ST409"/>
      <c r="SU409"/>
      <c r="SV409"/>
      <c r="SW409"/>
      <c r="SX409"/>
      <c r="SY409"/>
      <c r="SZ409"/>
      <c r="TA409"/>
      <c r="TB409"/>
      <c r="TC409"/>
      <c r="TD409"/>
      <c r="TE409"/>
      <c r="TF409"/>
      <c r="TG409"/>
      <c r="TH409"/>
      <c r="TI409"/>
      <c r="TJ409"/>
      <c r="TK409"/>
      <c r="TL409"/>
      <c r="TM409"/>
      <c r="TN409"/>
      <c r="TO409"/>
      <c r="TP409"/>
      <c r="TQ409"/>
      <c r="TR409"/>
      <c r="TS409"/>
      <c r="TT409"/>
      <c r="TU409"/>
      <c r="TV409"/>
      <c r="TW409"/>
      <c r="TX409"/>
      <c r="TY409"/>
      <c r="TZ409"/>
      <c r="UA409"/>
      <c r="UB409"/>
      <c r="UC409"/>
      <c r="UD409"/>
      <c r="UE409"/>
      <c r="UF409"/>
      <c r="UG409"/>
      <c r="UH409"/>
      <c r="UI409"/>
      <c r="UJ409"/>
      <c r="UK409"/>
      <c r="UL409"/>
      <c r="UM409"/>
      <c r="UN409"/>
      <c r="UO409"/>
      <c r="UP409"/>
      <c r="UQ409"/>
      <c r="UR409"/>
      <c r="US409"/>
      <c r="UT409"/>
      <c r="UU409"/>
      <c r="UV409"/>
      <c r="UW409"/>
      <c r="UX409"/>
      <c r="UY409"/>
      <c r="UZ409"/>
      <c r="VA409"/>
      <c r="VB409"/>
      <c r="VC409"/>
      <c r="VD409"/>
      <c r="VE409"/>
      <c r="VF409"/>
      <c r="VG409"/>
      <c r="VH409"/>
      <c r="VI409"/>
      <c r="VJ409"/>
      <c r="VK409"/>
      <c r="VL409"/>
      <c r="VM409"/>
      <c r="VN409"/>
      <c r="VO409"/>
      <c r="VP409"/>
      <c r="VQ409"/>
      <c r="VR409"/>
      <c r="VS409"/>
      <c r="VT409"/>
      <c r="VU409"/>
      <c r="VV409"/>
      <c r="VW409"/>
      <c r="VX409"/>
      <c r="VY409"/>
      <c r="VZ409"/>
      <c r="WA409"/>
      <c r="WB409"/>
      <c r="WC409"/>
      <c r="WD409"/>
      <c r="WE409"/>
      <c r="WF409"/>
      <c r="WG409"/>
      <c r="WH409"/>
      <c r="WI409"/>
      <c r="WJ409"/>
      <c r="WK409"/>
      <c r="WL409"/>
      <c r="WM409"/>
      <c r="WN409"/>
      <c r="WO409"/>
      <c r="WP409"/>
      <c r="WQ409"/>
      <c r="WR409"/>
      <c r="WS409"/>
      <c r="WT409"/>
      <c r="WU409"/>
      <c r="WV409"/>
      <c r="WW409"/>
    </row>
    <row r="410" spans="1:621" s="223" customFormat="1" ht="48" hidden="1" customHeight="1" x14ac:dyDescent="0.25">
      <c r="A410" s="958">
        <f>A409+1</f>
        <v>314</v>
      </c>
      <c r="B410" s="831" t="s">
        <v>480</v>
      </c>
      <c r="C410" s="860" t="s">
        <v>2239</v>
      </c>
      <c r="D410" s="860" t="s">
        <v>2240</v>
      </c>
      <c r="E410" s="860" t="s">
        <v>2241</v>
      </c>
      <c r="F410" s="341" t="s">
        <v>2242</v>
      </c>
      <c r="G410" s="855">
        <v>44708.847222222219</v>
      </c>
      <c r="H410" s="354">
        <v>44709.003472222219</v>
      </c>
      <c r="I410" s="353">
        <v>44803.815972222219</v>
      </c>
      <c r="J410" s="41">
        <f>H410-G410</f>
        <v>0.15625</v>
      </c>
      <c r="K410" s="833" t="s">
        <v>2243</v>
      </c>
      <c r="L410" s="349"/>
      <c r="M410" s="349"/>
      <c r="N410" s="349"/>
      <c r="O410" s="349"/>
      <c r="P410" s="349"/>
      <c r="Q410" s="349"/>
      <c r="R410" s="833" t="s">
        <v>2244</v>
      </c>
      <c r="S410" s="833" t="s">
        <v>3637</v>
      </c>
      <c r="T410" s="833" t="s">
        <v>74</v>
      </c>
      <c r="U410" s="349">
        <v>300</v>
      </c>
      <c r="V410" s="833" t="s">
        <v>75</v>
      </c>
      <c r="W410" s="901">
        <v>1</v>
      </c>
      <c r="X410" s="863">
        <v>273</v>
      </c>
      <c r="Y410" s="209">
        <f t="shared" si="51"/>
        <v>3.75</v>
      </c>
      <c r="Z410"/>
      <c r="AA410"/>
      <c r="AB410">
        <v>1</v>
      </c>
      <c r="AC410"/>
      <c r="AD410"/>
      <c r="AE410"/>
      <c r="AF410"/>
      <c r="AG410"/>
      <c r="AH410"/>
      <c r="AI410"/>
      <c r="AJ410"/>
      <c r="AK410"/>
      <c r="AL410"/>
      <c r="AM410"/>
      <c r="AN410"/>
      <c r="AO410"/>
      <c r="AP410"/>
      <c r="AQ410"/>
      <c r="AR410"/>
      <c r="AS410"/>
      <c r="AT410" s="2" t="s">
        <v>48</v>
      </c>
      <c r="AU410"/>
      <c r="AV410" s="34" t="s">
        <v>86</v>
      </c>
      <c r="AW410" s="34" t="s">
        <v>88</v>
      </c>
      <c r="AX41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c r="DY410"/>
      <c r="DZ410"/>
      <c r="EA410"/>
      <c r="EB410"/>
      <c r="EC410"/>
      <c r="ED410"/>
      <c r="EE410"/>
      <c r="EF410"/>
      <c r="EG410"/>
      <c r="EH410"/>
      <c r="EI410"/>
      <c r="EJ410"/>
      <c r="EK410"/>
      <c r="EL410"/>
      <c r="EM410"/>
      <c r="EN410"/>
      <c r="EO410"/>
      <c r="EP410"/>
      <c r="EQ410"/>
      <c r="ER410"/>
      <c r="ES410"/>
      <c r="ET410"/>
      <c r="EU410"/>
      <c r="EV410"/>
      <c r="EW410"/>
      <c r="EX410"/>
      <c r="EY410"/>
      <c r="EZ410"/>
      <c r="FA410"/>
      <c r="FB410"/>
      <c r="FC410"/>
      <c r="FD410"/>
      <c r="FE410"/>
      <c r="FF410"/>
      <c r="FG410"/>
      <c r="FH410"/>
      <c r="FI410"/>
      <c r="FJ410"/>
      <c r="FK410"/>
      <c r="FL410"/>
      <c r="FM410"/>
      <c r="FN410"/>
      <c r="FO410"/>
      <c r="FP410"/>
      <c r="FQ410"/>
      <c r="FR410"/>
      <c r="FS410"/>
      <c r="FT410"/>
      <c r="FU410"/>
      <c r="FV410"/>
      <c r="FW410"/>
      <c r="FX410"/>
      <c r="FY410"/>
      <c r="FZ410"/>
      <c r="GA410"/>
      <c r="GB410"/>
      <c r="GC410"/>
      <c r="GD410"/>
      <c r="GE410"/>
      <c r="GF410"/>
      <c r="GG410"/>
      <c r="GH410"/>
      <c r="GI410"/>
      <c r="GJ410"/>
      <c r="GK410"/>
      <c r="GL410"/>
      <c r="GM410"/>
      <c r="GN410"/>
      <c r="GO410"/>
      <c r="GP410"/>
      <c r="GQ410"/>
      <c r="GR410"/>
      <c r="GS410"/>
      <c r="GT410"/>
      <c r="GU410"/>
      <c r="GV410"/>
      <c r="GW410"/>
      <c r="GX410"/>
      <c r="GY410"/>
      <c r="GZ410"/>
      <c r="HA410"/>
      <c r="HB410"/>
      <c r="HC410"/>
      <c r="HD410"/>
      <c r="HE410"/>
      <c r="HF410"/>
      <c r="HG410"/>
      <c r="HH410"/>
      <c r="HI410"/>
      <c r="HJ410"/>
      <c r="HK410"/>
      <c r="HL410"/>
      <c r="HM410"/>
      <c r="HN410"/>
      <c r="HO410"/>
      <c r="HP410"/>
      <c r="HQ410"/>
      <c r="HR410"/>
      <c r="HS410"/>
      <c r="HT410"/>
      <c r="HU410"/>
      <c r="HV410"/>
      <c r="HW410"/>
      <c r="HX410"/>
      <c r="HY410"/>
      <c r="HZ410"/>
      <c r="IA410"/>
      <c r="IB410"/>
      <c r="IC410"/>
      <c r="ID410"/>
      <c r="IE410"/>
      <c r="IF410"/>
      <c r="IG410"/>
      <c r="IH410"/>
      <c r="II410"/>
      <c r="IJ410"/>
      <c r="IK410"/>
      <c r="IL410"/>
      <c r="IM410"/>
      <c r="IN410"/>
      <c r="IO410"/>
      <c r="IP410"/>
      <c r="IQ410"/>
      <c r="IR410"/>
      <c r="IS410"/>
      <c r="IT410"/>
      <c r="IU410"/>
      <c r="IV410"/>
      <c r="IW410"/>
      <c r="IX410"/>
      <c r="IY410"/>
      <c r="IZ410"/>
      <c r="JA410"/>
      <c r="JB410"/>
      <c r="JC410"/>
      <c r="JD410"/>
      <c r="JE410"/>
      <c r="JF410"/>
      <c r="JG410"/>
      <c r="JH410"/>
      <c r="JI410"/>
      <c r="JJ410"/>
      <c r="JK410"/>
      <c r="JL410"/>
      <c r="JM410"/>
      <c r="JN410"/>
      <c r="JO410"/>
      <c r="JP410"/>
      <c r="JQ410"/>
      <c r="JR410"/>
      <c r="JS410"/>
      <c r="JT410"/>
      <c r="JU410"/>
      <c r="JV410"/>
      <c r="JW410"/>
      <c r="JX410"/>
      <c r="JY410"/>
      <c r="JZ410"/>
      <c r="KA410"/>
      <c r="KB410"/>
      <c r="KC410"/>
      <c r="KD410"/>
      <c r="KE410"/>
      <c r="KF410"/>
      <c r="KG410"/>
      <c r="KH410"/>
      <c r="KI410"/>
      <c r="KJ410"/>
      <c r="KK410"/>
      <c r="KL410"/>
      <c r="KM410"/>
      <c r="KN410"/>
      <c r="KO410"/>
      <c r="KP410"/>
      <c r="KQ410"/>
      <c r="KR410"/>
      <c r="KS410"/>
      <c r="KT410"/>
      <c r="KU410"/>
      <c r="KV410"/>
      <c r="KW410"/>
      <c r="KX410"/>
      <c r="KY410"/>
      <c r="KZ410"/>
      <c r="LA410"/>
      <c r="LB410"/>
      <c r="LC410"/>
      <c r="LD410"/>
      <c r="LE410"/>
      <c r="LF410"/>
      <c r="LG410"/>
      <c r="LH410"/>
      <c r="LI410"/>
      <c r="LJ410"/>
      <c r="LK410"/>
      <c r="LL410"/>
      <c r="LM410"/>
      <c r="LN410"/>
      <c r="LO410"/>
      <c r="LP410"/>
      <c r="LQ410"/>
      <c r="LR410"/>
      <c r="LS410"/>
      <c r="LT410"/>
      <c r="LU410"/>
      <c r="LV410"/>
      <c r="LW410"/>
      <c r="LX410"/>
      <c r="LY410"/>
      <c r="LZ410"/>
      <c r="MA410"/>
      <c r="MB410"/>
      <c r="MC410"/>
      <c r="MD410"/>
      <c r="ME410"/>
      <c r="MF410"/>
      <c r="MG410"/>
      <c r="MH410"/>
      <c r="MI410"/>
      <c r="MJ410"/>
      <c r="MK410"/>
      <c r="ML410"/>
      <c r="MM410"/>
      <c r="MN410"/>
      <c r="MO410"/>
      <c r="MP410"/>
      <c r="MQ410"/>
      <c r="MR410"/>
      <c r="MS410"/>
      <c r="MT410"/>
      <c r="MU410"/>
      <c r="MV410"/>
      <c r="MW410"/>
      <c r="MX410"/>
      <c r="MY410"/>
      <c r="MZ410"/>
      <c r="NA410"/>
      <c r="NB410"/>
      <c r="NC410"/>
      <c r="ND410"/>
      <c r="NE410"/>
      <c r="NF410"/>
      <c r="NG410"/>
      <c r="NH410"/>
      <c r="NI410"/>
      <c r="NJ410"/>
      <c r="NK410"/>
      <c r="NL410"/>
      <c r="NM410"/>
      <c r="NN410"/>
      <c r="NO410"/>
      <c r="NP410"/>
      <c r="NQ410"/>
      <c r="NR410"/>
      <c r="NS410"/>
      <c r="NT410"/>
      <c r="NU410"/>
      <c r="NV410"/>
      <c r="NW410"/>
      <c r="NX410"/>
      <c r="NY410"/>
      <c r="NZ410"/>
      <c r="OA410"/>
      <c r="OB410"/>
      <c r="OC410"/>
      <c r="OD410"/>
      <c r="OE410"/>
      <c r="OF410"/>
      <c r="OG410"/>
      <c r="OH410"/>
      <c r="OI410"/>
      <c r="OJ410"/>
      <c r="OK410"/>
      <c r="OL410"/>
      <c r="OM410"/>
      <c r="ON410"/>
      <c r="OO410"/>
      <c r="OP410"/>
      <c r="OQ410"/>
      <c r="OR410"/>
      <c r="OS410"/>
      <c r="OT410"/>
      <c r="OU410"/>
      <c r="OV410"/>
      <c r="OW410"/>
      <c r="OX410"/>
      <c r="OY410"/>
      <c r="OZ410"/>
      <c r="PA410"/>
      <c r="PB410"/>
      <c r="PC410"/>
      <c r="PD410"/>
      <c r="PE410"/>
      <c r="PF410"/>
      <c r="PG410"/>
      <c r="PH410"/>
      <c r="PI410"/>
      <c r="PJ410"/>
      <c r="PK410"/>
      <c r="PL410"/>
      <c r="PM410"/>
      <c r="PN410"/>
      <c r="PO410"/>
      <c r="PP410"/>
      <c r="PQ410"/>
      <c r="PR410"/>
      <c r="PS410"/>
      <c r="PT410"/>
      <c r="PU410"/>
      <c r="PV410"/>
      <c r="PW410"/>
      <c r="PX410"/>
      <c r="PY410"/>
      <c r="PZ410"/>
      <c r="QA410"/>
      <c r="QB410"/>
      <c r="QC410"/>
      <c r="QD410"/>
      <c r="QE410"/>
      <c r="QF410"/>
      <c r="QG410"/>
      <c r="QH410"/>
      <c r="QI410"/>
      <c r="QJ410"/>
      <c r="QK410"/>
      <c r="QL410"/>
      <c r="QM410"/>
      <c r="QN410"/>
      <c r="QO410"/>
      <c r="QP410"/>
      <c r="QQ410"/>
      <c r="QR410"/>
      <c r="QS410"/>
      <c r="QT410"/>
      <c r="QU410"/>
      <c r="QV410"/>
      <c r="QW410"/>
      <c r="QX410"/>
      <c r="QY410"/>
      <c r="QZ410"/>
      <c r="RA410"/>
      <c r="RB410"/>
      <c r="RC410"/>
      <c r="RD410"/>
      <c r="RE410"/>
      <c r="RF410"/>
      <c r="RG410"/>
      <c r="RH410"/>
      <c r="RI410"/>
      <c r="RJ410"/>
      <c r="RK410"/>
      <c r="RL410"/>
      <c r="RM410"/>
      <c r="RN410"/>
      <c r="RO410"/>
      <c r="RP410"/>
      <c r="RQ410"/>
      <c r="RR410"/>
      <c r="RS410"/>
      <c r="RT410"/>
      <c r="RU410"/>
      <c r="RV410"/>
      <c r="RW410"/>
      <c r="RX410"/>
      <c r="RY410"/>
      <c r="RZ410"/>
      <c r="SA410"/>
      <c r="SB410"/>
      <c r="SC410"/>
      <c r="SD410"/>
      <c r="SE410"/>
      <c r="SF410"/>
      <c r="SG410"/>
      <c r="SH410"/>
      <c r="SI410"/>
      <c r="SJ410"/>
      <c r="SK410"/>
      <c r="SL410"/>
      <c r="SM410"/>
      <c r="SN410"/>
      <c r="SO410"/>
      <c r="SP410"/>
      <c r="SQ410"/>
      <c r="SR410"/>
      <c r="SS410"/>
      <c r="ST410"/>
      <c r="SU410"/>
      <c r="SV410"/>
      <c r="SW410"/>
      <c r="SX410"/>
      <c r="SY410"/>
      <c r="SZ410"/>
      <c r="TA410"/>
      <c r="TB410"/>
      <c r="TC410"/>
      <c r="TD410"/>
      <c r="TE410"/>
      <c r="TF410"/>
      <c r="TG410"/>
      <c r="TH410"/>
      <c r="TI410"/>
      <c r="TJ410"/>
      <c r="TK410"/>
      <c r="TL410"/>
      <c r="TM410"/>
      <c r="TN410"/>
      <c r="TO410"/>
      <c r="TP410"/>
      <c r="TQ410"/>
      <c r="TR410"/>
      <c r="TS410"/>
      <c r="TT410"/>
      <c r="TU410"/>
      <c r="TV410"/>
      <c r="TW410"/>
      <c r="TX410"/>
      <c r="TY410"/>
      <c r="TZ410"/>
      <c r="UA410"/>
      <c r="UB410"/>
      <c r="UC410"/>
      <c r="UD410"/>
      <c r="UE410"/>
      <c r="UF410"/>
      <c r="UG410"/>
      <c r="UH410"/>
      <c r="UI410"/>
      <c r="UJ410"/>
      <c r="UK410"/>
      <c r="UL410"/>
      <c r="UM410"/>
      <c r="UN410"/>
      <c r="UO410"/>
      <c r="UP410"/>
      <c r="UQ410"/>
      <c r="UR410"/>
      <c r="US410"/>
      <c r="UT410"/>
      <c r="UU410"/>
      <c r="UV410"/>
      <c r="UW410"/>
      <c r="UX410"/>
      <c r="UY410"/>
      <c r="UZ410"/>
      <c r="VA410"/>
      <c r="VB410"/>
      <c r="VC410"/>
      <c r="VD410"/>
      <c r="VE410"/>
      <c r="VF410"/>
      <c r="VG410"/>
      <c r="VH410"/>
      <c r="VI410"/>
      <c r="VJ410"/>
      <c r="VK410"/>
      <c r="VL410"/>
      <c r="VM410"/>
      <c r="VN410"/>
      <c r="VO410"/>
      <c r="VP410"/>
      <c r="VQ410"/>
      <c r="VR410"/>
      <c r="VS410"/>
      <c r="VT410"/>
      <c r="VU410"/>
      <c r="VV410"/>
      <c r="VW410"/>
      <c r="VX410"/>
      <c r="VY410"/>
      <c r="VZ410"/>
      <c r="WA410"/>
      <c r="WB410"/>
      <c r="WC410"/>
      <c r="WD410"/>
      <c r="WE410"/>
      <c r="WF410"/>
      <c r="WG410"/>
      <c r="WH410"/>
      <c r="WI410"/>
      <c r="WJ410"/>
      <c r="WK410"/>
      <c r="WL410"/>
      <c r="WM410"/>
      <c r="WN410"/>
      <c r="WO410"/>
      <c r="WP410"/>
      <c r="WQ410"/>
      <c r="WR410"/>
      <c r="WS410"/>
      <c r="WT410"/>
      <c r="WU410"/>
      <c r="WV410"/>
      <c r="WW410"/>
    </row>
    <row r="411" spans="1:621" s="39" customFormat="1" ht="49.5" hidden="1" customHeight="1" x14ac:dyDescent="0.25">
      <c r="A411" s="959"/>
      <c r="B411" s="832"/>
      <c r="C411" s="843"/>
      <c r="D411" s="843"/>
      <c r="E411" s="843"/>
      <c r="F411" s="341" t="s">
        <v>2245</v>
      </c>
      <c r="G411" s="966"/>
      <c r="H411" s="132">
        <v>44708.871527777781</v>
      </c>
      <c r="I411" s="342">
        <v>44708.871527777781</v>
      </c>
      <c r="J411" s="286">
        <f>H411-G410</f>
        <v>2.4305555562023073E-2</v>
      </c>
      <c r="K411" s="806"/>
      <c r="L411" s="339"/>
      <c r="M411" s="339"/>
      <c r="N411" s="339"/>
      <c r="O411" s="339"/>
      <c r="P411" s="339"/>
      <c r="Q411" s="339"/>
      <c r="R411" s="806"/>
      <c r="S411" s="806"/>
      <c r="T411" s="806"/>
      <c r="U411" s="339">
        <v>100</v>
      </c>
      <c r="V411" s="806"/>
      <c r="W411" s="901"/>
      <c r="X411" s="816"/>
      <c r="Y411" s="209">
        <f t="shared" si="51"/>
        <v>0.58333333348855376</v>
      </c>
      <c r="Z411"/>
      <c r="AA411"/>
      <c r="AB411"/>
      <c r="AC411"/>
      <c r="AD411"/>
      <c r="AE411"/>
      <c r="AF411"/>
      <c r="AG411"/>
      <c r="AH411"/>
      <c r="AI411"/>
      <c r="AJ411"/>
      <c r="AK411"/>
      <c r="AL411"/>
      <c r="AM411"/>
      <c r="AN411"/>
      <c r="AO411"/>
      <c r="AP411"/>
      <c r="AQ411"/>
      <c r="AR411"/>
      <c r="AS411"/>
      <c r="AT411" s="2" t="s">
        <v>48</v>
      </c>
      <c r="AU411"/>
      <c r="AV411"/>
      <c r="AW411"/>
      <c r="AX411"/>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c r="DY411"/>
      <c r="DZ411"/>
      <c r="EA411"/>
      <c r="EB411"/>
      <c r="EC411"/>
      <c r="ED411"/>
      <c r="EE411"/>
      <c r="EF411"/>
      <c r="EG411"/>
      <c r="EH411"/>
      <c r="EI411"/>
      <c r="EJ411"/>
      <c r="EK411"/>
      <c r="EL411"/>
      <c r="EM411"/>
      <c r="EN411"/>
      <c r="EO411"/>
      <c r="EP411"/>
      <c r="EQ411"/>
      <c r="ER411"/>
      <c r="ES411"/>
      <c r="ET411"/>
      <c r="EU411"/>
      <c r="EV411"/>
      <c r="EW411"/>
      <c r="EX411"/>
      <c r="EY411"/>
      <c r="EZ411"/>
      <c r="FA411"/>
      <c r="FB411"/>
      <c r="FC411"/>
      <c r="FD411"/>
      <c r="FE411"/>
      <c r="FF411"/>
      <c r="FG411"/>
      <c r="FH411"/>
      <c r="FI411"/>
      <c r="FJ411"/>
      <c r="FK411"/>
      <c r="FL411"/>
      <c r="FM411"/>
      <c r="FN411"/>
      <c r="FO411"/>
      <c r="FP411"/>
      <c r="FQ411"/>
      <c r="FR411"/>
      <c r="FS411"/>
      <c r="FT411"/>
      <c r="FU411"/>
      <c r="FV411"/>
      <c r="FW411"/>
      <c r="FX411"/>
      <c r="FY411"/>
      <c r="FZ411"/>
      <c r="GA411"/>
      <c r="GB411"/>
      <c r="GC411"/>
      <c r="GD411"/>
      <c r="GE411"/>
      <c r="GF411"/>
      <c r="GG411"/>
      <c r="GH411"/>
      <c r="GI411"/>
      <c r="GJ411"/>
      <c r="GK411"/>
      <c r="GL411"/>
      <c r="GM411"/>
      <c r="GN411"/>
      <c r="GO411"/>
      <c r="GP411"/>
      <c r="GQ411"/>
      <c r="GR411"/>
      <c r="GS411"/>
      <c r="GT411"/>
      <c r="GU411"/>
      <c r="GV411"/>
      <c r="GW411"/>
      <c r="GX411"/>
      <c r="GY411"/>
      <c r="GZ411"/>
      <c r="HA411"/>
      <c r="HB411"/>
      <c r="HC411"/>
      <c r="HD411"/>
      <c r="HE411"/>
      <c r="HF411"/>
      <c r="HG411"/>
      <c r="HH411"/>
      <c r="HI411"/>
      <c r="HJ411"/>
      <c r="HK411"/>
      <c r="HL411"/>
      <c r="HM411"/>
      <c r="HN411"/>
      <c r="HO411"/>
      <c r="HP411"/>
      <c r="HQ411"/>
      <c r="HR411"/>
      <c r="HS411"/>
      <c r="HT411"/>
      <c r="HU411"/>
      <c r="HV411"/>
      <c r="HW411"/>
      <c r="HX411"/>
      <c r="HY411"/>
      <c r="HZ411"/>
      <c r="IA411"/>
      <c r="IB411"/>
      <c r="IC411"/>
      <c r="ID411"/>
      <c r="IE411"/>
      <c r="IF411"/>
      <c r="IG411"/>
      <c r="IH411"/>
      <c r="II411"/>
      <c r="IJ411"/>
      <c r="IK411"/>
      <c r="IL411"/>
      <c r="IM411"/>
      <c r="IN411"/>
      <c r="IO411"/>
      <c r="IP411"/>
      <c r="IQ411"/>
      <c r="IR411"/>
      <c r="IS411"/>
      <c r="IT411"/>
      <c r="IU411"/>
      <c r="IV411"/>
      <c r="IW411"/>
      <c r="IX411"/>
      <c r="IY411"/>
      <c r="IZ411"/>
      <c r="JA411"/>
      <c r="JB411"/>
      <c r="JC411"/>
      <c r="JD411"/>
      <c r="JE411"/>
      <c r="JF411"/>
      <c r="JG411"/>
      <c r="JH411"/>
      <c r="JI411"/>
      <c r="JJ411"/>
      <c r="JK411"/>
      <c r="JL411"/>
      <c r="JM411"/>
      <c r="JN411"/>
      <c r="JO411"/>
      <c r="JP411"/>
      <c r="JQ411"/>
      <c r="JR411"/>
      <c r="JS411"/>
      <c r="JT411"/>
      <c r="JU411"/>
      <c r="JV411"/>
      <c r="JW411"/>
      <c r="JX411"/>
      <c r="JY411"/>
      <c r="JZ411"/>
      <c r="KA411"/>
      <c r="KB411"/>
      <c r="KC411"/>
      <c r="KD411"/>
      <c r="KE411"/>
      <c r="KF411"/>
      <c r="KG411"/>
      <c r="KH411"/>
      <c r="KI411"/>
      <c r="KJ411"/>
      <c r="KK411"/>
      <c r="KL411"/>
      <c r="KM411"/>
      <c r="KN411"/>
      <c r="KO411"/>
      <c r="KP411"/>
      <c r="KQ411"/>
      <c r="KR411"/>
      <c r="KS411"/>
      <c r="KT411"/>
      <c r="KU411"/>
      <c r="KV411"/>
      <c r="KW411"/>
      <c r="KX411"/>
      <c r="KY411"/>
      <c r="KZ411"/>
      <c r="LA411"/>
      <c r="LB411"/>
      <c r="LC411"/>
      <c r="LD411"/>
      <c r="LE411"/>
      <c r="LF411"/>
      <c r="LG411"/>
      <c r="LH411"/>
      <c r="LI411"/>
      <c r="LJ411"/>
      <c r="LK411"/>
      <c r="LL411"/>
      <c r="LM411"/>
      <c r="LN411"/>
      <c r="LO411"/>
      <c r="LP411"/>
      <c r="LQ411"/>
      <c r="LR411"/>
      <c r="LS411"/>
      <c r="LT411"/>
      <c r="LU411"/>
      <c r="LV411"/>
      <c r="LW411"/>
      <c r="LX411"/>
      <c r="LY411"/>
      <c r="LZ411"/>
      <c r="MA411"/>
      <c r="MB411"/>
      <c r="MC411"/>
      <c r="MD411"/>
      <c r="ME411"/>
      <c r="MF411"/>
      <c r="MG411"/>
      <c r="MH411"/>
      <c r="MI411"/>
      <c r="MJ411"/>
      <c r="MK411"/>
      <c r="ML411"/>
      <c r="MM411"/>
      <c r="MN411"/>
      <c r="MO411"/>
      <c r="MP411"/>
      <c r="MQ411"/>
      <c r="MR411"/>
      <c r="MS411"/>
      <c r="MT411"/>
      <c r="MU411"/>
      <c r="MV411"/>
      <c r="MW411"/>
      <c r="MX411"/>
      <c r="MY411"/>
      <c r="MZ411"/>
      <c r="NA411"/>
      <c r="NB411"/>
      <c r="NC411"/>
      <c r="ND411"/>
      <c r="NE411"/>
      <c r="NF411"/>
      <c r="NG411"/>
      <c r="NH411"/>
      <c r="NI411"/>
      <c r="NJ411"/>
      <c r="NK411"/>
      <c r="NL411"/>
      <c r="NM411"/>
      <c r="NN411"/>
      <c r="NO411"/>
      <c r="NP411"/>
      <c r="NQ411"/>
      <c r="NR411"/>
      <c r="NS411"/>
      <c r="NT411"/>
      <c r="NU411"/>
      <c r="NV411"/>
      <c r="NW411"/>
      <c r="NX411"/>
      <c r="NY411"/>
      <c r="NZ411"/>
      <c r="OA411"/>
      <c r="OB411"/>
      <c r="OC411"/>
      <c r="OD411"/>
      <c r="OE411"/>
      <c r="OF411"/>
      <c r="OG411"/>
      <c r="OH411"/>
      <c r="OI411"/>
      <c r="OJ411"/>
      <c r="OK411"/>
      <c r="OL411"/>
      <c r="OM411"/>
      <c r="ON411"/>
      <c r="OO411"/>
      <c r="OP411"/>
      <c r="OQ411"/>
      <c r="OR411"/>
      <c r="OS411"/>
      <c r="OT411"/>
      <c r="OU411"/>
      <c r="OV411"/>
      <c r="OW411"/>
      <c r="OX411"/>
      <c r="OY411"/>
      <c r="OZ411"/>
      <c r="PA411"/>
      <c r="PB411"/>
      <c r="PC411"/>
      <c r="PD411"/>
      <c r="PE411"/>
      <c r="PF411"/>
      <c r="PG411"/>
      <c r="PH411"/>
      <c r="PI411"/>
      <c r="PJ411"/>
      <c r="PK411"/>
      <c r="PL411"/>
      <c r="PM411"/>
      <c r="PN411"/>
      <c r="PO411"/>
      <c r="PP411"/>
      <c r="PQ411"/>
      <c r="PR411"/>
      <c r="PS411"/>
      <c r="PT411"/>
      <c r="PU411"/>
      <c r="PV411"/>
      <c r="PW411"/>
      <c r="PX411"/>
      <c r="PY411"/>
      <c r="PZ411"/>
      <c r="QA411"/>
      <c r="QB411"/>
      <c r="QC411"/>
      <c r="QD411"/>
      <c r="QE411"/>
      <c r="QF411"/>
      <c r="QG411"/>
      <c r="QH411"/>
      <c r="QI411"/>
      <c r="QJ411"/>
      <c r="QK411"/>
      <c r="QL411"/>
      <c r="QM411"/>
      <c r="QN411"/>
      <c r="QO411"/>
      <c r="QP411"/>
      <c r="QQ411"/>
      <c r="QR411"/>
      <c r="QS411"/>
      <c r="QT411"/>
      <c r="QU411"/>
      <c r="QV411"/>
      <c r="QW411"/>
      <c r="QX411"/>
      <c r="QY411"/>
      <c r="QZ411"/>
      <c r="RA411"/>
      <c r="RB411"/>
      <c r="RC411"/>
      <c r="RD411"/>
      <c r="RE411"/>
      <c r="RF411"/>
      <c r="RG411"/>
      <c r="RH411"/>
      <c r="RI411"/>
      <c r="RJ411"/>
      <c r="RK411"/>
      <c r="RL411"/>
      <c r="RM411"/>
      <c r="RN411"/>
      <c r="RO411"/>
      <c r="RP411"/>
      <c r="RQ411"/>
      <c r="RR411"/>
      <c r="RS411"/>
      <c r="RT411"/>
      <c r="RU411"/>
      <c r="RV411"/>
      <c r="RW411"/>
      <c r="RX411"/>
      <c r="RY411"/>
      <c r="RZ411"/>
      <c r="SA411"/>
      <c r="SB411"/>
      <c r="SC411"/>
      <c r="SD411"/>
      <c r="SE411"/>
      <c r="SF411"/>
      <c r="SG411"/>
      <c r="SH411"/>
      <c r="SI411"/>
      <c r="SJ411"/>
      <c r="SK411"/>
      <c r="SL411"/>
      <c r="SM411"/>
      <c r="SN411"/>
      <c r="SO411"/>
      <c r="SP411"/>
      <c r="SQ411"/>
      <c r="SR411"/>
      <c r="SS411"/>
      <c r="ST411"/>
      <c r="SU411"/>
      <c r="SV411"/>
      <c r="SW411"/>
      <c r="SX411"/>
      <c r="SY411"/>
      <c r="SZ411"/>
      <c r="TA411"/>
      <c r="TB411"/>
      <c r="TC411"/>
      <c r="TD411"/>
      <c r="TE411"/>
      <c r="TF411"/>
      <c r="TG411"/>
      <c r="TH411"/>
      <c r="TI411"/>
      <c r="TJ411"/>
      <c r="TK411"/>
      <c r="TL411"/>
      <c r="TM411"/>
      <c r="TN411"/>
      <c r="TO411"/>
      <c r="TP411"/>
      <c r="TQ411"/>
      <c r="TR411"/>
      <c r="TS411"/>
      <c r="TT411"/>
      <c r="TU411"/>
      <c r="TV411"/>
      <c r="TW411"/>
      <c r="TX411"/>
      <c r="TY411"/>
      <c r="TZ411"/>
      <c r="UA411"/>
      <c r="UB411"/>
      <c r="UC411"/>
      <c r="UD411"/>
      <c r="UE411"/>
      <c r="UF411"/>
      <c r="UG411"/>
      <c r="UH411"/>
      <c r="UI411"/>
      <c r="UJ411"/>
      <c r="UK411"/>
      <c r="UL411"/>
      <c r="UM411"/>
      <c r="UN411"/>
      <c r="UO411"/>
      <c r="UP411"/>
      <c r="UQ411"/>
      <c r="UR411"/>
      <c r="US411"/>
      <c r="UT411"/>
      <c r="UU411"/>
      <c r="UV411"/>
      <c r="UW411"/>
      <c r="UX411"/>
      <c r="UY411"/>
      <c r="UZ411"/>
      <c r="VA411"/>
      <c r="VB411"/>
      <c r="VC411"/>
      <c r="VD411"/>
      <c r="VE411"/>
      <c r="VF411"/>
      <c r="VG411"/>
      <c r="VH411"/>
      <c r="VI411"/>
      <c r="VJ411"/>
      <c r="VK411"/>
      <c r="VL411"/>
      <c r="VM411"/>
      <c r="VN411"/>
      <c r="VO411"/>
      <c r="VP411"/>
      <c r="VQ411"/>
      <c r="VR411"/>
      <c r="VS411"/>
      <c r="VT411"/>
      <c r="VU411"/>
      <c r="VV411"/>
      <c r="VW411"/>
      <c r="VX411"/>
      <c r="VY411"/>
      <c r="VZ411"/>
      <c r="WA411"/>
      <c r="WB411"/>
      <c r="WC411"/>
      <c r="WD411"/>
      <c r="WE411"/>
      <c r="WF411"/>
      <c r="WG411"/>
      <c r="WH411"/>
      <c r="WI411"/>
      <c r="WJ411"/>
      <c r="WK411"/>
      <c r="WL411"/>
      <c r="WM411"/>
      <c r="WN411"/>
      <c r="WO411"/>
      <c r="WP411"/>
      <c r="WQ411"/>
      <c r="WR411"/>
      <c r="WS411"/>
      <c r="WT411"/>
      <c r="WU411"/>
      <c r="WV411"/>
      <c r="WW411"/>
    </row>
    <row r="412" spans="1:621" s="39" customFormat="1" ht="69.75" hidden="1" customHeight="1" x14ac:dyDescent="0.25">
      <c r="A412" s="65">
        <f>A410+1</f>
        <v>315</v>
      </c>
      <c r="B412" s="204" t="s">
        <v>76</v>
      </c>
      <c r="C412" s="341" t="s">
        <v>1396</v>
      </c>
      <c r="D412" s="341" t="s">
        <v>1397</v>
      </c>
      <c r="E412" s="341" t="s">
        <v>2246</v>
      </c>
      <c r="F412" s="341" t="s">
        <v>82</v>
      </c>
      <c r="G412" s="342">
        <v>44709.493055555555</v>
      </c>
      <c r="H412" s="342">
        <v>44709.645833333336</v>
      </c>
      <c r="I412" s="342">
        <v>44709.645833333336</v>
      </c>
      <c r="J412" s="286">
        <f t="shared" ref="J412:J416" si="53">H412-G412</f>
        <v>0.15277777778101154</v>
      </c>
      <c r="K412" s="341" t="s">
        <v>2247</v>
      </c>
      <c r="L412" s="341"/>
      <c r="M412" s="341"/>
      <c r="N412" s="341"/>
      <c r="O412" s="341"/>
      <c r="P412" s="341"/>
      <c r="Q412" s="341"/>
      <c r="R412" s="341" t="s">
        <v>2248</v>
      </c>
      <c r="S412" s="341" t="s">
        <v>2249</v>
      </c>
      <c r="T412" s="341" t="s">
        <v>74</v>
      </c>
      <c r="U412" s="341">
        <v>5</v>
      </c>
      <c r="V412" s="341" t="s">
        <v>75</v>
      </c>
      <c r="W412" s="339">
        <v>1</v>
      </c>
      <c r="X412" s="115">
        <v>274</v>
      </c>
      <c r="Y412" s="209">
        <f t="shared" si="51"/>
        <v>3.6666666667442769</v>
      </c>
      <c r="Z412" s="395">
        <v>1</v>
      </c>
      <c r="AA412"/>
      <c r="AB412"/>
      <c r="AC412"/>
      <c r="AD412"/>
      <c r="AE412"/>
      <c r="AF412"/>
      <c r="AG412"/>
      <c r="AH412"/>
      <c r="AI412"/>
      <c r="AJ412"/>
      <c r="AK412"/>
      <c r="AL412"/>
      <c r="AM412"/>
      <c r="AN412"/>
      <c r="AO412"/>
      <c r="AP412"/>
      <c r="AQ412"/>
      <c r="AR412"/>
      <c r="AS412"/>
      <c r="AT412" s="2" t="s">
        <v>47</v>
      </c>
      <c r="AU412"/>
      <c r="AV412" s="34" t="s">
        <v>86</v>
      </c>
      <c r="AW412" s="34" t="s">
        <v>88</v>
      </c>
      <c r="AX412"/>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c r="DY412"/>
      <c r="DZ412"/>
      <c r="EA412"/>
      <c r="EB412"/>
      <c r="EC412"/>
      <c r="ED412"/>
      <c r="EE412"/>
      <c r="EF412"/>
      <c r="EG412"/>
      <c r="EH412"/>
      <c r="EI412"/>
      <c r="EJ412"/>
      <c r="EK412"/>
      <c r="EL412"/>
      <c r="EM412"/>
      <c r="EN412"/>
      <c r="EO412"/>
      <c r="EP412"/>
      <c r="EQ412"/>
      <c r="ER412"/>
      <c r="ES412"/>
      <c r="ET412"/>
      <c r="EU412"/>
      <c r="EV412"/>
      <c r="EW412"/>
      <c r="EX412"/>
      <c r="EY412"/>
      <c r="EZ412"/>
      <c r="FA412"/>
      <c r="FB412"/>
      <c r="FC412"/>
      <c r="FD412"/>
      <c r="FE412"/>
      <c r="FF412"/>
      <c r="FG412"/>
      <c r="FH412"/>
      <c r="FI412"/>
      <c r="FJ412"/>
      <c r="FK412"/>
      <c r="FL412"/>
      <c r="FM412"/>
      <c r="FN412"/>
      <c r="FO412"/>
      <c r="FP412"/>
      <c r="FQ412"/>
      <c r="FR412"/>
      <c r="FS412"/>
      <c r="FT412"/>
      <c r="FU412"/>
      <c r="FV412"/>
      <c r="FW412"/>
      <c r="FX412"/>
      <c r="FY412"/>
      <c r="FZ412"/>
      <c r="GA412"/>
      <c r="GB412"/>
      <c r="GC412"/>
      <c r="GD412"/>
      <c r="GE412"/>
      <c r="GF412"/>
      <c r="GG412"/>
      <c r="GH412"/>
      <c r="GI412"/>
      <c r="GJ412"/>
      <c r="GK412"/>
      <c r="GL412"/>
      <c r="GM412"/>
      <c r="GN412"/>
      <c r="GO412"/>
      <c r="GP412"/>
      <c r="GQ412"/>
      <c r="GR412"/>
      <c r="GS412"/>
      <c r="GT412"/>
      <c r="GU412"/>
      <c r="GV412"/>
      <c r="GW412"/>
      <c r="GX412"/>
      <c r="GY412"/>
      <c r="GZ412"/>
      <c r="HA412"/>
      <c r="HB412"/>
      <c r="HC412"/>
      <c r="HD412"/>
      <c r="HE412"/>
      <c r="HF412"/>
      <c r="HG412"/>
      <c r="HH412"/>
      <c r="HI412"/>
      <c r="HJ412"/>
      <c r="HK412"/>
      <c r="HL412"/>
      <c r="HM412"/>
      <c r="HN412"/>
      <c r="HO412"/>
      <c r="HP412"/>
      <c r="HQ412"/>
      <c r="HR412"/>
      <c r="HS412"/>
      <c r="HT412"/>
      <c r="HU412"/>
      <c r="HV412"/>
      <c r="HW412"/>
      <c r="HX412"/>
      <c r="HY412"/>
      <c r="HZ412"/>
      <c r="IA412"/>
      <c r="IB412"/>
      <c r="IC412"/>
      <c r="ID412"/>
      <c r="IE412"/>
      <c r="IF412"/>
      <c r="IG412"/>
      <c r="IH412"/>
      <c r="II412"/>
      <c r="IJ412"/>
      <c r="IK412"/>
      <c r="IL412"/>
      <c r="IM412"/>
      <c r="IN412"/>
      <c r="IO412"/>
      <c r="IP412"/>
      <c r="IQ412"/>
      <c r="IR412"/>
      <c r="IS412"/>
      <c r="IT412"/>
      <c r="IU412"/>
      <c r="IV412"/>
      <c r="IW412"/>
      <c r="IX412"/>
      <c r="IY412"/>
      <c r="IZ412"/>
      <c r="JA412"/>
      <c r="JB412"/>
      <c r="JC412"/>
      <c r="JD412"/>
      <c r="JE412"/>
      <c r="JF412"/>
      <c r="JG412"/>
      <c r="JH412"/>
      <c r="JI412"/>
      <c r="JJ412"/>
      <c r="JK412"/>
      <c r="JL412"/>
      <c r="JM412"/>
      <c r="JN412"/>
      <c r="JO412"/>
      <c r="JP412"/>
      <c r="JQ412"/>
      <c r="JR412"/>
      <c r="JS412"/>
      <c r="JT412"/>
      <c r="JU412"/>
      <c r="JV412"/>
      <c r="JW412"/>
      <c r="JX412"/>
      <c r="JY412"/>
      <c r="JZ412"/>
      <c r="KA412"/>
      <c r="KB412"/>
      <c r="KC412"/>
      <c r="KD412"/>
      <c r="KE412"/>
      <c r="KF412"/>
      <c r="KG412"/>
      <c r="KH412"/>
      <c r="KI412"/>
      <c r="KJ412"/>
      <c r="KK412"/>
      <c r="KL412"/>
      <c r="KM412"/>
      <c r="KN412"/>
      <c r="KO412"/>
      <c r="KP412"/>
      <c r="KQ412"/>
      <c r="KR412"/>
      <c r="KS412"/>
      <c r="KT412"/>
      <c r="KU412"/>
      <c r="KV412"/>
      <c r="KW412"/>
      <c r="KX412"/>
      <c r="KY412"/>
      <c r="KZ412"/>
      <c r="LA412"/>
      <c r="LB412"/>
      <c r="LC412"/>
      <c r="LD412"/>
      <c r="LE412"/>
      <c r="LF412"/>
      <c r="LG412"/>
      <c r="LH412"/>
      <c r="LI412"/>
      <c r="LJ412"/>
      <c r="LK412"/>
      <c r="LL412"/>
      <c r="LM412"/>
      <c r="LN412"/>
      <c r="LO412"/>
      <c r="LP412"/>
      <c r="LQ412"/>
      <c r="LR412"/>
      <c r="LS412"/>
      <c r="LT412"/>
      <c r="LU412"/>
      <c r="LV412"/>
      <c r="LW412"/>
      <c r="LX412"/>
      <c r="LY412"/>
      <c r="LZ412"/>
      <c r="MA412"/>
      <c r="MB412"/>
      <c r="MC412"/>
      <c r="MD412"/>
      <c r="ME412"/>
      <c r="MF412"/>
      <c r="MG412"/>
      <c r="MH412"/>
      <c r="MI412"/>
      <c r="MJ412"/>
      <c r="MK412"/>
      <c r="ML412"/>
      <c r="MM412"/>
      <c r="MN412"/>
      <c r="MO412"/>
      <c r="MP412"/>
      <c r="MQ412"/>
      <c r="MR412"/>
      <c r="MS412"/>
      <c r="MT412"/>
      <c r="MU412"/>
      <c r="MV412"/>
      <c r="MW412"/>
      <c r="MX412"/>
      <c r="MY412"/>
      <c r="MZ412"/>
      <c r="NA412"/>
      <c r="NB412"/>
      <c r="NC412"/>
      <c r="ND412"/>
      <c r="NE412"/>
      <c r="NF412"/>
      <c r="NG412"/>
      <c r="NH412"/>
      <c r="NI412"/>
      <c r="NJ412"/>
      <c r="NK412"/>
      <c r="NL412"/>
      <c r="NM412"/>
      <c r="NN412"/>
      <c r="NO412"/>
      <c r="NP412"/>
      <c r="NQ412"/>
      <c r="NR412"/>
      <c r="NS412"/>
      <c r="NT412"/>
      <c r="NU412"/>
      <c r="NV412"/>
      <c r="NW412"/>
      <c r="NX412"/>
      <c r="NY412"/>
      <c r="NZ412"/>
      <c r="OA412"/>
      <c r="OB412"/>
      <c r="OC412"/>
      <c r="OD412"/>
      <c r="OE412"/>
      <c r="OF412"/>
      <c r="OG412"/>
      <c r="OH412"/>
      <c r="OI412"/>
      <c r="OJ412"/>
      <c r="OK412"/>
      <c r="OL412"/>
      <c r="OM412"/>
      <c r="ON412"/>
      <c r="OO412"/>
      <c r="OP412"/>
      <c r="OQ412"/>
      <c r="OR412"/>
      <c r="OS412"/>
      <c r="OT412"/>
      <c r="OU412"/>
      <c r="OV412"/>
      <c r="OW412"/>
      <c r="OX412"/>
      <c r="OY412"/>
      <c r="OZ412"/>
      <c r="PA412"/>
      <c r="PB412"/>
      <c r="PC412"/>
      <c r="PD412"/>
      <c r="PE412"/>
      <c r="PF412"/>
      <c r="PG412"/>
      <c r="PH412"/>
      <c r="PI412"/>
      <c r="PJ412"/>
      <c r="PK412"/>
      <c r="PL412"/>
      <c r="PM412"/>
      <c r="PN412"/>
      <c r="PO412"/>
      <c r="PP412"/>
      <c r="PQ412"/>
      <c r="PR412"/>
      <c r="PS412"/>
      <c r="PT412"/>
      <c r="PU412"/>
      <c r="PV412"/>
      <c r="PW412"/>
      <c r="PX412"/>
      <c r="PY412"/>
      <c r="PZ412"/>
      <c r="QA412"/>
      <c r="QB412"/>
      <c r="QC412"/>
      <c r="QD412"/>
      <c r="QE412"/>
      <c r="QF412"/>
      <c r="QG412"/>
      <c r="QH412"/>
      <c r="QI412"/>
      <c r="QJ412"/>
      <c r="QK412"/>
      <c r="QL412"/>
      <c r="QM412"/>
      <c r="QN412"/>
      <c r="QO412"/>
      <c r="QP412"/>
      <c r="QQ412"/>
      <c r="QR412"/>
      <c r="QS412"/>
      <c r="QT412"/>
      <c r="QU412"/>
      <c r="QV412"/>
      <c r="QW412"/>
      <c r="QX412"/>
      <c r="QY412"/>
      <c r="QZ412"/>
      <c r="RA412"/>
      <c r="RB412"/>
      <c r="RC412"/>
      <c r="RD412"/>
      <c r="RE412"/>
      <c r="RF412"/>
      <c r="RG412"/>
      <c r="RH412"/>
      <c r="RI412"/>
      <c r="RJ412"/>
      <c r="RK412"/>
      <c r="RL412"/>
      <c r="RM412"/>
      <c r="RN412"/>
      <c r="RO412"/>
      <c r="RP412"/>
      <c r="RQ412"/>
      <c r="RR412"/>
      <c r="RS412"/>
      <c r="RT412"/>
      <c r="RU412"/>
      <c r="RV412"/>
      <c r="RW412"/>
      <c r="RX412"/>
      <c r="RY412"/>
      <c r="RZ412"/>
      <c r="SA412"/>
      <c r="SB412"/>
      <c r="SC412"/>
      <c r="SD412"/>
      <c r="SE412"/>
      <c r="SF412"/>
      <c r="SG412"/>
      <c r="SH412"/>
      <c r="SI412"/>
      <c r="SJ412"/>
      <c r="SK412"/>
      <c r="SL412"/>
      <c r="SM412"/>
      <c r="SN412"/>
      <c r="SO412"/>
      <c r="SP412"/>
      <c r="SQ412"/>
      <c r="SR412"/>
      <c r="SS412"/>
      <c r="ST412"/>
      <c r="SU412"/>
      <c r="SV412"/>
      <c r="SW412"/>
      <c r="SX412"/>
      <c r="SY412"/>
      <c r="SZ412"/>
      <c r="TA412"/>
      <c r="TB412"/>
      <c r="TC412"/>
      <c r="TD412"/>
      <c r="TE412"/>
      <c r="TF412"/>
      <c r="TG412"/>
      <c r="TH412"/>
      <c r="TI412"/>
      <c r="TJ412"/>
      <c r="TK412"/>
      <c r="TL412"/>
      <c r="TM412"/>
      <c r="TN412"/>
      <c r="TO412"/>
      <c r="TP412"/>
      <c r="TQ412"/>
      <c r="TR412"/>
      <c r="TS412"/>
      <c r="TT412"/>
      <c r="TU412"/>
      <c r="TV412"/>
      <c r="TW412"/>
      <c r="TX412"/>
      <c r="TY412"/>
      <c r="TZ412"/>
      <c r="UA412"/>
      <c r="UB412"/>
      <c r="UC412"/>
      <c r="UD412"/>
      <c r="UE412"/>
      <c r="UF412"/>
      <c r="UG412"/>
      <c r="UH412"/>
      <c r="UI412"/>
      <c r="UJ412"/>
      <c r="UK412"/>
      <c r="UL412"/>
      <c r="UM412"/>
      <c r="UN412"/>
      <c r="UO412"/>
      <c r="UP412"/>
      <c r="UQ412"/>
      <c r="UR412"/>
      <c r="US412"/>
      <c r="UT412"/>
      <c r="UU412"/>
      <c r="UV412"/>
      <c r="UW412"/>
      <c r="UX412"/>
      <c r="UY412"/>
      <c r="UZ412"/>
      <c r="VA412"/>
      <c r="VB412"/>
      <c r="VC412"/>
      <c r="VD412"/>
      <c r="VE412"/>
      <c r="VF412"/>
      <c r="VG412"/>
      <c r="VH412"/>
      <c r="VI412"/>
      <c r="VJ412"/>
      <c r="VK412"/>
      <c r="VL412"/>
      <c r="VM412"/>
      <c r="VN412"/>
      <c r="VO412"/>
      <c r="VP412"/>
      <c r="VQ412"/>
      <c r="VR412"/>
      <c r="VS412"/>
      <c r="VT412"/>
      <c r="VU412"/>
      <c r="VV412"/>
      <c r="VW412"/>
      <c r="VX412"/>
      <c r="VY412"/>
      <c r="VZ412"/>
      <c r="WA412"/>
      <c r="WB412"/>
      <c r="WC412"/>
      <c r="WD412"/>
      <c r="WE412"/>
      <c r="WF412"/>
      <c r="WG412"/>
      <c r="WH412"/>
      <c r="WI412"/>
      <c r="WJ412"/>
      <c r="WK412"/>
      <c r="WL412"/>
      <c r="WM412"/>
      <c r="WN412"/>
      <c r="WO412"/>
      <c r="WP412"/>
      <c r="WQ412"/>
      <c r="WR412"/>
      <c r="WS412"/>
      <c r="WT412"/>
      <c r="WU412"/>
      <c r="WV412"/>
      <c r="WW412"/>
    </row>
    <row r="413" spans="1:621" s="39" customFormat="1" ht="71.25" hidden="1" customHeight="1" x14ac:dyDescent="0.25">
      <c r="A413" s="65">
        <f>A412+1</f>
        <v>316</v>
      </c>
      <c r="B413" s="204" t="s">
        <v>83</v>
      </c>
      <c r="C413" s="341" t="s">
        <v>2250</v>
      </c>
      <c r="D413" s="341" t="s">
        <v>845</v>
      </c>
      <c r="E413" s="341" t="s">
        <v>2251</v>
      </c>
      <c r="F413" s="341" t="s">
        <v>2252</v>
      </c>
      <c r="G413" s="353">
        <v>44710.055555555555</v>
      </c>
      <c r="H413" s="353">
        <v>44710.079861111109</v>
      </c>
      <c r="I413" s="353">
        <v>44711.715277777781</v>
      </c>
      <c r="J413" s="134">
        <f t="shared" si="53"/>
        <v>2.4305555554747116E-2</v>
      </c>
      <c r="K413" s="355" t="s">
        <v>2253</v>
      </c>
      <c r="L413" s="355"/>
      <c r="M413" s="355"/>
      <c r="N413" s="355"/>
      <c r="O413" s="355"/>
      <c r="P413" s="355"/>
      <c r="Q413" s="355"/>
      <c r="R413" s="355" t="s">
        <v>2254</v>
      </c>
      <c r="S413" s="355" t="s">
        <v>2267</v>
      </c>
      <c r="T413" s="355" t="s">
        <v>74</v>
      </c>
      <c r="U413" s="355">
        <v>5</v>
      </c>
      <c r="V413" s="355" t="s">
        <v>75</v>
      </c>
      <c r="W413" s="355">
        <v>1</v>
      </c>
      <c r="X413" s="115">
        <v>275</v>
      </c>
      <c r="Y413" s="209">
        <f t="shared" si="51"/>
        <v>0.58333333331393078</v>
      </c>
      <c r="Z413"/>
      <c r="AA413">
        <v>1</v>
      </c>
      <c r="AB413"/>
      <c r="AC413"/>
      <c r="AD413"/>
      <c r="AE413"/>
      <c r="AF413"/>
      <c r="AG413"/>
      <c r="AH413"/>
      <c r="AI413"/>
      <c r="AJ413"/>
      <c r="AK413"/>
      <c r="AL413"/>
      <c r="AM413"/>
      <c r="AN413"/>
      <c r="AO413"/>
      <c r="AP413"/>
      <c r="AQ413"/>
      <c r="AR413"/>
      <c r="AS413"/>
      <c r="AT413" s="2" t="s">
        <v>47</v>
      </c>
      <c r="AU413"/>
      <c r="AV413" s="34" t="s">
        <v>86</v>
      </c>
      <c r="AW413" s="34" t="s">
        <v>88</v>
      </c>
      <c r="AX413"/>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c r="DY413"/>
      <c r="DZ413"/>
      <c r="EA413"/>
      <c r="EB413"/>
      <c r="EC413"/>
      <c r="ED413"/>
      <c r="EE413"/>
      <c r="EF413"/>
      <c r="EG413"/>
      <c r="EH413"/>
      <c r="EI413"/>
      <c r="EJ413"/>
      <c r="EK413"/>
      <c r="EL413"/>
      <c r="EM413"/>
      <c r="EN413"/>
      <c r="EO413"/>
      <c r="EP413"/>
      <c r="EQ413"/>
      <c r="ER413"/>
      <c r="ES413"/>
      <c r="ET413"/>
      <c r="EU413"/>
      <c r="EV413"/>
      <c r="EW413"/>
      <c r="EX413"/>
      <c r="EY413"/>
      <c r="EZ413"/>
      <c r="FA413"/>
      <c r="FB413"/>
      <c r="FC413"/>
      <c r="FD413"/>
      <c r="FE413"/>
      <c r="FF413"/>
      <c r="FG413"/>
      <c r="FH413"/>
      <c r="FI413"/>
      <c r="FJ413"/>
      <c r="FK413"/>
      <c r="FL413"/>
      <c r="FM413"/>
      <c r="FN413"/>
      <c r="FO413"/>
      <c r="FP413"/>
      <c r="FQ413"/>
      <c r="FR413"/>
      <c r="FS413"/>
      <c r="FT413"/>
      <c r="FU413"/>
      <c r="FV413"/>
      <c r="FW413"/>
      <c r="FX413"/>
      <c r="FY413"/>
      <c r="FZ413"/>
      <c r="GA413"/>
      <c r="GB413"/>
      <c r="GC413"/>
      <c r="GD413"/>
      <c r="GE413"/>
      <c r="GF413"/>
      <c r="GG413"/>
      <c r="GH413"/>
      <c r="GI413"/>
      <c r="GJ413"/>
      <c r="GK413"/>
      <c r="GL413"/>
      <c r="GM413"/>
      <c r="GN413"/>
      <c r="GO413"/>
      <c r="GP413"/>
      <c r="GQ413"/>
      <c r="GR413"/>
      <c r="GS413"/>
      <c r="GT413"/>
      <c r="GU413"/>
      <c r="GV413"/>
      <c r="GW413"/>
      <c r="GX413"/>
      <c r="GY413"/>
      <c r="GZ413"/>
      <c r="HA413"/>
      <c r="HB413"/>
      <c r="HC413"/>
      <c r="HD413"/>
      <c r="HE413"/>
      <c r="HF413"/>
      <c r="HG413"/>
      <c r="HH413"/>
      <c r="HI413"/>
      <c r="HJ413"/>
      <c r="HK413"/>
      <c r="HL413"/>
      <c r="HM413"/>
      <c r="HN413"/>
      <c r="HO413"/>
      <c r="HP413"/>
      <c r="HQ413"/>
      <c r="HR413"/>
      <c r="HS413"/>
      <c r="HT413"/>
      <c r="HU413"/>
      <c r="HV413"/>
      <c r="HW413"/>
      <c r="HX413"/>
      <c r="HY413"/>
      <c r="HZ413"/>
      <c r="IA413"/>
      <c r="IB413"/>
      <c r="IC413"/>
      <c r="ID413"/>
      <c r="IE413"/>
      <c r="IF413"/>
      <c r="IG413"/>
      <c r="IH413"/>
      <c r="II413"/>
      <c r="IJ413"/>
      <c r="IK413"/>
      <c r="IL413"/>
      <c r="IM413"/>
      <c r="IN413"/>
      <c r="IO413"/>
      <c r="IP413"/>
      <c r="IQ413"/>
      <c r="IR413"/>
      <c r="IS413"/>
      <c r="IT413"/>
      <c r="IU413"/>
      <c r="IV413"/>
      <c r="IW413"/>
      <c r="IX413"/>
      <c r="IY413"/>
      <c r="IZ413"/>
      <c r="JA413"/>
      <c r="JB413"/>
      <c r="JC413"/>
      <c r="JD413"/>
      <c r="JE413"/>
      <c r="JF413"/>
      <c r="JG413"/>
      <c r="JH413"/>
      <c r="JI413"/>
      <c r="JJ413"/>
      <c r="JK413"/>
      <c r="JL413"/>
      <c r="JM413"/>
      <c r="JN413"/>
      <c r="JO413"/>
      <c r="JP413"/>
      <c r="JQ413"/>
      <c r="JR413"/>
      <c r="JS413"/>
      <c r="JT413"/>
      <c r="JU413"/>
      <c r="JV413"/>
      <c r="JW413"/>
      <c r="JX413"/>
      <c r="JY413"/>
      <c r="JZ413"/>
      <c r="KA413"/>
      <c r="KB413"/>
      <c r="KC413"/>
      <c r="KD413"/>
      <c r="KE413"/>
      <c r="KF413"/>
      <c r="KG413"/>
      <c r="KH413"/>
      <c r="KI413"/>
      <c r="KJ413"/>
      <c r="KK413"/>
      <c r="KL413"/>
      <c r="KM413"/>
      <c r="KN413"/>
      <c r="KO413"/>
      <c r="KP413"/>
      <c r="KQ413"/>
      <c r="KR413"/>
      <c r="KS413"/>
      <c r="KT413"/>
      <c r="KU413"/>
      <c r="KV413"/>
      <c r="KW413"/>
      <c r="KX413"/>
      <c r="KY413"/>
      <c r="KZ413"/>
      <c r="LA413"/>
      <c r="LB413"/>
      <c r="LC413"/>
      <c r="LD413"/>
      <c r="LE413"/>
      <c r="LF413"/>
      <c r="LG413"/>
      <c r="LH413"/>
      <c r="LI413"/>
      <c r="LJ413"/>
      <c r="LK413"/>
      <c r="LL413"/>
      <c r="LM413"/>
      <c r="LN413"/>
      <c r="LO413"/>
      <c r="LP413"/>
      <c r="LQ413"/>
      <c r="LR413"/>
      <c r="LS413"/>
      <c r="LT413"/>
      <c r="LU413"/>
      <c r="LV413"/>
      <c r="LW413"/>
      <c r="LX413"/>
      <c r="LY413"/>
      <c r="LZ413"/>
      <c r="MA413"/>
      <c r="MB413"/>
      <c r="MC413"/>
      <c r="MD413"/>
      <c r="ME413"/>
      <c r="MF413"/>
      <c r="MG413"/>
      <c r="MH413"/>
      <c r="MI413"/>
      <c r="MJ413"/>
      <c r="MK413"/>
      <c r="ML413"/>
      <c r="MM413"/>
      <c r="MN413"/>
      <c r="MO413"/>
      <c r="MP413"/>
      <c r="MQ413"/>
      <c r="MR413"/>
      <c r="MS413"/>
      <c r="MT413"/>
      <c r="MU413"/>
      <c r="MV413"/>
      <c r="MW413"/>
      <c r="MX413"/>
      <c r="MY413"/>
      <c r="MZ413"/>
      <c r="NA413"/>
      <c r="NB413"/>
      <c r="NC413"/>
      <c r="ND413"/>
      <c r="NE413"/>
      <c r="NF413"/>
      <c r="NG413"/>
      <c r="NH413"/>
      <c r="NI413"/>
      <c r="NJ413"/>
      <c r="NK413"/>
      <c r="NL413"/>
      <c r="NM413"/>
      <c r="NN413"/>
      <c r="NO413"/>
      <c r="NP413"/>
      <c r="NQ413"/>
      <c r="NR413"/>
      <c r="NS413"/>
      <c r="NT413"/>
      <c r="NU413"/>
      <c r="NV413"/>
      <c r="NW413"/>
      <c r="NX413"/>
      <c r="NY413"/>
      <c r="NZ413"/>
      <c r="OA413"/>
      <c r="OB413"/>
      <c r="OC413"/>
      <c r="OD413"/>
      <c r="OE413"/>
      <c r="OF413"/>
      <c r="OG413"/>
      <c r="OH413"/>
      <c r="OI413"/>
      <c r="OJ413"/>
      <c r="OK413"/>
      <c r="OL413"/>
      <c r="OM413"/>
      <c r="ON413"/>
      <c r="OO413"/>
      <c r="OP413"/>
      <c r="OQ413"/>
      <c r="OR413"/>
      <c r="OS413"/>
      <c r="OT413"/>
      <c r="OU413"/>
      <c r="OV413"/>
      <c r="OW413"/>
      <c r="OX413"/>
      <c r="OY413"/>
      <c r="OZ413"/>
      <c r="PA413"/>
      <c r="PB413"/>
      <c r="PC413"/>
      <c r="PD413"/>
      <c r="PE413"/>
      <c r="PF413"/>
      <c r="PG413"/>
      <c r="PH413"/>
      <c r="PI413"/>
      <c r="PJ413"/>
      <c r="PK413"/>
      <c r="PL413"/>
      <c r="PM413"/>
      <c r="PN413"/>
      <c r="PO413"/>
      <c r="PP413"/>
      <c r="PQ413"/>
      <c r="PR413"/>
      <c r="PS413"/>
      <c r="PT413"/>
      <c r="PU413"/>
      <c r="PV413"/>
      <c r="PW413"/>
      <c r="PX413"/>
      <c r="PY413"/>
      <c r="PZ413"/>
      <c r="QA413"/>
      <c r="QB413"/>
      <c r="QC413"/>
      <c r="QD413"/>
      <c r="QE413"/>
      <c r="QF413"/>
      <c r="QG413"/>
      <c r="QH413"/>
      <c r="QI413"/>
      <c r="QJ413"/>
      <c r="QK413"/>
      <c r="QL413"/>
      <c r="QM413"/>
      <c r="QN413"/>
      <c r="QO413"/>
      <c r="QP413"/>
      <c r="QQ413"/>
      <c r="QR413"/>
      <c r="QS413"/>
      <c r="QT413"/>
      <c r="QU413"/>
      <c r="QV413"/>
      <c r="QW413"/>
      <c r="QX413"/>
      <c r="QY413"/>
      <c r="QZ413"/>
      <c r="RA413"/>
      <c r="RB413"/>
      <c r="RC413"/>
      <c r="RD413"/>
      <c r="RE413"/>
      <c r="RF413"/>
      <c r="RG413"/>
      <c r="RH413"/>
      <c r="RI413"/>
      <c r="RJ413"/>
      <c r="RK413"/>
      <c r="RL413"/>
      <c r="RM413"/>
      <c r="RN413"/>
      <c r="RO413"/>
      <c r="RP413"/>
      <c r="RQ413"/>
      <c r="RR413"/>
      <c r="RS413"/>
      <c r="RT413"/>
      <c r="RU413"/>
      <c r="RV413"/>
      <c r="RW413"/>
      <c r="RX413"/>
      <c r="RY413"/>
      <c r="RZ413"/>
      <c r="SA413"/>
      <c r="SB413"/>
      <c r="SC413"/>
      <c r="SD413"/>
      <c r="SE413"/>
      <c r="SF413"/>
      <c r="SG413"/>
      <c r="SH413"/>
      <c r="SI413"/>
      <c r="SJ413"/>
      <c r="SK413"/>
      <c r="SL413"/>
      <c r="SM413"/>
      <c r="SN413"/>
      <c r="SO413"/>
      <c r="SP413"/>
      <c r="SQ413"/>
      <c r="SR413"/>
      <c r="SS413"/>
      <c r="ST413"/>
      <c r="SU413"/>
      <c r="SV413"/>
      <c r="SW413"/>
      <c r="SX413"/>
      <c r="SY413"/>
      <c r="SZ413"/>
      <c r="TA413"/>
      <c r="TB413"/>
      <c r="TC413"/>
      <c r="TD413"/>
      <c r="TE413"/>
      <c r="TF413"/>
      <c r="TG413"/>
      <c r="TH413"/>
      <c r="TI413"/>
      <c r="TJ413"/>
      <c r="TK413"/>
      <c r="TL413"/>
      <c r="TM413"/>
      <c r="TN413"/>
      <c r="TO413"/>
      <c r="TP413"/>
      <c r="TQ413"/>
      <c r="TR413"/>
      <c r="TS413"/>
      <c r="TT413"/>
      <c r="TU413"/>
      <c r="TV413"/>
      <c r="TW413"/>
      <c r="TX413"/>
      <c r="TY413"/>
      <c r="TZ413"/>
      <c r="UA413"/>
      <c r="UB413"/>
      <c r="UC413"/>
      <c r="UD413"/>
      <c r="UE413"/>
      <c r="UF413"/>
      <c r="UG413"/>
      <c r="UH413"/>
      <c r="UI413"/>
      <c r="UJ413"/>
      <c r="UK413"/>
      <c r="UL413"/>
      <c r="UM413"/>
      <c r="UN413"/>
      <c r="UO413"/>
      <c r="UP413"/>
      <c r="UQ413"/>
      <c r="UR413"/>
      <c r="US413"/>
      <c r="UT413"/>
      <c r="UU413"/>
      <c r="UV413"/>
      <c r="UW413"/>
      <c r="UX413"/>
      <c r="UY413"/>
      <c r="UZ413"/>
      <c r="VA413"/>
      <c r="VB413"/>
      <c r="VC413"/>
      <c r="VD413"/>
      <c r="VE413"/>
      <c r="VF413"/>
      <c r="VG413"/>
      <c r="VH413"/>
      <c r="VI413"/>
      <c r="VJ413"/>
      <c r="VK413"/>
      <c r="VL413"/>
      <c r="VM413"/>
      <c r="VN413"/>
      <c r="VO413"/>
      <c r="VP413"/>
      <c r="VQ413"/>
      <c r="VR413"/>
      <c r="VS413"/>
      <c r="VT413"/>
      <c r="VU413"/>
      <c r="VV413"/>
      <c r="VW413"/>
      <c r="VX413"/>
      <c r="VY413"/>
      <c r="VZ413"/>
      <c r="WA413"/>
      <c r="WB413"/>
      <c r="WC413"/>
      <c r="WD413"/>
      <c r="WE413"/>
      <c r="WF413"/>
      <c r="WG413"/>
      <c r="WH413"/>
      <c r="WI413"/>
      <c r="WJ413"/>
      <c r="WK413"/>
      <c r="WL413"/>
      <c r="WM413"/>
      <c r="WN413"/>
      <c r="WO413"/>
      <c r="WP413"/>
      <c r="WQ413"/>
      <c r="WR413"/>
      <c r="WS413"/>
      <c r="WT413"/>
      <c r="WU413"/>
      <c r="WV413"/>
      <c r="WW413"/>
    </row>
    <row r="414" spans="1:621" s="82" customFormat="1" ht="87" hidden="1" customHeight="1" x14ac:dyDescent="0.25">
      <c r="A414" s="65">
        <f>A413+1</f>
        <v>317</v>
      </c>
      <c r="B414" s="204" t="s">
        <v>147</v>
      </c>
      <c r="C414" s="341" t="s">
        <v>2255</v>
      </c>
      <c r="D414" s="341" t="s">
        <v>2256</v>
      </c>
      <c r="E414" s="341" t="s">
        <v>82</v>
      </c>
      <c r="F414" s="341" t="s">
        <v>2257</v>
      </c>
      <c r="G414" s="342">
        <v>44710.763888888891</v>
      </c>
      <c r="H414" s="342">
        <v>44710.784722222219</v>
      </c>
      <c r="I414" s="342">
        <v>44710.784722222219</v>
      </c>
      <c r="J414" s="286">
        <f t="shared" si="53"/>
        <v>2.0833333328482695E-2</v>
      </c>
      <c r="K414" s="341" t="s">
        <v>2258</v>
      </c>
      <c r="L414" s="341">
        <v>2</v>
      </c>
      <c r="M414" s="341"/>
      <c r="N414" s="341"/>
      <c r="O414" s="341"/>
      <c r="P414" s="341"/>
      <c r="Q414" s="341"/>
      <c r="R414" s="341" t="s">
        <v>2259</v>
      </c>
      <c r="S414" s="341" t="s">
        <v>2260</v>
      </c>
      <c r="T414" s="341" t="s">
        <v>74</v>
      </c>
      <c r="U414" s="341">
        <v>100</v>
      </c>
      <c r="V414" s="341" t="s">
        <v>85</v>
      </c>
      <c r="W414" s="341">
        <v>0</v>
      </c>
      <c r="X414" s="115">
        <v>276</v>
      </c>
      <c r="Y414" s="209">
        <f t="shared" si="51"/>
        <v>0.49999999988358468</v>
      </c>
      <c r="Z414"/>
      <c r="AA414"/>
      <c r="AB414"/>
      <c r="AC414"/>
      <c r="AD414"/>
      <c r="AE414"/>
      <c r="AF414"/>
      <c r="AG414"/>
      <c r="AH414"/>
      <c r="AI414"/>
      <c r="AJ414">
        <v>1</v>
      </c>
      <c r="AK414"/>
      <c r="AL414"/>
      <c r="AM414"/>
      <c r="AN414"/>
      <c r="AO414"/>
      <c r="AP414"/>
      <c r="AQ414"/>
      <c r="AR414"/>
      <c r="AS414"/>
      <c r="AT414" s="2" t="s">
        <v>47</v>
      </c>
      <c r="AU414"/>
      <c r="AV414" s="34" t="s">
        <v>91</v>
      </c>
      <c r="AW414" s="34" t="s">
        <v>87</v>
      </c>
      <c r="AX414"/>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c r="DY414"/>
      <c r="DZ414"/>
      <c r="EA414"/>
      <c r="EB414"/>
      <c r="EC414"/>
      <c r="ED414"/>
      <c r="EE414"/>
      <c r="EF414"/>
      <c r="EG414"/>
      <c r="EH414"/>
      <c r="EI414"/>
      <c r="EJ414"/>
      <c r="EK414"/>
      <c r="EL414"/>
      <c r="EM414"/>
      <c r="EN414"/>
      <c r="EO414"/>
      <c r="EP414"/>
      <c r="EQ414"/>
      <c r="ER414"/>
      <c r="ES414"/>
      <c r="ET414"/>
      <c r="EU414"/>
      <c r="EV414"/>
      <c r="EW414"/>
      <c r="EX414"/>
      <c r="EY414"/>
      <c r="EZ414"/>
      <c r="FA414"/>
      <c r="FB414"/>
      <c r="FC414"/>
      <c r="FD414"/>
      <c r="FE414"/>
      <c r="FF414"/>
      <c r="FG414"/>
      <c r="FH414"/>
      <c r="FI414"/>
      <c r="FJ414"/>
      <c r="FK414"/>
      <c r="FL414"/>
      <c r="FM414"/>
      <c r="FN414"/>
      <c r="FO414"/>
      <c r="FP414"/>
      <c r="FQ414"/>
      <c r="FR414"/>
      <c r="FS414"/>
      <c r="FT414"/>
      <c r="FU414"/>
      <c r="FV414"/>
      <c r="FW414"/>
      <c r="FX414"/>
      <c r="FY414"/>
      <c r="FZ414"/>
      <c r="GA414"/>
      <c r="GB414"/>
      <c r="GC414"/>
      <c r="GD414"/>
      <c r="GE414"/>
      <c r="GF414"/>
      <c r="GG414"/>
      <c r="GH414"/>
      <c r="GI414"/>
      <c r="GJ414"/>
      <c r="GK414"/>
      <c r="GL414"/>
      <c r="GM414"/>
      <c r="GN414"/>
      <c r="GO414"/>
      <c r="GP414"/>
      <c r="GQ414"/>
      <c r="GR414"/>
      <c r="GS414"/>
      <c r="GT414"/>
      <c r="GU414"/>
      <c r="GV414"/>
      <c r="GW414"/>
      <c r="GX414"/>
      <c r="GY414"/>
      <c r="GZ414"/>
      <c r="HA414"/>
      <c r="HB414"/>
      <c r="HC414"/>
      <c r="HD414"/>
      <c r="HE414"/>
      <c r="HF414"/>
      <c r="HG414"/>
      <c r="HH414"/>
      <c r="HI414"/>
      <c r="HJ414"/>
      <c r="HK414"/>
      <c r="HL414"/>
      <c r="HM414"/>
      <c r="HN414"/>
      <c r="HO414"/>
      <c r="HP414"/>
      <c r="HQ414"/>
      <c r="HR414"/>
      <c r="HS414"/>
      <c r="HT414"/>
      <c r="HU414"/>
      <c r="HV414"/>
      <c r="HW414"/>
      <c r="HX414"/>
      <c r="HY414"/>
      <c r="HZ414"/>
      <c r="IA414"/>
      <c r="IB414"/>
      <c r="IC414"/>
      <c r="ID414"/>
      <c r="IE414"/>
      <c r="IF414"/>
      <c r="IG414"/>
      <c r="IH414"/>
      <c r="II414"/>
      <c r="IJ414"/>
      <c r="IK414"/>
      <c r="IL414"/>
      <c r="IM414"/>
      <c r="IN414"/>
      <c r="IO414"/>
      <c r="IP414"/>
      <c r="IQ414"/>
      <c r="IR414"/>
      <c r="IS414"/>
      <c r="IT414"/>
      <c r="IU414"/>
      <c r="IV414"/>
      <c r="IW414"/>
      <c r="IX414"/>
      <c r="IY414"/>
      <c r="IZ414"/>
      <c r="JA414"/>
      <c r="JB414"/>
      <c r="JC414"/>
      <c r="JD414"/>
      <c r="JE414"/>
      <c r="JF414"/>
      <c r="JG414"/>
      <c r="JH414"/>
      <c r="JI414"/>
      <c r="JJ414"/>
      <c r="JK414"/>
      <c r="JL414"/>
      <c r="JM414"/>
      <c r="JN414"/>
      <c r="JO414"/>
      <c r="JP414"/>
      <c r="JQ414"/>
      <c r="JR414"/>
      <c r="JS414"/>
      <c r="JT414"/>
      <c r="JU414"/>
      <c r="JV414"/>
      <c r="JW414"/>
      <c r="JX414"/>
      <c r="JY414"/>
      <c r="JZ414"/>
      <c r="KA414"/>
      <c r="KB414"/>
      <c r="KC414"/>
      <c r="KD414"/>
      <c r="KE414"/>
      <c r="KF414"/>
      <c r="KG414"/>
      <c r="KH414"/>
      <c r="KI414"/>
      <c r="KJ414"/>
      <c r="KK414"/>
      <c r="KL414"/>
      <c r="KM414"/>
      <c r="KN414"/>
      <c r="KO414"/>
      <c r="KP414"/>
      <c r="KQ414"/>
      <c r="KR414"/>
      <c r="KS414"/>
      <c r="KT414"/>
      <c r="KU414"/>
      <c r="KV414"/>
      <c r="KW414"/>
      <c r="KX414"/>
      <c r="KY414"/>
      <c r="KZ414"/>
      <c r="LA414"/>
      <c r="LB414"/>
      <c r="LC414"/>
      <c r="LD414"/>
      <c r="LE414"/>
      <c r="LF414"/>
      <c r="LG414"/>
      <c r="LH414"/>
      <c r="LI414"/>
      <c r="LJ414"/>
      <c r="LK414"/>
      <c r="LL414"/>
      <c r="LM414"/>
      <c r="LN414"/>
      <c r="LO414"/>
      <c r="LP414"/>
      <c r="LQ414"/>
      <c r="LR414"/>
      <c r="LS414"/>
      <c r="LT414"/>
      <c r="LU414"/>
      <c r="LV414"/>
      <c r="LW414"/>
      <c r="LX414"/>
      <c r="LY414"/>
      <c r="LZ414"/>
      <c r="MA414"/>
      <c r="MB414"/>
      <c r="MC414"/>
      <c r="MD414"/>
      <c r="ME414"/>
      <c r="MF414"/>
      <c r="MG414"/>
      <c r="MH414"/>
      <c r="MI414"/>
      <c r="MJ414"/>
      <c r="MK414"/>
      <c r="ML414"/>
      <c r="MM414"/>
      <c r="MN414"/>
      <c r="MO414"/>
      <c r="MP414"/>
      <c r="MQ414"/>
      <c r="MR414"/>
      <c r="MS414"/>
      <c r="MT414"/>
      <c r="MU414"/>
      <c r="MV414"/>
      <c r="MW414"/>
      <c r="MX414"/>
      <c r="MY414"/>
      <c r="MZ414"/>
      <c r="NA414"/>
      <c r="NB414"/>
      <c r="NC414"/>
      <c r="ND414"/>
      <c r="NE414"/>
      <c r="NF414"/>
      <c r="NG414"/>
      <c r="NH414"/>
      <c r="NI414"/>
      <c r="NJ414"/>
      <c r="NK414"/>
      <c r="NL414"/>
      <c r="NM414"/>
      <c r="NN414"/>
      <c r="NO414"/>
      <c r="NP414"/>
      <c r="NQ414"/>
      <c r="NR414"/>
      <c r="NS414"/>
      <c r="NT414"/>
      <c r="NU414"/>
      <c r="NV414"/>
      <c r="NW414"/>
      <c r="NX414"/>
      <c r="NY414"/>
      <c r="NZ414"/>
      <c r="OA414"/>
      <c r="OB414"/>
      <c r="OC414"/>
      <c r="OD414"/>
      <c r="OE414"/>
      <c r="OF414"/>
      <c r="OG414"/>
      <c r="OH414"/>
      <c r="OI414"/>
      <c r="OJ414"/>
      <c r="OK414"/>
      <c r="OL414"/>
      <c r="OM414"/>
      <c r="ON414"/>
      <c r="OO414"/>
      <c r="OP414"/>
      <c r="OQ414"/>
      <c r="OR414"/>
      <c r="OS414"/>
      <c r="OT414"/>
      <c r="OU414"/>
      <c r="OV414"/>
      <c r="OW414"/>
      <c r="OX414"/>
      <c r="OY414"/>
      <c r="OZ414"/>
      <c r="PA414"/>
      <c r="PB414"/>
      <c r="PC414"/>
      <c r="PD414"/>
      <c r="PE414"/>
      <c r="PF414"/>
      <c r="PG414"/>
      <c r="PH414"/>
      <c r="PI414"/>
      <c r="PJ414"/>
      <c r="PK414"/>
      <c r="PL414"/>
      <c r="PM414"/>
      <c r="PN414"/>
      <c r="PO414"/>
      <c r="PP414"/>
      <c r="PQ414"/>
      <c r="PR414"/>
      <c r="PS414"/>
      <c r="PT414"/>
      <c r="PU414"/>
      <c r="PV414"/>
      <c r="PW414"/>
      <c r="PX414"/>
      <c r="PY414"/>
      <c r="PZ414"/>
      <c r="QA414"/>
      <c r="QB414"/>
      <c r="QC414"/>
      <c r="QD414"/>
      <c r="QE414"/>
      <c r="QF414"/>
      <c r="QG414"/>
      <c r="QH414"/>
      <c r="QI414"/>
      <c r="QJ414"/>
      <c r="QK414"/>
      <c r="QL414"/>
      <c r="QM414"/>
      <c r="QN414"/>
      <c r="QO414"/>
      <c r="QP414"/>
      <c r="QQ414"/>
      <c r="QR414"/>
      <c r="QS414"/>
      <c r="QT414"/>
      <c r="QU414"/>
      <c r="QV414"/>
      <c r="QW414"/>
      <c r="QX414"/>
      <c r="QY414"/>
      <c r="QZ414"/>
      <c r="RA414"/>
      <c r="RB414"/>
      <c r="RC414"/>
      <c r="RD414"/>
      <c r="RE414"/>
      <c r="RF414"/>
      <c r="RG414"/>
      <c r="RH414"/>
      <c r="RI414"/>
      <c r="RJ414"/>
      <c r="RK414"/>
      <c r="RL414"/>
      <c r="RM414"/>
      <c r="RN414"/>
      <c r="RO414"/>
      <c r="RP414"/>
      <c r="RQ414"/>
      <c r="RR414"/>
      <c r="RS414"/>
      <c r="RT414"/>
      <c r="RU414"/>
      <c r="RV414"/>
      <c r="RW414"/>
      <c r="RX414"/>
      <c r="RY414"/>
      <c r="RZ414"/>
      <c r="SA414"/>
      <c r="SB414"/>
      <c r="SC414"/>
      <c r="SD414"/>
      <c r="SE414"/>
      <c r="SF414"/>
      <c r="SG414"/>
      <c r="SH414"/>
      <c r="SI414"/>
      <c r="SJ414"/>
      <c r="SK414"/>
      <c r="SL414"/>
      <c r="SM414"/>
      <c r="SN414"/>
      <c r="SO414"/>
      <c r="SP414"/>
      <c r="SQ414"/>
      <c r="SR414"/>
      <c r="SS414"/>
      <c r="ST414"/>
      <c r="SU414"/>
      <c r="SV414"/>
      <c r="SW414"/>
      <c r="SX414"/>
      <c r="SY414"/>
      <c r="SZ414"/>
      <c r="TA414"/>
      <c r="TB414"/>
      <c r="TC414"/>
      <c r="TD414"/>
      <c r="TE414"/>
      <c r="TF414"/>
      <c r="TG414"/>
      <c r="TH414"/>
      <c r="TI414"/>
      <c r="TJ414"/>
      <c r="TK414"/>
      <c r="TL414"/>
      <c r="TM414"/>
      <c r="TN414"/>
      <c r="TO414"/>
      <c r="TP414"/>
      <c r="TQ414"/>
      <c r="TR414"/>
      <c r="TS414"/>
      <c r="TT414"/>
      <c r="TU414"/>
      <c r="TV414"/>
      <c r="TW414"/>
      <c r="TX414"/>
      <c r="TY414"/>
      <c r="TZ414"/>
      <c r="UA414"/>
      <c r="UB414"/>
      <c r="UC414"/>
      <c r="UD414"/>
      <c r="UE414"/>
      <c r="UF414"/>
      <c r="UG414"/>
      <c r="UH414"/>
      <c r="UI414"/>
      <c r="UJ414"/>
      <c r="UK414"/>
      <c r="UL414"/>
      <c r="UM414"/>
      <c r="UN414"/>
      <c r="UO414"/>
      <c r="UP414"/>
      <c r="UQ414"/>
      <c r="UR414"/>
      <c r="US414"/>
      <c r="UT414"/>
      <c r="UU414"/>
      <c r="UV414"/>
      <c r="UW414"/>
      <c r="UX414"/>
      <c r="UY414"/>
      <c r="UZ414"/>
      <c r="VA414"/>
      <c r="VB414"/>
      <c r="VC414"/>
      <c r="VD414"/>
      <c r="VE414"/>
      <c r="VF414"/>
      <c r="VG414"/>
      <c r="VH414"/>
      <c r="VI414"/>
      <c r="VJ414"/>
      <c r="VK414"/>
      <c r="VL414"/>
      <c r="VM414"/>
      <c r="VN414"/>
      <c r="VO414"/>
      <c r="VP414"/>
      <c r="VQ414"/>
      <c r="VR414"/>
      <c r="VS414"/>
      <c r="VT414"/>
      <c r="VU414"/>
      <c r="VV414"/>
      <c r="VW414"/>
      <c r="VX414"/>
      <c r="VY414"/>
      <c r="VZ414"/>
      <c r="WA414"/>
      <c r="WB414"/>
      <c r="WC414"/>
      <c r="WD414"/>
      <c r="WE414"/>
      <c r="WF414"/>
      <c r="WG414"/>
      <c r="WH414"/>
      <c r="WI414"/>
      <c r="WJ414"/>
      <c r="WK414"/>
      <c r="WL414"/>
      <c r="WM414"/>
      <c r="WN414"/>
      <c r="WO414"/>
      <c r="WP414"/>
      <c r="WQ414"/>
      <c r="WR414"/>
      <c r="WS414"/>
      <c r="WT414"/>
      <c r="WU414"/>
      <c r="WV414"/>
      <c r="WW414"/>
    </row>
    <row r="415" spans="1:621" s="39" customFormat="1" ht="63" hidden="1" customHeight="1" x14ac:dyDescent="0.25">
      <c r="A415" s="65">
        <f>A414+1</f>
        <v>318</v>
      </c>
      <c r="B415" s="379" t="s">
        <v>94</v>
      </c>
      <c r="C415" s="341" t="s">
        <v>673</v>
      </c>
      <c r="D415" s="341" t="s">
        <v>674</v>
      </c>
      <c r="E415" s="341" t="s">
        <v>2264</v>
      </c>
      <c r="F415" s="341" t="s">
        <v>82</v>
      </c>
      <c r="G415" s="342">
        <v>44711.763888888891</v>
      </c>
      <c r="H415" s="342">
        <v>44711.815972222219</v>
      </c>
      <c r="I415" s="342">
        <v>44713.697916666664</v>
      </c>
      <c r="J415" s="286">
        <f t="shared" si="53"/>
        <v>5.2083333328482695E-2</v>
      </c>
      <c r="K415" s="341" t="s">
        <v>2265</v>
      </c>
      <c r="L415" s="341"/>
      <c r="M415" s="341"/>
      <c r="N415" s="341"/>
      <c r="O415" s="341"/>
      <c r="P415" s="341"/>
      <c r="Q415" s="341"/>
      <c r="R415" s="341" t="s">
        <v>2266</v>
      </c>
      <c r="S415" s="341" t="s">
        <v>2302</v>
      </c>
      <c r="T415" s="341" t="s">
        <v>74</v>
      </c>
      <c r="U415" s="341">
        <v>15</v>
      </c>
      <c r="V415" s="341" t="s">
        <v>75</v>
      </c>
      <c r="W415" s="341">
        <v>1</v>
      </c>
      <c r="X415" s="115">
        <v>277</v>
      </c>
      <c r="Y415" s="209">
        <f t="shared" si="51"/>
        <v>1.2499999998835847</v>
      </c>
      <c r="Z415" s="368">
        <v>1</v>
      </c>
      <c r="AA415"/>
      <c r="AB415"/>
      <c r="AC415"/>
      <c r="AD415"/>
      <c r="AE415"/>
      <c r="AF415"/>
      <c r="AG415"/>
      <c r="AH415"/>
      <c r="AI415"/>
      <c r="AJ415"/>
      <c r="AK415"/>
      <c r="AL415"/>
      <c r="AM415"/>
      <c r="AN415"/>
      <c r="AO415"/>
      <c r="AP415"/>
      <c r="AQ415"/>
      <c r="AR415"/>
      <c r="AS415"/>
      <c r="AT415" s="2" t="s">
        <v>48</v>
      </c>
      <c r="AU415"/>
      <c r="AV415" s="34" t="s">
        <v>86</v>
      </c>
      <c r="AW415" s="34" t="s">
        <v>88</v>
      </c>
      <c r="AX415"/>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c r="DY415"/>
      <c r="DZ415"/>
      <c r="EA415"/>
      <c r="EB415"/>
      <c r="EC415"/>
      <c r="ED415"/>
      <c r="EE415"/>
      <c r="EF415"/>
      <c r="EG415"/>
      <c r="EH415"/>
      <c r="EI415"/>
      <c r="EJ415"/>
      <c r="EK415"/>
      <c r="EL415"/>
      <c r="EM415"/>
      <c r="EN415"/>
      <c r="EO415"/>
      <c r="EP415"/>
      <c r="EQ415"/>
      <c r="ER415"/>
      <c r="ES415"/>
      <c r="ET415"/>
      <c r="EU415"/>
      <c r="EV415"/>
      <c r="EW415"/>
      <c r="EX415"/>
      <c r="EY415"/>
      <c r="EZ415"/>
      <c r="FA415"/>
      <c r="FB415"/>
      <c r="FC415"/>
      <c r="FD415"/>
      <c r="FE415"/>
      <c r="FF415"/>
      <c r="FG415"/>
      <c r="FH415"/>
      <c r="FI415"/>
      <c r="FJ415"/>
      <c r="FK415"/>
      <c r="FL415"/>
      <c r="FM415"/>
      <c r="FN415"/>
      <c r="FO415"/>
      <c r="FP415"/>
      <c r="FQ415"/>
      <c r="FR415"/>
      <c r="FS415"/>
      <c r="FT415"/>
      <c r="FU415"/>
      <c r="FV415"/>
      <c r="FW415"/>
      <c r="FX415"/>
      <c r="FY415"/>
      <c r="FZ415"/>
      <c r="GA415"/>
      <c r="GB415"/>
      <c r="GC415"/>
      <c r="GD415"/>
      <c r="GE415"/>
      <c r="GF415"/>
      <c r="GG415"/>
      <c r="GH415"/>
      <c r="GI415"/>
      <c r="GJ415"/>
      <c r="GK415"/>
      <c r="GL415"/>
      <c r="GM415"/>
      <c r="GN415"/>
      <c r="GO415"/>
      <c r="GP415"/>
      <c r="GQ415"/>
      <c r="GR415"/>
      <c r="GS415"/>
      <c r="GT415"/>
      <c r="GU415"/>
      <c r="GV415"/>
      <c r="GW415"/>
      <c r="GX415"/>
      <c r="GY415"/>
      <c r="GZ415"/>
      <c r="HA415"/>
      <c r="HB415"/>
      <c r="HC415"/>
      <c r="HD415"/>
      <c r="HE415"/>
      <c r="HF415"/>
      <c r="HG415"/>
      <c r="HH415"/>
      <c r="HI415"/>
      <c r="HJ415"/>
      <c r="HK415"/>
      <c r="HL415"/>
      <c r="HM415"/>
      <c r="HN415"/>
      <c r="HO415"/>
      <c r="HP415"/>
      <c r="HQ415"/>
      <c r="HR415"/>
      <c r="HS415"/>
      <c r="HT415"/>
      <c r="HU415"/>
      <c r="HV415"/>
      <c r="HW415"/>
      <c r="HX415"/>
      <c r="HY415"/>
      <c r="HZ415"/>
      <c r="IA415"/>
      <c r="IB415"/>
      <c r="IC415"/>
      <c r="ID415"/>
      <c r="IE415"/>
      <c r="IF415"/>
      <c r="IG415"/>
      <c r="IH415"/>
      <c r="II415"/>
      <c r="IJ415"/>
      <c r="IK415"/>
      <c r="IL415"/>
      <c r="IM415"/>
      <c r="IN415"/>
      <c r="IO415"/>
      <c r="IP415"/>
      <c r="IQ415"/>
      <c r="IR415"/>
      <c r="IS415"/>
      <c r="IT415"/>
      <c r="IU415"/>
      <c r="IV415"/>
      <c r="IW415"/>
      <c r="IX415"/>
      <c r="IY415"/>
      <c r="IZ415"/>
      <c r="JA415"/>
      <c r="JB415"/>
      <c r="JC415"/>
      <c r="JD415"/>
      <c r="JE415"/>
      <c r="JF415"/>
      <c r="JG415"/>
      <c r="JH415"/>
      <c r="JI415"/>
      <c r="JJ415"/>
      <c r="JK415"/>
      <c r="JL415"/>
      <c r="JM415"/>
      <c r="JN415"/>
      <c r="JO415"/>
      <c r="JP415"/>
      <c r="JQ415"/>
      <c r="JR415"/>
      <c r="JS415"/>
      <c r="JT415"/>
      <c r="JU415"/>
      <c r="JV415"/>
      <c r="JW415"/>
      <c r="JX415"/>
      <c r="JY415"/>
      <c r="JZ415"/>
      <c r="KA415"/>
      <c r="KB415"/>
      <c r="KC415"/>
      <c r="KD415"/>
      <c r="KE415"/>
      <c r="KF415"/>
      <c r="KG415"/>
      <c r="KH415"/>
      <c r="KI415"/>
      <c r="KJ415"/>
      <c r="KK415"/>
      <c r="KL415"/>
      <c r="KM415"/>
      <c r="KN415"/>
      <c r="KO415"/>
      <c r="KP415"/>
      <c r="KQ415"/>
      <c r="KR415"/>
      <c r="KS415"/>
      <c r="KT415"/>
      <c r="KU415"/>
      <c r="KV415"/>
      <c r="KW415"/>
      <c r="KX415"/>
      <c r="KY415"/>
      <c r="KZ415"/>
      <c r="LA415"/>
      <c r="LB415"/>
      <c r="LC415"/>
      <c r="LD415"/>
      <c r="LE415"/>
      <c r="LF415"/>
      <c r="LG415"/>
      <c r="LH415"/>
      <c r="LI415"/>
      <c r="LJ415"/>
      <c r="LK415"/>
      <c r="LL415"/>
      <c r="LM415"/>
      <c r="LN415"/>
      <c r="LO415"/>
      <c r="LP415"/>
      <c r="LQ415"/>
      <c r="LR415"/>
      <c r="LS415"/>
      <c r="LT415"/>
      <c r="LU415"/>
      <c r="LV415"/>
      <c r="LW415"/>
      <c r="LX415"/>
      <c r="LY415"/>
      <c r="LZ415"/>
      <c r="MA415"/>
      <c r="MB415"/>
      <c r="MC415"/>
      <c r="MD415"/>
      <c r="ME415"/>
      <c r="MF415"/>
      <c r="MG415"/>
      <c r="MH415"/>
      <c r="MI415"/>
      <c r="MJ415"/>
      <c r="MK415"/>
      <c r="ML415"/>
      <c r="MM415"/>
      <c r="MN415"/>
      <c r="MO415"/>
      <c r="MP415"/>
      <c r="MQ415"/>
      <c r="MR415"/>
      <c r="MS415"/>
      <c r="MT415"/>
      <c r="MU415"/>
      <c r="MV415"/>
      <c r="MW415"/>
      <c r="MX415"/>
      <c r="MY415"/>
      <c r="MZ415"/>
      <c r="NA415"/>
      <c r="NB415"/>
      <c r="NC415"/>
      <c r="ND415"/>
      <c r="NE415"/>
      <c r="NF415"/>
      <c r="NG415"/>
      <c r="NH415"/>
      <c r="NI415"/>
      <c r="NJ415"/>
      <c r="NK415"/>
      <c r="NL415"/>
      <c r="NM415"/>
      <c r="NN415"/>
      <c r="NO415"/>
      <c r="NP415"/>
      <c r="NQ415"/>
      <c r="NR415"/>
      <c r="NS415"/>
      <c r="NT415"/>
      <c r="NU415"/>
      <c r="NV415"/>
      <c r="NW415"/>
      <c r="NX415"/>
      <c r="NY415"/>
      <c r="NZ415"/>
      <c r="OA415"/>
      <c r="OB415"/>
      <c r="OC415"/>
      <c r="OD415"/>
      <c r="OE415"/>
      <c r="OF415"/>
      <c r="OG415"/>
      <c r="OH415"/>
      <c r="OI415"/>
      <c r="OJ415"/>
      <c r="OK415"/>
      <c r="OL415"/>
      <c r="OM415"/>
      <c r="ON415"/>
      <c r="OO415"/>
      <c r="OP415"/>
      <c r="OQ415"/>
      <c r="OR415"/>
      <c r="OS415"/>
      <c r="OT415"/>
      <c r="OU415"/>
      <c r="OV415"/>
      <c r="OW415"/>
      <c r="OX415"/>
      <c r="OY415"/>
      <c r="OZ415"/>
      <c r="PA415"/>
      <c r="PB415"/>
      <c r="PC415"/>
      <c r="PD415"/>
      <c r="PE415"/>
      <c r="PF415"/>
      <c r="PG415"/>
      <c r="PH415"/>
      <c r="PI415"/>
      <c r="PJ415"/>
      <c r="PK415"/>
      <c r="PL415"/>
      <c r="PM415"/>
      <c r="PN415"/>
      <c r="PO415"/>
      <c r="PP415"/>
      <c r="PQ415"/>
      <c r="PR415"/>
      <c r="PS415"/>
      <c r="PT415"/>
      <c r="PU415"/>
      <c r="PV415"/>
      <c r="PW415"/>
      <c r="PX415"/>
      <c r="PY415"/>
      <c r="PZ415"/>
      <c r="QA415"/>
      <c r="QB415"/>
      <c r="QC415"/>
      <c r="QD415"/>
      <c r="QE415"/>
      <c r="QF415"/>
      <c r="QG415"/>
      <c r="QH415"/>
      <c r="QI415"/>
      <c r="QJ415"/>
      <c r="QK415"/>
      <c r="QL415"/>
      <c r="QM415"/>
      <c r="QN415"/>
      <c r="QO415"/>
      <c r="QP415"/>
      <c r="QQ415"/>
      <c r="QR415"/>
      <c r="QS415"/>
      <c r="QT415"/>
      <c r="QU415"/>
      <c r="QV415"/>
      <c r="QW415"/>
      <c r="QX415"/>
      <c r="QY415"/>
      <c r="QZ415"/>
      <c r="RA415"/>
      <c r="RB415"/>
      <c r="RC415"/>
      <c r="RD415"/>
      <c r="RE415"/>
      <c r="RF415"/>
      <c r="RG415"/>
      <c r="RH415"/>
      <c r="RI415"/>
      <c r="RJ415"/>
      <c r="RK415"/>
      <c r="RL415"/>
      <c r="RM415"/>
      <c r="RN415"/>
      <c r="RO415"/>
      <c r="RP415"/>
      <c r="RQ415"/>
      <c r="RR415"/>
      <c r="RS415"/>
      <c r="RT415"/>
      <c r="RU415"/>
      <c r="RV415"/>
      <c r="RW415"/>
      <c r="RX415"/>
      <c r="RY415"/>
      <c r="RZ415"/>
      <c r="SA415"/>
      <c r="SB415"/>
      <c r="SC415"/>
      <c r="SD415"/>
      <c r="SE415"/>
      <c r="SF415"/>
      <c r="SG415"/>
      <c r="SH415"/>
      <c r="SI415"/>
      <c r="SJ415"/>
      <c r="SK415"/>
      <c r="SL415"/>
      <c r="SM415"/>
      <c r="SN415"/>
      <c r="SO415"/>
      <c r="SP415"/>
      <c r="SQ415"/>
      <c r="SR415"/>
      <c r="SS415"/>
      <c r="ST415"/>
      <c r="SU415"/>
      <c r="SV415"/>
      <c r="SW415"/>
      <c r="SX415"/>
      <c r="SY415"/>
      <c r="SZ415"/>
      <c r="TA415"/>
      <c r="TB415"/>
      <c r="TC415"/>
      <c r="TD415"/>
      <c r="TE415"/>
      <c r="TF415"/>
      <c r="TG415"/>
      <c r="TH415"/>
      <c r="TI415"/>
      <c r="TJ415"/>
      <c r="TK415"/>
      <c r="TL415"/>
      <c r="TM415"/>
      <c r="TN415"/>
      <c r="TO415"/>
      <c r="TP415"/>
      <c r="TQ415"/>
      <c r="TR415"/>
      <c r="TS415"/>
      <c r="TT415"/>
      <c r="TU415"/>
      <c r="TV415"/>
      <c r="TW415"/>
      <c r="TX415"/>
      <c r="TY415"/>
      <c r="TZ415"/>
      <c r="UA415"/>
      <c r="UB415"/>
      <c r="UC415"/>
      <c r="UD415"/>
      <c r="UE415"/>
      <c r="UF415"/>
      <c r="UG415"/>
      <c r="UH415"/>
      <c r="UI415"/>
      <c r="UJ415"/>
      <c r="UK415"/>
      <c r="UL415"/>
      <c r="UM415"/>
      <c r="UN415"/>
      <c r="UO415"/>
      <c r="UP415"/>
      <c r="UQ415"/>
      <c r="UR415"/>
      <c r="US415"/>
      <c r="UT415"/>
      <c r="UU415"/>
      <c r="UV415"/>
      <c r="UW415"/>
      <c r="UX415"/>
      <c r="UY415"/>
      <c r="UZ415"/>
      <c r="VA415"/>
      <c r="VB415"/>
      <c r="VC415"/>
      <c r="VD415"/>
      <c r="VE415"/>
      <c r="VF415"/>
      <c r="VG415"/>
      <c r="VH415"/>
      <c r="VI415"/>
      <c r="VJ415"/>
      <c r="VK415"/>
      <c r="VL415"/>
      <c r="VM415"/>
      <c r="VN415"/>
      <c r="VO415"/>
      <c r="VP415"/>
      <c r="VQ415"/>
      <c r="VR415"/>
      <c r="VS415"/>
      <c r="VT415"/>
      <c r="VU415"/>
      <c r="VV415"/>
      <c r="VW415"/>
      <c r="VX415"/>
      <c r="VY415"/>
      <c r="VZ415"/>
      <c r="WA415"/>
      <c r="WB415"/>
      <c r="WC415"/>
      <c r="WD415"/>
      <c r="WE415"/>
      <c r="WF415"/>
      <c r="WG415"/>
      <c r="WH415"/>
      <c r="WI415"/>
      <c r="WJ415"/>
      <c r="WK415"/>
      <c r="WL415"/>
      <c r="WM415"/>
      <c r="WN415"/>
      <c r="WO415"/>
      <c r="WP415"/>
      <c r="WQ415"/>
      <c r="WR415"/>
      <c r="WS415"/>
      <c r="WT415"/>
      <c r="WU415"/>
      <c r="WV415"/>
      <c r="WW415"/>
    </row>
    <row r="416" spans="1:621" s="39" customFormat="1" ht="105.75" hidden="1" customHeight="1" x14ac:dyDescent="0.25">
      <c r="A416" s="65">
        <f>A415+1</f>
        <v>319</v>
      </c>
      <c r="B416" s="379" t="s">
        <v>76</v>
      </c>
      <c r="C416" s="341" t="s">
        <v>2268</v>
      </c>
      <c r="D416" s="341" t="s">
        <v>2269</v>
      </c>
      <c r="E416" s="341" t="s">
        <v>2270</v>
      </c>
      <c r="F416" s="341" t="s">
        <v>2271</v>
      </c>
      <c r="G416" s="342">
        <v>44712.510416666664</v>
      </c>
      <c r="H416" s="390">
        <v>44712.758333333331</v>
      </c>
      <c r="I416" s="342">
        <v>44712.758333333331</v>
      </c>
      <c r="J416" s="286">
        <f t="shared" si="53"/>
        <v>0.24791666666715173</v>
      </c>
      <c r="K416" s="341" t="s">
        <v>2272</v>
      </c>
      <c r="L416" s="341"/>
      <c r="M416" s="341"/>
      <c r="N416" s="341"/>
      <c r="O416" s="341"/>
      <c r="P416" s="341"/>
      <c r="Q416" s="341"/>
      <c r="R416" s="341" t="s">
        <v>2273</v>
      </c>
      <c r="S416" s="341" t="s">
        <v>2274</v>
      </c>
      <c r="T416" s="341" t="s">
        <v>74</v>
      </c>
      <c r="U416" s="341">
        <v>180</v>
      </c>
      <c r="V416" s="341" t="s">
        <v>75</v>
      </c>
      <c r="W416" s="341">
        <v>1</v>
      </c>
      <c r="X416" s="115">
        <v>278</v>
      </c>
      <c r="Y416" s="209">
        <f t="shared" si="51"/>
        <v>5.9500000000116415</v>
      </c>
      <c r="Z416"/>
      <c r="AA416"/>
      <c r="AB416"/>
      <c r="AC416"/>
      <c r="AD416"/>
      <c r="AE416">
        <v>1</v>
      </c>
      <c r="AF416"/>
      <c r="AG416"/>
      <c r="AH416"/>
      <c r="AI416"/>
      <c r="AJ416"/>
      <c r="AK416"/>
      <c r="AL416"/>
      <c r="AM416"/>
      <c r="AN416"/>
      <c r="AO416"/>
      <c r="AP416"/>
      <c r="AQ416"/>
      <c r="AR416"/>
      <c r="AS416"/>
      <c r="AT416" s="2" t="s">
        <v>48</v>
      </c>
      <c r="AU416"/>
      <c r="AV416" s="34" t="s">
        <v>86</v>
      </c>
      <c r="AW416" s="34" t="s">
        <v>88</v>
      </c>
      <c r="AX416"/>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c r="DY416"/>
      <c r="DZ416"/>
      <c r="EA416"/>
      <c r="EB416"/>
      <c r="EC416"/>
      <c r="ED416"/>
      <c r="EE416"/>
      <c r="EF416"/>
      <c r="EG416"/>
      <c r="EH416"/>
      <c r="EI416"/>
      <c r="EJ416"/>
      <c r="EK416"/>
      <c r="EL416"/>
      <c r="EM416"/>
      <c r="EN416"/>
      <c r="EO416"/>
      <c r="EP416"/>
      <c r="EQ416"/>
      <c r="ER416"/>
      <c r="ES416"/>
      <c r="ET416"/>
      <c r="EU416"/>
      <c r="EV416"/>
      <c r="EW416"/>
      <c r="EX416"/>
      <c r="EY416"/>
      <c r="EZ416"/>
      <c r="FA416"/>
      <c r="FB416"/>
      <c r="FC416"/>
      <c r="FD416"/>
      <c r="FE416"/>
      <c r="FF416"/>
      <c r="FG416"/>
      <c r="FH416"/>
      <c r="FI416"/>
      <c r="FJ416"/>
      <c r="FK416"/>
      <c r="FL416"/>
      <c r="FM416"/>
      <c r="FN416"/>
      <c r="FO416"/>
      <c r="FP416"/>
      <c r="FQ416"/>
      <c r="FR416"/>
      <c r="FS416"/>
      <c r="FT416"/>
      <c r="FU416"/>
      <c r="FV416"/>
      <c r="FW416"/>
      <c r="FX416"/>
      <c r="FY416"/>
      <c r="FZ416"/>
      <c r="GA416"/>
      <c r="GB416"/>
      <c r="GC416"/>
      <c r="GD416"/>
      <c r="GE416"/>
      <c r="GF416"/>
      <c r="GG416"/>
      <c r="GH416"/>
      <c r="GI416"/>
      <c r="GJ416"/>
      <c r="GK416"/>
      <c r="GL416"/>
      <c r="GM416"/>
      <c r="GN416"/>
      <c r="GO416"/>
      <c r="GP416"/>
      <c r="GQ416"/>
      <c r="GR416"/>
      <c r="GS416"/>
      <c r="GT416"/>
      <c r="GU416"/>
      <c r="GV416"/>
      <c r="GW416"/>
      <c r="GX416"/>
      <c r="GY416"/>
      <c r="GZ416"/>
      <c r="HA416"/>
      <c r="HB416"/>
      <c r="HC416"/>
      <c r="HD416"/>
      <c r="HE416"/>
      <c r="HF416"/>
      <c r="HG416"/>
      <c r="HH416"/>
      <c r="HI416"/>
      <c r="HJ416"/>
      <c r="HK416"/>
      <c r="HL416"/>
      <c r="HM416"/>
      <c r="HN416"/>
      <c r="HO416"/>
      <c r="HP416"/>
      <c r="HQ416"/>
      <c r="HR416"/>
      <c r="HS416"/>
      <c r="HT416"/>
      <c r="HU416"/>
      <c r="HV416"/>
      <c r="HW416"/>
      <c r="HX416"/>
      <c r="HY416"/>
      <c r="HZ416"/>
      <c r="IA416"/>
      <c r="IB416"/>
      <c r="IC416"/>
      <c r="ID416"/>
      <c r="IE416"/>
      <c r="IF416"/>
      <c r="IG416"/>
      <c r="IH416"/>
      <c r="II416"/>
      <c r="IJ416"/>
      <c r="IK416"/>
      <c r="IL416"/>
      <c r="IM416"/>
      <c r="IN416"/>
      <c r="IO416"/>
      <c r="IP416"/>
      <c r="IQ416"/>
      <c r="IR416"/>
      <c r="IS416"/>
      <c r="IT416"/>
      <c r="IU416"/>
      <c r="IV416"/>
      <c r="IW416"/>
      <c r="IX416"/>
      <c r="IY416"/>
      <c r="IZ416"/>
      <c r="JA416"/>
      <c r="JB416"/>
      <c r="JC416"/>
      <c r="JD416"/>
      <c r="JE416"/>
      <c r="JF416"/>
      <c r="JG416"/>
      <c r="JH416"/>
      <c r="JI416"/>
      <c r="JJ416"/>
      <c r="JK416"/>
      <c r="JL416"/>
      <c r="JM416"/>
      <c r="JN416"/>
      <c r="JO416"/>
      <c r="JP416"/>
      <c r="JQ416"/>
      <c r="JR416"/>
      <c r="JS416"/>
      <c r="JT416"/>
      <c r="JU416"/>
      <c r="JV416"/>
      <c r="JW416"/>
      <c r="JX416"/>
      <c r="JY416"/>
      <c r="JZ416"/>
      <c r="KA416"/>
      <c r="KB416"/>
      <c r="KC416"/>
      <c r="KD416"/>
      <c r="KE416"/>
      <c r="KF416"/>
      <c r="KG416"/>
      <c r="KH416"/>
      <c r="KI416"/>
      <c r="KJ416"/>
      <c r="KK416"/>
      <c r="KL416"/>
      <c r="KM416"/>
      <c r="KN416"/>
      <c r="KO416"/>
      <c r="KP416"/>
      <c r="KQ416"/>
      <c r="KR416"/>
      <c r="KS416"/>
      <c r="KT416"/>
      <c r="KU416"/>
      <c r="KV416"/>
      <c r="KW416"/>
      <c r="KX416"/>
      <c r="KY416"/>
      <c r="KZ416"/>
      <c r="LA416"/>
      <c r="LB416"/>
      <c r="LC416"/>
      <c r="LD416"/>
      <c r="LE416"/>
      <c r="LF416"/>
      <c r="LG416"/>
      <c r="LH416"/>
      <c r="LI416"/>
      <c r="LJ416"/>
      <c r="LK416"/>
      <c r="LL416"/>
      <c r="LM416"/>
      <c r="LN416"/>
      <c r="LO416"/>
      <c r="LP416"/>
      <c r="LQ416"/>
      <c r="LR416"/>
      <c r="LS416"/>
      <c r="LT416"/>
      <c r="LU416"/>
      <c r="LV416"/>
      <c r="LW416"/>
      <c r="LX416"/>
      <c r="LY416"/>
      <c r="LZ416"/>
      <c r="MA416"/>
      <c r="MB416"/>
      <c r="MC416"/>
      <c r="MD416"/>
      <c r="ME416"/>
      <c r="MF416"/>
      <c r="MG416"/>
      <c r="MH416"/>
      <c r="MI416"/>
      <c r="MJ416"/>
      <c r="MK416"/>
      <c r="ML416"/>
      <c r="MM416"/>
      <c r="MN416"/>
      <c r="MO416"/>
      <c r="MP416"/>
      <c r="MQ416"/>
      <c r="MR416"/>
      <c r="MS416"/>
      <c r="MT416"/>
      <c r="MU416"/>
      <c r="MV416"/>
      <c r="MW416"/>
      <c r="MX416"/>
      <c r="MY416"/>
      <c r="MZ416"/>
      <c r="NA416"/>
      <c r="NB416"/>
      <c r="NC416"/>
      <c r="ND416"/>
      <c r="NE416"/>
      <c r="NF416"/>
      <c r="NG416"/>
      <c r="NH416"/>
      <c r="NI416"/>
      <c r="NJ416"/>
      <c r="NK416"/>
      <c r="NL416"/>
      <c r="NM416"/>
      <c r="NN416"/>
      <c r="NO416"/>
      <c r="NP416"/>
      <c r="NQ416"/>
      <c r="NR416"/>
      <c r="NS416"/>
      <c r="NT416"/>
      <c r="NU416"/>
      <c r="NV416"/>
      <c r="NW416"/>
      <c r="NX416"/>
      <c r="NY416"/>
      <c r="NZ416"/>
      <c r="OA416"/>
      <c r="OB416"/>
      <c r="OC416"/>
      <c r="OD416"/>
      <c r="OE416"/>
      <c r="OF416"/>
      <c r="OG416"/>
      <c r="OH416"/>
      <c r="OI416"/>
      <c r="OJ416"/>
      <c r="OK416"/>
      <c r="OL416"/>
      <c r="OM416"/>
      <c r="ON416"/>
      <c r="OO416"/>
      <c r="OP416"/>
      <c r="OQ416"/>
      <c r="OR416"/>
      <c r="OS416"/>
      <c r="OT416"/>
      <c r="OU416"/>
      <c r="OV416"/>
      <c r="OW416"/>
      <c r="OX416"/>
      <c r="OY416"/>
      <c r="OZ416"/>
      <c r="PA416"/>
      <c r="PB416"/>
      <c r="PC416"/>
      <c r="PD416"/>
      <c r="PE416"/>
      <c r="PF416"/>
      <c r="PG416"/>
      <c r="PH416"/>
      <c r="PI416"/>
      <c r="PJ416"/>
      <c r="PK416"/>
      <c r="PL416"/>
      <c r="PM416"/>
      <c r="PN416"/>
      <c r="PO416"/>
      <c r="PP416"/>
      <c r="PQ416"/>
      <c r="PR416"/>
      <c r="PS416"/>
      <c r="PT416"/>
      <c r="PU416"/>
      <c r="PV416"/>
      <c r="PW416"/>
      <c r="PX416"/>
      <c r="PY416"/>
      <c r="PZ416"/>
      <c r="QA416"/>
      <c r="QB416"/>
      <c r="QC416"/>
      <c r="QD416"/>
      <c r="QE416"/>
      <c r="QF416"/>
      <c r="QG416"/>
      <c r="QH416"/>
      <c r="QI416"/>
      <c r="QJ416"/>
      <c r="QK416"/>
      <c r="QL416"/>
      <c r="QM416"/>
      <c r="QN416"/>
      <c r="QO416"/>
      <c r="QP416"/>
      <c r="QQ416"/>
      <c r="QR416"/>
      <c r="QS416"/>
      <c r="QT416"/>
      <c r="QU416"/>
      <c r="QV416"/>
      <c r="QW416"/>
      <c r="QX416"/>
      <c r="QY416"/>
      <c r="QZ416"/>
      <c r="RA416"/>
      <c r="RB416"/>
      <c r="RC416"/>
      <c r="RD416"/>
      <c r="RE416"/>
      <c r="RF416"/>
      <c r="RG416"/>
      <c r="RH416"/>
      <c r="RI416"/>
      <c r="RJ416"/>
      <c r="RK416"/>
      <c r="RL416"/>
      <c r="RM416"/>
      <c r="RN416"/>
      <c r="RO416"/>
      <c r="RP416"/>
      <c r="RQ416"/>
      <c r="RR416"/>
      <c r="RS416"/>
      <c r="RT416"/>
      <c r="RU416"/>
      <c r="RV416"/>
      <c r="RW416"/>
      <c r="RX416"/>
      <c r="RY416"/>
      <c r="RZ416"/>
      <c r="SA416"/>
      <c r="SB416"/>
      <c r="SC416"/>
      <c r="SD416"/>
      <c r="SE416"/>
      <c r="SF416"/>
      <c r="SG416"/>
      <c r="SH416"/>
      <c r="SI416"/>
      <c r="SJ416"/>
      <c r="SK416"/>
      <c r="SL416"/>
      <c r="SM416"/>
      <c r="SN416"/>
      <c r="SO416"/>
      <c r="SP416"/>
      <c r="SQ416"/>
      <c r="SR416"/>
      <c r="SS416"/>
      <c r="ST416"/>
      <c r="SU416"/>
      <c r="SV416"/>
      <c r="SW416"/>
      <c r="SX416"/>
      <c r="SY416"/>
      <c r="SZ416"/>
      <c r="TA416"/>
      <c r="TB416"/>
      <c r="TC416"/>
      <c r="TD416"/>
      <c r="TE416"/>
      <c r="TF416"/>
      <c r="TG416"/>
      <c r="TH416"/>
      <c r="TI416"/>
      <c r="TJ416"/>
      <c r="TK416"/>
      <c r="TL416"/>
      <c r="TM416"/>
      <c r="TN416"/>
      <c r="TO416"/>
      <c r="TP416"/>
      <c r="TQ416"/>
      <c r="TR416"/>
      <c r="TS416"/>
      <c r="TT416"/>
      <c r="TU416"/>
      <c r="TV416"/>
      <c r="TW416"/>
      <c r="TX416"/>
      <c r="TY416"/>
      <c r="TZ416"/>
      <c r="UA416"/>
      <c r="UB416"/>
      <c r="UC416"/>
      <c r="UD416"/>
      <c r="UE416"/>
      <c r="UF416"/>
      <c r="UG416"/>
      <c r="UH416"/>
      <c r="UI416"/>
      <c r="UJ416"/>
      <c r="UK416"/>
      <c r="UL416"/>
      <c r="UM416"/>
      <c r="UN416"/>
      <c r="UO416"/>
      <c r="UP416"/>
      <c r="UQ416"/>
      <c r="UR416"/>
      <c r="US416"/>
      <c r="UT416"/>
      <c r="UU416"/>
      <c r="UV416"/>
      <c r="UW416"/>
      <c r="UX416"/>
      <c r="UY416"/>
      <c r="UZ416"/>
      <c r="VA416"/>
      <c r="VB416"/>
      <c r="VC416"/>
      <c r="VD416"/>
      <c r="VE416"/>
      <c r="VF416"/>
      <c r="VG416"/>
      <c r="VH416"/>
      <c r="VI416"/>
      <c r="VJ416"/>
      <c r="VK416"/>
      <c r="VL416"/>
      <c r="VM416"/>
      <c r="VN416"/>
      <c r="VO416"/>
      <c r="VP416"/>
      <c r="VQ416"/>
      <c r="VR416"/>
      <c r="VS416"/>
      <c r="VT416"/>
      <c r="VU416"/>
      <c r="VV416"/>
      <c r="VW416"/>
      <c r="VX416"/>
      <c r="VY416"/>
      <c r="VZ416"/>
      <c r="WA416"/>
      <c r="WB416"/>
      <c r="WC416"/>
      <c r="WD416"/>
      <c r="WE416"/>
      <c r="WF416"/>
      <c r="WG416"/>
      <c r="WH416"/>
      <c r="WI416"/>
      <c r="WJ416"/>
      <c r="WK416"/>
      <c r="WL416"/>
      <c r="WM416"/>
      <c r="WN416"/>
      <c r="WO416"/>
      <c r="WP416"/>
      <c r="WQ416"/>
      <c r="WR416"/>
      <c r="WS416"/>
      <c r="WT416"/>
      <c r="WU416"/>
      <c r="WV416"/>
      <c r="WW416"/>
    </row>
    <row r="417" spans="1:621" s="39" customFormat="1" ht="105" hidden="1" x14ac:dyDescent="0.25">
      <c r="A417" s="958">
        <f>A416+1</f>
        <v>320</v>
      </c>
      <c r="B417" s="945" t="s">
        <v>83</v>
      </c>
      <c r="C417" s="878" t="s">
        <v>2275</v>
      </c>
      <c r="D417" s="878" t="s">
        <v>1198</v>
      </c>
      <c r="E417" s="341" t="s">
        <v>2276</v>
      </c>
      <c r="F417" s="341" t="s">
        <v>2277</v>
      </c>
      <c r="G417" s="864">
        <v>44712.53125</v>
      </c>
      <c r="H417" s="342">
        <v>44712.555555555555</v>
      </c>
      <c r="I417" s="342">
        <v>44713.493055555555</v>
      </c>
      <c r="J417" s="286">
        <f>H417-G417</f>
        <v>2.4305555554747116E-2</v>
      </c>
      <c r="K417" s="341" t="s">
        <v>2278</v>
      </c>
      <c r="L417" s="341"/>
      <c r="M417" s="341"/>
      <c r="N417" s="341"/>
      <c r="O417" s="341"/>
      <c r="P417" s="341"/>
      <c r="Q417" s="341"/>
      <c r="R417" s="860" t="s">
        <v>2279</v>
      </c>
      <c r="S417" s="341" t="s">
        <v>2300</v>
      </c>
      <c r="T417" s="429" t="s">
        <v>74</v>
      </c>
      <c r="U417" s="341">
        <v>250</v>
      </c>
      <c r="V417" s="860" t="s">
        <v>75</v>
      </c>
      <c r="W417" s="860">
        <v>1</v>
      </c>
      <c r="X417" s="863">
        <v>279</v>
      </c>
      <c r="Y417" s="209">
        <f t="shared" si="51"/>
        <v>0.58333333331393078</v>
      </c>
      <c r="Z417"/>
      <c r="AA417">
        <v>1</v>
      </c>
      <c r="AB417"/>
      <c r="AC417"/>
      <c r="AD417"/>
      <c r="AE417"/>
      <c r="AF417"/>
      <c r="AG417"/>
      <c r="AH417"/>
      <c r="AI417"/>
      <c r="AJ417"/>
      <c r="AK417"/>
      <c r="AL417"/>
      <c r="AM417"/>
      <c r="AN417"/>
      <c r="AO417"/>
      <c r="AP417"/>
      <c r="AQ417"/>
      <c r="AR417"/>
      <c r="AS417"/>
      <c r="AT417" s="2" t="s">
        <v>47</v>
      </c>
      <c r="AU417"/>
      <c r="AV417" s="34" t="s">
        <v>86</v>
      </c>
      <c r="AW417" s="34" t="s">
        <v>88</v>
      </c>
      <c r="AX417"/>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c r="DY417"/>
      <c r="DZ417"/>
      <c r="EA417"/>
      <c r="EB417"/>
      <c r="EC417"/>
      <c r="ED417"/>
      <c r="EE417"/>
      <c r="EF417"/>
      <c r="EG417"/>
      <c r="EH417"/>
      <c r="EI417"/>
      <c r="EJ417"/>
      <c r="EK417"/>
      <c r="EL417"/>
      <c r="EM417"/>
      <c r="EN417"/>
      <c r="EO417"/>
      <c r="EP417"/>
      <c r="EQ417"/>
      <c r="ER417"/>
      <c r="ES417"/>
      <c r="ET417"/>
      <c r="EU417"/>
      <c r="EV417"/>
      <c r="EW417"/>
      <c r="EX417"/>
      <c r="EY417"/>
      <c r="EZ417"/>
      <c r="FA417"/>
      <c r="FB417"/>
      <c r="FC417"/>
      <c r="FD417"/>
      <c r="FE417"/>
      <c r="FF417"/>
      <c r="FG417"/>
      <c r="FH417"/>
      <c r="FI417"/>
      <c r="FJ417"/>
      <c r="FK417"/>
      <c r="FL417"/>
      <c r="FM417"/>
      <c r="FN417"/>
      <c r="FO417"/>
      <c r="FP417"/>
      <c r="FQ417"/>
      <c r="FR417"/>
      <c r="FS417"/>
      <c r="FT417"/>
      <c r="FU417"/>
      <c r="FV417"/>
      <c r="FW417"/>
      <c r="FX417"/>
      <c r="FY417"/>
      <c r="FZ417"/>
      <c r="GA417"/>
      <c r="GB417"/>
      <c r="GC417"/>
      <c r="GD417"/>
      <c r="GE417"/>
      <c r="GF417"/>
      <c r="GG417"/>
      <c r="GH417"/>
      <c r="GI417"/>
      <c r="GJ417"/>
      <c r="GK417"/>
      <c r="GL417"/>
      <c r="GM417"/>
      <c r="GN417"/>
      <c r="GO417"/>
      <c r="GP417"/>
      <c r="GQ417"/>
      <c r="GR417"/>
      <c r="GS417"/>
      <c r="GT417"/>
      <c r="GU417"/>
      <c r="GV417"/>
      <c r="GW417"/>
      <c r="GX417"/>
      <c r="GY417"/>
      <c r="GZ417"/>
      <c r="HA417"/>
      <c r="HB417"/>
      <c r="HC417"/>
      <c r="HD417"/>
      <c r="HE417"/>
      <c r="HF417"/>
      <c r="HG417"/>
      <c r="HH417"/>
      <c r="HI417"/>
      <c r="HJ417"/>
      <c r="HK417"/>
      <c r="HL417"/>
      <c r="HM417"/>
      <c r="HN417"/>
      <c r="HO417"/>
      <c r="HP417"/>
      <c r="HQ417"/>
      <c r="HR417"/>
      <c r="HS417"/>
      <c r="HT417"/>
      <c r="HU417"/>
      <c r="HV417"/>
      <c r="HW417"/>
      <c r="HX417"/>
      <c r="HY417"/>
      <c r="HZ417"/>
      <c r="IA417"/>
      <c r="IB417"/>
      <c r="IC417"/>
      <c r="ID417"/>
      <c r="IE417"/>
      <c r="IF417"/>
      <c r="IG417"/>
      <c r="IH417"/>
      <c r="II417"/>
      <c r="IJ417"/>
      <c r="IK417"/>
      <c r="IL417"/>
      <c r="IM417"/>
      <c r="IN417"/>
      <c r="IO417"/>
      <c r="IP417"/>
      <c r="IQ417"/>
      <c r="IR417"/>
      <c r="IS417"/>
      <c r="IT417"/>
      <c r="IU417"/>
      <c r="IV417"/>
      <c r="IW417"/>
      <c r="IX417"/>
      <c r="IY417"/>
      <c r="IZ417"/>
      <c r="JA417"/>
      <c r="JB417"/>
      <c r="JC417"/>
      <c r="JD417"/>
      <c r="JE417"/>
      <c r="JF417"/>
      <c r="JG417"/>
      <c r="JH417"/>
      <c r="JI417"/>
      <c r="JJ417"/>
      <c r="JK417"/>
      <c r="JL417"/>
      <c r="JM417"/>
      <c r="JN417"/>
      <c r="JO417"/>
      <c r="JP417"/>
      <c r="JQ417"/>
      <c r="JR417"/>
      <c r="JS417"/>
      <c r="JT417"/>
      <c r="JU417"/>
      <c r="JV417"/>
      <c r="JW417"/>
      <c r="JX417"/>
      <c r="JY417"/>
      <c r="JZ417"/>
      <c r="KA417"/>
      <c r="KB417"/>
      <c r="KC417"/>
      <c r="KD417"/>
      <c r="KE417"/>
      <c r="KF417"/>
      <c r="KG417"/>
      <c r="KH417"/>
      <c r="KI417"/>
      <c r="KJ417"/>
      <c r="KK417"/>
      <c r="KL417"/>
      <c r="KM417"/>
      <c r="KN417"/>
      <c r="KO417"/>
      <c r="KP417"/>
      <c r="KQ417"/>
      <c r="KR417"/>
      <c r="KS417"/>
      <c r="KT417"/>
      <c r="KU417"/>
      <c r="KV417"/>
      <c r="KW417"/>
      <c r="KX417"/>
      <c r="KY417"/>
      <c r="KZ417"/>
      <c r="LA417"/>
      <c r="LB417"/>
      <c r="LC417"/>
      <c r="LD417"/>
      <c r="LE417"/>
      <c r="LF417"/>
      <c r="LG417"/>
      <c r="LH417"/>
      <c r="LI417"/>
      <c r="LJ417"/>
      <c r="LK417"/>
      <c r="LL417"/>
      <c r="LM417"/>
      <c r="LN417"/>
      <c r="LO417"/>
      <c r="LP417"/>
      <c r="LQ417"/>
      <c r="LR417"/>
      <c r="LS417"/>
      <c r="LT417"/>
      <c r="LU417"/>
      <c r="LV417"/>
      <c r="LW417"/>
      <c r="LX417"/>
      <c r="LY417"/>
      <c r="LZ417"/>
      <c r="MA417"/>
      <c r="MB417"/>
      <c r="MC417"/>
      <c r="MD417"/>
      <c r="ME417"/>
      <c r="MF417"/>
      <c r="MG417"/>
      <c r="MH417"/>
      <c r="MI417"/>
      <c r="MJ417"/>
      <c r="MK417"/>
      <c r="ML417"/>
      <c r="MM417"/>
      <c r="MN417"/>
      <c r="MO417"/>
      <c r="MP417"/>
      <c r="MQ417"/>
      <c r="MR417"/>
      <c r="MS417"/>
      <c r="MT417"/>
      <c r="MU417"/>
      <c r="MV417"/>
      <c r="MW417"/>
      <c r="MX417"/>
      <c r="MY417"/>
      <c r="MZ417"/>
      <c r="NA417"/>
      <c r="NB417"/>
      <c r="NC417"/>
      <c r="ND417"/>
      <c r="NE417"/>
      <c r="NF417"/>
      <c r="NG417"/>
      <c r="NH417"/>
      <c r="NI417"/>
      <c r="NJ417"/>
      <c r="NK417"/>
      <c r="NL417"/>
      <c r="NM417"/>
      <c r="NN417"/>
      <c r="NO417"/>
      <c r="NP417"/>
      <c r="NQ417"/>
      <c r="NR417"/>
      <c r="NS417"/>
      <c r="NT417"/>
      <c r="NU417"/>
      <c r="NV417"/>
      <c r="NW417"/>
      <c r="NX417"/>
      <c r="NY417"/>
      <c r="NZ417"/>
      <c r="OA417"/>
      <c r="OB417"/>
      <c r="OC417"/>
      <c r="OD417"/>
      <c r="OE417"/>
      <c r="OF417"/>
      <c r="OG417"/>
      <c r="OH417"/>
      <c r="OI417"/>
      <c r="OJ417"/>
      <c r="OK417"/>
      <c r="OL417"/>
      <c r="OM417"/>
      <c r="ON417"/>
      <c r="OO417"/>
      <c r="OP417"/>
      <c r="OQ417"/>
      <c r="OR417"/>
      <c r="OS417"/>
      <c r="OT417"/>
      <c r="OU417"/>
      <c r="OV417"/>
      <c r="OW417"/>
      <c r="OX417"/>
      <c r="OY417"/>
      <c r="OZ417"/>
      <c r="PA417"/>
      <c r="PB417"/>
      <c r="PC417"/>
      <c r="PD417"/>
      <c r="PE417"/>
      <c r="PF417"/>
      <c r="PG417"/>
      <c r="PH417"/>
      <c r="PI417"/>
      <c r="PJ417"/>
      <c r="PK417"/>
      <c r="PL417"/>
      <c r="PM417"/>
      <c r="PN417"/>
      <c r="PO417"/>
      <c r="PP417"/>
      <c r="PQ417"/>
      <c r="PR417"/>
      <c r="PS417"/>
      <c r="PT417"/>
      <c r="PU417"/>
      <c r="PV417"/>
      <c r="PW417"/>
      <c r="PX417"/>
      <c r="PY417"/>
      <c r="PZ417"/>
      <c r="QA417"/>
      <c r="QB417"/>
      <c r="QC417"/>
      <c r="QD417"/>
      <c r="QE417"/>
      <c r="QF417"/>
      <c r="QG417"/>
      <c r="QH417"/>
      <c r="QI417"/>
      <c r="QJ417"/>
      <c r="QK417"/>
      <c r="QL417"/>
      <c r="QM417"/>
      <c r="QN417"/>
      <c r="QO417"/>
      <c r="QP417"/>
      <c r="QQ417"/>
      <c r="QR417"/>
      <c r="QS417"/>
      <c r="QT417"/>
      <c r="QU417"/>
      <c r="QV417"/>
      <c r="QW417"/>
      <c r="QX417"/>
      <c r="QY417"/>
      <c r="QZ417"/>
      <c r="RA417"/>
      <c r="RB417"/>
      <c r="RC417"/>
      <c r="RD417"/>
      <c r="RE417"/>
      <c r="RF417"/>
      <c r="RG417"/>
      <c r="RH417"/>
      <c r="RI417"/>
      <c r="RJ417"/>
      <c r="RK417"/>
      <c r="RL417"/>
      <c r="RM417"/>
      <c r="RN417"/>
      <c r="RO417"/>
      <c r="RP417"/>
      <c r="RQ417"/>
      <c r="RR417"/>
      <c r="RS417"/>
      <c r="RT417"/>
      <c r="RU417"/>
      <c r="RV417"/>
      <c r="RW417"/>
      <c r="RX417"/>
      <c r="RY417"/>
      <c r="RZ417"/>
      <c r="SA417"/>
      <c r="SB417"/>
      <c r="SC417"/>
      <c r="SD417"/>
      <c r="SE417"/>
      <c r="SF417"/>
      <c r="SG417"/>
      <c r="SH417"/>
      <c r="SI417"/>
      <c r="SJ417"/>
      <c r="SK417"/>
      <c r="SL417"/>
      <c r="SM417"/>
      <c r="SN417"/>
      <c r="SO417"/>
      <c r="SP417"/>
      <c r="SQ417"/>
      <c r="SR417"/>
      <c r="SS417"/>
      <c r="ST417"/>
      <c r="SU417"/>
      <c r="SV417"/>
      <c r="SW417"/>
      <c r="SX417"/>
      <c r="SY417"/>
      <c r="SZ417"/>
      <c r="TA417"/>
      <c r="TB417"/>
      <c r="TC417"/>
      <c r="TD417"/>
      <c r="TE417"/>
      <c r="TF417"/>
      <c r="TG417"/>
      <c r="TH417"/>
      <c r="TI417"/>
      <c r="TJ417"/>
      <c r="TK417"/>
      <c r="TL417"/>
      <c r="TM417"/>
      <c r="TN417"/>
      <c r="TO417"/>
      <c r="TP417"/>
      <c r="TQ417"/>
      <c r="TR417"/>
      <c r="TS417"/>
      <c r="TT417"/>
      <c r="TU417"/>
      <c r="TV417"/>
      <c r="TW417"/>
      <c r="TX417"/>
      <c r="TY417"/>
      <c r="TZ417"/>
      <c r="UA417"/>
      <c r="UB417"/>
      <c r="UC417"/>
      <c r="UD417"/>
      <c r="UE417"/>
      <c r="UF417"/>
      <c r="UG417"/>
      <c r="UH417"/>
      <c r="UI417"/>
      <c r="UJ417"/>
      <c r="UK417"/>
      <c r="UL417"/>
      <c r="UM417"/>
      <c r="UN417"/>
      <c r="UO417"/>
      <c r="UP417"/>
      <c r="UQ417"/>
      <c r="UR417"/>
      <c r="US417"/>
      <c r="UT417"/>
      <c r="UU417"/>
      <c r="UV417"/>
      <c r="UW417"/>
      <c r="UX417"/>
      <c r="UY417"/>
      <c r="UZ417"/>
      <c r="VA417"/>
      <c r="VB417"/>
      <c r="VC417"/>
      <c r="VD417"/>
      <c r="VE417"/>
      <c r="VF417"/>
      <c r="VG417"/>
      <c r="VH417"/>
      <c r="VI417"/>
      <c r="VJ417"/>
      <c r="VK417"/>
      <c r="VL417"/>
      <c r="VM417"/>
      <c r="VN417"/>
      <c r="VO417"/>
      <c r="VP417"/>
      <c r="VQ417"/>
      <c r="VR417"/>
      <c r="VS417"/>
      <c r="VT417"/>
      <c r="VU417"/>
      <c r="VV417"/>
      <c r="VW417"/>
      <c r="VX417"/>
      <c r="VY417"/>
      <c r="VZ417"/>
      <c r="WA417"/>
      <c r="WB417"/>
      <c r="WC417"/>
      <c r="WD417"/>
      <c r="WE417"/>
      <c r="WF417"/>
      <c r="WG417"/>
      <c r="WH417"/>
      <c r="WI417"/>
      <c r="WJ417"/>
      <c r="WK417"/>
      <c r="WL417"/>
      <c r="WM417"/>
      <c r="WN417"/>
      <c r="WO417"/>
      <c r="WP417"/>
      <c r="WQ417"/>
      <c r="WR417"/>
      <c r="WS417"/>
      <c r="WT417"/>
      <c r="WU417"/>
      <c r="WV417"/>
      <c r="WW417"/>
    </row>
    <row r="418" spans="1:621" s="39" customFormat="1" ht="87.75" hidden="1" customHeight="1" x14ac:dyDescent="0.25">
      <c r="A418" s="959"/>
      <c r="B418" s="946"/>
      <c r="C418" s="878"/>
      <c r="D418" s="878"/>
      <c r="E418" s="341" t="s">
        <v>2280</v>
      </c>
      <c r="F418" s="341" t="s">
        <v>2281</v>
      </c>
      <c r="G418" s="845"/>
      <c r="H418" s="390">
        <v>44712.604166666664</v>
      </c>
      <c r="I418" s="342">
        <v>44713.850694444445</v>
      </c>
      <c r="J418" s="286">
        <f>H418-G417</f>
        <v>7.2916666664241347E-2</v>
      </c>
      <c r="K418" s="341" t="s">
        <v>2282</v>
      </c>
      <c r="L418" s="341"/>
      <c r="M418" s="341"/>
      <c r="N418" s="341"/>
      <c r="O418" s="341"/>
      <c r="P418" s="341">
        <v>1</v>
      </c>
      <c r="Q418" s="341"/>
      <c r="R418" s="843"/>
      <c r="S418" s="341" t="s">
        <v>2301</v>
      </c>
      <c r="T418" s="378" t="s">
        <v>74</v>
      </c>
      <c r="U418" s="341">
        <v>150</v>
      </c>
      <c r="V418" s="843"/>
      <c r="W418" s="843"/>
      <c r="X418" s="816"/>
      <c r="Y418" s="209">
        <f t="shared" si="51"/>
        <v>1.7499999999417923</v>
      </c>
      <c r="Z418"/>
      <c r="AA418"/>
      <c r="AB418"/>
      <c r="AC418"/>
      <c r="AD418"/>
      <c r="AE418"/>
      <c r="AF418"/>
      <c r="AG418"/>
      <c r="AH418"/>
      <c r="AI418"/>
      <c r="AJ418"/>
      <c r="AK418"/>
      <c r="AL418"/>
      <c r="AM418"/>
      <c r="AN418"/>
      <c r="AO418"/>
      <c r="AP418"/>
      <c r="AQ418"/>
      <c r="AR418"/>
      <c r="AS418"/>
      <c r="AT418" s="2" t="s">
        <v>47</v>
      </c>
      <c r="AU418"/>
      <c r="AV418" s="34"/>
      <c r="AW418" s="34"/>
      <c r="AX418"/>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c r="DY418"/>
      <c r="DZ418"/>
      <c r="EA418"/>
      <c r="EB418"/>
      <c r="EC418"/>
      <c r="ED418"/>
      <c r="EE418"/>
      <c r="EF418"/>
      <c r="EG418"/>
      <c r="EH418"/>
      <c r="EI418"/>
      <c r="EJ418"/>
      <c r="EK418"/>
      <c r="EL418"/>
      <c r="EM418"/>
      <c r="EN418"/>
      <c r="EO418"/>
      <c r="EP418"/>
      <c r="EQ418"/>
      <c r="ER418"/>
      <c r="ES418"/>
      <c r="ET418"/>
      <c r="EU418"/>
      <c r="EV418"/>
      <c r="EW418"/>
      <c r="EX418"/>
      <c r="EY418"/>
      <c r="EZ418"/>
      <c r="FA418"/>
      <c r="FB418"/>
      <c r="FC418"/>
      <c r="FD418"/>
      <c r="FE418"/>
      <c r="FF418"/>
      <c r="FG418"/>
      <c r="FH418"/>
      <c r="FI418"/>
      <c r="FJ418"/>
      <c r="FK418"/>
      <c r="FL418"/>
      <c r="FM418"/>
      <c r="FN418"/>
      <c r="FO418"/>
      <c r="FP418"/>
      <c r="FQ418"/>
      <c r="FR418"/>
      <c r="FS418"/>
      <c r="FT418"/>
      <c r="FU418"/>
      <c r="FV418"/>
      <c r="FW418"/>
      <c r="FX418"/>
      <c r="FY418"/>
      <c r="FZ418"/>
      <c r="GA418"/>
      <c r="GB418"/>
      <c r="GC418"/>
      <c r="GD418"/>
      <c r="GE418"/>
      <c r="GF418"/>
      <c r="GG418"/>
      <c r="GH418"/>
      <c r="GI418"/>
      <c r="GJ418"/>
      <c r="GK418"/>
      <c r="GL418"/>
      <c r="GM418"/>
      <c r="GN418"/>
      <c r="GO418"/>
      <c r="GP418"/>
      <c r="GQ418"/>
      <c r="GR418"/>
      <c r="GS418"/>
      <c r="GT418"/>
      <c r="GU418"/>
      <c r="GV418"/>
      <c r="GW418"/>
      <c r="GX418"/>
      <c r="GY418"/>
      <c r="GZ418"/>
      <c r="HA418"/>
      <c r="HB418"/>
      <c r="HC418"/>
      <c r="HD418"/>
      <c r="HE418"/>
      <c r="HF418"/>
      <c r="HG418"/>
      <c r="HH418"/>
      <c r="HI418"/>
      <c r="HJ418"/>
      <c r="HK418"/>
      <c r="HL418"/>
      <c r="HM418"/>
      <c r="HN418"/>
      <c r="HO418"/>
      <c r="HP418"/>
      <c r="HQ418"/>
      <c r="HR418"/>
      <c r="HS418"/>
      <c r="HT418"/>
      <c r="HU418"/>
      <c r="HV418"/>
      <c r="HW418"/>
      <c r="HX418"/>
      <c r="HY418"/>
      <c r="HZ418"/>
      <c r="IA418"/>
      <c r="IB418"/>
      <c r="IC418"/>
      <c r="ID418"/>
      <c r="IE418"/>
      <c r="IF418"/>
      <c r="IG418"/>
      <c r="IH418"/>
      <c r="II418"/>
      <c r="IJ418"/>
      <c r="IK418"/>
      <c r="IL418"/>
      <c r="IM418"/>
      <c r="IN418"/>
      <c r="IO418"/>
      <c r="IP418"/>
      <c r="IQ418"/>
      <c r="IR418"/>
      <c r="IS418"/>
      <c r="IT418"/>
      <c r="IU418"/>
      <c r="IV418"/>
      <c r="IW418"/>
      <c r="IX418"/>
      <c r="IY418"/>
      <c r="IZ418"/>
      <c r="JA418"/>
      <c r="JB418"/>
      <c r="JC418"/>
      <c r="JD418"/>
      <c r="JE418"/>
      <c r="JF418"/>
      <c r="JG418"/>
      <c r="JH418"/>
      <c r="JI418"/>
      <c r="JJ418"/>
      <c r="JK418"/>
      <c r="JL418"/>
      <c r="JM418"/>
      <c r="JN418"/>
      <c r="JO418"/>
      <c r="JP418"/>
      <c r="JQ418"/>
      <c r="JR418"/>
      <c r="JS418"/>
      <c r="JT418"/>
      <c r="JU418"/>
      <c r="JV418"/>
      <c r="JW418"/>
      <c r="JX418"/>
      <c r="JY418"/>
      <c r="JZ418"/>
      <c r="KA418"/>
      <c r="KB418"/>
      <c r="KC418"/>
      <c r="KD418"/>
      <c r="KE418"/>
      <c r="KF418"/>
      <c r="KG418"/>
      <c r="KH418"/>
      <c r="KI418"/>
      <c r="KJ418"/>
      <c r="KK418"/>
      <c r="KL418"/>
      <c r="KM418"/>
      <c r="KN418"/>
      <c r="KO418"/>
      <c r="KP418"/>
      <c r="KQ418"/>
      <c r="KR418"/>
      <c r="KS418"/>
      <c r="KT418"/>
      <c r="KU418"/>
      <c r="KV418"/>
      <c r="KW418"/>
      <c r="KX418"/>
      <c r="KY418"/>
      <c r="KZ418"/>
      <c r="LA418"/>
      <c r="LB418"/>
      <c r="LC418"/>
      <c r="LD418"/>
      <c r="LE418"/>
      <c r="LF418"/>
      <c r="LG418"/>
      <c r="LH418"/>
      <c r="LI418"/>
      <c r="LJ418"/>
      <c r="LK418"/>
      <c r="LL418"/>
      <c r="LM418"/>
      <c r="LN418"/>
      <c r="LO418"/>
      <c r="LP418"/>
      <c r="LQ418"/>
      <c r="LR418"/>
      <c r="LS418"/>
      <c r="LT418"/>
      <c r="LU418"/>
      <c r="LV418"/>
      <c r="LW418"/>
      <c r="LX418"/>
      <c r="LY418"/>
      <c r="LZ418"/>
      <c r="MA418"/>
      <c r="MB418"/>
      <c r="MC418"/>
      <c r="MD418"/>
      <c r="ME418"/>
      <c r="MF418"/>
      <c r="MG418"/>
      <c r="MH418"/>
      <c r="MI418"/>
      <c r="MJ418"/>
      <c r="MK418"/>
      <c r="ML418"/>
      <c r="MM418"/>
      <c r="MN418"/>
      <c r="MO418"/>
      <c r="MP418"/>
      <c r="MQ418"/>
      <c r="MR418"/>
      <c r="MS418"/>
      <c r="MT418"/>
      <c r="MU418"/>
      <c r="MV418"/>
      <c r="MW418"/>
      <c r="MX418"/>
      <c r="MY418"/>
      <c r="MZ418"/>
      <c r="NA418"/>
      <c r="NB418"/>
      <c r="NC418"/>
      <c r="ND418"/>
      <c r="NE418"/>
      <c r="NF418"/>
      <c r="NG418"/>
      <c r="NH418"/>
      <c r="NI418"/>
      <c r="NJ418"/>
      <c r="NK418"/>
      <c r="NL418"/>
      <c r="NM418"/>
      <c r="NN418"/>
      <c r="NO418"/>
      <c r="NP418"/>
      <c r="NQ418"/>
      <c r="NR418"/>
      <c r="NS418"/>
      <c r="NT418"/>
      <c r="NU418"/>
      <c r="NV418"/>
      <c r="NW418"/>
      <c r="NX418"/>
      <c r="NY418"/>
      <c r="NZ418"/>
      <c r="OA418"/>
      <c r="OB418"/>
      <c r="OC418"/>
      <c r="OD418"/>
      <c r="OE418"/>
      <c r="OF418"/>
      <c r="OG418"/>
      <c r="OH418"/>
      <c r="OI418"/>
      <c r="OJ418"/>
      <c r="OK418"/>
      <c r="OL418"/>
      <c r="OM418"/>
      <c r="ON418"/>
      <c r="OO418"/>
      <c r="OP418"/>
      <c r="OQ418"/>
      <c r="OR418"/>
      <c r="OS418"/>
      <c r="OT418"/>
      <c r="OU418"/>
      <c r="OV418"/>
      <c r="OW418"/>
      <c r="OX418"/>
      <c r="OY418"/>
      <c r="OZ418"/>
      <c r="PA418"/>
      <c r="PB418"/>
      <c r="PC418"/>
      <c r="PD418"/>
      <c r="PE418"/>
      <c r="PF418"/>
      <c r="PG418"/>
      <c r="PH418"/>
      <c r="PI418"/>
      <c r="PJ418"/>
      <c r="PK418"/>
      <c r="PL418"/>
      <c r="PM418"/>
      <c r="PN418"/>
      <c r="PO418"/>
      <c r="PP418"/>
      <c r="PQ418"/>
      <c r="PR418"/>
      <c r="PS418"/>
      <c r="PT418"/>
      <c r="PU418"/>
      <c r="PV418"/>
      <c r="PW418"/>
      <c r="PX418"/>
      <c r="PY418"/>
      <c r="PZ418"/>
      <c r="QA418"/>
      <c r="QB418"/>
      <c r="QC418"/>
      <c r="QD418"/>
      <c r="QE418"/>
      <c r="QF418"/>
      <c r="QG418"/>
      <c r="QH418"/>
      <c r="QI418"/>
      <c r="QJ418"/>
      <c r="QK418"/>
      <c r="QL418"/>
      <c r="QM418"/>
      <c r="QN418"/>
      <c r="QO418"/>
      <c r="QP418"/>
      <c r="QQ418"/>
      <c r="QR418"/>
      <c r="QS418"/>
      <c r="QT418"/>
      <c r="QU418"/>
      <c r="QV418"/>
      <c r="QW418"/>
      <c r="QX418"/>
      <c r="QY418"/>
      <c r="QZ418"/>
      <c r="RA418"/>
      <c r="RB418"/>
      <c r="RC418"/>
      <c r="RD418"/>
      <c r="RE418"/>
      <c r="RF418"/>
      <c r="RG418"/>
      <c r="RH418"/>
      <c r="RI418"/>
      <c r="RJ418"/>
      <c r="RK418"/>
      <c r="RL418"/>
      <c r="RM418"/>
      <c r="RN418"/>
      <c r="RO418"/>
      <c r="RP418"/>
      <c r="RQ418"/>
      <c r="RR418"/>
      <c r="RS418"/>
      <c r="RT418"/>
      <c r="RU418"/>
      <c r="RV418"/>
      <c r="RW418"/>
      <c r="RX418"/>
      <c r="RY418"/>
      <c r="RZ418"/>
      <c r="SA418"/>
      <c r="SB418"/>
      <c r="SC418"/>
      <c r="SD418"/>
      <c r="SE418"/>
      <c r="SF418"/>
      <c r="SG418"/>
      <c r="SH418"/>
      <c r="SI418"/>
      <c r="SJ418"/>
      <c r="SK418"/>
      <c r="SL418"/>
      <c r="SM418"/>
      <c r="SN418"/>
      <c r="SO418"/>
      <c r="SP418"/>
      <c r="SQ418"/>
      <c r="SR418"/>
      <c r="SS418"/>
      <c r="ST418"/>
      <c r="SU418"/>
      <c r="SV418"/>
      <c r="SW418"/>
      <c r="SX418"/>
      <c r="SY418"/>
      <c r="SZ418"/>
      <c r="TA418"/>
      <c r="TB418"/>
      <c r="TC418"/>
      <c r="TD418"/>
      <c r="TE418"/>
      <c r="TF418"/>
      <c r="TG418"/>
      <c r="TH418"/>
      <c r="TI418"/>
      <c r="TJ418"/>
      <c r="TK418"/>
      <c r="TL418"/>
      <c r="TM418"/>
      <c r="TN418"/>
      <c r="TO418"/>
      <c r="TP418"/>
      <c r="TQ418"/>
      <c r="TR418"/>
      <c r="TS418"/>
      <c r="TT418"/>
      <c r="TU418"/>
      <c r="TV418"/>
      <c r="TW418"/>
      <c r="TX418"/>
      <c r="TY418"/>
      <c r="TZ418"/>
      <c r="UA418"/>
      <c r="UB418"/>
      <c r="UC418"/>
      <c r="UD418"/>
      <c r="UE418"/>
      <c r="UF418"/>
      <c r="UG418"/>
      <c r="UH418"/>
      <c r="UI418"/>
      <c r="UJ418"/>
      <c r="UK418"/>
      <c r="UL418"/>
      <c r="UM418"/>
      <c r="UN418"/>
      <c r="UO418"/>
      <c r="UP418"/>
      <c r="UQ418"/>
      <c r="UR418"/>
      <c r="US418"/>
      <c r="UT418"/>
      <c r="UU418"/>
      <c r="UV418"/>
      <c r="UW418"/>
      <c r="UX418"/>
      <c r="UY418"/>
      <c r="UZ418"/>
      <c r="VA418"/>
      <c r="VB418"/>
      <c r="VC418"/>
      <c r="VD418"/>
      <c r="VE418"/>
      <c r="VF418"/>
      <c r="VG418"/>
      <c r="VH418"/>
      <c r="VI418"/>
      <c r="VJ418"/>
      <c r="VK418"/>
      <c r="VL418"/>
      <c r="VM418"/>
      <c r="VN418"/>
      <c r="VO418"/>
      <c r="VP418"/>
      <c r="VQ418"/>
      <c r="VR418"/>
      <c r="VS418"/>
      <c r="VT418"/>
      <c r="VU418"/>
      <c r="VV418"/>
      <c r="VW418"/>
      <c r="VX418"/>
      <c r="VY418"/>
      <c r="VZ418"/>
      <c r="WA418"/>
      <c r="WB418"/>
      <c r="WC418"/>
      <c r="WD418"/>
      <c r="WE418"/>
      <c r="WF418"/>
      <c r="WG418"/>
      <c r="WH418"/>
      <c r="WI418"/>
      <c r="WJ418"/>
      <c r="WK418"/>
      <c r="WL418"/>
      <c r="WM418"/>
      <c r="WN418"/>
      <c r="WO418"/>
      <c r="WP418"/>
      <c r="WQ418"/>
      <c r="WR418"/>
      <c r="WS418"/>
      <c r="WT418"/>
      <c r="WU418"/>
      <c r="WV418"/>
      <c r="WW418"/>
    </row>
    <row r="419" spans="1:621" s="228" customFormat="1" ht="94.5" hidden="1" customHeight="1" x14ac:dyDescent="0.25">
      <c r="A419" s="65">
        <f>A417+1</f>
        <v>321</v>
      </c>
      <c r="B419" s="393" t="s">
        <v>2200</v>
      </c>
      <c r="C419" s="341" t="s">
        <v>2283</v>
      </c>
      <c r="D419" s="396" t="s">
        <v>2284</v>
      </c>
      <c r="E419" s="341" t="s">
        <v>2285</v>
      </c>
      <c r="F419" s="341" t="s">
        <v>2286</v>
      </c>
      <c r="G419" s="222">
        <v>44712.586805555555</v>
      </c>
      <c r="H419" s="258">
        <v>44712.678472222222</v>
      </c>
      <c r="I419" s="222">
        <v>44715.643750000003</v>
      </c>
      <c r="J419" s="134">
        <f>H419-G419</f>
        <v>9.1666666667151731E-2</v>
      </c>
      <c r="K419" s="355" t="s">
        <v>2287</v>
      </c>
      <c r="L419" s="355"/>
      <c r="M419" s="355"/>
      <c r="N419" s="355"/>
      <c r="O419" s="355"/>
      <c r="P419" s="355"/>
      <c r="Q419" s="355"/>
      <c r="R419" s="355" t="s">
        <v>2288</v>
      </c>
      <c r="S419" s="355" t="s">
        <v>2343</v>
      </c>
      <c r="T419" s="349" t="s">
        <v>74</v>
      </c>
      <c r="U419" s="355">
        <v>270</v>
      </c>
      <c r="V419" s="355" t="s">
        <v>75</v>
      </c>
      <c r="W419" s="355">
        <v>1</v>
      </c>
      <c r="X419" s="115" t="s">
        <v>124</v>
      </c>
      <c r="Y419" s="209">
        <f t="shared" si="51"/>
        <v>2.2000000000116415</v>
      </c>
      <c r="Z419"/>
      <c r="AA419">
        <v>1</v>
      </c>
      <c r="AB419"/>
      <c r="AC419"/>
      <c r="AD419"/>
      <c r="AE419"/>
      <c r="AF419"/>
      <c r="AG419"/>
      <c r="AH419"/>
      <c r="AI419"/>
      <c r="AJ419"/>
      <c r="AK419"/>
      <c r="AL419"/>
      <c r="AM419"/>
      <c r="AN419"/>
      <c r="AO419"/>
      <c r="AP419"/>
      <c r="AQ419"/>
      <c r="AR419"/>
      <c r="AS419"/>
      <c r="AT419" s="2" t="s">
        <v>3679</v>
      </c>
      <c r="AU419"/>
      <c r="AV419" s="34" t="s">
        <v>86</v>
      </c>
      <c r="AW419" s="34" t="s">
        <v>88</v>
      </c>
      <c r="AX419"/>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c r="DY419"/>
      <c r="DZ419"/>
      <c r="EA419"/>
      <c r="EB419"/>
      <c r="EC419"/>
      <c r="ED419"/>
      <c r="EE419"/>
      <c r="EF419"/>
      <c r="EG419"/>
      <c r="EH419"/>
      <c r="EI419"/>
      <c r="EJ419"/>
      <c r="EK419"/>
      <c r="EL419"/>
      <c r="EM419"/>
      <c r="EN419"/>
      <c r="EO419"/>
      <c r="EP419"/>
      <c r="EQ419"/>
      <c r="ER419"/>
      <c r="ES419"/>
      <c r="ET419"/>
      <c r="EU419"/>
      <c r="EV419"/>
      <c r="EW419"/>
      <c r="EX419"/>
      <c r="EY419"/>
      <c r="EZ419"/>
      <c r="FA419"/>
      <c r="FB419"/>
      <c r="FC419"/>
      <c r="FD419"/>
      <c r="FE419"/>
      <c r="FF419"/>
      <c r="FG419"/>
      <c r="FH419"/>
      <c r="FI419"/>
      <c r="FJ419"/>
      <c r="FK419"/>
      <c r="FL419"/>
      <c r="FM419"/>
      <c r="FN419"/>
      <c r="FO419"/>
      <c r="FP419"/>
      <c r="FQ419"/>
      <c r="FR419"/>
      <c r="FS419"/>
      <c r="FT419"/>
      <c r="FU419"/>
      <c r="FV419"/>
      <c r="FW419"/>
      <c r="FX419"/>
      <c r="FY419"/>
      <c r="FZ419"/>
      <c r="GA419"/>
      <c r="GB419"/>
      <c r="GC419"/>
      <c r="GD419"/>
      <c r="GE419"/>
      <c r="GF419"/>
      <c r="GG419"/>
      <c r="GH419"/>
      <c r="GI419"/>
      <c r="GJ419"/>
      <c r="GK419"/>
      <c r="GL419"/>
      <c r="GM419"/>
      <c r="GN419"/>
      <c r="GO419"/>
      <c r="GP419"/>
      <c r="GQ419"/>
      <c r="GR419"/>
      <c r="GS419"/>
      <c r="GT419"/>
      <c r="GU419"/>
      <c r="GV419"/>
      <c r="GW419"/>
      <c r="GX419"/>
      <c r="GY419"/>
      <c r="GZ419"/>
      <c r="HA419"/>
      <c r="HB419"/>
      <c r="HC419"/>
      <c r="HD419"/>
      <c r="HE419"/>
      <c r="HF419"/>
      <c r="HG419"/>
      <c r="HH419"/>
      <c r="HI419"/>
      <c r="HJ419"/>
      <c r="HK419"/>
      <c r="HL419"/>
      <c r="HM419"/>
      <c r="HN419"/>
      <c r="HO419"/>
      <c r="HP419"/>
      <c r="HQ419"/>
      <c r="HR419"/>
      <c r="HS419"/>
      <c r="HT419"/>
      <c r="HU419"/>
      <c r="HV419"/>
      <c r="HW419"/>
      <c r="HX419"/>
      <c r="HY419"/>
      <c r="HZ419"/>
      <c r="IA419"/>
      <c r="IB419"/>
      <c r="IC419"/>
      <c r="ID419"/>
      <c r="IE419"/>
      <c r="IF419"/>
      <c r="IG419"/>
      <c r="IH419"/>
      <c r="II419"/>
      <c r="IJ419"/>
      <c r="IK419"/>
      <c r="IL419"/>
      <c r="IM419"/>
      <c r="IN419"/>
      <c r="IO419"/>
      <c r="IP419"/>
      <c r="IQ419"/>
      <c r="IR419"/>
      <c r="IS419"/>
      <c r="IT419"/>
      <c r="IU419"/>
      <c r="IV419"/>
      <c r="IW419"/>
      <c r="IX419"/>
      <c r="IY419"/>
      <c r="IZ419"/>
      <c r="JA419"/>
      <c r="JB419"/>
      <c r="JC419"/>
      <c r="JD419"/>
      <c r="JE419"/>
      <c r="JF419"/>
      <c r="JG419"/>
      <c r="JH419"/>
      <c r="JI419"/>
      <c r="JJ419"/>
      <c r="JK419"/>
      <c r="JL419"/>
      <c r="JM419"/>
      <c r="JN419"/>
      <c r="JO419"/>
      <c r="JP419"/>
      <c r="JQ419"/>
      <c r="JR419"/>
      <c r="JS419"/>
      <c r="JT419"/>
      <c r="JU419"/>
      <c r="JV419"/>
      <c r="JW419"/>
      <c r="JX419"/>
      <c r="JY419"/>
      <c r="JZ419"/>
      <c r="KA419"/>
      <c r="KB419"/>
      <c r="KC419"/>
      <c r="KD419"/>
      <c r="KE419"/>
      <c r="KF419"/>
      <c r="KG419"/>
      <c r="KH419"/>
      <c r="KI419"/>
      <c r="KJ419"/>
      <c r="KK419"/>
      <c r="KL419"/>
      <c r="KM419"/>
      <c r="KN419"/>
      <c r="KO419"/>
      <c r="KP419"/>
      <c r="KQ419"/>
      <c r="KR419"/>
      <c r="KS419"/>
      <c r="KT419"/>
      <c r="KU419"/>
      <c r="KV419"/>
      <c r="KW419"/>
      <c r="KX419"/>
      <c r="KY419"/>
      <c r="KZ419"/>
      <c r="LA419"/>
      <c r="LB419"/>
      <c r="LC419"/>
      <c r="LD419"/>
      <c r="LE419"/>
      <c r="LF419"/>
      <c r="LG419"/>
      <c r="LH419"/>
      <c r="LI419"/>
      <c r="LJ419"/>
      <c r="LK419"/>
      <c r="LL419"/>
      <c r="LM419"/>
      <c r="LN419"/>
      <c r="LO419"/>
      <c r="LP419"/>
      <c r="LQ419"/>
      <c r="LR419"/>
      <c r="LS419"/>
      <c r="LT419"/>
      <c r="LU419"/>
      <c r="LV419"/>
      <c r="LW419"/>
      <c r="LX419"/>
      <c r="LY419"/>
      <c r="LZ419"/>
      <c r="MA419"/>
      <c r="MB419"/>
      <c r="MC419"/>
      <c r="MD419"/>
      <c r="ME419"/>
      <c r="MF419"/>
      <c r="MG419"/>
      <c r="MH419"/>
      <c r="MI419"/>
      <c r="MJ419"/>
      <c r="MK419"/>
      <c r="ML419"/>
      <c r="MM419"/>
      <c r="MN419"/>
      <c r="MO419"/>
      <c r="MP419"/>
      <c r="MQ419"/>
      <c r="MR419"/>
      <c r="MS419"/>
      <c r="MT419"/>
      <c r="MU419"/>
      <c r="MV419"/>
      <c r="MW419"/>
      <c r="MX419"/>
      <c r="MY419"/>
      <c r="MZ419"/>
      <c r="NA419"/>
      <c r="NB419"/>
      <c r="NC419"/>
      <c r="ND419"/>
      <c r="NE419"/>
      <c r="NF419"/>
      <c r="NG419"/>
      <c r="NH419"/>
      <c r="NI419"/>
      <c r="NJ419"/>
      <c r="NK419"/>
      <c r="NL419"/>
      <c r="NM419"/>
      <c r="NN419"/>
      <c r="NO419"/>
      <c r="NP419"/>
      <c r="NQ419"/>
      <c r="NR419"/>
      <c r="NS419"/>
      <c r="NT419"/>
      <c r="NU419"/>
      <c r="NV419"/>
      <c r="NW419"/>
      <c r="NX419"/>
      <c r="NY419"/>
      <c r="NZ419"/>
      <c r="OA419"/>
      <c r="OB419"/>
      <c r="OC419"/>
      <c r="OD419"/>
      <c r="OE419"/>
      <c r="OF419"/>
      <c r="OG419"/>
      <c r="OH419"/>
      <c r="OI419"/>
      <c r="OJ419"/>
      <c r="OK419"/>
      <c r="OL419"/>
      <c r="OM419"/>
      <c r="ON419"/>
      <c r="OO419"/>
      <c r="OP419"/>
      <c r="OQ419"/>
      <c r="OR419"/>
      <c r="OS419"/>
      <c r="OT419"/>
      <c r="OU419"/>
      <c r="OV419"/>
      <c r="OW419"/>
      <c r="OX419"/>
      <c r="OY419"/>
      <c r="OZ419"/>
      <c r="PA419"/>
      <c r="PB419"/>
      <c r="PC419"/>
      <c r="PD419"/>
      <c r="PE419"/>
      <c r="PF419"/>
      <c r="PG419"/>
      <c r="PH419"/>
      <c r="PI419"/>
      <c r="PJ419"/>
      <c r="PK419"/>
      <c r="PL419"/>
      <c r="PM419"/>
      <c r="PN419"/>
      <c r="PO419"/>
      <c r="PP419"/>
      <c r="PQ419"/>
      <c r="PR419"/>
      <c r="PS419"/>
      <c r="PT419"/>
      <c r="PU419"/>
      <c r="PV419"/>
      <c r="PW419"/>
      <c r="PX419"/>
      <c r="PY419"/>
      <c r="PZ419"/>
      <c r="QA419"/>
      <c r="QB419"/>
      <c r="QC419"/>
      <c r="QD419"/>
      <c r="QE419"/>
      <c r="QF419"/>
      <c r="QG419"/>
      <c r="QH419"/>
      <c r="QI419"/>
      <c r="QJ419"/>
      <c r="QK419"/>
      <c r="QL419"/>
      <c r="QM419"/>
      <c r="QN419"/>
      <c r="QO419"/>
      <c r="QP419"/>
      <c r="QQ419"/>
      <c r="QR419"/>
      <c r="QS419"/>
      <c r="QT419"/>
      <c r="QU419"/>
      <c r="QV419"/>
      <c r="QW419"/>
      <c r="QX419"/>
      <c r="QY419"/>
      <c r="QZ419"/>
      <c r="RA419"/>
      <c r="RB419"/>
      <c r="RC419"/>
      <c r="RD419"/>
      <c r="RE419"/>
      <c r="RF419"/>
      <c r="RG419"/>
      <c r="RH419"/>
      <c r="RI419"/>
      <c r="RJ419"/>
      <c r="RK419"/>
      <c r="RL419"/>
      <c r="RM419"/>
      <c r="RN419"/>
      <c r="RO419"/>
      <c r="RP419"/>
      <c r="RQ419"/>
      <c r="RR419"/>
      <c r="RS419"/>
      <c r="RT419"/>
      <c r="RU419"/>
      <c r="RV419"/>
      <c r="RW419"/>
      <c r="RX419"/>
      <c r="RY419"/>
      <c r="RZ419"/>
      <c r="SA419"/>
      <c r="SB419"/>
      <c r="SC419"/>
      <c r="SD419"/>
      <c r="SE419"/>
      <c r="SF419"/>
      <c r="SG419"/>
      <c r="SH419"/>
      <c r="SI419"/>
      <c r="SJ419"/>
      <c r="SK419"/>
      <c r="SL419"/>
      <c r="SM419"/>
      <c r="SN419"/>
      <c r="SO419"/>
      <c r="SP419"/>
      <c r="SQ419"/>
      <c r="SR419"/>
      <c r="SS419"/>
      <c r="ST419"/>
      <c r="SU419"/>
      <c r="SV419"/>
      <c r="SW419"/>
      <c r="SX419"/>
      <c r="SY419"/>
      <c r="SZ419"/>
      <c r="TA419"/>
      <c r="TB419"/>
      <c r="TC419"/>
      <c r="TD419"/>
      <c r="TE419"/>
      <c r="TF419"/>
      <c r="TG419"/>
      <c r="TH419"/>
      <c r="TI419"/>
      <c r="TJ419"/>
      <c r="TK419"/>
      <c r="TL419"/>
      <c r="TM419"/>
      <c r="TN419"/>
      <c r="TO419"/>
      <c r="TP419"/>
      <c r="TQ419"/>
      <c r="TR419"/>
      <c r="TS419"/>
      <c r="TT419"/>
      <c r="TU419"/>
      <c r="TV419"/>
      <c r="TW419"/>
      <c r="TX419"/>
      <c r="TY419"/>
      <c r="TZ419"/>
      <c r="UA419"/>
      <c r="UB419"/>
      <c r="UC419"/>
      <c r="UD419"/>
      <c r="UE419"/>
      <c r="UF419"/>
      <c r="UG419"/>
      <c r="UH419"/>
      <c r="UI419"/>
      <c r="UJ419"/>
      <c r="UK419"/>
      <c r="UL419"/>
      <c r="UM419"/>
      <c r="UN419"/>
      <c r="UO419"/>
      <c r="UP419"/>
      <c r="UQ419"/>
      <c r="UR419"/>
      <c r="US419"/>
      <c r="UT419"/>
      <c r="UU419"/>
      <c r="UV419"/>
      <c r="UW419"/>
      <c r="UX419"/>
      <c r="UY419"/>
      <c r="UZ419"/>
      <c r="VA419"/>
      <c r="VB419"/>
      <c r="VC419"/>
      <c r="VD419"/>
      <c r="VE419"/>
      <c r="VF419"/>
      <c r="VG419"/>
      <c r="VH419"/>
      <c r="VI419"/>
      <c r="VJ419"/>
      <c r="VK419"/>
      <c r="VL419"/>
      <c r="VM419"/>
      <c r="VN419"/>
      <c r="VO419"/>
      <c r="VP419"/>
      <c r="VQ419"/>
      <c r="VR419"/>
      <c r="VS419"/>
      <c r="VT419"/>
      <c r="VU419"/>
      <c r="VV419"/>
      <c r="VW419"/>
      <c r="VX419"/>
      <c r="VY419"/>
      <c r="VZ419"/>
      <c r="WA419"/>
      <c r="WB419"/>
      <c r="WC419"/>
      <c r="WD419"/>
      <c r="WE419"/>
      <c r="WF419"/>
      <c r="WG419"/>
      <c r="WH419"/>
      <c r="WI419"/>
      <c r="WJ419"/>
      <c r="WK419"/>
      <c r="WL419"/>
      <c r="WM419"/>
      <c r="WN419"/>
      <c r="WO419"/>
      <c r="WP419"/>
      <c r="WQ419"/>
      <c r="WR419"/>
      <c r="WS419"/>
      <c r="WT419"/>
      <c r="WU419"/>
      <c r="WV419"/>
      <c r="WW419"/>
    </row>
    <row r="420" spans="1:621" s="223" customFormat="1" ht="103.5" hidden="1" customHeight="1" x14ac:dyDescent="0.25">
      <c r="A420" s="65">
        <f>A419+1</f>
        <v>322</v>
      </c>
      <c r="B420" s="379" t="s">
        <v>81</v>
      </c>
      <c r="C420" s="380" t="s">
        <v>2289</v>
      </c>
      <c r="D420" s="380" t="s">
        <v>2290</v>
      </c>
      <c r="E420" s="347" t="s">
        <v>2291</v>
      </c>
      <c r="F420" s="380" t="s">
        <v>82</v>
      </c>
      <c r="G420" s="353">
        <v>44712.826388888891</v>
      </c>
      <c r="H420" s="354">
        <v>44712.826388888891</v>
      </c>
      <c r="I420" s="353">
        <v>44713.746527777781</v>
      </c>
      <c r="J420" s="41">
        <v>0</v>
      </c>
      <c r="K420" s="349" t="s">
        <v>2292</v>
      </c>
      <c r="L420" s="349"/>
      <c r="M420" s="349"/>
      <c r="N420" s="349"/>
      <c r="O420" s="349"/>
      <c r="P420" s="349"/>
      <c r="Q420" s="349"/>
      <c r="R420" s="349" t="s">
        <v>2293</v>
      </c>
      <c r="S420" s="355" t="s">
        <v>2299</v>
      </c>
      <c r="T420" s="349" t="s">
        <v>74</v>
      </c>
      <c r="U420" s="349">
        <v>0</v>
      </c>
      <c r="V420" s="349" t="s">
        <v>75</v>
      </c>
      <c r="W420" s="349">
        <v>0</v>
      </c>
      <c r="X420" s="115">
        <v>280</v>
      </c>
      <c r="Y420" s="209">
        <f t="shared" si="51"/>
        <v>0</v>
      </c>
      <c r="Z420"/>
      <c r="AA420"/>
      <c r="AB420">
        <v>1</v>
      </c>
      <c r="AC420"/>
      <c r="AD420"/>
      <c r="AE420"/>
      <c r="AF420"/>
      <c r="AG420"/>
      <c r="AH420"/>
      <c r="AI420"/>
      <c r="AJ420"/>
      <c r="AK420"/>
      <c r="AL420"/>
      <c r="AM420"/>
      <c r="AN420"/>
      <c r="AO420"/>
      <c r="AP420"/>
      <c r="AQ420"/>
      <c r="AR420"/>
      <c r="AS420"/>
      <c r="AT420" s="2" t="s">
        <v>48</v>
      </c>
      <c r="AU420"/>
      <c r="AV420" s="34" t="s">
        <v>86</v>
      </c>
      <c r="AW420" s="34" t="s">
        <v>88</v>
      </c>
      <c r="AX4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c r="DY420"/>
      <c r="DZ420"/>
      <c r="EA420"/>
      <c r="EB420"/>
      <c r="EC420"/>
      <c r="ED420"/>
      <c r="EE420"/>
      <c r="EF420"/>
      <c r="EG420"/>
      <c r="EH420"/>
      <c r="EI420"/>
      <c r="EJ420"/>
      <c r="EK420"/>
      <c r="EL420"/>
      <c r="EM420"/>
      <c r="EN420"/>
      <c r="EO420"/>
      <c r="EP420"/>
      <c r="EQ420"/>
      <c r="ER420"/>
      <c r="ES420"/>
      <c r="ET420"/>
      <c r="EU420"/>
      <c r="EV420"/>
      <c r="EW420"/>
      <c r="EX420"/>
      <c r="EY420"/>
      <c r="EZ420"/>
      <c r="FA420"/>
      <c r="FB420"/>
      <c r="FC420"/>
      <c r="FD420"/>
      <c r="FE420"/>
      <c r="FF420"/>
      <c r="FG420"/>
      <c r="FH420"/>
      <c r="FI420"/>
      <c r="FJ420"/>
      <c r="FK420"/>
      <c r="FL420"/>
      <c r="FM420"/>
      <c r="FN420"/>
      <c r="FO420"/>
      <c r="FP420"/>
      <c r="FQ420"/>
      <c r="FR420"/>
      <c r="FS420"/>
      <c r="FT420"/>
      <c r="FU420"/>
      <c r="FV420"/>
      <c r="FW420"/>
      <c r="FX420"/>
      <c r="FY420"/>
      <c r="FZ420"/>
      <c r="GA420"/>
      <c r="GB420"/>
      <c r="GC420"/>
      <c r="GD420"/>
      <c r="GE420"/>
      <c r="GF420"/>
      <c r="GG420"/>
      <c r="GH420"/>
      <c r="GI420"/>
      <c r="GJ420"/>
      <c r="GK420"/>
      <c r="GL420"/>
      <c r="GM420"/>
      <c r="GN420"/>
      <c r="GO420"/>
      <c r="GP420"/>
      <c r="GQ420"/>
      <c r="GR420"/>
      <c r="GS420"/>
      <c r="GT420"/>
      <c r="GU420"/>
      <c r="GV420"/>
      <c r="GW420"/>
      <c r="GX420"/>
      <c r="GY420"/>
      <c r="GZ420"/>
      <c r="HA420"/>
      <c r="HB420"/>
      <c r="HC420"/>
      <c r="HD420"/>
      <c r="HE420"/>
      <c r="HF420"/>
      <c r="HG420"/>
      <c r="HH420"/>
      <c r="HI420"/>
      <c r="HJ420"/>
      <c r="HK420"/>
      <c r="HL420"/>
      <c r="HM420"/>
      <c r="HN420"/>
      <c r="HO420"/>
      <c r="HP420"/>
      <c r="HQ420"/>
      <c r="HR420"/>
      <c r="HS420"/>
      <c r="HT420"/>
      <c r="HU420"/>
      <c r="HV420"/>
      <c r="HW420"/>
      <c r="HX420"/>
      <c r="HY420"/>
      <c r="HZ420"/>
      <c r="IA420"/>
      <c r="IB420"/>
      <c r="IC420"/>
      <c r="ID420"/>
      <c r="IE420"/>
      <c r="IF420"/>
      <c r="IG420"/>
      <c r="IH420"/>
      <c r="II420"/>
      <c r="IJ420"/>
      <c r="IK420"/>
      <c r="IL420"/>
      <c r="IM420"/>
      <c r="IN420"/>
      <c r="IO420"/>
      <c r="IP420"/>
      <c r="IQ420"/>
      <c r="IR420"/>
      <c r="IS420"/>
      <c r="IT420"/>
      <c r="IU420"/>
      <c r="IV420"/>
      <c r="IW420"/>
      <c r="IX420"/>
      <c r="IY420"/>
      <c r="IZ420"/>
      <c r="JA420"/>
      <c r="JB420"/>
      <c r="JC420"/>
      <c r="JD420"/>
      <c r="JE420"/>
      <c r="JF420"/>
      <c r="JG420"/>
      <c r="JH420"/>
      <c r="JI420"/>
      <c r="JJ420"/>
      <c r="JK420"/>
      <c r="JL420"/>
      <c r="JM420"/>
      <c r="JN420"/>
      <c r="JO420"/>
      <c r="JP420"/>
      <c r="JQ420"/>
      <c r="JR420"/>
      <c r="JS420"/>
      <c r="JT420"/>
      <c r="JU420"/>
      <c r="JV420"/>
      <c r="JW420"/>
      <c r="JX420"/>
      <c r="JY420"/>
      <c r="JZ420"/>
      <c r="KA420"/>
      <c r="KB420"/>
      <c r="KC420"/>
      <c r="KD420"/>
      <c r="KE420"/>
      <c r="KF420"/>
      <c r="KG420"/>
      <c r="KH420"/>
      <c r="KI420"/>
      <c r="KJ420"/>
      <c r="KK420"/>
      <c r="KL420"/>
      <c r="KM420"/>
      <c r="KN420"/>
      <c r="KO420"/>
      <c r="KP420"/>
      <c r="KQ420"/>
      <c r="KR420"/>
      <c r="KS420"/>
      <c r="KT420"/>
      <c r="KU420"/>
      <c r="KV420"/>
      <c r="KW420"/>
      <c r="KX420"/>
      <c r="KY420"/>
      <c r="KZ420"/>
      <c r="LA420"/>
      <c r="LB420"/>
      <c r="LC420"/>
      <c r="LD420"/>
      <c r="LE420"/>
      <c r="LF420"/>
      <c r="LG420"/>
      <c r="LH420"/>
      <c r="LI420"/>
      <c r="LJ420"/>
      <c r="LK420"/>
      <c r="LL420"/>
      <c r="LM420"/>
      <c r="LN420"/>
      <c r="LO420"/>
      <c r="LP420"/>
      <c r="LQ420"/>
      <c r="LR420"/>
      <c r="LS420"/>
      <c r="LT420"/>
      <c r="LU420"/>
      <c r="LV420"/>
      <c r="LW420"/>
      <c r="LX420"/>
      <c r="LY420"/>
      <c r="LZ420"/>
      <c r="MA420"/>
      <c r="MB420"/>
      <c r="MC420"/>
      <c r="MD420"/>
      <c r="ME420"/>
      <c r="MF420"/>
      <c r="MG420"/>
      <c r="MH420"/>
      <c r="MI420"/>
      <c r="MJ420"/>
      <c r="MK420"/>
      <c r="ML420"/>
      <c r="MM420"/>
      <c r="MN420"/>
      <c r="MO420"/>
      <c r="MP420"/>
      <c r="MQ420"/>
      <c r="MR420"/>
      <c r="MS420"/>
      <c r="MT420"/>
      <c r="MU420"/>
      <c r="MV420"/>
      <c r="MW420"/>
      <c r="MX420"/>
      <c r="MY420"/>
      <c r="MZ420"/>
      <c r="NA420"/>
      <c r="NB420"/>
      <c r="NC420"/>
      <c r="ND420"/>
      <c r="NE420"/>
      <c r="NF420"/>
      <c r="NG420"/>
      <c r="NH420"/>
      <c r="NI420"/>
      <c r="NJ420"/>
      <c r="NK420"/>
      <c r="NL420"/>
      <c r="NM420"/>
      <c r="NN420"/>
      <c r="NO420"/>
      <c r="NP420"/>
      <c r="NQ420"/>
      <c r="NR420"/>
      <c r="NS420"/>
      <c r="NT420"/>
      <c r="NU420"/>
      <c r="NV420"/>
      <c r="NW420"/>
      <c r="NX420"/>
      <c r="NY420"/>
      <c r="NZ420"/>
      <c r="OA420"/>
      <c r="OB420"/>
      <c r="OC420"/>
      <c r="OD420"/>
      <c r="OE420"/>
      <c r="OF420"/>
      <c r="OG420"/>
      <c r="OH420"/>
      <c r="OI420"/>
      <c r="OJ420"/>
      <c r="OK420"/>
      <c r="OL420"/>
      <c r="OM420"/>
      <c r="ON420"/>
      <c r="OO420"/>
      <c r="OP420"/>
      <c r="OQ420"/>
      <c r="OR420"/>
      <c r="OS420"/>
      <c r="OT420"/>
      <c r="OU420"/>
      <c r="OV420"/>
      <c r="OW420"/>
      <c r="OX420"/>
      <c r="OY420"/>
      <c r="OZ420"/>
      <c r="PA420"/>
      <c r="PB420"/>
      <c r="PC420"/>
      <c r="PD420"/>
      <c r="PE420"/>
      <c r="PF420"/>
      <c r="PG420"/>
      <c r="PH420"/>
      <c r="PI420"/>
      <c r="PJ420"/>
      <c r="PK420"/>
      <c r="PL420"/>
      <c r="PM420"/>
      <c r="PN420"/>
      <c r="PO420"/>
      <c r="PP420"/>
      <c r="PQ420"/>
      <c r="PR420"/>
      <c r="PS420"/>
      <c r="PT420"/>
      <c r="PU420"/>
      <c r="PV420"/>
      <c r="PW420"/>
      <c r="PX420"/>
      <c r="PY420"/>
      <c r="PZ420"/>
      <c r="QA420"/>
      <c r="QB420"/>
      <c r="QC420"/>
      <c r="QD420"/>
      <c r="QE420"/>
      <c r="QF420"/>
      <c r="QG420"/>
      <c r="QH420"/>
      <c r="QI420"/>
      <c r="QJ420"/>
      <c r="QK420"/>
      <c r="QL420"/>
      <c r="QM420"/>
      <c r="QN420"/>
      <c r="QO420"/>
      <c r="QP420"/>
      <c r="QQ420"/>
      <c r="QR420"/>
      <c r="QS420"/>
      <c r="QT420"/>
      <c r="QU420"/>
      <c r="QV420"/>
      <c r="QW420"/>
      <c r="QX420"/>
      <c r="QY420"/>
      <c r="QZ420"/>
      <c r="RA420"/>
      <c r="RB420"/>
      <c r="RC420"/>
      <c r="RD420"/>
      <c r="RE420"/>
      <c r="RF420"/>
      <c r="RG420"/>
      <c r="RH420"/>
      <c r="RI420"/>
      <c r="RJ420"/>
      <c r="RK420"/>
      <c r="RL420"/>
      <c r="RM420"/>
      <c r="RN420"/>
      <c r="RO420"/>
      <c r="RP420"/>
      <c r="RQ420"/>
      <c r="RR420"/>
      <c r="RS420"/>
      <c r="RT420"/>
      <c r="RU420"/>
      <c r="RV420"/>
      <c r="RW420"/>
      <c r="RX420"/>
      <c r="RY420"/>
      <c r="RZ420"/>
      <c r="SA420"/>
      <c r="SB420"/>
      <c r="SC420"/>
      <c r="SD420"/>
      <c r="SE420"/>
      <c r="SF420"/>
      <c r="SG420"/>
      <c r="SH420"/>
      <c r="SI420"/>
      <c r="SJ420"/>
      <c r="SK420"/>
      <c r="SL420"/>
      <c r="SM420"/>
      <c r="SN420"/>
      <c r="SO420"/>
      <c r="SP420"/>
      <c r="SQ420"/>
      <c r="SR420"/>
      <c r="SS420"/>
      <c r="ST420"/>
      <c r="SU420"/>
      <c r="SV420"/>
      <c r="SW420"/>
      <c r="SX420"/>
      <c r="SY420"/>
      <c r="SZ420"/>
      <c r="TA420"/>
      <c r="TB420"/>
      <c r="TC420"/>
      <c r="TD420"/>
      <c r="TE420"/>
      <c r="TF420"/>
      <c r="TG420"/>
      <c r="TH420"/>
      <c r="TI420"/>
      <c r="TJ420"/>
      <c r="TK420"/>
      <c r="TL420"/>
      <c r="TM420"/>
      <c r="TN420"/>
      <c r="TO420"/>
      <c r="TP420"/>
      <c r="TQ420"/>
      <c r="TR420"/>
      <c r="TS420"/>
      <c r="TT420"/>
      <c r="TU420"/>
      <c r="TV420"/>
      <c r="TW420"/>
      <c r="TX420"/>
      <c r="TY420"/>
      <c r="TZ420"/>
      <c r="UA420"/>
      <c r="UB420"/>
      <c r="UC420"/>
      <c r="UD420"/>
      <c r="UE420"/>
      <c r="UF420"/>
      <c r="UG420"/>
      <c r="UH420"/>
      <c r="UI420"/>
      <c r="UJ420"/>
      <c r="UK420"/>
      <c r="UL420"/>
      <c r="UM420"/>
      <c r="UN420"/>
      <c r="UO420"/>
      <c r="UP420"/>
      <c r="UQ420"/>
      <c r="UR420"/>
      <c r="US420"/>
      <c r="UT420"/>
      <c r="UU420"/>
      <c r="UV420"/>
      <c r="UW420"/>
      <c r="UX420"/>
      <c r="UY420"/>
      <c r="UZ420"/>
      <c r="VA420"/>
      <c r="VB420"/>
      <c r="VC420"/>
      <c r="VD420"/>
      <c r="VE420"/>
      <c r="VF420"/>
      <c r="VG420"/>
      <c r="VH420"/>
      <c r="VI420"/>
      <c r="VJ420"/>
      <c r="VK420"/>
      <c r="VL420"/>
      <c r="VM420"/>
      <c r="VN420"/>
      <c r="VO420"/>
      <c r="VP420"/>
      <c r="VQ420"/>
      <c r="VR420"/>
      <c r="VS420"/>
      <c r="VT420"/>
      <c r="VU420"/>
      <c r="VV420"/>
      <c r="VW420"/>
      <c r="VX420"/>
      <c r="VY420"/>
      <c r="VZ420"/>
      <c r="WA420"/>
      <c r="WB420"/>
      <c r="WC420"/>
      <c r="WD420"/>
      <c r="WE420"/>
      <c r="WF420"/>
      <c r="WG420"/>
      <c r="WH420"/>
      <c r="WI420"/>
      <c r="WJ420"/>
      <c r="WK420"/>
      <c r="WL420"/>
      <c r="WM420"/>
      <c r="WN420"/>
      <c r="WO420"/>
      <c r="WP420"/>
      <c r="WQ420"/>
      <c r="WR420"/>
      <c r="WS420"/>
      <c r="WT420"/>
      <c r="WU420"/>
      <c r="WV420"/>
      <c r="WW420"/>
    </row>
    <row r="421" spans="1:621" s="228" customFormat="1" ht="73.5" hidden="1" x14ac:dyDescent="0.25">
      <c r="A421" s="4">
        <f>A420+1</f>
        <v>323</v>
      </c>
      <c r="B421" s="393" t="s">
        <v>807</v>
      </c>
      <c r="C421" s="339" t="s">
        <v>808</v>
      </c>
      <c r="D421" s="339" t="s">
        <v>2294</v>
      </c>
      <c r="E421" s="339" t="s">
        <v>2295</v>
      </c>
      <c r="F421" s="339" t="s">
        <v>2296</v>
      </c>
      <c r="G421" s="344">
        <v>44714.154166666667</v>
      </c>
      <c r="H421" s="348">
        <v>44714.232638888891</v>
      </c>
      <c r="I421" s="344">
        <v>44734.982638888891</v>
      </c>
      <c r="J421" s="41">
        <f>H421-G421</f>
        <v>7.8472222223354038E-2</v>
      </c>
      <c r="K421" s="345" t="s">
        <v>2297</v>
      </c>
      <c r="L421" s="345"/>
      <c r="M421" s="345"/>
      <c r="N421" s="345"/>
      <c r="O421" s="345"/>
      <c r="P421" s="345"/>
      <c r="Q421" s="345"/>
      <c r="R421" s="345" t="s">
        <v>2298</v>
      </c>
      <c r="S421" s="345" t="s">
        <v>2583</v>
      </c>
      <c r="T421" s="172" t="s">
        <v>74</v>
      </c>
      <c r="U421" s="345">
        <v>350</v>
      </c>
      <c r="V421" s="345" t="s">
        <v>75</v>
      </c>
      <c r="W421" s="345">
        <v>1</v>
      </c>
      <c r="X421" s="115" t="s">
        <v>124</v>
      </c>
      <c r="Y421" s="209">
        <f t="shared" si="51"/>
        <v>1.8833333333604969</v>
      </c>
      <c r="Z421"/>
      <c r="AA421">
        <v>1</v>
      </c>
      <c r="AB421"/>
      <c r="AC421"/>
      <c r="AD421"/>
      <c r="AE421"/>
      <c r="AF421"/>
      <c r="AG421"/>
      <c r="AH421"/>
      <c r="AI421"/>
      <c r="AJ421"/>
      <c r="AK421"/>
      <c r="AL421"/>
      <c r="AM421"/>
      <c r="AN421"/>
      <c r="AO421"/>
      <c r="AP421"/>
      <c r="AQ421"/>
      <c r="AR421"/>
      <c r="AS421"/>
      <c r="AT421" s="2" t="s">
        <v>3679</v>
      </c>
      <c r="AU421"/>
      <c r="AV421" s="34" t="s">
        <v>86</v>
      </c>
      <c r="AW421" s="34" t="s">
        <v>88</v>
      </c>
      <c r="AX421"/>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c r="DY421"/>
      <c r="DZ421"/>
      <c r="EA421"/>
      <c r="EB421"/>
      <c r="EC421"/>
      <c r="ED421"/>
      <c r="EE421"/>
      <c r="EF421"/>
      <c r="EG421"/>
      <c r="EH421"/>
      <c r="EI421"/>
      <c r="EJ421"/>
      <c r="EK421"/>
      <c r="EL421"/>
      <c r="EM421"/>
      <c r="EN421"/>
      <c r="EO421"/>
      <c r="EP421"/>
      <c r="EQ421"/>
      <c r="ER421"/>
      <c r="ES421"/>
      <c r="ET421"/>
      <c r="EU421"/>
      <c r="EV421"/>
      <c r="EW421"/>
      <c r="EX421"/>
      <c r="EY421"/>
      <c r="EZ421"/>
      <c r="FA421"/>
      <c r="FB421"/>
      <c r="FC421"/>
      <c r="FD421"/>
      <c r="FE421"/>
      <c r="FF421"/>
      <c r="FG421"/>
      <c r="FH421"/>
      <c r="FI421"/>
      <c r="FJ421"/>
      <c r="FK421"/>
      <c r="FL421"/>
      <c r="FM421"/>
      <c r="FN421"/>
      <c r="FO421"/>
      <c r="FP421"/>
      <c r="FQ421"/>
      <c r="FR421"/>
      <c r="FS421"/>
      <c r="FT421"/>
      <c r="FU421"/>
      <c r="FV421"/>
      <c r="FW421"/>
      <c r="FX421"/>
      <c r="FY421"/>
      <c r="FZ421"/>
      <c r="GA421"/>
      <c r="GB421"/>
      <c r="GC421"/>
      <c r="GD421"/>
      <c r="GE421"/>
      <c r="GF421"/>
      <c r="GG421"/>
      <c r="GH421"/>
      <c r="GI421"/>
      <c r="GJ421"/>
      <c r="GK421"/>
      <c r="GL421"/>
      <c r="GM421"/>
      <c r="GN421"/>
      <c r="GO421"/>
      <c r="GP421"/>
      <c r="GQ421"/>
      <c r="GR421"/>
      <c r="GS421"/>
      <c r="GT421"/>
      <c r="GU421"/>
      <c r="GV421"/>
      <c r="GW421"/>
      <c r="GX421"/>
      <c r="GY421"/>
      <c r="GZ421"/>
      <c r="HA421"/>
      <c r="HB421"/>
      <c r="HC421"/>
      <c r="HD421"/>
      <c r="HE421"/>
      <c r="HF421"/>
      <c r="HG421"/>
      <c r="HH421"/>
      <c r="HI421"/>
      <c r="HJ421"/>
      <c r="HK421"/>
      <c r="HL421"/>
      <c r="HM421"/>
      <c r="HN421"/>
      <c r="HO421"/>
      <c r="HP421"/>
      <c r="HQ421"/>
      <c r="HR421"/>
      <c r="HS421"/>
      <c r="HT421"/>
      <c r="HU421"/>
      <c r="HV421"/>
      <c r="HW421"/>
      <c r="HX421"/>
      <c r="HY421"/>
      <c r="HZ421"/>
      <c r="IA421"/>
      <c r="IB421"/>
      <c r="IC421"/>
      <c r="ID421"/>
      <c r="IE421"/>
      <c r="IF421"/>
      <c r="IG421"/>
      <c r="IH421"/>
      <c r="II421"/>
      <c r="IJ421"/>
      <c r="IK421"/>
      <c r="IL421"/>
      <c r="IM421"/>
      <c r="IN421"/>
      <c r="IO421"/>
      <c r="IP421"/>
      <c r="IQ421"/>
      <c r="IR421"/>
      <c r="IS421"/>
      <c r="IT421"/>
      <c r="IU421"/>
      <c r="IV421"/>
      <c r="IW421"/>
      <c r="IX421"/>
      <c r="IY421"/>
      <c r="IZ421"/>
      <c r="JA421"/>
      <c r="JB421"/>
      <c r="JC421"/>
      <c r="JD421"/>
      <c r="JE421"/>
      <c r="JF421"/>
      <c r="JG421"/>
      <c r="JH421"/>
      <c r="JI421"/>
      <c r="JJ421"/>
      <c r="JK421"/>
      <c r="JL421"/>
      <c r="JM421"/>
      <c r="JN421"/>
      <c r="JO421"/>
      <c r="JP421"/>
      <c r="JQ421"/>
      <c r="JR421"/>
      <c r="JS421"/>
      <c r="JT421"/>
      <c r="JU421"/>
      <c r="JV421"/>
      <c r="JW421"/>
      <c r="JX421"/>
      <c r="JY421"/>
      <c r="JZ421"/>
      <c r="KA421"/>
      <c r="KB421"/>
      <c r="KC421"/>
      <c r="KD421"/>
      <c r="KE421"/>
      <c r="KF421"/>
      <c r="KG421"/>
      <c r="KH421"/>
      <c r="KI421"/>
      <c r="KJ421"/>
      <c r="KK421"/>
      <c r="KL421"/>
      <c r="KM421"/>
      <c r="KN421"/>
      <c r="KO421"/>
      <c r="KP421"/>
      <c r="KQ421"/>
      <c r="KR421"/>
      <c r="KS421"/>
      <c r="KT421"/>
      <c r="KU421"/>
      <c r="KV421"/>
      <c r="KW421"/>
      <c r="KX421"/>
      <c r="KY421"/>
      <c r="KZ421"/>
      <c r="LA421"/>
      <c r="LB421"/>
      <c r="LC421"/>
      <c r="LD421"/>
      <c r="LE421"/>
      <c r="LF421"/>
      <c r="LG421"/>
      <c r="LH421"/>
      <c r="LI421"/>
      <c r="LJ421"/>
      <c r="LK421"/>
      <c r="LL421"/>
      <c r="LM421"/>
      <c r="LN421"/>
      <c r="LO421"/>
      <c r="LP421"/>
      <c r="LQ421"/>
      <c r="LR421"/>
      <c r="LS421"/>
      <c r="LT421"/>
      <c r="LU421"/>
      <c r="LV421"/>
      <c r="LW421"/>
      <c r="LX421"/>
      <c r="LY421"/>
      <c r="LZ421"/>
      <c r="MA421"/>
      <c r="MB421"/>
      <c r="MC421"/>
      <c r="MD421"/>
      <c r="ME421"/>
      <c r="MF421"/>
      <c r="MG421"/>
      <c r="MH421"/>
      <c r="MI421"/>
      <c r="MJ421"/>
      <c r="MK421"/>
      <c r="ML421"/>
      <c r="MM421"/>
      <c r="MN421"/>
      <c r="MO421"/>
      <c r="MP421"/>
      <c r="MQ421"/>
      <c r="MR421"/>
      <c r="MS421"/>
      <c r="MT421"/>
      <c r="MU421"/>
      <c r="MV421"/>
      <c r="MW421"/>
      <c r="MX421"/>
      <c r="MY421"/>
      <c r="MZ421"/>
      <c r="NA421"/>
      <c r="NB421"/>
      <c r="NC421"/>
      <c r="ND421"/>
      <c r="NE421"/>
      <c r="NF421"/>
      <c r="NG421"/>
      <c r="NH421"/>
      <c r="NI421"/>
      <c r="NJ421"/>
      <c r="NK421"/>
      <c r="NL421"/>
      <c r="NM421"/>
      <c r="NN421"/>
      <c r="NO421"/>
      <c r="NP421"/>
      <c r="NQ421"/>
      <c r="NR421"/>
      <c r="NS421"/>
      <c r="NT421"/>
      <c r="NU421"/>
      <c r="NV421"/>
      <c r="NW421"/>
      <c r="NX421"/>
      <c r="NY421"/>
      <c r="NZ421"/>
      <c r="OA421"/>
      <c r="OB421"/>
      <c r="OC421"/>
      <c r="OD421"/>
      <c r="OE421"/>
      <c r="OF421"/>
      <c r="OG421"/>
      <c r="OH421"/>
      <c r="OI421"/>
      <c r="OJ421"/>
      <c r="OK421"/>
      <c r="OL421"/>
      <c r="OM421"/>
      <c r="ON421"/>
      <c r="OO421"/>
      <c r="OP421"/>
      <c r="OQ421"/>
      <c r="OR421"/>
      <c r="OS421"/>
      <c r="OT421"/>
      <c r="OU421"/>
      <c r="OV421"/>
      <c r="OW421"/>
      <c r="OX421"/>
      <c r="OY421"/>
      <c r="OZ421"/>
      <c r="PA421"/>
      <c r="PB421"/>
      <c r="PC421"/>
      <c r="PD421"/>
      <c r="PE421"/>
      <c r="PF421"/>
      <c r="PG421"/>
      <c r="PH421"/>
      <c r="PI421"/>
      <c r="PJ421"/>
      <c r="PK421"/>
      <c r="PL421"/>
      <c r="PM421"/>
      <c r="PN421"/>
      <c r="PO421"/>
      <c r="PP421"/>
      <c r="PQ421"/>
      <c r="PR421"/>
      <c r="PS421"/>
      <c r="PT421"/>
      <c r="PU421"/>
      <c r="PV421"/>
      <c r="PW421"/>
      <c r="PX421"/>
      <c r="PY421"/>
      <c r="PZ421"/>
      <c r="QA421"/>
      <c r="QB421"/>
      <c r="QC421"/>
      <c r="QD421"/>
      <c r="QE421"/>
      <c r="QF421"/>
      <c r="QG421"/>
      <c r="QH421"/>
      <c r="QI421"/>
      <c r="QJ421"/>
      <c r="QK421"/>
      <c r="QL421"/>
      <c r="QM421"/>
      <c r="QN421"/>
      <c r="QO421"/>
      <c r="QP421"/>
      <c r="QQ421"/>
      <c r="QR421"/>
      <c r="QS421"/>
      <c r="QT421"/>
      <c r="QU421"/>
      <c r="QV421"/>
      <c r="QW421"/>
      <c r="QX421"/>
      <c r="QY421"/>
      <c r="QZ421"/>
      <c r="RA421"/>
      <c r="RB421"/>
      <c r="RC421"/>
      <c r="RD421"/>
      <c r="RE421"/>
      <c r="RF421"/>
      <c r="RG421"/>
      <c r="RH421"/>
      <c r="RI421"/>
      <c r="RJ421"/>
      <c r="RK421"/>
      <c r="RL421"/>
      <c r="RM421"/>
      <c r="RN421"/>
      <c r="RO421"/>
      <c r="RP421"/>
      <c r="RQ421"/>
      <c r="RR421"/>
      <c r="RS421"/>
      <c r="RT421"/>
      <c r="RU421"/>
      <c r="RV421"/>
      <c r="RW421"/>
      <c r="RX421"/>
      <c r="RY421"/>
      <c r="RZ421"/>
      <c r="SA421"/>
      <c r="SB421"/>
      <c r="SC421"/>
      <c r="SD421"/>
      <c r="SE421"/>
      <c r="SF421"/>
      <c r="SG421"/>
      <c r="SH421"/>
      <c r="SI421"/>
      <c r="SJ421"/>
      <c r="SK421"/>
      <c r="SL421"/>
      <c r="SM421"/>
      <c r="SN421"/>
      <c r="SO421"/>
      <c r="SP421"/>
      <c r="SQ421"/>
      <c r="SR421"/>
      <c r="SS421"/>
      <c r="ST421"/>
      <c r="SU421"/>
      <c r="SV421"/>
      <c r="SW421"/>
      <c r="SX421"/>
      <c r="SY421"/>
      <c r="SZ421"/>
      <c r="TA421"/>
      <c r="TB421"/>
      <c r="TC421"/>
      <c r="TD421"/>
      <c r="TE421"/>
      <c r="TF421"/>
      <c r="TG421"/>
      <c r="TH421"/>
      <c r="TI421"/>
      <c r="TJ421"/>
      <c r="TK421"/>
      <c r="TL421"/>
      <c r="TM421"/>
      <c r="TN421"/>
      <c r="TO421"/>
      <c r="TP421"/>
      <c r="TQ421"/>
      <c r="TR421"/>
      <c r="TS421"/>
      <c r="TT421"/>
      <c r="TU421"/>
      <c r="TV421"/>
      <c r="TW421"/>
      <c r="TX421"/>
      <c r="TY421"/>
      <c r="TZ421"/>
      <c r="UA421"/>
      <c r="UB421"/>
      <c r="UC421"/>
      <c r="UD421"/>
      <c r="UE421"/>
      <c r="UF421"/>
      <c r="UG421"/>
      <c r="UH421"/>
      <c r="UI421"/>
      <c r="UJ421"/>
      <c r="UK421"/>
      <c r="UL421"/>
      <c r="UM421"/>
      <c r="UN421"/>
      <c r="UO421"/>
      <c r="UP421"/>
      <c r="UQ421"/>
      <c r="UR421"/>
      <c r="US421"/>
      <c r="UT421"/>
      <c r="UU421"/>
      <c r="UV421"/>
      <c r="UW421"/>
      <c r="UX421"/>
      <c r="UY421"/>
      <c r="UZ421"/>
      <c r="VA421"/>
      <c r="VB421"/>
      <c r="VC421"/>
      <c r="VD421"/>
      <c r="VE421"/>
      <c r="VF421"/>
      <c r="VG421"/>
      <c r="VH421"/>
      <c r="VI421"/>
      <c r="VJ421"/>
      <c r="VK421"/>
      <c r="VL421"/>
      <c r="VM421"/>
      <c r="VN421"/>
      <c r="VO421"/>
      <c r="VP421"/>
      <c r="VQ421"/>
      <c r="VR421"/>
      <c r="VS421"/>
      <c r="VT421"/>
      <c r="VU421"/>
      <c r="VV421"/>
      <c r="VW421"/>
      <c r="VX421"/>
      <c r="VY421"/>
      <c r="VZ421"/>
      <c r="WA421"/>
      <c r="WB421"/>
      <c r="WC421"/>
      <c r="WD421"/>
      <c r="WE421"/>
      <c r="WF421"/>
      <c r="WG421"/>
      <c r="WH421"/>
      <c r="WI421"/>
      <c r="WJ421"/>
      <c r="WK421"/>
      <c r="WL421"/>
      <c r="WM421"/>
      <c r="WN421"/>
      <c r="WO421"/>
      <c r="WP421"/>
      <c r="WQ421"/>
      <c r="WR421"/>
      <c r="WS421"/>
      <c r="WT421"/>
      <c r="WU421"/>
      <c r="WV421"/>
      <c r="WW421"/>
    </row>
    <row r="422" spans="1:621" s="39" customFormat="1" ht="78" hidden="1" customHeight="1" x14ac:dyDescent="0.25">
      <c r="A422" s="4">
        <f>A421+1</f>
        <v>324</v>
      </c>
      <c r="B422" s="379" t="s">
        <v>81</v>
      </c>
      <c r="C422" s="341" t="s">
        <v>2303</v>
      </c>
      <c r="D422" s="339" t="s">
        <v>2304</v>
      </c>
      <c r="E422" s="339" t="s">
        <v>2305</v>
      </c>
      <c r="F422" s="339" t="s">
        <v>2306</v>
      </c>
      <c r="G422" s="342">
        <v>44714.340277777781</v>
      </c>
      <c r="H422" s="390">
        <v>44714.715277777781</v>
      </c>
      <c r="I422" s="342">
        <v>44714.715277777781</v>
      </c>
      <c r="J422" s="286">
        <v>0.375</v>
      </c>
      <c r="K422" s="341" t="s">
        <v>2307</v>
      </c>
      <c r="L422" s="339"/>
      <c r="M422" s="339"/>
      <c r="N422" s="339"/>
      <c r="O422" s="339"/>
      <c r="P422" s="339"/>
      <c r="Q422" s="339"/>
      <c r="R422" s="339" t="s">
        <v>2308</v>
      </c>
      <c r="S422" s="339" t="s">
        <v>2309</v>
      </c>
      <c r="T422" s="341" t="s">
        <v>74</v>
      </c>
      <c r="U422" s="339">
        <v>150</v>
      </c>
      <c r="V422" s="339" t="s">
        <v>75</v>
      </c>
      <c r="W422" s="339">
        <v>1</v>
      </c>
      <c r="X422" s="115">
        <v>281</v>
      </c>
      <c r="Y422" s="209">
        <f t="shared" si="51"/>
        <v>9</v>
      </c>
      <c r="Z422"/>
      <c r="AA422"/>
      <c r="AB422">
        <v>1</v>
      </c>
      <c r="AC422"/>
      <c r="AD422"/>
      <c r="AE422"/>
      <c r="AF422"/>
      <c r="AG422"/>
      <c r="AH422"/>
      <c r="AI422"/>
      <c r="AJ422"/>
      <c r="AK422"/>
      <c r="AL422"/>
      <c r="AM422"/>
      <c r="AN422"/>
      <c r="AO422"/>
      <c r="AP422"/>
      <c r="AQ422"/>
      <c r="AR422"/>
      <c r="AS422"/>
      <c r="AT422" s="2" t="s">
        <v>48</v>
      </c>
      <c r="AU422"/>
      <c r="AV422" s="34" t="s">
        <v>86</v>
      </c>
      <c r="AW422" s="34" t="s">
        <v>88</v>
      </c>
      <c r="AX422"/>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c r="DY422"/>
      <c r="DZ422"/>
      <c r="EA422"/>
      <c r="EB422"/>
      <c r="EC422"/>
      <c r="ED422"/>
      <c r="EE422"/>
      <c r="EF422"/>
      <c r="EG422"/>
      <c r="EH422"/>
      <c r="EI422"/>
      <c r="EJ422"/>
      <c r="EK422"/>
      <c r="EL422"/>
      <c r="EM422"/>
      <c r="EN422"/>
      <c r="EO422"/>
      <c r="EP422"/>
      <c r="EQ422"/>
      <c r="ER422"/>
      <c r="ES422"/>
      <c r="ET422"/>
      <c r="EU422"/>
      <c r="EV422"/>
      <c r="EW422"/>
      <c r="EX422"/>
      <c r="EY422"/>
      <c r="EZ422"/>
      <c r="FA422"/>
      <c r="FB422"/>
      <c r="FC422"/>
      <c r="FD422"/>
      <c r="FE422"/>
      <c r="FF422"/>
      <c r="FG422"/>
      <c r="FH422"/>
      <c r="FI422"/>
      <c r="FJ422"/>
      <c r="FK422"/>
      <c r="FL422"/>
      <c r="FM422"/>
      <c r="FN422"/>
      <c r="FO422"/>
      <c r="FP422"/>
      <c r="FQ422"/>
      <c r="FR422"/>
      <c r="FS422"/>
      <c r="FT422"/>
      <c r="FU422"/>
      <c r="FV422"/>
      <c r="FW422"/>
      <c r="FX422"/>
      <c r="FY422"/>
      <c r="FZ422"/>
      <c r="GA422"/>
      <c r="GB422"/>
      <c r="GC422"/>
      <c r="GD422"/>
      <c r="GE422"/>
      <c r="GF422"/>
      <c r="GG422"/>
      <c r="GH422"/>
      <c r="GI422"/>
      <c r="GJ422"/>
      <c r="GK422"/>
      <c r="GL422"/>
      <c r="GM422"/>
      <c r="GN422"/>
      <c r="GO422"/>
      <c r="GP422"/>
      <c r="GQ422"/>
      <c r="GR422"/>
      <c r="GS422"/>
      <c r="GT422"/>
      <c r="GU422"/>
      <c r="GV422"/>
      <c r="GW422"/>
      <c r="GX422"/>
      <c r="GY422"/>
      <c r="GZ422"/>
      <c r="HA422"/>
      <c r="HB422"/>
      <c r="HC422"/>
      <c r="HD422"/>
      <c r="HE422"/>
      <c r="HF422"/>
      <c r="HG422"/>
      <c r="HH422"/>
      <c r="HI422"/>
      <c r="HJ422"/>
      <c r="HK422"/>
      <c r="HL422"/>
      <c r="HM422"/>
      <c r="HN422"/>
      <c r="HO422"/>
      <c r="HP422"/>
      <c r="HQ422"/>
      <c r="HR422"/>
      <c r="HS422"/>
      <c r="HT422"/>
      <c r="HU422"/>
      <c r="HV422"/>
      <c r="HW422"/>
      <c r="HX422"/>
      <c r="HY422"/>
      <c r="HZ422"/>
      <c r="IA422"/>
      <c r="IB422"/>
      <c r="IC422"/>
      <c r="ID422"/>
      <c r="IE422"/>
      <c r="IF422"/>
      <c r="IG422"/>
      <c r="IH422"/>
      <c r="II422"/>
      <c r="IJ422"/>
      <c r="IK422"/>
      <c r="IL422"/>
      <c r="IM422"/>
      <c r="IN422"/>
      <c r="IO422"/>
      <c r="IP422"/>
      <c r="IQ422"/>
      <c r="IR422"/>
      <c r="IS422"/>
      <c r="IT422"/>
      <c r="IU422"/>
      <c r="IV422"/>
      <c r="IW422"/>
      <c r="IX422"/>
      <c r="IY422"/>
      <c r="IZ422"/>
      <c r="JA422"/>
      <c r="JB422"/>
      <c r="JC422"/>
      <c r="JD422"/>
      <c r="JE422"/>
      <c r="JF422"/>
      <c r="JG422"/>
      <c r="JH422"/>
      <c r="JI422"/>
      <c r="JJ422"/>
      <c r="JK422"/>
      <c r="JL422"/>
      <c r="JM422"/>
      <c r="JN422"/>
      <c r="JO422"/>
      <c r="JP422"/>
      <c r="JQ422"/>
      <c r="JR422"/>
      <c r="JS422"/>
      <c r="JT422"/>
      <c r="JU422"/>
      <c r="JV422"/>
      <c r="JW422"/>
      <c r="JX422"/>
      <c r="JY422"/>
      <c r="JZ422"/>
      <c r="KA422"/>
      <c r="KB422"/>
      <c r="KC422"/>
      <c r="KD422"/>
      <c r="KE422"/>
      <c r="KF422"/>
      <c r="KG422"/>
      <c r="KH422"/>
      <c r="KI422"/>
      <c r="KJ422"/>
      <c r="KK422"/>
      <c r="KL422"/>
      <c r="KM422"/>
      <c r="KN422"/>
      <c r="KO422"/>
      <c r="KP422"/>
      <c r="KQ422"/>
      <c r="KR422"/>
      <c r="KS422"/>
      <c r="KT422"/>
      <c r="KU422"/>
      <c r="KV422"/>
      <c r="KW422"/>
      <c r="KX422"/>
      <c r="KY422"/>
      <c r="KZ422"/>
      <c r="LA422"/>
      <c r="LB422"/>
      <c r="LC422"/>
      <c r="LD422"/>
      <c r="LE422"/>
      <c r="LF422"/>
      <c r="LG422"/>
      <c r="LH422"/>
      <c r="LI422"/>
      <c r="LJ422"/>
      <c r="LK422"/>
      <c r="LL422"/>
      <c r="LM422"/>
      <c r="LN422"/>
      <c r="LO422"/>
      <c r="LP422"/>
      <c r="LQ422"/>
      <c r="LR422"/>
      <c r="LS422"/>
      <c r="LT422"/>
      <c r="LU422"/>
      <c r="LV422"/>
      <c r="LW422"/>
      <c r="LX422"/>
      <c r="LY422"/>
      <c r="LZ422"/>
      <c r="MA422"/>
      <c r="MB422"/>
      <c r="MC422"/>
      <c r="MD422"/>
      <c r="ME422"/>
      <c r="MF422"/>
      <c r="MG422"/>
      <c r="MH422"/>
      <c r="MI422"/>
      <c r="MJ422"/>
      <c r="MK422"/>
      <c r="ML422"/>
      <c r="MM422"/>
      <c r="MN422"/>
      <c r="MO422"/>
      <c r="MP422"/>
      <c r="MQ422"/>
      <c r="MR422"/>
      <c r="MS422"/>
      <c r="MT422"/>
      <c r="MU422"/>
      <c r="MV422"/>
      <c r="MW422"/>
      <c r="MX422"/>
      <c r="MY422"/>
      <c r="MZ422"/>
      <c r="NA422"/>
      <c r="NB422"/>
      <c r="NC422"/>
      <c r="ND422"/>
      <c r="NE422"/>
      <c r="NF422"/>
      <c r="NG422"/>
      <c r="NH422"/>
      <c r="NI422"/>
      <c r="NJ422"/>
      <c r="NK422"/>
      <c r="NL422"/>
      <c r="NM422"/>
      <c r="NN422"/>
      <c r="NO422"/>
      <c r="NP422"/>
      <c r="NQ422"/>
      <c r="NR422"/>
      <c r="NS422"/>
      <c r="NT422"/>
      <c r="NU422"/>
      <c r="NV422"/>
      <c r="NW422"/>
      <c r="NX422"/>
      <c r="NY422"/>
      <c r="NZ422"/>
      <c r="OA422"/>
      <c r="OB422"/>
      <c r="OC422"/>
      <c r="OD422"/>
      <c r="OE422"/>
      <c r="OF422"/>
      <c r="OG422"/>
      <c r="OH422"/>
      <c r="OI422"/>
      <c r="OJ422"/>
      <c r="OK422"/>
      <c r="OL422"/>
      <c r="OM422"/>
      <c r="ON422"/>
      <c r="OO422"/>
      <c r="OP422"/>
      <c r="OQ422"/>
      <c r="OR422"/>
      <c r="OS422"/>
      <c r="OT422"/>
      <c r="OU422"/>
      <c r="OV422"/>
      <c r="OW422"/>
      <c r="OX422"/>
      <c r="OY422"/>
      <c r="OZ422"/>
      <c r="PA422"/>
      <c r="PB422"/>
      <c r="PC422"/>
      <c r="PD422"/>
      <c r="PE422"/>
      <c r="PF422"/>
      <c r="PG422"/>
      <c r="PH422"/>
      <c r="PI422"/>
      <c r="PJ422"/>
      <c r="PK422"/>
      <c r="PL422"/>
      <c r="PM422"/>
      <c r="PN422"/>
      <c r="PO422"/>
      <c r="PP422"/>
      <c r="PQ422"/>
      <c r="PR422"/>
      <c r="PS422"/>
      <c r="PT422"/>
      <c r="PU422"/>
      <c r="PV422"/>
      <c r="PW422"/>
      <c r="PX422"/>
      <c r="PY422"/>
      <c r="PZ422"/>
      <c r="QA422"/>
      <c r="QB422"/>
      <c r="QC422"/>
      <c r="QD422"/>
      <c r="QE422"/>
      <c r="QF422"/>
      <c r="QG422"/>
      <c r="QH422"/>
      <c r="QI422"/>
      <c r="QJ422"/>
      <c r="QK422"/>
      <c r="QL422"/>
      <c r="QM422"/>
      <c r="QN422"/>
      <c r="QO422"/>
      <c r="QP422"/>
      <c r="QQ422"/>
      <c r="QR422"/>
      <c r="QS422"/>
      <c r="QT422"/>
      <c r="QU422"/>
      <c r="QV422"/>
      <c r="QW422"/>
      <c r="QX422"/>
      <c r="QY422"/>
      <c r="QZ422"/>
      <c r="RA422"/>
      <c r="RB422"/>
      <c r="RC422"/>
      <c r="RD422"/>
      <c r="RE422"/>
      <c r="RF422"/>
      <c r="RG422"/>
      <c r="RH422"/>
      <c r="RI422"/>
      <c r="RJ422"/>
      <c r="RK422"/>
      <c r="RL422"/>
      <c r="RM422"/>
      <c r="RN422"/>
      <c r="RO422"/>
      <c r="RP422"/>
      <c r="RQ422"/>
      <c r="RR422"/>
      <c r="RS422"/>
      <c r="RT422"/>
      <c r="RU422"/>
      <c r="RV422"/>
      <c r="RW422"/>
      <c r="RX422"/>
      <c r="RY422"/>
      <c r="RZ422"/>
      <c r="SA422"/>
      <c r="SB422"/>
      <c r="SC422"/>
      <c r="SD422"/>
      <c r="SE422"/>
      <c r="SF422"/>
      <c r="SG422"/>
      <c r="SH422"/>
      <c r="SI422"/>
      <c r="SJ422"/>
      <c r="SK422"/>
      <c r="SL422"/>
      <c r="SM422"/>
      <c r="SN422"/>
      <c r="SO422"/>
      <c r="SP422"/>
      <c r="SQ422"/>
      <c r="SR422"/>
      <c r="SS422"/>
      <c r="ST422"/>
      <c r="SU422"/>
      <c r="SV422"/>
      <c r="SW422"/>
      <c r="SX422"/>
      <c r="SY422"/>
      <c r="SZ422"/>
      <c r="TA422"/>
      <c r="TB422"/>
      <c r="TC422"/>
      <c r="TD422"/>
      <c r="TE422"/>
      <c r="TF422"/>
      <c r="TG422"/>
      <c r="TH422"/>
      <c r="TI422"/>
      <c r="TJ422"/>
      <c r="TK422"/>
      <c r="TL422"/>
      <c r="TM422"/>
      <c r="TN422"/>
      <c r="TO422"/>
      <c r="TP422"/>
      <c r="TQ422"/>
      <c r="TR422"/>
      <c r="TS422"/>
      <c r="TT422"/>
      <c r="TU422"/>
      <c r="TV422"/>
      <c r="TW422"/>
      <c r="TX422"/>
      <c r="TY422"/>
      <c r="TZ422"/>
      <c r="UA422"/>
      <c r="UB422"/>
      <c r="UC422"/>
      <c r="UD422"/>
      <c r="UE422"/>
      <c r="UF422"/>
      <c r="UG422"/>
      <c r="UH422"/>
      <c r="UI422"/>
      <c r="UJ422"/>
      <c r="UK422"/>
      <c r="UL422"/>
      <c r="UM422"/>
      <c r="UN422"/>
      <c r="UO422"/>
      <c r="UP422"/>
      <c r="UQ422"/>
      <c r="UR422"/>
      <c r="US422"/>
      <c r="UT422"/>
      <c r="UU422"/>
      <c r="UV422"/>
      <c r="UW422"/>
      <c r="UX422"/>
      <c r="UY422"/>
      <c r="UZ422"/>
      <c r="VA422"/>
      <c r="VB422"/>
      <c r="VC422"/>
      <c r="VD422"/>
      <c r="VE422"/>
      <c r="VF422"/>
      <c r="VG422"/>
      <c r="VH422"/>
      <c r="VI422"/>
      <c r="VJ422"/>
      <c r="VK422"/>
      <c r="VL422"/>
      <c r="VM422"/>
      <c r="VN422"/>
      <c r="VO422"/>
      <c r="VP422"/>
      <c r="VQ422"/>
      <c r="VR422"/>
      <c r="VS422"/>
      <c r="VT422"/>
      <c r="VU422"/>
      <c r="VV422"/>
      <c r="VW422"/>
      <c r="VX422"/>
      <c r="VY422"/>
      <c r="VZ422"/>
      <c r="WA422"/>
      <c r="WB422"/>
      <c r="WC422"/>
      <c r="WD422"/>
      <c r="WE422"/>
      <c r="WF422"/>
      <c r="WG422"/>
      <c r="WH422"/>
      <c r="WI422"/>
      <c r="WJ422"/>
      <c r="WK422"/>
      <c r="WL422"/>
      <c r="WM422"/>
      <c r="WN422"/>
      <c r="WO422"/>
      <c r="WP422"/>
      <c r="WQ422"/>
      <c r="WR422"/>
      <c r="WS422"/>
      <c r="WT422"/>
      <c r="WU422"/>
      <c r="WV422"/>
      <c r="WW422"/>
    </row>
    <row r="423" spans="1:621" s="39" customFormat="1" ht="69.75" hidden="1" customHeight="1" x14ac:dyDescent="0.25">
      <c r="A423" s="4">
        <f t="shared" ref="A423:A424" si="54">A422+1</f>
        <v>325</v>
      </c>
      <c r="B423" s="204" t="s">
        <v>76</v>
      </c>
      <c r="C423" s="341" t="s">
        <v>1396</v>
      </c>
      <c r="D423" s="341" t="s">
        <v>2313</v>
      </c>
      <c r="E423" s="341" t="s">
        <v>2314</v>
      </c>
      <c r="F423" s="341" t="s">
        <v>82</v>
      </c>
      <c r="G423" s="342">
        <v>44716.451388888891</v>
      </c>
      <c r="H423" s="342">
        <v>44716.611111111109</v>
      </c>
      <c r="I423" s="342">
        <v>44716.611111111109</v>
      </c>
      <c r="J423" s="286">
        <f t="shared" ref="J423" si="55">H423-G423</f>
        <v>0.15972222221898846</v>
      </c>
      <c r="K423" s="341" t="s">
        <v>2315</v>
      </c>
      <c r="L423" s="341"/>
      <c r="M423" s="341"/>
      <c r="N423" s="341"/>
      <c r="O423" s="341"/>
      <c r="P423" s="341"/>
      <c r="Q423" s="341"/>
      <c r="R423" s="341" t="s">
        <v>2316</v>
      </c>
      <c r="S423" s="341" t="s">
        <v>2317</v>
      </c>
      <c r="T423" s="341" t="s">
        <v>74</v>
      </c>
      <c r="U423" s="341">
        <v>1</v>
      </c>
      <c r="V423" s="341" t="s">
        <v>75</v>
      </c>
      <c r="W423" s="339">
        <v>1</v>
      </c>
      <c r="X423" s="115">
        <v>282</v>
      </c>
      <c r="Y423" s="209">
        <f t="shared" si="51"/>
        <v>3.8333333332557231</v>
      </c>
      <c r="Z423" s="395">
        <v>1</v>
      </c>
      <c r="AA423"/>
      <c r="AB423"/>
      <c r="AC423"/>
      <c r="AD423"/>
      <c r="AE423"/>
      <c r="AF423"/>
      <c r="AG423"/>
      <c r="AH423"/>
      <c r="AI423"/>
      <c r="AJ423"/>
      <c r="AK423"/>
      <c r="AL423"/>
      <c r="AM423"/>
      <c r="AN423"/>
      <c r="AO423"/>
      <c r="AP423"/>
      <c r="AQ423"/>
      <c r="AR423"/>
      <c r="AS423"/>
      <c r="AT423" s="2" t="s">
        <v>47</v>
      </c>
      <c r="AU423"/>
      <c r="AV423" s="34" t="s">
        <v>86</v>
      </c>
      <c r="AW423" s="34" t="s">
        <v>88</v>
      </c>
      <c r="AX423"/>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c r="DY423"/>
      <c r="DZ423"/>
      <c r="EA423"/>
      <c r="EB423"/>
      <c r="EC423"/>
      <c r="ED423"/>
      <c r="EE423"/>
      <c r="EF423"/>
      <c r="EG423"/>
      <c r="EH423"/>
      <c r="EI423"/>
      <c r="EJ423"/>
      <c r="EK423"/>
      <c r="EL423"/>
      <c r="EM423"/>
      <c r="EN423"/>
      <c r="EO423"/>
      <c r="EP423"/>
      <c r="EQ423"/>
      <c r="ER423"/>
      <c r="ES423"/>
      <c r="ET423"/>
      <c r="EU423"/>
      <c r="EV423"/>
      <c r="EW423"/>
      <c r="EX423"/>
      <c r="EY423"/>
      <c r="EZ423"/>
      <c r="FA423"/>
      <c r="FB423"/>
      <c r="FC423"/>
      <c r="FD423"/>
      <c r="FE423"/>
      <c r="FF423"/>
      <c r="FG423"/>
      <c r="FH423"/>
      <c r="FI423"/>
      <c r="FJ423"/>
      <c r="FK423"/>
      <c r="FL423"/>
      <c r="FM423"/>
      <c r="FN423"/>
      <c r="FO423"/>
      <c r="FP423"/>
      <c r="FQ423"/>
      <c r="FR423"/>
      <c r="FS423"/>
      <c r="FT423"/>
      <c r="FU423"/>
      <c r="FV423"/>
      <c r="FW423"/>
      <c r="FX423"/>
      <c r="FY423"/>
      <c r="FZ423"/>
      <c r="GA423"/>
      <c r="GB423"/>
      <c r="GC423"/>
      <c r="GD423"/>
      <c r="GE423"/>
      <c r="GF423"/>
      <c r="GG423"/>
      <c r="GH423"/>
      <c r="GI423"/>
      <c r="GJ423"/>
      <c r="GK423"/>
      <c r="GL423"/>
      <c r="GM423"/>
      <c r="GN423"/>
      <c r="GO423"/>
      <c r="GP423"/>
      <c r="GQ423"/>
      <c r="GR423"/>
      <c r="GS423"/>
      <c r="GT423"/>
      <c r="GU423"/>
      <c r="GV423"/>
      <c r="GW423"/>
      <c r="GX423"/>
      <c r="GY423"/>
      <c r="GZ423"/>
      <c r="HA423"/>
      <c r="HB423"/>
      <c r="HC423"/>
      <c r="HD423"/>
      <c r="HE423"/>
      <c r="HF423"/>
      <c r="HG423"/>
      <c r="HH423"/>
      <c r="HI423"/>
      <c r="HJ423"/>
      <c r="HK423"/>
      <c r="HL423"/>
      <c r="HM423"/>
      <c r="HN423"/>
      <c r="HO423"/>
      <c r="HP423"/>
      <c r="HQ423"/>
      <c r="HR423"/>
      <c r="HS423"/>
      <c r="HT423"/>
      <c r="HU423"/>
      <c r="HV423"/>
      <c r="HW423"/>
      <c r="HX423"/>
      <c r="HY423"/>
      <c r="HZ423"/>
      <c r="IA423"/>
      <c r="IB423"/>
      <c r="IC423"/>
      <c r="ID423"/>
      <c r="IE423"/>
      <c r="IF423"/>
      <c r="IG423"/>
      <c r="IH423"/>
      <c r="II423"/>
      <c r="IJ423"/>
      <c r="IK423"/>
      <c r="IL423"/>
      <c r="IM423"/>
      <c r="IN423"/>
      <c r="IO423"/>
      <c r="IP423"/>
      <c r="IQ423"/>
      <c r="IR423"/>
      <c r="IS423"/>
      <c r="IT423"/>
      <c r="IU423"/>
      <c r="IV423"/>
      <c r="IW423"/>
      <c r="IX423"/>
      <c r="IY423"/>
      <c r="IZ423"/>
      <c r="JA423"/>
      <c r="JB423"/>
      <c r="JC423"/>
      <c r="JD423"/>
      <c r="JE423"/>
      <c r="JF423"/>
      <c r="JG423"/>
      <c r="JH423"/>
      <c r="JI423"/>
      <c r="JJ423"/>
      <c r="JK423"/>
      <c r="JL423"/>
      <c r="JM423"/>
      <c r="JN423"/>
      <c r="JO423"/>
      <c r="JP423"/>
      <c r="JQ423"/>
      <c r="JR423"/>
      <c r="JS423"/>
      <c r="JT423"/>
      <c r="JU423"/>
      <c r="JV423"/>
      <c r="JW423"/>
      <c r="JX423"/>
      <c r="JY423"/>
      <c r="JZ423"/>
      <c r="KA423"/>
      <c r="KB423"/>
      <c r="KC423"/>
      <c r="KD423"/>
      <c r="KE423"/>
      <c r="KF423"/>
      <c r="KG423"/>
      <c r="KH423"/>
      <c r="KI423"/>
      <c r="KJ423"/>
      <c r="KK423"/>
      <c r="KL423"/>
      <c r="KM423"/>
      <c r="KN423"/>
      <c r="KO423"/>
      <c r="KP423"/>
      <c r="KQ423"/>
      <c r="KR423"/>
      <c r="KS423"/>
      <c r="KT423"/>
      <c r="KU423"/>
      <c r="KV423"/>
      <c r="KW423"/>
      <c r="KX423"/>
      <c r="KY423"/>
      <c r="KZ423"/>
      <c r="LA423"/>
      <c r="LB423"/>
      <c r="LC423"/>
      <c r="LD423"/>
      <c r="LE423"/>
      <c r="LF423"/>
      <c r="LG423"/>
      <c r="LH423"/>
      <c r="LI423"/>
      <c r="LJ423"/>
      <c r="LK423"/>
      <c r="LL423"/>
      <c r="LM423"/>
      <c r="LN423"/>
      <c r="LO423"/>
      <c r="LP423"/>
      <c r="LQ423"/>
      <c r="LR423"/>
      <c r="LS423"/>
      <c r="LT423"/>
      <c r="LU423"/>
      <c r="LV423"/>
      <c r="LW423"/>
      <c r="LX423"/>
      <c r="LY423"/>
      <c r="LZ423"/>
      <c r="MA423"/>
      <c r="MB423"/>
      <c r="MC423"/>
      <c r="MD423"/>
      <c r="ME423"/>
      <c r="MF423"/>
      <c r="MG423"/>
      <c r="MH423"/>
      <c r="MI423"/>
      <c r="MJ423"/>
      <c r="MK423"/>
      <c r="ML423"/>
      <c r="MM423"/>
      <c r="MN423"/>
      <c r="MO423"/>
      <c r="MP423"/>
      <c r="MQ423"/>
      <c r="MR423"/>
      <c r="MS423"/>
      <c r="MT423"/>
      <c r="MU423"/>
      <c r="MV423"/>
      <c r="MW423"/>
      <c r="MX423"/>
      <c r="MY423"/>
      <c r="MZ423"/>
      <c r="NA423"/>
      <c r="NB423"/>
      <c r="NC423"/>
      <c r="ND423"/>
      <c r="NE423"/>
      <c r="NF423"/>
      <c r="NG423"/>
      <c r="NH423"/>
      <c r="NI423"/>
      <c r="NJ423"/>
      <c r="NK423"/>
      <c r="NL423"/>
      <c r="NM423"/>
      <c r="NN423"/>
      <c r="NO423"/>
      <c r="NP423"/>
      <c r="NQ423"/>
      <c r="NR423"/>
      <c r="NS423"/>
      <c r="NT423"/>
      <c r="NU423"/>
      <c r="NV423"/>
      <c r="NW423"/>
      <c r="NX423"/>
      <c r="NY423"/>
      <c r="NZ423"/>
      <c r="OA423"/>
      <c r="OB423"/>
      <c r="OC423"/>
      <c r="OD423"/>
      <c r="OE423"/>
      <c r="OF423"/>
      <c r="OG423"/>
      <c r="OH423"/>
      <c r="OI423"/>
      <c r="OJ423"/>
      <c r="OK423"/>
      <c r="OL423"/>
      <c r="OM423"/>
      <c r="ON423"/>
      <c r="OO423"/>
      <c r="OP423"/>
      <c r="OQ423"/>
      <c r="OR423"/>
      <c r="OS423"/>
      <c r="OT423"/>
      <c r="OU423"/>
      <c r="OV423"/>
      <c r="OW423"/>
      <c r="OX423"/>
      <c r="OY423"/>
      <c r="OZ423"/>
      <c r="PA423"/>
      <c r="PB423"/>
      <c r="PC423"/>
      <c r="PD423"/>
      <c r="PE423"/>
      <c r="PF423"/>
      <c r="PG423"/>
      <c r="PH423"/>
      <c r="PI423"/>
      <c r="PJ423"/>
      <c r="PK423"/>
      <c r="PL423"/>
      <c r="PM423"/>
      <c r="PN423"/>
      <c r="PO423"/>
      <c r="PP423"/>
      <c r="PQ423"/>
      <c r="PR423"/>
      <c r="PS423"/>
      <c r="PT423"/>
      <c r="PU423"/>
      <c r="PV423"/>
      <c r="PW423"/>
      <c r="PX423"/>
      <c r="PY423"/>
      <c r="PZ423"/>
      <c r="QA423"/>
      <c r="QB423"/>
      <c r="QC423"/>
      <c r="QD423"/>
      <c r="QE423"/>
      <c r="QF423"/>
      <c r="QG423"/>
      <c r="QH423"/>
      <c r="QI423"/>
      <c r="QJ423"/>
      <c r="QK423"/>
      <c r="QL423"/>
      <c r="QM423"/>
      <c r="QN423"/>
      <c r="QO423"/>
      <c r="QP423"/>
      <c r="QQ423"/>
      <c r="QR423"/>
      <c r="QS423"/>
      <c r="QT423"/>
      <c r="QU423"/>
      <c r="QV423"/>
      <c r="QW423"/>
      <c r="QX423"/>
      <c r="QY423"/>
      <c r="QZ423"/>
      <c r="RA423"/>
      <c r="RB423"/>
      <c r="RC423"/>
      <c r="RD423"/>
      <c r="RE423"/>
      <c r="RF423"/>
      <c r="RG423"/>
      <c r="RH423"/>
      <c r="RI423"/>
      <c r="RJ423"/>
      <c r="RK423"/>
      <c r="RL423"/>
      <c r="RM423"/>
      <c r="RN423"/>
      <c r="RO423"/>
      <c r="RP423"/>
      <c r="RQ423"/>
      <c r="RR423"/>
      <c r="RS423"/>
      <c r="RT423"/>
      <c r="RU423"/>
      <c r="RV423"/>
      <c r="RW423"/>
      <c r="RX423"/>
      <c r="RY423"/>
      <c r="RZ423"/>
      <c r="SA423"/>
      <c r="SB423"/>
      <c r="SC423"/>
      <c r="SD423"/>
      <c r="SE423"/>
      <c r="SF423"/>
      <c r="SG423"/>
      <c r="SH423"/>
      <c r="SI423"/>
      <c r="SJ423"/>
      <c r="SK423"/>
      <c r="SL423"/>
      <c r="SM423"/>
      <c r="SN423"/>
      <c r="SO423"/>
      <c r="SP423"/>
      <c r="SQ423"/>
      <c r="SR423"/>
      <c r="SS423"/>
      <c r="ST423"/>
      <c r="SU423"/>
      <c r="SV423"/>
      <c r="SW423"/>
      <c r="SX423"/>
      <c r="SY423"/>
      <c r="SZ423"/>
      <c r="TA423"/>
      <c r="TB423"/>
      <c r="TC423"/>
      <c r="TD423"/>
      <c r="TE423"/>
      <c r="TF423"/>
      <c r="TG423"/>
      <c r="TH423"/>
      <c r="TI423"/>
      <c r="TJ423"/>
      <c r="TK423"/>
      <c r="TL423"/>
      <c r="TM423"/>
      <c r="TN423"/>
      <c r="TO423"/>
      <c r="TP423"/>
      <c r="TQ423"/>
      <c r="TR423"/>
      <c r="TS423"/>
      <c r="TT423"/>
      <c r="TU423"/>
      <c r="TV423"/>
      <c r="TW423"/>
      <c r="TX423"/>
      <c r="TY423"/>
      <c r="TZ423"/>
      <c r="UA423"/>
      <c r="UB423"/>
      <c r="UC423"/>
      <c r="UD423"/>
      <c r="UE423"/>
      <c r="UF423"/>
      <c r="UG423"/>
      <c r="UH423"/>
      <c r="UI423"/>
      <c r="UJ423"/>
      <c r="UK423"/>
      <c r="UL423"/>
      <c r="UM423"/>
      <c r="UN423"/>
      <c r="UO423"/>
      <c r="UP423"/>
      <c r="UQ423"/>
      <c r="UR423"/>
      <c r="US423"/>
      <c r="UT423"/>
      <c r="UU423"/>
      <c r="UV423"/>
      <c r="UW423"/>
      <c r="UX423"/>
      <c r="UY423"/>
      <c r="UZ423"/>
      <c r="VA423"/>
      <c r="VB423"/>
      <c r="VC423"/>
      <c r="VD423"/>
      <c r="VE423"/>
      <c r="VF423"/>
      <c r="VG423"/>
      <c r="VH423"/>
      <c r="VI423"/>
      <c r="VJ423"/>
      <c r="VK423"/>
      <c r="VL423"/>
      <c r="VM423"/>
      <c r="VN423"/>
      <c r="VO423"/>
      <c r="VP423"/>
      <c r="VQ423"/>
      <c r="VR423"/>
      <c r="VS423"/>
      <c r="VT423"/>
      <c r="VU423"/>
      <c r="VV423"/>
      <c r="VW423"/>
      <c r="VX423"/>
      <c r="VY423"/>
      <c r="VZ423"/>
      <c r="WA423"/>
      <c r="WB423"/>
      <c r="WC423"/>
      <c r="WD423"/>
      <c r="WE423"/>
      <c r="WF423"/>
      <c r="WG423"/>
      <c r="WH423"/>
      <c r="WI423"/>
      <c r="WJ423"/>
      <c r="WK423"/>
      <c r="WL423"/>
      <c r="WM423"/>
      <c r="WN423"/>
      <c r="WO423"/>
      <c r="WP423"/>
      <c r="WQ423"/>
      <c r="WR423"/>
      <c r="WS423"/>
      <c r="WT423"/>
      <c r="WU423"/>
      <c r="WV423"/>
      <c r="WW423"/>
    </row>
    <row r="424" spans="1:621" s="39" customFormat="1" ht="99" hidden="1" customHeight="1" x14ac:dyDescent="0.25">
      <c r="A424" s="4">
        <f t="shared" si="54"/>
        <v>326</v>
      </c>
      <c r="B424" s="379" t="s">
        <v>94</v>
      </c>
      <c r="C424" s="341" t="s">
        <v>673</v>
      </c>
      <c r="D424" s="341" t="s">
        <v>2318</v>
      </c>
      <c r="E424" s="341" t="s">
        <v>2319</v>
      </c>
      <c r="F424" s="341" t="s">
        <v>82</v>
      </c>
      <c r="G424" s="342">
        <v>44716.472222222219</v>
      </c>
      <c r="H424" s="342">
        <v>44716.621527777781</v>
      </c>
      <c r="I424" s="342">
        <v>44716.621527777781</v>
      </c>
      <c r="J424" s="286">
        <f>H424-G424</f>
        <v>0.14930555556202307</v>
      </c>
      <c r="K424" s="341" t="s">
        <v>2320</v>
      </c>
      <c r="L424" s="341"/>
      <c r="M424" s="341"/>
      <c r="N424" s="341"/>
      <c r="O424" s="341"/>
      <c r="P424" s="341"/>
      <c r="Q424" s="341"/>
      <c r="R424" s="341" t="s">
        <v>2321</v>
      </c>
      <c r="S424" s="341" t="s">
        <v>2322</v>
      </c>
      <c r="T424" s="341" t="s">
        <v>74</v>
      </c>
      <c r="U424" s="341">
        <v>1</v>
      </c>
      <c r="V424" s="341" t="s">
        <v>75</v>
      </c>
      <c r="W424" s="341">
        <v>1</v>
      </c>
      <c r="X424" s="115">
        <v>283</v>
      </c>
      <c r="Y424" s="209">
        <f t="shared" si="51"/>
        <v>3.5833333334885538</v>
      </c>
      <c r="Z424"/>
      <c r="AA424"/>
      <c r="AB424"/>
      <c r="AC424">
        <v>1</v>
      </c>
      <c r="AD424"/>
      <c r="AE424"/>
      <c r="AF424"/>
      <c r="AG424"/>
      <c r="AH424"/>
      <c r="AI424"/>
      <c r="AJ424"/>
      <c r="AK424"/>
      <c r="AL424"/>
      <c r="AM424"/>
      <c r="AN424"/>
      <c r="AO424"/>
      <c r="AP424"/>
      <c r="AQ424"/>
      <c r="AR424"/>
      <c r="AS424"/>
      <c r="AT424" s="2" t="s">
        <v>48</v>
      </c>
      <c r="AU424"/>
      <c r="AV424" s="34" t="s">
        <v>86</v>
      </c>
      <c r="AW424" s="34" t="s">
        <v>90</v>
      </c>
      <c r="AX424"/>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c r="DY424"/>
      <c r="DZ424"/>
      <c r="EA424"/>
      <c r="EB424"/>
      <c r="EC424"/>
      <c r="ED424"/>
      <c r="EE424"/>
      <c r="EF424"/>
      <c r="EG424"/>
      <c r="EH424"/>
      <c r="EI424"/>
      <c r="EJ424"/>
      <c r="EK424"/>
      <c r="EL424"/>
      <c r="EM424"/>
      <c r="EN424"/>
      <c r="EO424"/>
      <c r="EP424"/>
      <c r="EQ424"/>
      <c r="ER424"/>
      <c r="ES424"/>
      <c r="ET424"/>
      <c r="EU424"/>
      <c r="EV424"/>
      <c r="EW424"/>
      <c r="EX424"/>
      <c r="EY424"/>
      <c r="EZ424"/>
      <c r="FA424"/>
      <c r="FB424"/>
      <c r="FC424"/>
      <c r="FD424"/>
      <c r="FE424"/>
      <c r="FF424"/>
      <c r="FG424"/>
      <c r="FH424"/>
      <c r="FI424"/>
      <c r="FJ424"/>
      <c r="FK424"/>
      <c r="FL424"/>
      <c r="FM424"/>
      <c r="FN424"/>
      <c r="FO424"/>
      <c r="FP424"/>
      <c r="FQ424"/>
      <c r="FR424"/>
      <c r="FS424"/>
      <c r="FT424"/>
      <c r="FU424"/>
      <c r="FV424"/>
      <c r="FW424"/>
      <c r="FX424"/>
      <c r="FY424"/>
      <c r="FZ424"/>
      <c r="GA424"/>
      <c r="GB424"/>
      <c r="GC424"/>
      <c r="GD424"/>
      <c r="GE424"/>
      <c r="GF424"/>
      <c r="GG424"/>
      <c r="GH424"/>
      <c r="GI424"/>
      <c r="GJ424"/>
      <c r="GK424"/>
      <c r="GL424"/>
      <c r="GM424"/>
      <c r="GN424"/>
      <c r="GO424"/>
      <c r="GP424"/>
      <c r="GQ424"/>
      <c r="GR424"/>
      <c r="GS424"/>
      <c r="GT424"/>
      <c r="GU424"/>
      <c r="GV424"/>
      <c r="GW424"/>
      <c r="GX424"/>
      <c r="GY424"/>
      <c r="GZ424"/>
      <c r="HA424"/>
      <c r="HB424"/>
      <c r="HC424"/>
      <c r="HD424"/>
      <c r="HE424"/>
      <c r="HF424"/>
      <c r="HG424"/>
      <c r="HH424"/>
      <c r="HI424"/>
      <c r="HJ424"/>
      <c r="HK424"/>
      <c r="HL424"/>
      <c r="HM424"/>
      <c r="HN424"/>
      <c r="HO424"/>
      <c r="HP424"/>
      <c r="HQ424"/>
      <c r="HR424"/>
      <c r="HS424"/>
      <c r="HT424"/>
      <c r="HU424"/>
      <c r="HV424"/>
      <c r="HW424"/>
      <c r="HX424"/>
      <c r="HY424"/>
      <c r="HZ424"/>
      <c r="IA424"/>
      <c r="IB424"/>
      <c r="IC424"/>
      <c r="ID424"/>
      <c r="IE424"/>
      <c r="IF424"/>
      <c r="IG424"/>
      <c r="IH424"/>
      <c r="II424"/>
      <c r="IJ424"/>
      <c r="IK424"/>
      <c r="IL424"/>
      <c r="IM424"/>
      <c r="IN424"/>
      <c r="IO424"/>
      <c r="IP424"/>
      <c r="IQ424"/>
      <c r="IR424"/>
      <c r="IS424"/>
      <c r="IT424"/>
      <c r="IU424"/>
      <c r="IV424"/>
      <c r="IW424"/>
      <c r="IX424"/>
      <c r="IY424"/>
      <c r="IZ424"/>
      <c r="JA424"/>
      <c r="JB424"/>
      <c r="JC424"/>
      <c r="JD424"/>
      <c r="JE424"/>
      <c r="JF424"/>
      <c r="JG424"/>
      <c r="JH424"/>
      <c r="JI424"/>
      <c r="JJ424"/>
      <c r="JK424"/>
      <c r="JL424"/>
      <c r="JM424"/>
      <c r="JN424"/>
      <c r="JO424"/>
      <c r="JP424"/>
      <c r="JQ424"/>
      <c r="JR424"/>
      <c r="JS424"/>
      <c r="JT424"/>
      <c r="JU424"/>
      <c r="JV424"/>
      <c r="JW424"/>
      <c r="JX424"/>
      <c r="JY424"/>
      <c r="JZ424"/>
      <c r="KA424"/>
      <c r="KB424"/>
      <c r="KC424"/>
      <c r="KD424"/>
      <c r="KE424"/>
      <c r="KF424"/>
      <c r="KG424"/>
      <c r="KH424"/>
      <c r="KI424"/>
      <c r="KJ424"/>
      <c r="KK424"/>
      <c r="KL424"/>
      <c r="KM424"/>
      <c r="KN424"/>
      <c r="KO424"/>
      <c r="KP424"/>
      <c r="KQ424"/>
      <c r="KR424"/>
      <c r="KS424"/>
      <c r="KT424"/>
      <c r="KU424"/>
      <c r="KV424"/>
      <c r="KW424"/>
      <c r="KX424"/>
      <c r="KY424"/>
      <c r="KZ424"/>
      <c r="LA424"/>
      <c r="LB424"/>
      <c r="LC424"/>
      <c r="LD424"/>
      <c r="LE424"/>
      <c r="LF424"/>
      <c r="LG424"/>
      <c r="LH424"/>
      <c r="LI424"/>
      <c r="LJ424"/>
      <c r="LK424"/>
      <c r="LL424"/>
      <c r="LM424"/>
      <c r="LN424"/>
      <c r="LO424"/>
      <c r="LP424"/>
      <c r="LQ424"/>
      <c r="LR424"/>
      <c r="LS424"/>
      <c r="LT424"/>
      <c r="LU424"/>
      <c r="LV424"/>
      <c r="LW424"/>
      <c r="LX424"/>
      <c r="LY424"/>
      <c r="LZ424"/>
      <c r="MA424"/>
      <c r="MB424"/>
      <c r="MC424"/>
      <c r="MD424"/>
      <c r="ME424"/>
      <c r="MF424"/>
      <c r="MG424"/>
      <c r="MH424"/>
      <c r="MI424"/>
      <c r="MJ424"/>
      <c r="MK424"/>
      <c r="ML424"/>
      <c r="MM424"/>
      <c r="MN424"/>
      <c r="MO424"/>
      <c r="MP424"/>
      <c r="MQ424"/>
      <c r="MR424"/>
      <c r="MS424"/>
      <c r="MT424"/>
      <c r="MU424"/>
      <c r="MV424"/>
      <c r="MW424"/>
      <c r="MX424"/>
      <c r="MY424"/>
      <c r="MZ424"/>
      <c r="NA424"/>
      <c r="NB424"/>
      <c r="NC424"/>
      <c r="ND424"/>
      <c r="NE424"/>
      <c r="NF424"/>
      <c r="NG424"/>
      <c r="NH424"/>
      <c r="NI424"/>
      <c r="NJ424"/>
      <c r="NK424"/>
      <c r="NL424"/>
      <c r="NM424"/>
      <c r="NN424"/>
      <c r="NO424"/>
      <c r="NP424"/>
      <c r="NQ424"/>
      <c r="NR424"/>
      <c r="NS424"/>
      <c r="NT424"/>
      <c r="NU424"/>
      <c r="NV424"/>
      <c r="NW424"/>
      <c r="NX424"/>
      <c r="NY424"/>
      <c r="NZ424"/>
      <c r="OA424"/>
      <c r="OB424"/>
      <c r="OC424"/>
      <c r="OD424"/>
      <c r="OE424"/>
      <c r="OF424"/>
      <c r="OG424"/>
      <c r="OH424"/>
      <c r="OI424"/>
      <c r="OJ424"/>
      <c r="OK424"/>
      <c r="OL424"/>
      <c r="OM424"/>
      <c r="ON424"/>
      <c r="OO424"/>
      <c r="OP424"/>
      <c r="OQ424"/>
      <c r="OR424"/>
      <c r="OS424"/>
      <c r="OT424"/>
      <c r="OU424"/>
      <c r="OV424"/>
      <c r="OW424"/>
      <c r="OX424"/>
      <c r="OY424"/>
      <c r="OZ424"/>
      <c r="PA424"/>
      <c r="PB424"/>
      <c r="PC424"/>
      <c r="PD424"/>
      <c r="PE424"/>
      <c r="PF424"/>
      <c r="PG424"/>
      <c r="PH424"/>
      <c r="PI424"/>
      <c r="PJ424"/>
      <c r="PK424"/>
      <c r="PL424"/>
      <c r="PM424"/>
      <c r="PN424"/>
      <c r="PO424"/>
      <c r="PP424"/>
      <c r="PQ424"/>
      <c r="PR424"/>
      <c r="PS424"/>
      <c r="PT424"/>
      <c r="PU424"/>
      <c r="PV424"/>
      <c r="PW424"/>
      <c r="PX424"/>
      <c r="PY424"/>
      <c r="PZ424"/>
      <c r="QA424"/>
      <c r="QB424"/>
      <c r="QC424"/>
      <c r="QD424"/>
      <c r="QE424"/>
      <c r="QF424"/>
      <c r="QG424"/>
      <c r="QH424"/>
      <c r="QI424"/>
      <c r="QJ424"/>
      <c r="QK424"/>
      <c r="QL424"/>
      <c r="QM424"/>
      <c r="QN424"/>
      <c r="QO424"/>
      <c r="QP424"/>
      <c r="QQ424"/>
      <c r="QR424"/>
      <c r="QS424"/>
      <c r="QT424"/>
      <c r="QU424"/>
      <c r="QV424"/>
      <c r="QW424"/>
      <c r="QX424"/>
      <c r="QY424"/>
      <c r="QZ424"/>
      <c r="RA424"/>
      <c r="RB424"/>
      <c r="RC424"/>
      <c r="RD424"/>
      <c r="RE424"/>
      <c r="RF424"/>
      <c r="RG424"/>
      <c r="RH424"/>
      <c r="RI424"/>
      <c r="RJ424"/>
      <c r="RK424"/>
      <c r="RL424"/>
      <c r="RM424"/>
      <c r="RN424"/>
      <c r="RO424"/>
      <c r="RP424"/>
      <c r="RQ424"/>
      <c r="RR424"/>
      <c r="RS424"/>
      <c r="RT424"/>
      <c r="RU424"/>
      <c r="RV424"/>
      <c r="RW424"/>
      <c r="RX424"/>
      <c r="RY424"/>
      <c r="RZ424"/>
      <c r="SA424"/>
      <c r="SB424"/>
      <c r="SC424"/>
      <c r="SD424"/>
      <c r="SE424"/>
      <c r="SF424"/>
      <c r="SG424"/>
      <c r="SH424"/>
      <c r="SI424"/>
      <c r="SJ424"/>
      <c r="SK424"/>
      <c r="SL424"/>
      <c r="SM424"/>
      <c r="SN424"/>
      <c r="SO424"/>
      <c r="SP424"/>
      <c r="SQ424"/>
      <c r="SR424"/>
      <c r="SS424"/>
      <c r="ST424"/>
      <c r="SU424"/>
      <c r="SV424"/>
      <c r="SW424"/>
      <c r="SX424"/>
      <c r="SY424"/>
      <c r="SZ424"/>
      <c r="TA424"/>
      <c r="TB424"/>
      <c r="TC424"/>
      <c r="TD424"/>
      <c r="TE424"/>
      <c r="TF424"/>
      <c r="TG424"/>
      <c r="TH424"/>
      <c r="TI424"/>
      <c r="TJ424"/>
      <c r="TK424"/>
      <c r="TL424"/>
      <c r="TM424"/>
      <c r="TN424"/>
      <c r="TO424"/>
      <c r="TP424"/>
      <c r="TQ424"/>
      <c r="TR424"/>
      <c r="TS424"/>
      <c r="TT424"/>
      <c r="TU424"/>
      <c r="TV424"/>
      <c r="TW424"/>
      <c r="TX424"/>
      <c r="TY424"/>
      <c r="TZ424"/>
      <c r="UA424"/>
      <c r="UB424"/>
      <c r="UC424"/>
      <c r="UD424"/>
      <c r="UE424"/>
      <c r="UF424"/>
      <c r="UG424"/>
      <c r="UH424"/>
      <c r="UI424"/>
      <c r="UJ424"/>
      <c r="UK424"/>
      <c r="UL424"/>
      <c r="UM424"/>
      <c r="UN424"/>
      <c r="UO424"/>
      <c r="UP424"/>
      <c r="UQ424"/>
      <c r="UR424"/>
      <c r="US424"/>
      <c r="UT424"/>
      <c r="UU424"/>
      <c r="UV424"/>
      <c r="UW424"/>
      <c r="UX424"/>
      <c r="UY424"/>
      <c r="UZ424"/>
      <c r="VA424"/>
      <c r="VB424"/>
      <c r="VC424"/>
      <c r="VD424"/>
      <c r="VE424"/>
      <c r="VF424"/>
      <c r="VG424"/>
      <c r="VH424"/>
      <c r="VI424"/>
      <c r="VJ424"/>
      <c r="VK424"/>
      <c r="VL424"/>
      <c r="VM424"/>
      <c r="VN424"/>
      <c r="VO424"/>
      <c r="VP424"/>
      <c r="VQ424"/>
      <c r="VR424"/>
      <c r="VS424"/>
      <c r="VT424"/>
      <c r="VU424"/>
      <c r="VV424"/>
      <c r="VW424"/>
      <c r="VX424"/>
      <c r="VY424"/>
      <c r="VZ424"/>
      <c r="WA424"/>
      <c r="WB424"/>
      <c r="WC424"/>
      <c r="WD424"/>
      <c r="WE424"/>
      <c r="WF424"/>
      <c r="WG424"/>
      <c r="WH424"/>
      <c r="WI424"/>
      <c r="WJ424"/>
      <c r="WK424"/>
      <c r="WL424"/>
      <c r="WM424"/>
      <c r="WN424"/>
      <c r="WO424"/>
      <c r="WP424"/>
      <c r="WQ424"/>
      <c r="WR424"/>
      <c r="WS424"/>
      <c r="WT424"/>
      <c r="WU424"/>
      <c r="WV424"/>
      <c r="WW424"/>
    </row>
    <row r="425" spans="1:621" s="228" customFormat="1" ht="111" hidden="1" customHeight="1" x14ac:dyDescent="0.25">
      <c r="A425" s="936">
        <f>A424+1</f>
        <v>327</v>
      </c>
      <c r="B425" s="820" t="s">
        <v>807</v>
      </c>
      <c r="C425" s="859" t="s">
        <v>808</v>
      </c>
      <c r="D425" s="859" t="s">
        <v>2323</v>
      </c>
      <c r="E425" s="860" t="s">
        <v>2324</v>
      </c>
      <c r="F425" s="339" t="s">
        <v>2325</v>
      </c>
      <c r="G425" s="929">
        <v>44717.315972222219</v>
      </c>
      <c r="H425" s="348">
        <v>44717.322916666664</v>
      </c>
      <c r="I425" s="929">
        <v>44722.916666666664</v>
      </c>
      <c r="J425" s="83">
        <f>H425-G425</f>
        <v>6.9444444452528842E-3</v>
      </c>
      <c r="K425" s="116" t="s">
        <v>2326</v>
      </c>
      <c r="L425" s="116">
        <v>1</v>
      </c>
      <c r="M425" s="116">
        <v>2</v>
      </c>
      <c r="N425" s="116"/>
      <c r="O425" s="116">
        <v>2</v>
      </c>
      <c r="P425" s="116">
        <v>1</v>
      </c>
      <c r="Q425" s="116"/>
      <c r="R425" s="897" t="s">
        <v>2327</v>
      </c>
      <c r="S425" s="897" t="s">
        <v>2456</v>
      </c>
      <c r="T425" s="897" t="s">
        <v>74</v>
      </c>
      <c r="U425" s="116">
        <v>140</v>
      </c>
      <c r="V425" s="897" t="s">
        <v>75</v>
      </c>
      <c r="W425" s="897">
        <v>1</v>
      </c>
      <c r="X425" s="863" t="s">
        <v>124</v>
      </c>
      <c r="Y425" s="209">
        <f t="shared" si="51"/>
        <v>0.16666666668606922</v>
      </c>
      <c r="Z425"/>
      <c r="AA425"/>
      <c r="AB425"/>
      <c r="AC425"/>
      <c r="AD425">
        <v>1</v>
      </c>
      <c r="AE425"/>
      <c r="AF425"/>
      <c r="AG425"/>
      <c r="AH425"/>
      <c r="AI425"/>
      <c r="AJ425"/>
      <c r="AK425"/>
      <c r="AL425"/>
      <c r="AM425"/>
      <c r="AN425"/>
      <c r="AO425"/>
      <c r="AP425"/>
      <c r="AQ425"/>
      <c r="AR425"/>
      <c r="AS425"/>
      <c r="AT425" s="2" t="s">
        <v>3679</v>
      </c>
      <c r="AU425"/>
      <c r="AV425" s="34" t="s">
        <v>86</v>
      </c>
      <c r="AW425" s="34"/>
      <c r="AX425"/>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c r="DY425"/>
      <c r="DZ425"/>
      <c r="EA425"/>
      <c r="EB425"/>
      <c r="EC425"/>
      <c r="ED425"/>
      <c r="EE425"/>
      <c r="EF425"/>
      <c r="EG425"/>
      <c r="EH425"/>
      <c r="EI425"/>
      <c r="EJ425"/>
      <c r="EK425"/>
      <c r="EL425"/>
      <c r="EM425"/>
      <c r="EN425"/>
      <c r="EO425"/>
      <c r="EP425"/>
      <c r="EQ425"/>
      <c r="ER425"/>
      <c r="ES425"/>
      <c r="ET425"/>
      <c r="EU425"/>
      <c r="EV425"/>
      <c r="EW425"/>
      <c r="EX425"/>
      <c r="EY425"/>
      <c r="EZ425"/>
      <c r="FA425"/>
      <c r="FB425"/>
      <c r="FC425"/>
      <c r="FD425"/>
      <c r="FE425"/>
      <c r="FF425"/>
      <c r="FG425"/>
      <c r="FH425"/>
      <c r="FI425"/>
      <c r="FJ425"/>
      <c r="FK425"/>
      <c r="FL425"/>
      <c r="FM425"/>
      <c r="FN425"/>
      <c r="FO425"/>
      <c r="FP425"/>
      <c r="FQ425"/>
      <c r="FR425"/>
      <c r="FS425"/>
      <c r="FT425"/>
      <c r="FU425"/>
      <c r="FV425"/>
      <c r="FW425"/>
      <c r="FX425"/>
      <c r="FY425"/>
      <c r="FZ425"/>
      <c r="GA425"/>
      <c r="GB425"/>
      <c r="GC425"/>
      <c r="GD425"/>
      <c r="GE425"/>
      <c r="GF425"/>
      <c r="GG425"/>
      <c r="GH425"/>
      <c r="GI425"/>
      <c r="GJ425"/>
      <c r="GK425"/>
      <c r="GL425"/>
      <c r="GM425"/>
      <c r="GN425"/>
      <c r="GO425"/>
      <c r="GP425"/>
      <c r="GQ425"/>
      <c r="GR425"/>
      <c r="GS425"/>
      <c r="GT425"/>
      <c r="GU425"/>
      <c r="GV425"/>
      <c r="GW425"/>
      <c r="GX425"/>
      <c r="GY425"/>
      <c r="GZ425"/>
      <c r="HA425"/>
      <c r="HB425"/>
      <c r="HC425"/>
      <c r="HD425"/>
      <c r="HE425"/>
      <c r="HF425"/>
      <c r="HG425"/>
      <c r="HH425"/>
      <c r="HI425"/>
      <c r="HJ425"/>
      <c r="HK425"/>
      <c r="HL425"/>
      <c r="HM425"/>
      <c r="HN425"/>
      <c r="HO425"/>
      <c r="HP425"/>
      <c r="HQ425"/>
      <c r="HR425"/>
      <c r="HS425"/>
      <c r="HT425"/>
      <c r="HU425"/>
      <c r="HV425"/>
      <c r="HW425"/>
      <c r="HX425"/>
      <c r="HY425"/>
      <c r="HZ425"/>
      <c r="IA425"/>
      <c r="IB425"/>
      <c r="IC425"/>
      <c r="ID425"/>
      <c r="IE425"/>
      <c r="IF425"/>
      <c r="IG425"/>
      <c r="IH425"/>
      <c r="II425"/>
      <c r="IJ425"/>
      <c r="IK425"/>
      <c r="IL425"/>
      <c r="IM425"/>
      <c r="IN425"/>
      <c r="IO425"/>
      <c r="IP425"/>
      <c r="IQ425"/>
      <c r="IR425"/>
      <c r="IS425"/>
      <c r="IT425"/>
      <c r="IU425"/>
      <c r="IV425"/>
      <c r="IW425"/>
      <c r="IX425"/>
      <c r="IY425"/>
      <c r="IZ425"/>
      <c r="JA425"/>
      <c r="JB425"/>
      <c r="JC425"/>
      <c r="JD425"/>
      <c r="JE425"/>
      <c r="JF425"/>
      <c r="JG425"/>
      <c r="JH425"/>
      <c r="JI425"/>
      <c r="JJ425"/>
      <c r="JK425"/>
      <c r="JL425"/>
      <c r="JM425"/>
      <c r="JN425"/>
      <c r="JO425"/>
      <c r="JP425"/>
      <c r="JQ425"/>
      <c r="JR425"/>
      <c r="JS425"/>
      <c r="JT425"/>
      <c r="JU425"/>
      <c r="JV425"/>
      <c r="JW425"/>
      <c r="JX425"/>
      <c r="JY425"/>
      <c r="JZ425"/>
      <c r="KA425"/>
      <c r="KB425"/>
      <c r="KC425"/>
      <c r="KD425"/>
      <c r="KE425"/>
      <c r="KF425"/>
      <c r="KG425"/>
      <c r="KH425"/>
      <c r="KI425"/>
      <c r="KJ425"/>
      <c r="KK425"/>
      <c r="KL425"/>
      <c r="KM425"/>
      <c r="KN425"/>
      <c r="KO425"/>
      <c r="KP425"/>
      <c r="KQ425"/>
      <c r="KR425"/>
      <c r="KS425"/>
      <c r="KT425"/>
      <c r="KU425"/>
      <c r="KV425"/>
      <c r="KW425"/>
      <c r="KX425"/>
      <c r="KY425"/>
      <c r="KZ425"/>
      <c r="LA425"/>
      <c r="LB425"/>
      <c r="LC425"/>
      <c r="LD425"/>
      <c r="LE425"/>
      <c r="LF425"/>
      <c r="LG425"/>
      <c r="LH425"/>
      <c r="LI425"/>
      <c r="LJ425"/>
      <c r="LK425"/>
      <c r="LL425"/>
      <c r="LM425"/>
      <c r="LN425"/>
      <c r="LO425"/>
      <c r="LP425"/>
      <c r="LQ425"/>
      <c r="LR425"/>
      <c r="LS425"/>
      <c r="LT425"/>
      <c r="LU425"/>
      <c r="LV425"/>
      <c r="LW425"/>
      <c r="LX425"/>
      <c r="LY425"/>
      <c r="LZ425"/>
      <c r="MA425"/>
      <c r="MB425"/>
      <c r="MC425"/>
      <c r="MD425"/>
      <c r="ME425"/>
      <c r="MF425"/>
      <c r="MG425"/>
      <c r="MH425"/>
      <c r="MI425"/>
      <c r="MJ425"/>
      <c r="MK425"/>
      <c r="ML425"/>
      <c r="MM425"/>
      <c r="MN425"/>
      <c r="MO425"/>
      <c r="MP425"/>
      <c r="MQ425"/>
      <c r="MR425"/>
      <c r="MS425"/>
      <c r="MT425"/>
      <c r="MU425"/>
      <c r="MV425"/>
      <c r="MW425"/>
      <c r="MX425"/>
      <c r="MY425"/>
      <c r="MZ425"/>
      <c r="NA425"/>
      <c r="NB425"/>
      <c r="NC425"/>
      <c r="ND425"/>
      <c r="NE425"/>
      <c r="NF425"/>
      <c r="NG425"/>
      <c r="NH425"/>
      <c r="NI425"/>
      <c r="NJ425"/>
      <c r="NK425"/>
      <c r="NL425"/>
      <c r="NM425"/>
      <c r="NN425"/>
      <c r="NO425"/>
      <c r="NP425"/>
      <c r="NQ425"/>
      <c r="NR425"/>
      <c r="NS425"/>
      <c r="NT425"/>
      <c r="NU425"/>
      <c r="NV425"/>
      <c r="NW425"/>
      <c r="NX425"/>
      <c r="NY425"/>
      <c r="NZ425"/>
      <c r="OA425"/>
      <c r="OB425"/>
      <c r="OC425"/>
      <c r="OD425"/>
      <c r="OE425"/>
      <c r="OF425"/>
      <c r="OG425"/>
      <c r="OH425"/>
      <c r="OI425"/>
      <c r="OJ425"/>
      <c r="OK425"/>
      <c r="OL425"/>
      <c r="OM425"/>
      <c r="ON425"/>
      <c r="OO425"/>
      <c r="OP425"/>
      <c r="OQ425"/>
      <c r="OR425"/>
      <c r="OS425"/>
      <c r="OT425"/>
      <c r="OU425"/>
      <c r="OV425"/>
      <c r="OW425"/>
      <c r="OX425"/>
      <c r="OY425"/>
      <c r="OZ425"/>
      <c r="PA425"/>
      <c r="PB425"/>
      <c r="PC425"/>
      <c r="PD425"/>
      <c r="PE425"/>
      <c r="PF425"/>
      <c r="PG425"/>
      <c r="PH425"/>
      <c r="PI425"/>
      <c r="PJ425"/>
      <c r="PK425"/>
      <c r="PL425"/>
      <c r="PM425"/>
      <c r="PN425"/>
      <c r="PO425"/>
      <c r="PP425"/>
      <c r="PQ425"/>
      <c r="PR425"/>
      <c r="PS425"/>
      <c r="PT425"/>
      <c r="PU425"/>
      <c r="PV425"/>
      <c r="PW425"/>
      <c r="PX425"/>
      <c r="PY425"/>
      <c r="PZ425"/>
      <c r="QA425"/>
      <c r="QB425"/>
      <c r="QC425"/>
      <c r="QD425"/>
      <c r="QE425"/>
      <c r="QF425"/>
      <c r="QG425"/>
      <c r="QH425"/>
      <c r="QI425"/>
      <c r="QJ425"/>
      <c r="QK425"/>
      <c r="QL425"/>
      <c r="QM425"/>
      <c r="QN425"/>
      <c r="QO425"/>
      <c r="QP425"/>
      <c r="QQ425"/>
      <c r="QR425"/>
      <c r="QS425"/>
      <c r="QT425"/>
      <c r="QU425"/>
      <c r="QV425"/>
      <c r="QW425"/>
      <c r="QX425"/>
      <c r="QY425"/>
      <c r="QZ425"/>
      <c r="RA425"/>
      <c r="RB425"/>
      <c r="RC425"/>
      <c r="RD425"/>
      <c r="RE425"/>
      <c r="RF425"/>
      <c r="RG425"/>
      <c r="RH425"/>
      <c r="RI425"/>
      <c r="RJ425"/>
      <c r="RK425"/>
      <c r="RL425"/>
      <c r="RM425"/>
      <c r="RN425"/>
      <c r="RO425"/>
      <c r="RP425"/>
      <c r="RQ425"/>
      <c r="RR425"/>
      <c r="RS425"/>
      <c r="RT425"/>
      <c r="RU425"/>
      <c r="RV425"/>
      <c r="RW425"/>
      <c r="RX425"/>
      <c r="RY425"/>
      <c r="RZ425"/>
      <c r="SA425"/>
      <c r="SB425"/>
      <c r="SC425"/>
      <c r="SD425"/>
      <c r="SE425"/>
      <c r="SF425"/>
      <c r="SG425"/>
      <c r="SH425"/>
      <c r="SI425"/>
      <c r="SJ425"/>
      <c r="SK425"/>
      <c r="SL425"/>
      <c r="SM425"/>
      <c r="SN425"/>
      <c r="SO425"/>
      <c r="SP425"/>
      <c r="SQ425"/>
      <c r="SR425"/>
      <c r="SS425"/>
      <c r="ST425"/>
      <c r="SU425"/>
      <c r="SV425"/>
      <c r="SW425"/>
      <c r="SX425"/>
      <c r="SY425"/>
      <c r="SZ425"/>
      <c r="TA425"/>
      <c r="TB425"/>
      <c r="TC425"/>
      <c r="TD425"/>
      <c r="TE425"/>
      <c r="TF425"/>
      <c r="TG425"/>
      <c r="TH425"/>
      <c r="TI425"/>
      <c r="TJ425"/>
      <c r="TK425"/>
      <c r="TL425"/>
      <c r="TM425"/>
      <c r="TN425"/>
      <c r="TO425"/>
      <c r="TP425"/>
      <c r="TQ425"/>
      <c r="TR425"/>
      <c r="TS425"/>
      <c r="TT425"/>
      <c r="TU425"/>
      <c r="TV425"/>
      <c r="TW425"/>
      <c r="TX425"/>
      <c r="TY425"/>
      <c r="TZ425"/>
      <c r="UA425"/>
      <c r="UB425"/>
      <c r="UC425"/>
      <c r="UD425"/>
      <c r="UE425"/>
      <c r="UF425"/>
      <c r="UG425"/>
      <c r="UH425"/>
      <c r="UI425"/>
      <c r="UJ425"/>
      <c r="UK425"/>
      <c r="UL425"/>
      <c r="UM425"/>
      <c r="UN425"/>
      <c r="UO425"/>
      <c r="UP425"/>
      <c r="UQ425"/>
      <c r="UR425"/>
      <c r="US425"/>
      <c r="UT425"/>
      <c r="UU425"/>
      <c r="UV425"/>
      <c r="UW425"/>
      <c r="UX425"/>
      <c r="UY425"/>
      <c r="UZ425"/>
      <c r="VA425"/>
      <c r="VB425"/>
      <c r="VC425"/>
      <c r="VD425"/>
      <c r="VE425"/>
      <c r="VF425"/>
      <c r="VG425"/>
      <c r="VH425"/>
      <c r="VI425"/>
      <c r="VJ425"/>
      <c r="VK425"/>
      <c r="VL425"/>
      <c r="VM425"/>
      <c r="VN425"/>
      <c r="VO425"/>
      <c r="VP425"/>
      <c r="VQ425"/>
      <c r="VR425"/>
      <c r="VS425"/>
      <c r="VT425"/>
      <c r="VU425"/>
      <c r="VV425"/>
      <c r="VW425"/>
      <c r="VX425"/>
      <c r="VY425"/>
      <c r="VZ425"/>
      <c r="WA425"/>
      <c r="WB425"/>
      <c r="WC425"/>
      <c r="WD425"/>
      <c r="WE425"/>
      <c r="WF425"/>
      <c r="WG425"/>
      <c r="WH425"/>
      <c r="WI425"/>
      <c r="WJ425"/>
      <c r="WK425"/>
      <c r="WL425"/>
      <c r="WM425"/>
      <c r="WN425"/>
      <c r="WO425"/>
      <c r="WP425"/>
      <c r="WQ425"/>
      <c r="WR425"/>
      <c r="WS425"/>
      <c r="WT425"/>
      <c r="WU425"/>
      <c r="WV425"/>
      <c r="WW425"/>
    </row>
    <row r="426" spans="1:621" s="228" customFormat="1" ht="41.25" hidden="1" customHeight="1" x14ac:dyDescent="0.25">
      <c r="A426" s="937"/>
      <c r="B426" s="821"/>
      <c r="C426" s="848"/>
      <c r="D426" s="848"/>
      <c r="E426" s="843"/>
      <c r="F426" s="339" t="s">
        <v>2328</v>
      </c>
      <c r="G426" s="930"/>
      <c r="H426" s="348">
        <v>44717.453472222223</v>
      </c>
      <c r="I426" s="930"/>
      <c r="J426" s="83">
        <f>H426-G425</f>
        <v>0.13750000000436557</v>
      </c>
      <c r="K426" s="116" t="s">
        <v>2329</v>
      </c>
      <c r="L426" s="116"/>
      <c r="M426" s="116"/>
      <c r="N426" s="116"/>
      <c r="O426" s="116"/>
      <c r="P426" s="116"/>
      <c r="Q426" s="116"/>
      <c r="R426" s="898"/>
      <c r="S426" s="898"/>
      <c r="T426" s="898"/>
      <c r="U426" s="116">
        <v>60</v>
      </c>
      <c r="V426" s="898"/>
      <c r="W426" s="898"/>
      <c r="X426" s="816"/>
      <c r="Y426" s="209">
        <f t="shared" si="51"/>
        <v>3.3000000001047738</v>
      </c>
      <c r="Z426"/>
      <c r="AA426"/>
      <c r="AB426"/>
      <c r="AC426"/>
      <c r="AD426"/>
      <c r="AE426"/>
      <c r="AF426"/>
      <c r="AG426"/>
      <c r="AH426"/>
      <c r="AI426"/>
      <c r="AJ426"/>
      <c r="AK426"/>
      <c r="AL426"/>
      <c r="AM426"/>
      <c r="AN426"/>
      <c r="AO426"/>
      <c r="AP426"/>
      <c r="AQ426"/>
      <c r="AR426"/>
      <c r="AS426"/>
      <c r="AT426" s="2" t="s">
        <v>3679</v>
      </c>
      <c r="AU426"/>
      <c r="AV426" s="34"/>
      <c r="AW426" s="34"/>
      <c r="AX426"/>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c r="DY426"/>
      <c r="DZ426"/>
      <c r="EA426"/>
      <c r="EB426"/>
      <c r="EC426"/>
      <c r="ED426"/>
      <c r="EE426"/>
      <c r="EF426"/>
      <c r="EG426"/>
      <c r="EH426"/>
      <c r="EI426"/>
      <c r="EJ426"/>
      <c r="EK426"/>
      <c r="EL426"/>
      <c r="EM426"/>
      <c r="EN426"/>
      <c r="EO426"/>
      <c r="EP426"/>
      <c r="EQ426"/>
      <c r="ER426"/>
      <c r="ES426"/>
      <c r="ET426"/>
      <c r="EU426"/>
      <c r="EV426"/>
      <c r="EW426"/>
      <c r="EX426"/>
      <c r="EY426"/>
      <c r="EZ426"/>
      <c r="FA426"/>
      <c r="FB426"/>
      <c r="FC426"/>
      <c r="FD426"/>
      <c r="FE426"/>
      <c r="FF426"/>
      <c r="FG426"/>
      <c r="FH426"/>
      <c r="FI426"/>
      <c r="FJ426"/>
      <c r="FK426"/>
      <c r="FL426"/>
      <c r="FM426"/>
      <c r="FN426"/>
      <c r="FO426"/>
      <c r="FP426"/>
      <c r="FQ426"/>
      <c r="FR426"/>
      <c r="FS426"/>
      <c r="FT426"/>
      <c r="FU426"/>
      <c r="FV426"/>
      <c r="FW426"/>
      <c r="FX426"/>
      <c r="FY426"/>
      <c r="FZ426"/>
      <c r="GA426"/>
      <c r="GB426"/>
      <c r="GC426"/>
      <c r="GD426"/>
      <c r="GE426"/>
      <c r="GF426"/>
      <c r="GG426"/>
      <c r="GH426"/>
      <c r="GI426"/>
      <c r="GJ426"/>
      <c r="GK426"/>
      <c r="GL426"/>
      <c r="GM426"/>
      <c r="GN426"/>
      <c r="GO426"/>
      <c r="GP426"/>
      <c r="GQ426"/>
      <c r="GR426"/>
      <c r="GS426"/>
      <c r="GT426"/>
      <c r="GU426"/>
      <c r="GV426"/>
      <c r="GW426"/>
      <c r="GX426"/>
      <c r="GY426"/>
      <c r="GZ426"/>
      <c r="HA426"/>
      <c r="HB426"/>
      <c r="HC426"/>
      <c r="HD426"/>
      <c r="HE426"/>
      <c r="HF426"/>
      <c r="HG426"/>
      <c r="HH426"/>
      <c r="HI426"/>
      <c r="HJ426"/>
      <c r="HK426"/>
      <c r="HL426"/>
      <c r="HM426"/>
      <c r="HN426"/>
      <c r="HO426"/>
      <c r="HP426"/>
      <c r="HQ426"/>
      <c r="HR426"/>
      <c r="HS426"/>
      <c r="HT426"/>
      <c r="HU426"/>
      <c r="HV426"/>
      <c r="HW426"/>
      <c r="HX426"/>
      <c r="HY426"/>
      <c r="HZ426"/>
      <c r="IA426"/>
      <c r="IB426"/>
      <c r="IC426"/>
      <c r="ID426"/>
      <c r="IE426"/>
      <c r="IF426"/>
      <c r="IG426"/>
      <c r="IH426"/>
      <c r="II426"/>
      <c r="IJ426"/>
      <c r="IK426"/>
      <c r="IL426"/>
      <c r="IM426"/>
      <c r="IN426"/>
      <c r="IO426"/>
      <c r="IP426"/>
      <c r="IQ426"/>
      <c r="IR426"/>
      <c r="IS426"/>
      <c r="IT426"/>
      <c r="IU426"/>
      <c r="IV426"/>
      <c r="IW426"/>
      <c r="IX426"/>
      <c r="IY426"/>
      <c r="IZ426"/>
      <c r="JA426"/>
      <c r="JB426"/>
      <c r="JC426"/>
      <c r="JD426"/>
      <c r="JE426"/>
      <c r="JF426"/>
      <c r="JG426"/>
      <c r="JH426"/>
      <c r="JI426"/>
      <c r="JJ426"/>
      <c r="JK426"/>
      <c r="JL426"/>
      <c r="JM426"/>
      <c r="JN426"/>
      <c r="JO426"/>
      <c r="JP426"/>
      <c r="JQ426"/>
      <c r="JR426"/>
      <c r="JS426"/>
      <c r="JT426"/>
      <c r="JU426"/>
      <c r="JV426"/>
      <c r="JW426"/>
      <c r="JX426"/>
      <c r="JY426"/>
      <c r="JZ426"/>
      <c r="KA426"/>
      <c r="KB426"/>
      <c r="KC426"/>
      <c r="KD426"/>
      <c r="KE426"/>
      <c r="KF426"/>
      <c r="KG426"/>
      <c r="KH426"/>
      <c r="KI426"/>
      <c r="KJ426"/>
      <c r="KK426"/>
      <c r="KL426"/>
      <c r="KM426"/>
      <c r="KN426"/>
      <c r="KO426"/>
      <c r="KP426"/>
      <c r="KQ426"/>
      <c r="KR426"/>
      <c r="KS426"/>
      <c r="KT426"/>
      <c r="KU426"/>
      <c r="KV426"/>
      <c r="KW426"/>
      <c r="KX426"/>
      <c r="KY426"/>
      <c r="KZ426"/>
      <c r="LA426"/>
      <c r="LB426"/>
      <c r="LC426"/>
      <c r="LD426"/>
      <c r="LE426"/>
      <c r="LF426"/>
      <c r="LG426"/>
      <c r="LH426"/>
      <c r="LI426"/>
      <c r="LJ426"/>
      <c r="LK426"/>
      <c r="LL426"/>
      <c r="LM426"/>
      <c r="LN426"/>
      <c r="LO426"/>
      <c r="LP426"/>
      <c r="LQ426"/>
      <c r="LR426"/>
      <c r="LS426"/>
      <c r="LT426"/>
      <c r="LU426"/>
      <c r="LV426"/>
      <c r="LW426"/>
      <c r="LX426"/>
      <c r="LY426"/>
      <c r="LZ426"/>
      <c r="MA426"/>
      <c r="MB426"/>
      <c r="MC426"/>
      <c r="MD426"/>
      <c r="ME426"/>
      <c r="MF426"/>
      <c r="MG426"/>
      <c r="MH426"/>
      <c r="MI426"/>
      <c r="MJ426"/>
      <c r="MK426"/>
      <c r="ML426"/>
      <c r="MM426"/>
      <c r="MN426"/>
      <c r="MO426"/>
      <c r="MP426"/>
      <c r="MQ426"/>
      <c r="MR426"/>
      <c r="MS426"/>
      <c r="MT426"/>
      <c r="MU426"/>
      <c r="MV426"/>
      <c r="MW426"/>
      <c r="MX426"/>
      <c r="MY426"/>
      <c r="MZ426"/>
      <c r="NA426"/>
      <c r="NB426"/>
      <c r="NC426"/>
      <c r="ND426"/>
      <c r="NE426"/>
      <c r="NF426"/>
      <c r="NG426"/>
      <c r="NH426"/>
      <c r="NI426"/>
      <c r="NJ426"/>
      <c r="NK426"/>
      <c r="NL426"/>
      <c r="NM426"/>
      <c r="NN426"/>
      <c r="NO426"/>
      <c r="NP426"/>
      <c r="NQ426"/>
      <c r="NR426"/>
      <c r="NS426"/>
      <c r="NT426"/>
      <c r="NU426"/>
      <c r="NV426"/>
      <c r="NW426"/>
      <c r="NX426"/>
      <c r="NY426"/>
      <c r="NZ426"/>
      <c r="OA426"/>
      <c r="OB426"/>
      <c r="OC426"/>
      <c r="OD426"/>
      <c r="OE426"/>
      <c r="OF426"/>
      <c r="OG426"/>
      <c r="OH426"/>
      <c r="OI426"/>
      <c r="OJ426"/>
      <c r="OK426"/>
      <c r="OL426"/>
      <c r="OM426"/>
      <c r="ON426"/>
      <c r="OO426"/>
      <c r="OP426"/>
      <c r="OQ426"/>
      <c r="OR426"/>
      <c r="OS426"/>
      <c r="OT426"/>
      <c r="OU426"/>
      <c r="OV426"/>
      <c r="OW426"/>
      <c r="OX426"/>
      <c r="OY426"/>
      <c r="OZ426"/>
      <c r="PA426"/>
      <c r="PB426"/>
      <c r="PC426"/>
      <c r="PD426"/>
      <c r="PE426"/>
      <c r="PF426"/>
      <c r="PG426"/>
      <c r="PH426"/>
      <c r="PI426"/>
      <c r="PJ426"/>
      <c r="PK426"/>
      <c r="PL426"/>
      <c r="PM426"/>
      <c r="PN426"/>
      <c r="PO426"/>
      <c r="PP426"/>
      <c r="PQ426"/>
      <c r="PR426"/>
      <c r="PS426"/>
      <c r="PT426"/>
      <c r="PU426"/>
      <c r="PV426"/>
      <c r="PW426"/>
      <c r="PX426"/>
      <c r="PY426"/>
      <c r="PZ426"/>
      <c r="QA426"/>
      <c r="QB426"/>
      <c r="QC426"/>
      <c r="QD426"/>
      <c r="QE426"/>
      <c r="QF426"/>
      <c r="QG426"/>
      <c r="QH426"/>
      <c r="QI426"/>
      <c r="QJ426"/>
      <c r="QK426"/>
      <c r="QL426"/>
      <c r="QM426"/>
      <c r="QN426"/>
      <c r="QO426"/>
      <c r="QP426"/>
      <c r="QQ426"/>
      <c r="QR426"/>
      <c r="QS426"/>
      <c r="QT426"/>
      <c r="QU426"/>
      <c r="QV426"/>
      <c r="QW426"/>
      <c r="QX426"/>
      <c r="QY426"/>
      <c r="QZ426"/>
      <c r="RA426"/>
      <c r="RB426"/>
      <c r="RC426"/>
      <c r="RD426"/>
      <c r="RE426"/>
      <c r="RF426"/>
      <c r="RG426"/>
      <c r="RH426"/>
      <c r="RI426"/>
      <c r="RJ426"/>
      <c r="RK426"/>
      <c r="RL426"/>
      <c r="RM426"/>
      <c r="RN426"/>
      <c r="RO426"/>
      <c r="RP426"/>
      <c r="RQ426"/>
      <c r="RR426"/>
      <c r="RS426"/>
      <c r="RT426"/>
      <c r="RU426"/>
      <c r="RV426"/>
      <c r="RW426"/>
      <c r="RX426"/>
      <c r="RY426"/>
      <c r="RZ426"/>
      <c r="SA426"/>
      <c r="SB426"/>
      <c r="SC426"/>
      <c r="SD426"/>
      <c r="SE426"/>
      <c r="SF426"/>
      <c r="SG426"/>
      <c r="SH426"/>
      <c r="SI426"/>
      <c r="SJ426"/>
      <c r="SK426"/>
      <c r="SL426"/>
      <c r="SM426"/>
      <c r="SN426"/>
      <c r="SO426"/>
      <c r="SP426"/>
      <c r="SQ426"/>
      <c r="SR426"/>
      <c r="SS426"/>
      <c r="ST426"/>
      <c r="SU426"/>
      <c r="SV426"/>
      <c r="SW426"/>
      <c r="SX426"/>
      <c r="SY426"/>
      <c r="SZ426"/>
      <c r="TA426"/>
      <c r="TB426"/>
      <c r="TC426"/>
      <c r="TD426"/>
      <c r="TE426"/>
      <c r="TF426"/>
      <c r="TG426"/>
      <c r="TH426"/>
      <c r="TI426"/>
      <c r="TJ426"/>
      <c r="TK426"/>
      <c r="TL426"/>
      <c r="TM426"/>
      <c r="TN426"/>
      <c r="TO426"/>
      <c r="TP426"/>
      <c r="TQ426"/>
      <c r="TR426"/>
      <c r="TS426"/>
      <c r="TT426"/>
      <c r="TU426"/>
      <c r="TV426"/>
      <c r="TW426"/>
      <c r="TX426"/>
      <c r="TY426"/>
      <c r="TZ426"/>
      <c r="UA426"/>
      <c r="UB426"/>
      <c r="UC426"/>
      <c r="UD426"/>
      <c r="UE426"/>
      <c r="UF426"/>
      <c r="UG426"/>
      <c r="UH426"/>
      <c r="UI426"/>
      <c r="UJ426"/>
      <c r="UK426"/>
      <c r="UL426"/>
      <c r="UM426"/>
      <c r="UN426"/>
      <c r="UO426"/>
      <c r="UP426"/>
      <c r="UQ426"/>
      <c r="UR426"/>
      <c r="US426"/>
      <c r="UT426"/>
      <c r="UU426"/>
      <c r="UV426"/>
      <c r="UW426"/>
      <c r="UX426"/>
      <c r="UY426"/>
      <c r="UZ426"/>
      <c r="VA426"/>
      <c r="VB426"/>
      <c r="VC426"/>
      <c r="VD426"/>
      <c r="VE426"/>
      <c r="VF426"/>
      <c r="VG426"/>
      <c r="VH426"/>
      <c r="VI426"/>
      <c r="VJ426"/>
      <c r="VK426"/>
      <c r="VL426"/>
      <c r="VM426"/>
      <c r="VN426"/>
      <c r="VO426"/>
      <c r="VP426"/>
      <c r="VQ426"/>
      <c r="VR426"/>
      <c r="VS426"/>
      <c r="VT426"/>
      <c r="VU426"/>
      <c r="VV426"/>
      <c r="VW426"/>
      <c r="VX426"/>
      <c r="VY426"/>
      <c r="VZ426"/>
      <c r="WA426"/>
      <c r="WB426"/>
      <c r="WC426"/>
      <c r="WD426"/>
      <c r="WE426"/>
      <c r="WF426"/>
      <c r="WG426"/>
      <c r="WH426"/>
      <c r="WI426"/>
      <c r="WJ426"/>
      <c r="WK426"/>
      <c r="WL426"/>
      <c r="WM426"/>
      <c r="WN426"/>
      <c r="WO426"/>
      <c r="WP426"/>
      <c r="WQ426"/>
      <c r="WR426"/>
      <c r="WS426"/>
      <c r="WT426"/>
      <c r="WU426"/>
      <c r="WV426"/>
      <c r="WW426"/>
    </row>
    <row r="427" spans="1:621" s="228" customFormat="1" ht="94.5" hidden="1" customHeight="1" x14ac:dyDescent="0.25">
      <c r="A427" s="4">
        <f>A425+1</f>
        <v>328</v>
      </c>
      <c r="B427" s="393" t="s">
        <v>2330</v>
      </c>
      <c r="C427" s="341" t="s">
        <v>2331</v>
      </c>
      <c r="D427" s="341" t="s">
        <v>2332</v>
      </c>
      <c r="E427" s="339" t="s">
        <v>2333</v>
      </c>
      <c r="F427" s="341"/>
      <c r="G427" s="342">
        <v>44717.857638888891</v>
      </c>
      <c r="H427" s="390">
        <v>44718.01458333333</v>
      </c>
      <c r="I427" s="342">
        <v>44718.01458333333</v>
      </c>
      <c r="J427" s="286">
        <f>H427-G427</f>
        <v>0.15694444443943212</v>
      </c>
      <c r="K427" s="341" t="s">
        <v>2205</v>
      </c>
      <c r="L427" s="341"/>
      <c r="M427" s="341"/>
      <c r="N427" s="341"/>
      <c r="O427" s="341"/>
      <c r="P427" s="341"/>
      <c r="Q427" s="341"/>
      <c r="R427" s="341" t="s">
        <v>2334</v>
      </c>
      <c r="S427" s="341" t="s">
        <v>2335</v>
      </c>
      <c r="T427" s="341" t="s">
        <v>74</v>
      </c>
      <c r="U427" s="341">
        <v>10</v>
      </c>
      <c r="V427" s="341" t="s">
        <v>75</v>
      </c>
      <c r="W427" s="341">
        <v>1</v>
      </c>
      <c r="X427" s="115" t="s">
        <v>124</v>
      </c>
      <c r="Y427" s="209">
        <f t="shared" si="51"/>
        <v>3.7666666665463708</v>
      </c>
      <c r="Z427">
        <v>1</v>
      </c>
      <c r="AA427"/>
      <c r="AB427"/>
      <c r="AC427"/>
      <c r="AD427"/>
      <c r="AE427"/>
      <c r="AF427"/>
      <c r="AG427"/>
      <c r="AH427"/>
      <c r="AI427"/>
      <c r="AJ427"/>
      <c r="AK427"/>
      <c r="AL427"/>
      <c r="AM427"/>
      <c r="AN427"/>
      <c r="AO427"/>
      <c r="AP427"/>
      <c r="AQ427"/>
      <c r="AR427"/>
      <c r="AS427"/>
      <c r="AT427" s="2" t="s">
        <v>3679</v>
      </c>
      <c r="AU427"/>
      <c r="AV427" s="34" t="s">
        <v>86</v>
      </c>
      <c r="AW427" s="34" t="s">
        <v>88</v>
      </c>
      <c r="AX427"/>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c r="DY427"/>
      <c r="DZ427"/>
      <c r="EA427"/>
      <c r="EB427"/>
      <c r="EC427"/>
      <c r="ED427"/>
      <c r="EE427"/>
      <c r="EF427"/>
      <c r="EG427"/>
      <c r="EH427"/>
      <c r="EI427"/>
      <c r="EJ427"/>
      <c r="EK427"/>
      <c r="EL427"/>
      <c r="EM427"/>
      <c r="EN427"/>
      <c r="EO427"/>
      <c r="EP427"/>
      <c r="EQ427"/>
      <c r="ER427"/>
      <c r="ES427"/>
      <c r="ET427"/>
      <c r="EU427"/>
      <c r="EV427"/>
      <c r="EW427"/>
      <c r="EX427"/>
      <c r="EY427"/>
      <c r="EZ427"/>
      <c r="FA427"/>
      <c r="FB427"/>
      <c r="FC427"/>
      <c r="FD427"/>
      <c r="FE427"/>
      <c r="FF427"/>
      <c r="FG427"/>
      <c r="FH427"/>
      <c r="FI427"/>
      <c r="FJ427"/>
      <c r="FK427"/>
      <c r="FL427"/>
      <c r="FM427"/>
      <c r="FN427"/>
      <c r="FO427"/>
      <c r="FP427"/>
      <c r="FQ427"/>
      <c r="FR427"/>
      <c r="FS427"/>
      <c r="FT427"/>
      <c r="FU427"/>
      <c r="FV427"/>
      <c r="FW427"/>
      <c r="FX427"/>
      <c r="FY427"/>
      <c r="FZ427"/>
      <c r="GA427"/>
      <c r="GB427"/>
      <c r="GC427"/>
      <c r="GD427"/>
      <c r="GE427"/>
      <c r="GF427"/>
      <c r="GG427"/>
      <c r="GH427"/>
      <c r="GI427"/>
      <c r="GJ427"/>
      <c r="GK427"/>
      <c r="GL427"/>
      <c r="GM427"/>
      <c r="GN427"/>
      <c r="GO427"/>
      <c r="GP427"/>
      <c r="GQ427"/>
      <c r="GR427"/>
      <c r="GS427"/>
      <c r="GT427"/>
      <c r="GU427"/>
      <c r="GV427"/>
      <c r="GW427"/>
      <c r="GX427"/>
      <c r="GY427"/>
      <c r="GZ427"/>
      <c r="HA427"/>
      <c r="HB427"/>
      <c r="HC427"/>
      <c r="HD427"/>
      <c r="HE427"/>
      <c r="HF427"/>
      <c r="HG427"/>
      <c r="HH427"/>
      <c r="HI427"/>
      <c r="HJ427"/>
      <c r="HK427"/>
      <c r="HL427"/>
      <c r="HM427"/>
      <c r="HN427"/>
      <c r="HO427"/>
      <c r="HP427"/>
      <c r="HQ427"/>
      <c r="HR427"/>
      <c r="HS427"/>
      <c r="HT427"/>
      <c r="HU427"/>
      <c r="HV427"/>
      <c r="HW427"/>
      <c r="HX427"/>
      <c r="HY427"/>
      <c r="HZ427"/>
      <c r="IA427"/>
      <c r="IB427"/>
      <c r="IC427"/>
      <c r="ID427"/>
      <c r="IE427"/>
      <c r="IF427"/>
      <c r="IG427"/>
      <c r="IH427"/>
      <c r="II427"/>
      <c r="IJ427"/>
      <c r="IK427"/>
      <c r="IL427"/>
      <c r="IM427"/>
      <c r="IN427"/>
      <c r="IO427"/>
      <c r="IP427"/>
      <c r="IQ427"/>
      <c r="IR427"/>
      <c r="IS427"/>
      <c r="IT427"/>
      <c r="IU427"/>
      <c r="IV427"/>
      <c r="IW427"/>
      <c r="IX427"/>
      <c r="IY427"/>
      <c r="IZ427"/>
      <c r="JA427"/>
      <c r="JB427"/>
      <c r="JC427"/>
      <c r="JD427"/>
      <c r="JE427"/>
      <c r="JF427"/>
      <c r="JG427"/>
      <c r="JH427"/>
      <c r="JI427"/>
      <c r="JJ427"/>
      <c r="JK427"/>
      <c r="JL427"/>
      <c r="JM427"/>
      <c r="JN427"/>
      <c r="JO427"/>
      <c r="JP427"/>
      <c r="JQ427"/>
      <c r="JR427"/>
      <c r="JS427"/>
      <c r="JT427"/>
      <c r="JU427"/>
      <c r="JV427"/>
      <c r="JW427"/>
      <c r="JX427"/>
      <c r="JY427"/>
      <c r="JZ427"/>
      <c r="KA427"/>
      <c r="KB427"/>
      <c r="KC427"/>
      <c r="KD427"/>
      <c r="KE427"/>
      <c r="KF427"/>
      <c r="KG427"/>
      <c r="KH427"/>
      <c r="KI427"/>
      <c r="KJ427"/>
      <c r="KK427"/>
      <c r="KL427"/>
      <c r="KM427"/>
      <c r="KN427"/>
      <c r="KO427"/>
      <c r="KP427"/>
      <c r="KQ427"/>
      <c r="KR427"/>
      <c r="KS427"/>
      <c r="KT427"/>
      <c r="KU427"/>
      <c r="KV427"/>
      <c r="KW427"/>
      <c r="KX427"/>
      <c r="KY427"/>
      <c r="KZ427"/>
      <c r="LA427"/>
      <c r="LB427"/>
      <c r="LC427"/>
      <c r="LD427"/>
      <c r="LE427"/>
      <c r="LF427"/>
      <c r="LG427"/>
      <c r="LH427"/>
      <c r="LI427"/>
      <c r="LJ427"/>
      <c r="LK427"/>
      <c r="LL427"/>
      <c r="LM427"/>
      <c r="LN427"/>
      <c r="LO427"/>
      <c r="LP427"/>
      <c r="LQ427"/>
      <c r="LR427"/>
      <c r="LS427"/>
      <c r="LT427"/>
      <c r="LU427"/>
      <c r="LV427"/>
      <c r="LW427"/>
      <c r="LX427"/>
      <c r="LY427"/>
      <c r="LZ427"/>
      <c r="MA427"/>
      <c r="MB427"/>
      <c r="MC427"/>
      <c r="MD427"/>
      <c r="ME427"/>
      <c r="MF427"/>
      <c r="MG427"/>
      <c r="MH427"/>
      <c r="MI427"/>
      <c r="MJ427"/>
      <c r="MK427"/>
      <c r="ML427"/>
      <c r="MM427"/>
      <c r="MN427"/>
      <c r="MO427"/>
      <c r="MP427"/>
      <c r="MQ427"/>
      <c r="MR427"/>
      <c r="MS427"/>
      <c r="MT427"/>
      <c r="MU427"/>
      <c r="MV427"/>
      <c r="MW427"/>
      <c r="MX427"/>
      <c r="MY427"/>
      <c r="MZ427"/>
      <c r="NA427"/>
      <c r="NB427"/>
      <c r="NC427"/>
      <c r="ND427"/>
      <c r="NE427"/>
      <c r="NF427"/>
      <c r="NG427"/>
      <c r="NH427"/>
      <c r="NI427"/>
      <c r="NJ427"/>
      <c r="NK427"/>
      <c r="NL427"/>
      <c r="NM427"/>
      <c r="NN427"/>
      <c r="NO427"/>
      <c r="NP427"/>
      <c r="NQ427"/>
      <c r="NR427"/>
      <c r="NS427"/>
      <c r="NT427"/>
      <c r="NU427"/>
      <c r="NV427"/>
      <c r="NW427"/>
      <c r="NX427"/>
      <c r="NY427"/>
      <c r="NZ427"/>
      <c r="OA427"/>
      <c r="OB427"/>
      <c r="OC427"/>
      <c r="OD427"/>
      <c r="OE427"/>
      <c r="OF427"/>
      <c r="OG427"/>
      <c r="OH427"/>
      <c r="OI427"/>
      <c r="OJ427"/>
      <c r="OK427"/>
      <c r="OL427"/>
      <c r="OM427"/>
      <c r="ON427"/>
      <c r="OO427"/>
      <c r="OP427"/>
      <c r="OQ427"/>
      <c r="OR427"/>
      <c r="OS427"/>
      <c r="OT427"/>
      <c r="OU427"/>
      <c r="OV427"/>
      <c r="OW427"/>
      <c r="OX427"/>
      <c r="OY427"/>
      <c r="OZ427"/>
      <c r="PA427"/>
      <c r="PB427"/>
      <c r="PC427"/>
      <c r="PD427"/>
      <c r="PE427"/>
      <c r="PF427"/>
      <c r="PG427"/>
      <c r="PH427"/>
      <c r="PI427"/>
      <c r="PJ427"/>
      <c r="PK427"/>
      <c r="PL427"/>
      <c r="PM427"/>
      <c r="PN427"/>
      <c r="PO427"/>
      <c r="PP427"/>
      <c r="PQ427"/>
      <c r="PR427"/>
      <c r="PS427"/>
      <c r="PT427"/>
      <c r="PU427"/>
      <c r="PV427"/>
      <c r="PW427"/>
      <c r="PX427"/>
      <c r="PY427"/>
      <c r="PZ427"/>
      <c r="QA427"/>
      <c r="QB427"/>
      <c r="QC427"/>
      <c r="QD427"/>
      <c r="QE427"/>
      <c r="QF427"/>
      <c r="QG427"/>
      <c r="QH427"/>
      <c r="QI427"/>
      <c r="QJ427"/>
      <c r="QK427"/>
      <c r="QL427"/>
      <c r="QM427"/>
      <c r="QN427"/>
      <c r="QO427"/>
      <c r="QP427"/>
      <c r="QQ427"/>
      <c r="QR427"/>
      <c r="QS427"/>
      <c r="QT427"/>
      <c r="QU427"/>
      <c r="QV427"/>
      <c r="QW427"/>
      <c r="QX427"/>
      <c r="QY427"/>
      <c r="QZ427"/>
      <c r="RA427"/>
      <c r="RB427"/>
      <c r="RC427"/>
      <c r="RD427"/>
      <c r="RE427"/>
      <c r="RF427"/>
      <c r="RG427"/>
      <c r="RH427"/>
      <c r="RI427"/>
      <c r="RJ427"/>
      <c r="RK427"/>
      <c r="RL427"/>
      <c r="RM427"/>
      <c r="RN427"/>
      <c r="RO427"/>
      <c r="RP427"/>
      <c r="RQ427"/>
      <c r="RR427"/>
      <c r="RS427"/>
      <c r="RT427"/>
      <c r="RU427"/>
      <c r="RV427"/>
      <c r="RW427"/>
      <c r="RX427"/>
      <c r="RY427"/>
      <c r="RZ427"/>
      <c r="SA427"/>
      <c r="SB427"/>
      <c r="SC427"/>
      <c r="SD427"/>
      <c r="SE427"/>
      <c r="SF427"/>
      <c r="SG427"/>
      <c r="SH427"/>
      <c r="SI427"/>
      <c r="SJ427"/>
      <c r="SK427"/>
      <c r="SL427"/>
      <c r="SM427"/>
      <c r="SN427"/>
      <c r="SO427"/>
      <c r="SP427"/>
      <c r="SQ427"/>
      <c r="SR427"/>
      <c r="SS427"/>
      <c r="ST427"/>
      <c r="SU427"/>
      <c r="SV427"/>
      <c r="SW427"/>
      <c r="SX427"/>
      <c r="SY427"/>
      <c r="SZ427"/>
      <c r="TA427"/>
      <c r="TB427"/>
      <c r="TC427"/>
      <c r="TD427"/>
      <c r="TE427"/>
      <c r="TF427"/>
      <c r="TG427"/>
      <c r="TH427"/>
      <c r="TI427"/>
      <c r="TJ427"/>
      <c r="TK427"/>
      <c r="TL427"/>
      <c r="TM427"/>
      <c r="TN427"/>
      <c r="TO427"/>
      <c r="TP427"/>
      <c r="TQ427"/>
      <c r="TR427"/>
      <c r="TS427"/>
      <c r="TT427"/>
      <c r="TU427"/>
      <c r="TV427"/>
      <c r="TW427"/>
      <c r="TX427"/>
      <c r="TY427"/>
      <c r="TZ427"/>
      <c r="UA427"/>
      <c r="UB427"/>
      <c r="UC427"/>
      <c r="UD427"/>
      <c r="UE427"/>
      <c r="UF427"/>
      <c r="UG427"/>
      <c r="UH427"/>
      <c r="UI427"/>
      <c r="UJ427"/>
      <c r="UK427"/>
      <c r="UL427"/>
      <c r="UM427"/>
      <c r="UN427"/>
      <c r="UO427"/>
      <c r="UP427"/>
      <c r="UQ427"/>
      <c r="UR427"/>
      <c r="US427"/>
      <c r="UT427"/>
      <c r="UU427"/>
      <c r="UV427"/>
      <c r="UW427"/>
      <c r="UX427"/>
      <c r="UY427"/>
      <c r="UZ427"/>
      <c r="VA427"/>
      <c r="VB427"/>
      <c r="VC427"/>
      <c r="VD427"/>
      <c r="VE427"/>
      <c r="VF427"/>
      <c r="VG427"/>
      <c r="VH427"/>
      <c r="VI427"/>
      <c r="VJ427"/>
      <c r="VK427"/>
      <c r="VL427"/>
      <c r="VM427"/>
      <c r="VN427"/>
      <c r="VO427"/>
      <c r="VP427"/>
      <c r="VQ427"/>
      <c r="VR427"/>
      <c r="VS427"/>
      <c r="VT427"/>
      <c r="VU427"/>
      <c r="VV427"/>
      <c r="VW427"/>
      <c r="VX427"/>
      <c r="VY427"/>
      <c r="VZ427"/>
      <c r="WA427"/>
      <c r="WB427"/>
      <c r="WC427"/>
      <c r="WD427"/>
      <c r="WE427"/>
      <c r="WF427"/>
      <c r="WG427"/>
      <c r="WH427"/>
      <c r="WI427"/>
      <c r="WJ427"/>
      <c r="WK427"/>
      <c r="WL427"/>
      <c r="WM427"/>
      <c r="WN427"/>
      <c r="WO427"/>
      <c r="WP427"/>
      <c r="WQ427"/>
      <c r="WR427"/>
      <c r="WS427"/>
      <c r="WT427"/>
      <c r="WU427"/>
      <c r="WV427"/>
      <c r="WW427"/>
    </row>
    <row r="428" spans="1:621" s="228" customFormat="1" ht="59.25" hidden="1" customHeight="1" x14ac:dyDescent="0.25">
      <c r="A428" s="4">
        <f>A427+1</f>
        <v>329</v>
      </c>
      <c r="B428" s="393" t="s">
        <v>2336</v>
      </c>
      <c r="C428" s="341" t="s">
        <v>2337</v>
      </c>
      <c r="D428" s="341" t="s">
        <v>2338</v>
      </c>
      <c r="E428" s="339" t="s">
        <v>2339</v>
      </c>
      <c r="F428" s="341"/>
      <c r="G428" s="342">
        <v>44717.988194444442</v>
      </c>
      <c r="H428" s="390">
        <v>44718.034722222219</v>
      </c>
      <c r="I428" s="342"/>
      <c r="J428" s="286">
        <f>H428-G428</f>
        <v>4.6527777776645962E-2</v>
      </c>
      <c r="K428" s="341" t="s">
        <v>2340</v>
      </c>
      <c r="L428" s="341"/>
      <c r="M428" s="341"/>
      <c r="N428" s="341"/>
      <c r="O428" s="341"/>
      <c r="P428" s="341"/>
      <c r="Q428" s="341"/>
      <c r="R428" s="341" t="s">
        <v>2341</v>
      </c>
      <c r="S428" s="341" t="s">
        <v>2344</v>
      </c>
      <c r="T428" s="341" t="s">
        <v>2342</v>
      </c>
      <c r="U428" s="341">
        <v>15</v>
      </c>
      <c r="V428" s="341" t="s">
        <v>75</v>
      </c>
      <c r="W428" s="341">
        <v>1</v>
      </c>
      <c r="X428" s="115" t="s">
        <v>124</v>
      </c>
      <c r="Y428" s="209">
        <f t="shared" si="51"/>
        <v>1.1166666666395031</v>
      </c>
      <c r="Z428"/>
      <c r="AA428"/>
      <c r="AB428"/>
      <c r="AC428"/>
      <c r="AD428"/>
      <c r="AE428"/>
      <c r="AF428"/>
      <c r="AG428"/>
      <c r="AH428">
        <v>1</v>
      </c>
      <c r="AI428"/>
      <c r="AJ428"/>
      <c r="AK428"/>
      <c r="AL428"/>
      <c r="AM428"/>
      <c r="AN428"/>
      <c r="AO428"/>
      <c r="AP428"/>
      <c r="AQ428"/>
      <c r="AR428"/>
      <c r="AS428"/>
      <c r="AT428" s="2" t="s">
        <v>3679</v>
      </c>
      <c r="AU428"/>
      <c r="AV428" s="34" t="s">
        <v>86</v>
      </c>
      <c r="AW428" s="34" t="s">
        <v>88</v>
      </c>
      <c r="AX428"/>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c r="DY428"/>
      <c r="DZ428"/>
      <c r="EA428"/>
      <c r="EB428"/>
      <c r="EC428"/>
      <c r="ED428"/>
      <c r="EE428"/>
      <c r="EF428"/>
      <c r="EG428"/>
      <c r="EH428"/>
      <c r="EI428"/>
      <c r="EJ428"/>
      <c r="EK428"/>
      <c r="EL428"/>
      <c r="EM428"/>
      <c r="EN428"/>
      <c r="EO428"/>
      <c r="EP428"/>
      <c r="EQ428"/>
      <c r="ER428"/>
      <c r="ES428"/>
      <c r="ET428"/>
      <c r="EU428"/>
      <c r="EV428"/>
      <c r="EW428"/>
      <c r="EX428"/>
      <c r="EY428"/>
      <c r="EZ428"/>
      <c r="FA428"/>
      <c r="FB428"/>
      <c r="FC428"/>
      <c r="FD428"/>
      <c r="FE428"/>
      <c r="FF428"/>
      <c r="FG428"/>
      <c r="FH428"/>
      <c r="FI428"/>
      <c r="FJ428"/>
      <c r="FK428"/>
      <c r="FL428"/>
      <c r="FM428"/>
      <c r="FN428"/>
      <c r="FO428"/>
      <c r="FP428"/>
      <c r="FQ428"/>
      <c r="FR428"/>
      <c r="FS428"/>
      <c r="FT428"/>
      <c r="FU428"/>
      <c r="FV428"/>
      <c r="FW428"/>
      <c r="FX428"/>
      <c r="FY428"/>
      <c r="FZ428"/>
      <c r="GA428"/>
      <c r="GB428"/>
      <c r="GC428"/>
      <c r="GD428"/>
      <c r="GE428"/>
      <c r="GF428"/>
      <c r="GG428"/>
      <c r="GH428"/>
      <c r="GI428"/>
      <c r="GJ428"/>
      <c r="GK428"/>
      <c r="GL428"/>
      <c r="GM428"/>
      <c r="GN428"/>
      <c r="GO428"/>
      <c r="GP428"/>
      <c r="GQ428"/>
      <c r="GR428"/>
      <c r="GS428"/>
      <c r="GT428"/>
      <c r="GU428"/>
      <c r="GV428"/>
      <c r="GW428"/>
      <c r="GX428"/>
      <c r="GY428"/>
      <c r="GZ428"/>
      <c r="HA428"/>
      <c r="HB428"/>
      <c r="HC428"/>
      <c r="HD428"/>
      <c r="HE428"/>
      <c r="HF428"/>
      <c r="HG428"/>
      <c r="HH428"/>
      <c r="HI428"/>
      <c r="HJ428"/>
      <c r="HK428"/>
      <c r="HL428"/>
      <c r="HM428"/>
      <c r="HN428"/>
      <c r="HO428"/>
      <c r="HP428"/>
      <c r="HQ428"/>
      <c r="HR428"/>
      <c r="HS428"/>
      <c r="HT428"/>
      <c r="HU428"/>
      <c r="HV428"/>
      <c r="HW428"/>
      <c r="HX428"/>
      <c r="HY428"/>
      <c r="HZ428"/>
      <c r="IA428"/>
      <c r="IB428"/>
      <c r="IC428"/>
      <c r="ID428"/>
      <c r="IE428"/>
      <c r="IF428"/>
      <c r="IG428"/>
      <c r="IH428"/>
      <c r="II428"/>
      <c r="IJ428"/>
      <c r="IK428"/>
      <c r="IL428"/>
      <c r="IM428"/>
      <c r="IN428"/>
      <c r="IO428"/>
      <c r="IP428"/>
      <c r="IQ428"/>
      <c r="IR428"/>
      <c r="IS428"/>
      <c r="IT428"/>
      <c r="IU428"/>
      <c r="IV428"/>
      <c r="IW428"/>
      <c r="IX428"/>
      <c r="IY428"/>
      <c r="IZ428"/>
      <c r="JA428"/>
      <c r="JB428"/>
      <c r="JC428"/>
      <c r="JD428"/>
      <c r="JE428"/>
      <c r="JF428"/>
      <c r="JG428"/>
      <c r="JH428"/>
      <c r="JI428"/>
      <c r="JJ428"/>
      <c r="JK428"/>
      <c r="JL428"/>
      <c r="JM428"/>
      <c r="JN428"/>
      <c r="JO428"/>
      <c r="JP428"/>
      <c r="JQ428"/>
      <c r="JR428"/>
      <c r="JS428"/>
      <c r="JT428"/>
      <c r="JU428"/>
      <c r="JV428"/>
      <c r="JW428"/>
      <c r="JX428"/>
      <c r="JY428"/>
      <c r="JZ428"/>
      <c r="KA428"/>
      <c r="KB428"/>
      <c r="KC428"/>
      <c r="KD428"/>
      <c r="KE428"/>
      <c r="KF428"/>
      <c r="KG428"/>
      <c r="KH428"/>
      <c r="KI428"/>
      <c r="KJ428"/>
      <c r="KK428"/>
      <c r="KL428"/>
      <c r="KM428"/>
      <c r="KN428"/>
      <c r="KO428"/>
      <c r="KP428"/>
      <c r="KQ428"/>
      <c r="KR428"/>
      <c r="KS428"/>
      <c r="KT428"/>
      <c r="KU428"/>
      <c r="KV428"/>
      <c r="KW428"/>
      <c r="KX428"/>
      <c r="KY428"/>
      <c r="KZ428"/>
      <c r="LA428"/>
      <c r="LB428"/>
      <c r="LC428"/>
      <c r="LD428"/>
      <c r="LE428"/>
      <c r="LF428"/>
      <c r="LG428"/>
      <c r="LH428"/>
      <c r="LI428"/>
      <c r="LJ428"/>
      <c r="LK428"/>
      <c r="LL428"/>
      <c r="LM428"/>
      <c r="LN428"/>
      <c r="LO428"/>
      <c r="LP428"/>
      <c r="LQ428"/>
      <c r="LR428"/>
      <c r="LS428"/>
      <c r="LT428"/>
      <c r="LU428"/>
      <c r="LV428"/>
      <c r="LW428"/>
      <c r="LX428"/>
      <c r="LY428"/>
      <c r="LZ428"/>
      <c r="MA428"/>
      <c r="MB428"/>
      <c r="MC428"/>
      <c r="MD428"/>
      <c r="ME428"/>
      <c r="MF428"/>
      <c r="MG428"/>
      <c r="MH428"/>
      <c r="MI428"/>
      <c r="MJ428"/>
      <c r="MK428"/>
      <c r="ML428"/>
      <c r="MM428"/>
      <c r="MN428"/>
      <c r="MO428"/>
      <c r="MP428"/>
      <c r="MQ428"/>
      <c r="MR428"/>
      <c r="MS428"/>
      <c r="MT428"/>
      <c r="MU428"/>
      <c r="MV428"/>
      <c r="MW428"/>
      <c r="MX428"/>
      <c r="MY428"/>
      <c r="MZ428"/>
      <c r="NA428"/>
      <c r="NB428"/>
      <c r="NC428"/>
      <c r="ND428"/>
      <c r="NE428"/>
      <c r="NF428"/>
      <c r="NG428"/>
      <c r="NH428"/>
      <c r="NI428"/>
      <c r="NJ428"/>
      <c r="NK428"/>
      <c r="NL428"/>
      <c r="NM428"/>
      <c r="NN428"/>
      <c r="NO428"/>
      <c r="NP428"/>
      <c r="NQ428"/>
      <c r="NR428"/>
      <c r="NS428"/>
      <c r="NT428"/>
      <c r="NU428"/>
      <c r="NV428"/>
      <c r="NW428"/>
      <c r="NX428"/>
      <c r="NY428"/>
      <c r="NZ428"/>
      <c r="OA428"/>
      <c r="OB428"/>
      <c r="OC428"/>
      <c r="OD428"/>
      <c r="OE428"/>
      <c r="OF428"/>
      <c r="OG428"/>
      <c r="OH428"/>
      <c r="OI428"/>
      <c r="OJ428"/>
      <c r="OK428"/>
      <c r="OL428"/>
      <c r="OM428"/>
      <c r="ON428"/>
      <c r="OO428"/>
      <c r="OP428"/>
      <c r="OQ428"/>
      <c r="OR428"/>
      <c r="OS428"/>
      <c r="OT428"/>
      <c r="OU428"/>
      <c r="OV428"/>
      <c r="OW428"/>
      <c r="OX428"/>
      <c r="OY428"/>
      <c r="OZ428"/>
      <c r="PA428"/>
      <c r="PB428"/>
      <c r="PC428"/>
      <c r="PD428"/>
      <c r="PE428"/>
      <c r="PF428"/>
      <c r="PG428"/>
      <c r="PH428"/>
      <c r="PI428"/>
      <c r="PJ428"/>
      <c r="PK428"/>
      <c r="PL428"/>
      <c r="PM428"/>
      <c r="PN428"/>
      <c r="PO428"/>
      <c r="PP428"/>
      <c r="PQ428"/>
      <c r="PR428"/>
      <c r="PS428"/>
      <c r="PT428"/>
      <c r="PU428"/>
      <c r="PV428"/>
      <c r="PW428"/>
      <c r="PX428"/>
      <c r="PY428"/>
      <c r="PZ428"/>
      <c r="QA428"/>
      <c r="QB428"/>
      <c r="QC428"/>
      <c r="QD428"/>
      <c r="QE428"/>
      <c r="QF428"/>
      <c r="QG428"/>
      <c r="QH428"/>
      <c r="QI428"/>
      <c r="QJ428"/>
      <c r="QK428"/>
      <c r="QL428"/>
      <c r="QM428"/>
      <c r="QN428"/>
      <c r="QO428"/>
      <c r="QP428"/>
      <c r="QQ428"/>
      <c r="QR428"/>
      <c r="QS428"/>
      <c r="QT428"/>
      <c r="QU428"/>
      <c r="QV428"/>
      <c r="QW428"/>
      <c r="QX428"/>
      <c r="QY428"/>
      <c r="QZ428"/>
      <c r="RA428"/>
      <c r="RB428"/>
      <c r="RC428"/>
      <c r="RD428"/>
      <c r="RE428"/>
      <c r="RF428"/>
      <c r="RG428"/>
      <c r="RH428"/>
      <c r="RI428"/>
      <c r="RJ428"/>
      <c r="RK428"/>
      <c r="RL428"/>
      <c r="RM428"/>
      <c r="RN428"/>
      <c r="RO428"/>
      <c r="RP428"/>
      <c r="RQ428"/>
      <c r="RR428"/>
      <c r="RS428"/>
      <c r="RT428"/>
      <c r="RU428"/>
      <c r="RV428"/>
      <c r="RW428"/>
      <c r="RX428"/>
      <c r="RY428"/>
      <c r="RZ428"/>
      <c r="SA428"/>
      <c r="SB428"/>
      <c r="SC428"/>
      <c r="SD428"/>
      <c r="SE428"/>
      <c r="SF428"/>
      <c r="SG428"/>
      <c r="SH428"/>
      <c r="SI428"/>
      <c r="SJ428"/>
      <c r="SK428"/>
      <c r="SL428"/>
      <c r="SM428"/>
      <c r="SN428"/>
      <c r="SO428"/>
      <c r="SP428"/>
      <c r="SQ428"/>
      <c r="SR428"/>
      <c r="SS428"/>
      <c r="ST428"/>
      <c r="SU428"/>
      <c r="SV428"/>
      <c r="SW428"/>
      <c r="SX428"/>
      <c r="SY428"/>
      <c r="SZ428"/>
      <c r="TA428"/>
      <c r="TB428"/>
      <c r="TC428"/>
      <c r="TD428"/>
      <c r="TE428"/>
      <c r="TF428"/>
      <c r="TG428"/>
      <c r="TH428"/>
      <c r="TI428"/>
      <c r="TJ428"/>
      <c r="TK428"/>
      <c r="TL428"/>
      <c r="TM428"/>
      <c r="TN428"/>
      <c r="TO428"/>
      <c r="TP428"/>
      <c r="TQ428"/>
      <c r="TR428"/>
      <c r="TS428"/>
      <c r="TT428"/>
      <c r="TU428"/>
      <c r="TV428"/>
      <c r="TW428"/>
      <c r="TX428"/>
      <c r="TY428"/>
      <c r="TZ428"/>
      <c r="UA428"/>
      <c r="UB428"/>
      <c r="UC428"/>
      <c r="UD428"/>
      <c r="UE428"/>
      <c r="UF428"/>
      <c r="UG428"/>
      <c r="UH428"/>
      <c r="UI428"/>
      <c r="UJ428"/>
      <c r="UK428"/>
      <c r="UL428"/>
      <c r="UM428"/>
      <c r="UN428"/>
      <c r="UO428"/>
      <c r="UP428"/>
      <c r="UQ428"/>
      <c r="UR428"/>
      <c r="US428"/>
      <c r="UT428"/>
      <c r="UU428"/>
      <c r="UV428"/>
      <c r="UW428"/>
      <c r="UX428"/>
      <c r="UY428"/>
      <c r="UZ428"/>
      <c r="VA428"/>
      <c r="VB428"/>
      <c r="VC428"/>
      <c r="VD428"/>
      <c r="VE428"/>
      <c r="VF428"/>
      <c r="VG428"/>
      <c r="VH428"/>
      <c r="VI428"/>
      <c r="VJ428"/>
      <c r="VK428"/>
      <c r="VL428"/>
      <c r="VM428"/>
      <c r="VN428"/>
      <c r="VO428"/>
      <c r="VP428"/>
      <c r="VQ428"/>
      <c r="VR428"/>
      <c r="VS428"/>
      <c r="VT428"/>
      <c r="VU428"/>
      <c r="VV428"/>
      <c r="VW428"/>
      <c r="VX428"/>
      <c r="VY428"/>
      <c r="VZ428"/>
      <c r="WA428"/>
      <c r="WB428"/>
      <c r="WC428"/>
      <c r="WD428"/>
      <c r="WE428"/>
      <c r="WF428"/>
      <c r="WG428"/>
      <c r="WH428"/>
      <c r="WI428"/>
      <c r="WJ428"/>
      <c r="WK428"/>
      <c r="WL428"/>
      <c r="WM428"/>
      <c r="WN428"/>
      <c r="WO428"/>
      <c r="WP428"/>
      <c r="WQ428"/>
      <c r="WR428"/>
      <c r="WS428"/>
      <c r="WT428"/>
      <c r="WU428"/>
      <c r="WV428"/>
      <c r="WW428"/>
    </row>
    <row r="429" spans="1:621" s="39" customFormat="1" ht="83.25" hidden="1" customHeight="1" x14ac:dyDescent="0.25">
      <c r="A429" s="4">
        <f t="shared" ref="A429:A430" si="56">A428+1</f>
        <v>330</v>
      </c>
      <c r="B429" s="379" t="s">
        <v>77</v>
      </c>
      <c r="C429" s="341" t="s">
        <v>2345</v>
      </c>
      <c r="D429" s="341" t="s">
        <v>2346</v>
      </c>
      <c r="E429" s="341" t="s">
        <v>2347</v>
      </c>
      <c r="F429" s="341" t="s">
        <v>82</v>
      </c>
      <c r="G429" s="342">
        <v>44718.677083333336</v>
      </c>
      <c r="H429" s="342">
        <v>44718.677083333336</v>
      </c>
      <c r="I429" s="342">
        <v>44796.597222222219</v>
      </c>
      <c r="J429" s="286">
        <v>0</v>
      </c>
      <c r="K429" s="259" t="s">
        <v>3568</v>
      </c>
      <c r="L429" s="341"/>
      <c r="M429" s="341"/>
      <c r="N429" s="341"/>
      <c r="O429" s="341"/>
      <c r="P429" s="341"/>
      <c r="Q429" s="341"/>
      <c r="R429" s="341" t="s">
        <v>2348</v>
      </c>
      <c r="S429" s="341" t="s">
        <v>3569</v>
      </c>
      <c r="T429" s="341" t="s">
        <v>74</v>
      </c>
      <c r="U429" s="341">
        <v>0</v>
      </c>
      <c r="V429" s="341" t="s">
        <v>75</v>
      </c>
      <c r="W429" s="341">
        <v>0</v>
      </c>
      <c r="X429" s="115">
        <v>284</v>
      </c>
      <c r="Y429" s="209">
        <f t="shared" si="51"/>
        <v>0</v>
      </c>
      <c r="Z429" s="368">
        <v>1</v>
      </c>
      <c r="AA429"/>
      <c r="AB429"/>
      <c r="AC429"/>
      <c r="AD429"/>
      <c r="AE429"/>
      <c r="AF429"/>
      <c r="AG429"/>
      <c r="AH429"/>
      <c r="AI429"/>
      <c r="AJ429"/>
      <c r="AK429"/>
      <c r="AL429"/>
      <c r="AM429"/>
      <c r="AN429"/>
      <c r="AO429"/>
      <c r="AP429"/>
      <c r="AQ429"/>
      <c r="AR429"/>
      <c r="AS429"/>
      <c r="AT429" s="2" t="s">
        <v>48</v>
      </c>
      <c r="AU429"/>
      <c r="AV429" s="34" t="s">
        <v>86</v>
      </c>
      <c r="AW429" s="34" t="s">
        <v>88</v>
      </c>
      <c r="AX429"/>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c r="DY429"/>
      <c r="DZ429"/>
      <c r="EA429"/>
      <c r="EB429"/>
      <c r="EC429"/>
      <c r="ED429"/>
      <c r="EE429"/>
      <c r="EF429"/>
      <c r="EG429"/>
      <c r="EH429"/>
      <c r="EI429"/>
      <c r="EJ429"/>
      <c r="EK429"/>
      <c r="EL429"/>
      <c r="EM429"/>
      <c r="EN429"/>
      <c r="EO429"/>
      <c r="EP429"/>
      <c r="EQ429"/>
      <c r="ER429"/>
      <c r="ES429"/>
      <c r="ET429"/>
      <c r="EU429"/>
      <c r="EV429"/>
      <c r="EW429"/>
      <c r="EX429"/>
      <c r="EY429"/>
      <c r="EZ429"/>
      <c r="FA429"/>
      <c r="FB429"/>
      <c r="FC429"/>
      <c r="FD429"/>
      <c r="FE429"/>
      <c r="FF429"/>
      <c r="FG429"/>
      <c r="FH429"/>
      <c r="FI429"/>
      <c r="FJ429"/>
      <c r="FK429"/>
      <c r="FL429"/>
      <c r="FM429"/>
      <c r="FN429"/>
      <c r="FO429"/>
      <c r="FP429"/>
      <c r="FQ429"/>
      <c r="FR429"/>
      <c r="FS429"/>
      <c r="FT429"/>
      <c r="FU429"/>
      <c r="FV429"/>
      <c r="FW429"/>
      <c r="FX429"/>
      <c r="FY429"/>
      <c r="FZ429"/>
      <c r="GA429"/>
      <c r="GB429"/>
      <c r="GC429"/>
      <c r="GD429"/>
      <c r="GE429"/>
      <c r="GF429"/>
      <c r="GG429"/>
      <c r="GH429"/>
      <c r="GI429"/>
      <c r="GJ429"/>
      <c r="GK429"/>
      <c r="GL429"/>
      <c r="GM429"/>
      <c r="GN429"/>
      <c r="GO429"/>
      <c r="GP429"/>
      <c r="GQ429"/>
      <c r="GR429"/>
      <c r="GS429"/>
      <c r="GT429"/>
      <c r="GU429"/>
      <c r="GV429"/>
      <c r="GW429"/>
      <c r="GX429"/>
      <c r="GY429"/>
      <c r="GZ429"/>
      <c r="HA429"/>
      <c r="HB429"/>
      <c r="HC429"/>
      <c r="HD429"/>
      <c r="HE429"/>
      <c r="HF429"/>
      <c r="HG429"/>
      <c r="HH429"/>
      <c r="HI429"/>
      <c r="HJ429"/>
      <c r="HK429"/>
      <c r="HL429"/>
      <c r="HM429"/>
      <c r="HN429"/>
      <c r="HO429"/>
      <c r="HP429"/>
      <c r="HQ429"/>
      <c r="HR429"/>
      <c r="HS429"/>
      <c r="HT429"/>
      <c r="HU429"/>
      <c r="HV429"/>
      <c r="HW429"/>
      <c r="HX429"/>
      <c r="HY429"/>
      <c r="HZ429"/>
      <c r="IA429"/>
      <c r="IB429"/>
      <c r="IC429"/>
      <c r="ID429"/>
      <c r="IE429"/>
      <c r="IF429"/>
      <c r="IG429"/>
      <c r="IH429"/>
      <c r="II429"/>
      <c r="IJ429"/>
      <c r="IK429"/>
      <c r="IL429"/>
      <c r="IM429"/>
      <c r="IN429"/>
      <c r="IO429"/>
      <c r="IP429"/>
      <c r="IQ429"/>
      <c r="IR429"/>
      <c r="IS429"/>
      <c r="IT429"/>
      <c r="IU429"/>
      <c r="IV429"/>
      <c r="IW429"/>
      <c r="IX429"/>
      <c r="IY429"/>
      <c r="IZ429"/>
      <c r="JA429"/>
      <c r="JB429"/>
      <c r="JC429"/>
      <c r="JD429"/>
      <c r="JE429"/>
      <c r="JF429"/>
      <c r="JG429"/>
      <c r="JH429"/>
      <c r="JI429"/>
      <c r="JJ429"/>
      <c r="JK429"/>
      <c r="JL429"/>
      <c r="JM429"/>
      <c r="JN429"/>
      <c r="JO429"/>
      <c r="JP429"/>
      <c r="JQ429"/>
      <c r="JR429"/>
      <c r="JS429"/>
      <c r="JT429"/>
      <c r="JU429"/>
      <c r="JV429"/>
      <c r="JW429"/>
      <c r="JX429"/>
      <c r="JY429"/>
      <c r="JZ429"/>
      <c r="KA429"/>
      <c r="KB429"/>
      <c r="KC429"/>
      <c r="KD429"/>
      <c r="KE429"/>
      <c r="KF429"/>
      <c r="KG429"/>
      <c r="KH429"/>
      <c r="KI429"/>
      <c r="KJ429"/>
      <c r="KK429"/>
      <c r="KL429"/>
      <c r="KM429"/>
      <c r="KN429"/>
      <c r="KO429"/>
      <c r="KP429"/>
      <c r="KQ429"/>
      <c r="KR429"/>
      <c r="KS429"/>
      <c r="KT429"/>
      <c r="KU429"/>
      <c r="KV429"/>
      <c r="KW429"/>
      <c r="KX429"/>
      <c r="KY429"/>
      <c r="KZ429"/>
      <c r="LA429"/>
      <c r="LB429"/>
      <c r="LC429"/>
      <c r="LD429"/>
      <c r="LE429"/>
      <c r="LF429"/>
      <c r="LG429"/>
      <c r="LH429"/>
      <c r="LI429"/>
      <c r="LJ429"/>
      <c r="LK429"/>
      <c r="LL429"/>
      <c r="LM429"/>
      <c r="LN429"/>
      <c r="LO429"/>
      <c r="LP429"/>
      <c r="LQ429"/>
      <c r="LR429"/>
      <c r="LS429"/>
      <c r="LT429"/>
      <c r="LU429"/>
      <c r="LV429"/>
      <c r="LW429"/>
      <c r="LX429"/>
      <c r="LY429"/>
      <c r="LZ429"/>
      <c r="MA429"/>
      <c r="MB429"/>
      <c r="MC429"/>
      <c r="MD429"/>
      <c r="ME429"/>
      <c r="MF429"/>
      <c r="MG429"/>
      <c r="MH429"/>
      <c r="MI429"/>
      <c r="MJ429"/>
      <c r="MK429"/>
      <c r="ML429"/>
      <c r="MM429"/>
      <c r="MN429"/>
      <c r="MO429"/>
      <c r="MP429"/>
      <c r="MQ429"/>
      <c r="MR429"/>
      <c r="MS429"/>
      <c r="MT429"/>
      <c r="MU429"/>
      <c r="MV429"/>
      <c r="MW429"/>
      <c r="MX429"/>
      <c r="MY429"/>
      <c r="MZ429"/>
      <c r="NA429"/>
      <c r="NB429"/>
      <c r="NC429"/>
      <c r="ND429"/>
      <c r="NE429"/>
      <c r="NF429"/>
      <c r="NG429"/>
      <c r="NH429"/>
      <c r="NI429"/>
      <c r="NJ429"/>
      <c r="NK429"/>
      <c r="NL429"/>
      <c r="NM429"/>
      <c r="NN429"/>
      <c r="NO429"/>
      <c r="NP429"/>
      <c r="NQ429"/>
      <c r="NR429"/>
      <c r="NS429"/>
      <c r="NT429"/>
      <c r="NU429"/>
      <c r="NV429"/>
      <c r="NW429"/>
      <c r="NX429"/>
      <c r="NY429"/>
      <c r="NZ429"/>
      <c r="OA429"/>
      <c r="OB429"/>
      <c r="OC429"/>
      <c r="OD429"/>
      <c r="OE429"/>
      <c r="OF429"/>
      <c r="OG429"/>
      <c r="OH429"/>
      <c r="OI429"/>
      <c r="OJ429"/>
      <c r="OK429"/>
      <c r="OL429"/>
      <c r="OM429"/>
      <c r="ON429"/>
      <c r="OO429"/>
      <c r="OP429"/>
      <c r="OQ429"/>
      <c r="OR429"/>
      <c r="OS429"/>
      <c r="OT429"/>
      <c r="OU429"/>
      <c r="OV429"/>
      <c r="OW429"/>
      <c r="OX429"/>
      <c r="OY429"/>
      <c r="OZ429"/>
      <c r="PA429"/>
      <c r="PB429"/>
      <c r="PC429"/>
      <c r="PD429"/>
      <c r="PE429"/>
      <c r="PF429"/>
      <c r="PG429"/>
      <c r="PH429"/>
      <c r="PI429"/>
      <c r="PJ429"/>
      <c r="PK429"/>
      <c r="PL429"/>
      <c r="PM429"/>
      <c r="PN429"/>
      <c r="PO429"/>
      <c r="PP429"/>
      <c r="PQ429"/>
      <c r="PR429"/>
      <c r="PS429"/>
      <c r="PT429"/>
      <c r="PU429"/>
      <c r="PV429"/>
      <c r="PW429"/>
      <c r="PX429"/>
      <c r="PY429"/>
      <c r="PZ429"/>
      <c r="QA429"/>
      <c r="QB429"/>
      <c r="QC429"/>
      <c r="QD429"/>
      <c r="QE429"/>
      <c r="QF429"/>
      <c r="QG429"/>
      <c r="QH429"/>
      <c r="QI429"/>
      <c r="QJ429"/>
      <c r="QK429"/>
      <c r="QL429"/>
      <c r="QM429"/>
      <c r="QN429"/>
      <c r="QO429"/>
      <c r="QP429"/>
      <c r="QQ429"/>
      <c r="QR429"/>
      <c r="QS429"/>
      <c r="QT429"/>
      <c r="QU429"/>
      <c r="QV429"/>
      <c r="QW429"/>
      <c r="QX429"/>
      <c r="QY429"/>
      <c r="QZ429"/>
      <c r="RA429"/>
      <c r="RB429"/>
      <c r="RC429"/>
      <c r="RD429"/>
      <c r="RE429"/>
      <c r="RF429"/>
      <c r="RG429"/>
      <c r="RH429"/>
      <c r="RI429"/>
      <c r="RJ429"/>
      <c r="RK429"/>
      <c r="RL429"/>
      <c r="RM429"/>
      <c r="RN429"/>
      <c r="RO429"/>
      <c r="RP429"/>
      <c r="RQ429"/>
      <c r="RR429"/>
      <c r="RS429"/>
      <c r="RT429"/>
      <c r="RU429"/>
      <c r="RV429"/>
      <c r="RW429"/>
      <c r="RX429"/>
      <c r="RY429"/>
      <c r="RZ429"/>
      <c r="SA429"/>
      <c r="SB429"/>
      <c r="SC429"/>
      <c r="SD429"/>
      <c r="SE429"/>
      <c r="SF429"/>
      <c r="SG429"/>
      <c r="SH429"/>
      <c r="SI429"/>
      <c r="SJ429"/>
      <c r="SK429"/>
      <c r="SL429"/>
      <c r="SM429"/>
      <c r="SN429"/>
      <c r="SO429"/>
      <c r="SP429"/>
      <c r="SQ429"/>
      <c r="SR429"/>
      <c r="SS429"/>
      <c r="ST429"/>
      <c r="SU429"/>
      <c r="SV429"/>
      <c r="SW429"/>
      <c r="SX429"/>
      <c r="SY429"/>
      <c r="SZ429"/>
      <c r="TA429"/>
      <c r="TB429"/>
      <c r="TC429"/>
      <c r="TD429"/>
      <c r="TE429"/>
      <c r="TF429"/>
      <c r="TG429"/>
      <c r="TH429"/>
      <c r="TI429"/>
      <c r="TJ429"/>
      <c r="TK429"/>
      <c r="TL429"/>
      <c r="TM429"/>
      <c r="TN429"/>
      <c r="TO429"/>
      <c r="TP429"/>
      <c r="TQ429"/>
      <c r="TR429"/>
      <c r="TS429"/>
      <c r="TT429"/>
      <c r="TU429"/>
      <c r="TV429"/>
      <c r="TW429"/>
      <c r="TX429"/>
      <c r="TY429"/>
      <c r="TZ429"/>
      <c r="UA429"/>
      <c r="UB429"/>
      <c r="UC429"/>
      <c r="UD429"/>
      <c r="UE429"/>
      <c r="UF429"/>
      <c r="UG429"/>
      <c r="UH429"/>
      <c r="UI429"/>
      <c r="UJ429"/>
      <c r="UK429"/>
      <c r="UL429"/>
      <c r="UM429"/>
      <c r="UN429"/>
      <c r="UO429"/>
      <c r="UP429"/>
      <c r="UQ429"/>
      <c r="UR429"/>
      <c r="US429"/>
      <c r="UT429"/>
      <c r="UU429"/>
      <c r="UV429"/>
      <c r="UW429"/>
      <c r="UX429"/>
      <c r="UY429"/>
      <c r="UZ429"/>
      <c r="VA429"/>
      <c r="VB429"/>
      <c r="VC429"/>
      <c r="VD429"/>
      <c r="VE429"/>
      <c r="VF429"/>
      <c r="VG429"/>
      <c r="VH429"/>
      <c r="VI429"/>
      <c r="VJ429"/>
      <c r="VK429"/>
      <c r="VL429"/>
      <c r="VM429"/>
      <c r="VN429"/>
      <c r="VO429"/>
      <c r="VP429"/>
      <c r="VQ429"/>
      <c r="VR429"/>
      <c r="VS429"/>
      <c r="VT429"/>
      <c r="VU429"/>
      <c r="VV429"/>
      <c r="VW429"/>
      <c r="VX429"/>
      <c r="VY429"/>
      <c r="VZ429"/>
      <c r="WA429"/>
      <c r="WB429"/>
      <c r="WC429"/>
      <c r="WD429"/>
      <c r="WE429"/>
      <c r="WF429"/>
      <c r="WG429"/>
      <c r="WH429"/>
      <c r="WI429"/>
      <c r="WJ429"/>
      <c r="WK429"/>
      <c r="WL429"/>
      <c r="WM429"/>
      <c r="WN429"/>
      <c r="WO429"/>
      <c r="WP429"/>
      <c r="WQ429"/>
      <c r="WR429"/>
      <c r="WS429"/>
      <c r="WT429"/>
      <c r="WU429"/>
      <c r="WV429"/>
      <c r="WW429"/>
    </row>
    <row r="430" spans="1:621" s="228" customFormat="1" ht="89.25" hidden="1" customHeight="1" x14ac:dyDescent="0.25">
      <c r="A430" s="4">
        <f t="shared" si="56"/>
        <v>331</v>
      </c>
      <c r="B430" s="393" t="s">
        <v>142</v>
      </c>
      <c r="C430" s="341" t="s">
        <v>143</v>
      </c>
      <c r="D430" s="341" t="s">
        <v>2349</v>
      </c>
      <c r="E430" s="339" t="s">
        <v>2350</v>
      </c>
      <c r="F430" s="341" t="s">
        <v>2351</v>
      </c>
      <c r="G430" s="203">
        <v>44718.701388888891</v>
      </c>
      <c r="H430" s="260">
        <v>44718.703472222223</v>
      </c>
      <c r="I430" s="203">
        <v>44721.597222222219</v>
      </c>
      <c r="J430" s="41">
        <f t="shared" ref="J430" si="57">H430-G430</f>
        <v>2.0833333328482695E-3</v>
      </c>
      <c r="K430" s="355" t="s">
        <v>2205</v>
      </c>
      <c r="L430" s="349"/>
      <c r="M430" s="349"/>
      <c r="N430" s="349"/>
      <c r="O430" s="349"/>
      <c r="P430" s="349">
        <v>1</v>
      </c>
      <c r="Q430" s="349"/>
      <c r="R430" s="357" t="s">
        <v>2389</v>
      </c>
      <c r="S430" s="349" t="s">
        <v>2390</v>
      </c>
      <c r="T430" s="355" t="s">
        <v>134</v>
      </c>
      <c r="U430" s="135" t="s">
        <v>2352</v>
      </c>
      <c r="V430" s="355" t="s">
        <v>75</v>
      </c>
      <c r="W430" s="389">
        <v>1</v>
      </c>
      <c r="X430" s="115" t="s">
        <v>124</v>
      </c>
      <c r="Y430" s="209">
        <f t="shared" si="51"/>
        <v>4.9999999988358468E-2</v>
      </c>
      <c r="Z430"/>
      <c r="AA430">
        <v>1</v>
      </c>
      <c r="AB430"/>
      <c r="AC430"/>
      <c r="AD430"/>
      <c r="AE430"/>
      <c r="AF430"/>
      <c r="AG430"/>
      <c r="AH430"/>
      <c r="AI430"/>
      <c r="AJ430"/>
      <c r="AK430"/>
      <c r="AL430"/>
      <c r="AM430"/>
      <c r="AN430"/>
      <c r="AO430"/>
      <c r="AP430"/>
      <c r="AQ430"/>
      <c r="AR430"/>
      <c r="AS430"/>
      <c r="AT430" s="2" t="s">
        <v>3679</v>
      </c>
      <c r="AU430"/>
      <c r="AV430" s="34" t="s">
        <v>86</v>
      </c>
      <c r="AW430" s="34" t="s">
        <v>88</v>
      </c>
      <c r="AX43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c r="DY430"/>
      <c r="DZ430"/>
      <c r="EA430"/>
      <c r="EB430"/>
      <c r="EC430"/>
      <c r="ED430"/>
      <c r="EE430"/>
      <c r="EF430"/>
      <c r="EG430"/>
      <c r="EH430"/>
      <c r="EI430"/>
      <c r="EJ430"/>
      <c r="EK430"/>
      <c r="EL430"/>
      <c r="EM430"/>
      <c r="EN430"/>
      <c r="EO430"/>
      <c r="EP430"/>
      <c r="EQ430"/>
      <c r="ER430"/>
      <c r="ES430"/>
      <c r="ET430"/>
      <c r="EU430"/>
      <c r="EV430"/>
      <c r="EW430"/>
      <c r="EX430"/>
      <c r="EY430"/>
      <c r="EZ430"/>
      <c r="FA430"/>
      <c r="FB430"/>
      <c r="FC430"/>
      <c r="FD430"/>
      <c r="FE430"/>
      <c r="FF430"/>
      <c r="FG430"/>
      <c r="FH430"/>
      <c r="FI430"/>
      <c r="FJ430"/>
      <c r="FK430"/>
      <c r="FL430"/>
      <c r="FM430"/>
      <c r="FN430"/>
      <c r="FO430"/>
      <c r="FP430"/>
      <c r="FQ430"/>
      <c r="FR430"/>
      <c r="FS430"/>
      <c r="FT430"/>
      <c r="FU430"/>
      <c r="FV430"/>
      <c r="FW430"/>
      <c r="FX430"/>
      <c r="FY430"/>
      <c r="FZ430"/>
      <c r="GA430"/>
      <c r="GB430"/>
      <c r="GC430"/>
      <c r="GD430"/>
      <c r="GE430"/>
      <c r="GF430"/>
      <c r="GG430"/>
      <c r="GH430"/>
      <c r="GI430"/>
      <c r="GJ430"/>
      <c r="GK430"/>
      <c r="GL430"/>
      <c r="GM430"/>
      <c r="GN430"/>
      <c r="GO430"/>
      <c r="GP430"/>
      <c r="GQ430"/>
      <c r="GR430"/>
      <c r="GS430"/>
      <c r="GT430"/>
      <c r="GU430"/>
      <c r="GV430"/>
      <c r="GW430"/>
      <c r="GX430"/>
      <c r="GY430"/>
      <c r="GZ430"/>
      <c r="HA430"/>
      <c r="HB430"/>
      <c r="HC430"/>
      <c r="HD430"/>
      <c r="HE430"/>
      <c r="HF430"/>
      <c r="HG430"/>
      <c r="HH430"/>
      <c r="HI430"/>
      <c r="HJ430"/>
      <c r="HK430"/>
      <c r="HL430"/>
      <c r="HM430"/>
      <c r="HN430"/>
      <c r="HO430"/>
      <c r="HP430"/>
      <c r="HQ430"/>
      <c r="HR430"/>
      <c r="HS430"/>
      <c r="HT430"/>
      <c r="HU430"/>
      <c r="HV430"/>
      <c r="HW430"/>
      <c r="HX430"/>
      <c r="HY430"/>
      <c r="HZ430"/>
      <c r="IA430"/>
      <c r="IB430"/>
      <c r="IC430"/>
      <c r="ID430"/>
      <c r="IE430"/>
      <c r="IF430"/>
      <c r="IG430"/>
      <c r="IH430"/>
      <c r="II430"/>
      <c r="IJ430"/>
      <c r="IK430"/>
      <c r="IL430"/>
      <c r="IM430"/>
      <c r="IN430"/>
      <c r="IO430"/>
      <c r="IP430"/>
      <c r="IQ430"/>
      <c r="IR430"/>
      <c r="IS430"/>
      <c r="IT430"/>
      <c r="IU430"/>
      <c r="IV430"/>
      <c r="IW430"/>
      <c r="IX430"/>
      <c r="IY430"/>
      <c r="IZ430"/>
      <c r="JA430"/>
      <c r="JB430"/>
      <c r="JC430"/>
      <c r="JD430"/>
      <c r="JE430"/>
      <c r="JF430"/>
      <c r="JG430"/>
      <c r="JH430"/>
      <c r="JI430"/>
      <c r="JJ430"/>
      <c r="JK430"/>
      <c r="JL430"/>
      <c r="JM430"/>
      <c r="JN430"/>
      <c r="JO430"/>
      <c r="JP430"/>
      <c r="JQ430"/>
      <c r="JR430"/>
      <c r="JS430"/>
      <c r="JT430"/>
      <c r="JU430"/>
      <c r="JV430"/>
      <c r="JW430"/>
      <c r="JX430"/>
      <c r="JY430"/>
      <c r="JZ430"/>
      <c r="KA430"/>
      <c r="KB430"/>
      <c r="KC430"/>
      <c r="KD430"/>
      <c r="KE430"/>
      <c r="KF430"/>
      <c r="KG430"/>
      <c r="KH430"/>
      <c r="KI430"/>
      <c r="KJ430"/>
      <c r="KK430"/>
      <c r="KL430"/>
      <c r="KM430"/>
      <c r="KN430"/>
      <c r="KO430"/>
      <c r="KP430"/>
      <c r="KQ430"/>
      <c r="KR430"/>
      <c r="KS430"/>
      <c r="KT430"/>
      <c r="KU430"/>
      <c r="KV430"/>
      <c r="KW430"/>
      <c r="KX430"/>
      <c r="KY430"/>
      <c r="KZ430"/>
      <c r="LA430"/>
      <c r="LB430"/>
      <c r="LC430"/>
      <c r="LD430"/>
      <c r="LE430"/>
      <c r="LF430"/>
      <c r="LG430"/>
      <c r="LH430"/>
      <c r="LI430"/>
      <c r="LJ430"/>
      <c r="LK430"/>
      <c r="LL430"/>
      <c r="LM430"/>
      <c r="LN430"/>
      <c r="LO430"/>
      <c r="LP430"/>
      <c r="LQ430"/>
      <c r="LR430"/>
      <c r="LS430"/>
      <c r="LT430"/>
      <c r="LU430"/>
      <c r="LV430"/>
      <c r="LW430"/>
      <c r="LX430"/>
      <c r="LY430"/>
      <c r="LZ430"/>
      <c r="MA430"/>
      <c r="MB430"/>
      <c r="MC430"/>
      <c r="MD430"/>
      <c r="ME430"/>
      <c r="MF430"/>
      <c r="MG430"/>
      <c r="MH430"/>
      <c r="MI430"/>
      <c r="MJ430"/>
      <c r="MK430"/>
      <c r="ML430"/>
      <c r="MM430"/>
      <c r="MN430"/>
      <c r="MO430"/>
      <c r="MP430"/>
      <c r="MQ430"/>
      <c r="MR430"/>
      <c r="MS430"/>
      <c r="MT430"/>
      <c r="MU430"/>
      <c r="MV430"/>
      <c r="MW430"/>
      <c r="MX430"/>
      <c r="MY430"/>
      <c r="MZ430"/>
      <c r="NA430"/>
      <c r="NB430"/>
      <c r="NC430"/>
      <c r="ND430"/>
      <c r="NE430"/>
      <c r="NF430"/>
      <c r="NG430"/>
      <c r="NH430"/>
      <c r="NI430"/>
      <c r="NJ430"/>
      <c r="NK430"/>
      <c r="NL430"/>
      <c r="NM430"/>
      <c r="NN430"/>
      <c r="NO430"/>
      <c r="NP430"/>
      <c r="NQ430"/>
      <c r="NR430"/>
      <c r="NS430"/>
      <c r="NT430"/>
      <c r="NU430"/>
      <c r="NV430"/>
      <c r="NW430"/>
      <c r="NX430"/>
      <c r="NY430"/>
      <c r="NZ430"/>
      <c r="OA430"/>
      <c r="OB430"/>
      <c r="OC430"/>
      <c r="OD430"/>
      <c r="OE430"/>
      <c r="OF430"/>
      <c r="OG430"/>
      <c r="OH430"/>
      <c r="OI430"/>
      <c r="OJ430"/>
      <c r="OK430"/>
      <c r="OL430"/>
      <c r="OM430"/>
      <c r="ON430"/>
      <c r="OO430"/>
      <c r="OP430"/>
      <c r="OQ430"/>
      <c r="OR430"/>
      <c r="OS430"/>
      <c r="OT430"/>
      <c r="OU430"/>
      <c r="OV430"/>
      <c r="OW430"/>
      <c r="OX430"/>
      <c r="OY430"/>
      <c r="OZ430"/>
      <c r="PA430"/>
      <c r="PB430"/>
      <c r="PC430"/>
      <c r="PD430"/>
      <c r="PE430"/>
      <c r="PF430"/>
      <c r="PG430"/>
      <c r="PH430"/>
      <c r="PI430"/>
      <c r="PJ430"/>
      <c r="PK430"/>
      <c r="PL430"/>
      <c r="PM430"/>
      <c r="PN430"/>
      <c r="PO430"/>
      <c r="PP430"/>
      <c r="PQ430"/>
      <c r="PR430"/>
      <c r="PS430"/>
      <c r="PT430"/>
      <c r="PU430"/>
      <c r="PV430"/>
      <c r="PW430"/>
      <c r="PX430"/>
      <c r="PY430"/>
      <c r="PZ430"/>
      <c r="QA430"/>
      <c r="QB430"/>
      <c r="QC430"/>
      <c r="QD430"/>
      <c r="QE430"/>
      <c r="QF430"/>
      <c r="QG430"/>
      <c r="QH430"/>
      <c r="QI430"/>
      <c r="QJ430"/>
      <c r="QK430"/>
      <c r="QL430"/>
      <c r="QM430"/>
      <c r="QN430"/>
      <c r="QO430"/>
      <c r="QP430"/>
      <c r="QQ430"/>
      <c r="QR430"/>
      <c r="QS430"/>
      <c r="QT430"/>
      <c r="QU430"/>
      <c r="QV430"/>
      <c r="QW430"/>
      <c r="QX430"/>
      <c r="QY430"/>
      <c r="QZ430"/>
      <c r="RA430"/>
      <c r="RB430"/>
      <c r="RC430"/>
      <c r="RD430"/>
      <c r="RE430"/>
      <c r="RF430"/>
      <c r="RG430"/>
      <c r="RH430"/>
      <c r="RI430"/>
      <c r="RJ430"/>
      <c r="RK430"/>
      <c r="RL430"/>
      <c r="RM430"/>
      <c r="RN430"/>
      <c r="RO430"/>
      <c r="RP430"/>
      <c r="RQ430"/>
      <c r="RR430"/>
      <c r="RS430"/>
      <c r="RT430"/>
      <c r="RU430"/>
      <c r="RV430"/>
      <c r="RW430"/>
      <c r="RX430"/>
      <c r="RY430"/>
      <c r="RZ430"/>
      <c r="SA430"/>
      <c r="SB430"/>
      <c r="SC430"/>
      <c r="SD430"/>
      <c r="SE430"/>
      <c r="SF430"/>
      <c r="SG430"/>
      <c r="SH430"/>
      <c r="SI430"/>
      <c r="SJ430"/>
      <c r="SK430"/>
      <c r="SL430"/>
      <c r="SM430"/>
      <c r="SN430"/>
      <c r="SO430"/>
      <c r="SP430"/>
      <c r="SQ430"/>
      <c r="SR430"/>
      <c r="SS430"/>
      <c r="ST430"/>
      <c r="SU430"/>
      <c r="SV430"/>
      <c r="SW430"/>
      <c r="SX430"/>
      <c r="SY430"/>
      <c r="SZ430"/>
      <c r="TA430"/>
      <c r="TB430"/>
      <c r="TC430"/>
      <c r="TD430"/>
      <c r="TE430"/>
      <c r="TF430"/>
      <c r="TG430"/>
      <c r="TH430"/>
      <c r="TI430"/>
      <c r="TJ430"/>
      <c r="TK430"/>
      <c r="TL430"/>
      <c r="TM430"/>
      <c r="TN430"/>
      <c r="TO430"/>
      <c r="TP430"/>
      <c r="TQ430"/>
      <c r="TR430"/>
      <c r="TS430"/>
      <c r="TT430"/>
      <c r="TU430"/>
      <c r="TV430"/>
      <c r="TW430"/>
      <c r="TX430"/>
      <c r="TY430"/>
      <c r="TZ430"/>
      <c r="UA430"/>
      <c r="UB430"/>
      <c r="UC430"/>
      <c r="UD430"/>
      <c r="UE430"/>
      <c r="UF430"/>
      <c r="UG430"/>
      <c r="UH430"/>
      <c r="UI430"/>
      <c r="UJ430"/>
      <c r="UK430"/>
      <c r="UL430"/>
      <c r="UM430"/>
      <c r="UN430"/>
      <c r="UO430"/>
      <c r="UP430"/>
      <c r="UQ430"/>
      <c r="UR430"/>
      <c r="US430"/>
      <c r="UT430"/>
      <c r="UU430"/>
      <c r="UV430"/>
      <c r="UW430"/>
      <c r="UX430"/>
      <c r="UY430"/>
      <c r="UZ430"/>
      <c r="VA430"/>
      <c r="VB430"/>
      <c r="VC430"/>
      <c r="VD430"/>
      <c r="VE430"/>
      <c r="VF430"/>
      <c r="VG430"/>
      <c r="VH430"/>
      <c r="VI430"/>
      <c r="VJ430"/>
      <c r="VK430"/>
      <c r="VL430"/>
      <c r="VM430"/>
      <c r="VN430"/>
      <c r="VO430"/>
      <c r="VP430"/>
      <c r="VQ430"/>
      <c r="VR430"/>
      <c r="VS430"/>
      <c r="VT430"/>
      <c r="VU430"/>
      <c r="VV430"/>
      <c r="VW430"/>
      <c r="VX430"/>
      <c r="VY430"/>
      <c r="VZ430"/>
      <c r="WA430"/>
      <c r="WB430"/>
      <c r="WC430"/>
      <c r="WD430"/>
      <c r="WE430"/>
      <c r="WF430"/>
      <c r="WG430"/>
      <c r="WH430"/>
      <c r="WI430"/>
      <c r="WJ430"/>
      <c r="WK430"/>
      <c r="WL430"/>
      <c r="WM430"/>
      <c r="WN430"/>
      <c r="WO430"/>
      <c r="WP430"/>
      <c r="WQ430"/>
      <c r="WR430"/>
      <c r="WS430"/>
      <c r="WT430"/>
      <c r="WU430"/>
      <c r="WV430"/>
      <c r="WW430"/>
    </row>
    <row r="431" spans="1:621" s="223" customFormat="1" ht="83.25" hidden="1" customHeight="1" x14ac:dyDescent="0.25">
      <c r="A431" s="936">
        <f>A430+1</f>
        <v>332</v>
      </c>
      <c r="B431" s="831" t="s">
        <v>77</v>
      </c>
      <c r="C431" s="878" t="s">
        <v>1614</v>
      </c>
      <c r="D431" s="878" t="s">
        <v>2353</v>
      </c>
      <c r="E431" s="878" t="s">
        <v>1616</v>
      </c>
      <c r="F431" s="341" t="s">
        <v>2354</v>
      </c>
      <c r="G431" s="869">
        <v>44720.121527777781</v>
      </c>
      <c r="H431" s="342">
        <v>44720.520833333336</v>
      </c>
      <c r="I431" s="869">
        <v>44720.520833333336</v>
      </c>
      <c r="J431" s="286">
        <f>H431-G431</f>
        <v>0.39930555555474712</v>
      </c>
      <c r="K431" s="341" t="s">
        <v>1618</v>
      </c>
      <c r="L431" s="341"/>
      <c r="M431" s="341"/>
      <c r="N431" s="341"/>
      <c r="O431" s="341"/>
      <c r="P431" s="341"/>
      <c r="Q431" s="341"/>
      <c r="R431" s="878" t="s">
        <v>2375</v>
      </c>
      <c r="S431" s="878" t="s">
        <v>2376</v>
      </c>
      <c r="T431" s="878" t="s">
        <v>74</v>
      </c>
      <c r="U431" s="341">
        <v>200</v>
      </c>
      <c r="V431" s="878" t="s">
        <v>75</v>
      </c>
      <c r="W431" s="878">
        <v>1</v>
      </c>
      <c r="X431" s="863">
        <v>285</v>
      </c>
      <c r="Y431" s="209">
        <f t="shared" si="51"/>
        <v>9.5833333333139308</v>
      </c>
      <c r="Z431"/>
      <c r="AA431"/>
      <c r="AB431"/>
      <c r="AC431"/>
      <c r="AD431"/>
      <c r="AE431">
        <v>1</v>
      </c>
      <c r="AF431"/>
      <c r="AG431"/>
      <c r="AH431"/>
      <c r="AI431"/>
      <c r="AJ431"/>
      <c r="AK431"/>
      <c r="AL431"/>
      <c r="AM431"/>
      <c r="AN431"/>
      <c r="AO431">
        <v>1</v>
      </c>
      <c r="AP431"/>
      <c r="AQ431"/>
      <c r="AR431"/>
      <c r="AS431"/>
      <c r="AT431" s="2" t="s">
        <v>48</v>
      </c>
      <c r="AU431"/>
      <c r="AV431" s="34" t="s">
        <v>86</v>
      </c>
      <c r="AW431" s="34" t="s">
        <v>123</v>
      </c>
      <c r="AX431"/>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c r="DY431"/>
      <c r="DZ431"/>
      <c r="EA431"/>
      <c r="EB431"/>
      <c r="EC431"/>
      <c r="ED431"/>
      <c r="EE431"/>
      <c r="EF431"/>
      <c r="EG431"/>
      <c r="EH431"/>
      <c r="EI431"/>
      <c r="EJ431"/>
      <c r="EK431"/>
      <c r="EL431"/>
      <c r="EM431"/>
      <c r="EN431"/>
      <c r="EO431"/>
      <c r="EP431"/>
      <c r="EQ431"/>
      <c r="ER431"/>
      <c r="ES431"/>
      <c r="ET431"/>
      <c r="EU431"/>
      <c r="EV431"/>
      <c r="EW431"/>
      <c r="EX431"/>
      <c r="EY431"/>
      <c r="EZ431"/>
      <c r="FA431"/>
      <c r="FB431"/>
      <c r="FC431"/>
      <c r="FD431"/>
      <c r="FE431"/>
      <c r="FF431"/>
      <c r="FG431"/>
      <c r="FH431"/>
      <c r="FI431"/>
      <c r="FJ431"/>
      <c r="FK431"/>
      <c r="FL431"/>
      <c r="FM431"/>
      <c r="FN431"/>
      <c r="FO431"/>
      <c r="FP431"/>
      <c r="FQ431"/>
      <c r="FR431"/>
      <c r="FS431"/>
      <c r="FT431"/>
      <c r="FU431"/>
      <c r="FV431"/>
      <c r="FW431"/>
      <c r="FX431"/>
      <c r="FY431"/>
      <c r="FZ431"/>
      <c r="GA431"/>
      <c r="GB431"/>
      <c r="GC431"/>
      <c r="GD431"/>
      <c r="GE431"/>
      <c r="GF431"/>
      <c r="GG431"/>
      <c r="GH431"/>
      <c r="GI431"/>
      <c r="GJ431"/>
      <c r="GK431"/>
      <c r="GL431"/>
      <c r="GM431"/>
      <c r="GN431"/>
      <c r="GO431"/>
      <c r="GP431"/>
      <c r="GQ431"/>
      <c r="GR431"/>
      <c r="GS431"/>
      <c r="GT431"/>
      <c r="GU431"/>
      <c r="GV431"/>
      <c r="GW431"/>
      <c r="GX431"/>
      <c r="GY431"/>
      <c r="GZ431"/>
      <c r="HA431"/>
      <c r="HB431"/>
      <c r="HC431"/>
      <c r="HD431"/>
      <c r="HE431"/>
      <c r="HF431"/>
      <c r="HG431"/>
      <c r="HH431"/>
      <c r="HI431"/>
      <c r="HJ431"/>
      <c r="HK431"/>
      <c r="HL431"/>
      <c r="HM431"/>
      <c r="HN431"/>
      <c r="HO431"/>
      <c r="HP431"/>
      <c r="HQ431"/>
      <c r="HR431"/>
      <c r="HS431"/>
      <c r="HT431"/>
      <c r="HU431"/>
      <c r="HV431"/>
      <c r="HW431"/>
      <c r="HX431"/>
      <c r="HY431"/>
      <c r="HZ431"/>
      <c r="IA431"/>
      <c r="IB431"/>
      <c r="IC431"/>
      <c r="ID431"/>
      <c r="IE431"/>
      <c r="IF431"/>
      <c r="IG431"/>
      <c r="IH431"/>
      <c r="II431"/>
      <c r="IJ431"/>
      <c r="IK431"/>
      <c r="IL431"/>
      <c r="IM431"/>
      <c r="IN431"/>
      <c r="IO431"/>
      <c r="IP431"/>
      <c r="IQ431"/>
      <c r="IR431"/>
      <c r="IS431"/>
      <c r="IT431"/>
      <c r="IU431"/>
      <c r="IV431"/>
      <c r="IW431"/>
      <c r="IX431"/>
      <c r="IY431"/>
      <c r="IZ431"/>
      <c r="JA431"/>
      <c r="JB431"/>
      <c r="JC431"/>
      <c r="JD431"/>
      <c r="JE431"/>
      <c r="JF431"/>
      <c r="JG431"/>
      <c r="JH431"/>
      <c r="JI431"/>
      <c r="JJ431"/>
      <c r="JK431"/>
      <c r="JL431"/>
      <c r="JM431"/>
      <c r="JN431"/>
      <c r="JO431"/>
      <c r="JP431"/>
      <c r="JQ431"/>
      <c r="JR431"/>
      <c r="JS431"/>
      <c r="JT431"/>
      <c r="JU431"/>
      <c r="JV431"/>
      <c r="JW431"/>
      <c r="JX431"/>
      <c r="JY431"/>
      <c r="JZ431"/>
      <c r="KA431"/>
      <c r="KB431"/>
      <c r="KC431"/>
      <c r="KD431"/>
      <c r="KE431"/>
      <c r="KF431"/>
      <c r="KG431"/>
      <c r="KH431"/>
      <c r="KI431"/>
      <c r="KJ431"/>
      <c r="KK431"/>
      <c r="KL431"/>
      <c r="KM431"/>
      <c r="KN431"/>
      <c r="KO431"/>
      <c r="KP431"/>
      <c r="KQ431"/>
      <c r="KR431"/>
      <c r="KS431"/>
      <c r="KT431"/>
      <c r="KU431"/>
      <c r="KV431"/>
      <c r="KW431"/>
      <c r="KX431"/>
      <c r="KY431"/>
      <c r="KZ431"/>
      <c r="LA431"/>
      <c r="LB431"/>
      <c r="LC431"/>
      <c r="LD431"/>
      <c r="LE431"/>
      <c r="LF431"/>
      <c r="LG431"/>
      <c r="LH431"/>
      <c r="LI431"/>
      <c r="LJ431"/>
      <c r="LK431"/>
      <c r="LL431"/>
      <c r="LM431"/>
      <c r="LN431"/>
      <c r="LO431"/>
      <c r="LP431"/>
      <c r="LQ431"/>
      <c r="LR431"/>
      <c r="LS431"/>
      <c r="LT431"/>
      <c r="LU431"/>
      <c r="LV431"/>
      <c r="LW431"/>
      <c r="LX431"/>
      <c r="LY431"/>
      <c r="LZ431"/>
      <c r="MA431"/>
      <c r="MB431"/>
      <c r="MC431"/>
      <c r="MD431"/>
      <c r="ME431"/>
      <c r="MF431"/>
      <c r="MG431"/>
      <c r="MH431"/>
      <c r="MI431"/>
      <c r="MJ431"/>
      <c r="MK431"/>
      <c r="ML431"/>
      <c r="MM431"/>
      <c r="MN431"/>
      <c r="MO431"/>
      <c r="MP431"/>
      <c r="MQ431"/>
      <c r="MR431"/>
      <c r="MS431"/>
      <c r="MT431"/>
      <c r="MU431"/>
      <c r="MV431"/>
      <c r="MW431"/>
      <c r="MX431"/>
      <c r="MY431"/>
      <c r="MZ431"/>
      <c r="NA431"/>
      <c r="NB431"/>
      <c r="NC431"/>
      <c r="ND431"/>
      <c r="NE431"/>
      <c r="NF431"/>
      <c r="NG431"/>
      <c r="NH431"/>
      <c r="NI431"/>
      <c r="NJ431"/>
      <c r="NK431"/>
      <c r="NL431"/>
      <c r="NM431"/>
      <c r="NN431"/>
      <c r="NO431"/>
      <c r="NP431"/>
      <c r="NQ431"/>
      <c r="NR431"/>
      <c r="NS431"/>
      <c r="NT431"/>
      <c r="NU431"/>
      <c r="NV431"/>
      <c r="NW431"/>
      <c r="NX431"/>
      <c r="NY431"/>
      <c r="NZ431"/>
      <c r="OA431"/>
      <c r="OB431"/>
      <c r="OC431"/>
      <c r="OD431"/>
      <c r="OE431"/>
      <c r="OF431"/>
      <c r="OG431"/>
      <c r="OH431"/>
      <c r="OI431"/>
      <c r="OJ431"/>
      <c r="OK431"/>
      <c r="OL431"/>
      <c r="OM431"/>
      <c r="ON431"/>
      <c r="OO431"/>
      <c r="OP431"/>
      <c r="OQ431"/>
      <c r="OR431"/>
      <c r="OS431"/>
      <c r="OT431"/>
      <c r="OU431"/>
      <c r="OV431"/>
      <c r="OW431"/>
      <c r="OX431"/>
      <c r="OY431"/>
      <c r="OZ431"/>
      <c r="PA431"/>
      <c r="PB431"/>
      <c r="PC431"/>
      <c r="PD431"/>
      <c r="PE431"/>
      <c r="PF431"/>
      <c r="PG431"/>
      <c r="PH431"/>
      <c r="PI431"/>
      <c r="PJ431"/>
      <c r="PK431"/>
      <c r="PL431"/>
      <c r="PM431"/>
      <c r="PN431"/>
      <c r="PO431"/>
      <c r="PP431"/>
      <c r="PQ431"/>
      <c r="PR431"/>
      <c r="PS431"/>
      <c r="PT431"/>
      <c r="PU431"/>
      <c r="PV431"/>
      <c r="PW431"/>
      <c r="PX431"/>
      <c r="PY431"/>
      <c r="PZ431"/>
      <c r="QA431"/>
      <c r="QB431"/>
      <c r="QC431"/>
      <c r="QD431"/>
      <c r="QE431"/>
      <c r="QF431"/>
      <c r="QG431"/>
      <c r="QH431"/>
      <c r="QI431"/>
      <c r="QJ431"/>
      <c r="QK431"/>
      <c r="QL431"/>
      <c r="QM431"/>
      <c r="QN431"/>
      <c r="QO431"/>
      <c r="QP431"/>
      <c r="QQ431"/>
      <c r="QR431"/>
      <c r="QS431"/>
      <c r="QT431"/>
      <c r="QU431"/>
      <c r="QV431"/>
      <c r="QW431"/>
      <c r="QX431"/>
      <c r="QY431"/>
      <c r="QZ431"/>
      <c r="RA431"/>
      <c r="RB431"/>
      <c r="RC431"/>
      <c r="RD431"/>
      <c r="RE431"/>
      <c r="RF431"/>
      <c r="RG431"/>
      <c r="RH431"/>
      <c r="RI431"/>
      <c r="RJ431"/>
      <c r="RK431"/>
      <c r="RL431"/>
      <c r="RM431"/>
      <c r="RN431"/>
      <c r="RO431"/>
      <c r="RP431"/>
      <c r="RQ431"/>
      <c r="RR431"/>
      <c r="RS431"/>
      <c r="RT431"/>
      <c r="RU431"/>
      <c r="RV431"/>
      <c r="RW431"/>
      <c r="RX431"/>
      <c r="RY431"/>
      <c r="RZ431"/>
      <c r="SA431"/>
      <c r="SB431"/>
      <c r="SC431"/>
      <c r="SD431"/>
      <c r="SE431"/>
      <c r="SF431"/>
      <c r="SG431"/>
      <c r="SH431"/>
      <c r="SI431"/>
      <c r="SJ431"/>
      <c r="SK431"/>
      <c r="SL431"/>
      <c r="SM431"/>
      <c r="SN431"/>
      <c r="SO431"/>
      <c r="SP431"/>
      <c r="SQ431"/>
      <c r="SR431"/>
      <c r="SS431"/>
      <c r="ST431"/>
      <c r="SU431"/>
      <c r="SV431"/>
      <c r="SW431"/>
      <c r="SX431"/>
      <c r="SY431"/>
      <c r="SZ431"/>
      <c r="TA431"/>
      <c r="TB431"/>
      <c r="TC431"/>
      <c r="TD431"/>
      <c r="TE431"/>
      <c r="TF431"/>
      <c r="TG431"/>
      <c r="TH431"/>
      <c r="TI431"/>
      <c r="TJ431"/>
      <c r="TK431"/>
      <c r="TL431"/>
      <c r="TM431"/>
      <c r="TN431"/>
      <c r="TO431"/>
      <c r="TP431"/>
      <c r="TQ431"/>
      <c r="TR431"/>
      <c r="TS431"/>
      <c r="TT431"/>
      <c r="TU431"/>
      <c r="TV431"/>
      <c r="TW431"/>
      <c r="TX431"/>
      <c r="TY431"/>
      <c r="TZ431"/>
      <c r="UA431"/>
      <c r="UB431"/>
      <c r="UC431"/>
      <c r="UD431"/>
      <c r="UE431"/>
      <c r="UF431"/>
      <c r="UG431"/>
      <c r="UH431"/>
      <c r="UI431"/>
      <c r="UJ431"/>
      <c r="UK431"/>
      <c r="UL431"/>
      <c r="UM431"/>
      <c r="UN431"/>
      <c r="UO431"/>
      <c r="UP431"/>
      <c r="UQ431"/>
      <c r="UR431"/>
      <c r="US431"/>
      <c r="UT431"/>
      <c r="UU431"/>
      <c r="UV431"/>
      <c r="UW431"/>
      <c r="UX431"/>
      <c r="UY431"/>
      <c r="UZ431"/>
      <c r="VA431"/>
      <c r="VB431"/>
      <c r="VC431"/>
      <c r="VD431"/>
      <c r="VE431"/>
      <c r="VF431"/>
      <c r="VG431"/>
      <c r="VH431"/>
      <c r="VI431"/>
      <c r="VJ431"/>
      <c r="VK431"/>
      <c r="VL431"/>
      <c r="VM431"/>
      <c r="VN431"/>
      <c r="VO431"/>
      <c r="VP431"/>
      <c r="VQ431"/>
      <c r="VR431"/>
      <c r="VS431"/>
      <c r="VT431"/>
      <c r="VU431"/>
      <c r="VV431"/>
      <c r="VW431"/>
      <c r="VX431"/>
      <c r="VY431"/>
      <c r="VZ431"/>
      <c r="WA431"/>
      <c r="WB431"/>
      <c r="WC431"/>
      <c r="WD431"/>
      <c r="WE431"/>
      <c r="WF431"/>
      <c r="WG431"/>
      <c r="WH431"/>
      <c r="WI431"/>
      <c r="WJ431"/>
      <c r="WK431"/>
      <c r="WL431"/>
      <c r="WM431"/>
      <c r="WN431"/>
      <c r="WO431"/>
      <c r="WP431"/>
      <c r="WQ431"/>
      <c r="WR431"/>
      <c r="WS431"/>
      <c r="WT431"/>
      <c r="WU431"/>
      <c r="WV431"/>
      <c r="WW431"/>
    </row>
    <row r="432" spans="1:621" s="39" customFormat="1" ht="51.75" hidden="1" customHeight="1" x14ac:dyDescent="0.25">
      <c r="A432" s="937"/>
      <c r="B432" s="832"/>
      <c r="C432" s="878"/>
      <c r="D432" s="878"/>
      <c r="E432" s="878"/>
      <c r="F432" s="341" t="s">
        <v>1621</v>
      </c>
      <c r="G432" s="869"/>
      <c r="H432" s="342">
        <v>44720.177083333336</v>
      </c>
      <c r="I432" s="878"/>
      <c r="J432" s="286">
        <f>H432-G431</f>
        <v>5.5555555554747116E-2</v>
      </c>
      <c r="K432" s="341" t="s">
        <v>1622</v>
      </c>
      <c r="L432" s="341"/>
      <c r="M432" s="341"/>
      <c r="N432" s="341"/>
      <c r="O432" s="341"/>
      <c r="P432" s="341"/>
      <c r="Q432" s="341"/>
      <c r="R432" s="878"/>
      <c r="S432" s="878"/>
      <c r="T432" s="878"/>
      <c r="U432" s="341">
        <v>100</v>
      </c>
      <c r="V432" s="878"/>
      <c r="W432" s="878"/>
      <c r="X432" s="816"/>
      <c r="Y432" s="209">
        <f t="shared" si="51"/>
        <v>1.3333333333139308</v>
      </c>
      <c r="Z432"/>
      <c r="AA432"/>
      <c r="AB432"/>
      <c r="AC432"/>
      <c r="AD432"/>
      <c r="AE432"/>
      <c r="AF432"/>
      <c r="AG432"/>
      <c r="AH432"/>
      <c r="AI432"/>
      <c r="AJ432"/>
      <c r="AK432"/>
      <c r="AL432"/>
      <c r="AM432"/>
      <c r="AN432"/>
      <c r="AO432"/>
      <c r="AP432"/>
      <c r="AQ432"/>
      <c r="AR432"/>
      <c r="AS432"/>
      <c r="AT432" s="2" t="s">
        <v>48</v>
      </c>
      <c r="AU432"/>
      <c r="AV432" s="34"/>
      <c r="AW432" s="34"/>
      <c r="AX432"/>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c r="DY432"/>
      <c r="DZ432"/>
      <c r="EA432"/>
      <c r="EB432"/>
      <c r="EC432"/>
      <c r="ED432"/>
      <c r="EE432"/>
      <c r="EF432"/>
      <c r="EG432"/>
      <c r="EH432"/>
      <c r="EI432"/>
      <c r="EJ432"/>
      <c r="EK432"/>
      <c r="EL432"/>
      <c r="EM432"/>
      <c r="EN432"/>
      <c r="EO432"/>
      <c r="EP432"/>
      <c r="EQ432"/>
      <c r="ER432"/>
      <c r="ES432"/>
      <c r="ET432"/>
      <c r="EU432"/>
      <c r="EV432"/>
      <c r="EW432"/>
      <c r="EX432"/>
      <c r="EY432"/>
      <c r="EZ432"/>
      <c r="FA432"/>
      <c r="FB432"/>
      <c r="FC432"/>
      <c r="FD432"/>
      <c r="FE432"/>
      <c r="FF432"/>
      <c r="FG432"/>
      <c r="FH432"/>
      <c r="FI432"/>
      <c r="FJ432"/>
      <c r="FK432"/>
      <c r="FL432"/>
      <c r="FM432"/>
      <c r="FN432"/>
      <c r="FO432"/>
      <c r="FP432"/>
      <c r="FQ432"/>
      <c r="FR432"/>
      <c r="FS432"/>
      <c r="FT432"/>
      <c r="FU432"/>
      <c r="FV432"/>
      <c r="FW432"/>
      <c r="FX432"/>
      <c r="FY432"/>
      <c r="FZ432"/>
      <c r="GA432"/>
      <c r="GB432"/>
      <c r="GC432"/>
      <c r="GD432"/>
      <c r="GE432"/>
      <c r="GF432"/>
      <c r="GG432"/>
      <c r="GH432"/>
      <c r="GI432"/>
      <c r="GJ432"/>
      <c r="GK432"/>
      <c r="GL432"/>
      <c r="GM432"/>
      <c r="GN432"/>
      <c r="GO432"/>
      <c r="GP432"/>
      <c r="GQ432"/>
      <c r="GR432"/>
      <c r="GS432"/>
      <c r="GT432"/>
      <c r="GU432"/>
      <c r="GV432"/>
      <c r="GW432"/>
      <c r="GX432"/>
      <c r="GY432"/>
      <c r="GZ432"/>
      <c r="HA432"/>
      <c r="HB432"/>
      <c r="HC432"/>
      <c r="HD432"/>
      <c r="HE432"/>
      <c r="HF432"/>
      <c r="HG432"/>
      <c r="HH432"/>
      <c r="HI432"/>
      <c r="HJ432"/>
      <c r="HK432"/>
      <c r="HL432"/>
      <c r="HM432"/>
      <c r="HN432"/>
      <c r="HO432"/>
      <c r="HP432"/>
      <c r="HQ432"/>
      <c r="HR432"/>
      <c r="HS432"/>
      <c r="HT432"/>
      <c r="HU432"/>
      <c r="HV432"/>
      <c r="HW432"/>
      <c r="HX432"/>
      <c r="HY432"/>
      <c r="HZ432"/>
      <c r="IA432"/>
      <c r="IB432"/>
      <c r="IC432"/>
      <c r="ID432"/>
      <c r="IE432"/>
      <c r="IF432"/>
      <c r="IG432"/>
      <c r="IH432"/>
      <c r="II432"/>
      <c r="IJ432"/>
      <c r="IK432"/>
      <c r="IL432"/>
      <c r="IM432"/>
      <c r="IN432"/>
      <c r="IO432"/>
      <c r="IP432"/>
      <c r="IQ432"/>
      <c r="IR432"/>
      <c r="IS432"/>
      <c r="IT432"/>
      <c r="IU432"/>
      <c r="IV432"/>
      <c r="IW432"/>
      <c r="IX432"/>
      <c r="IY432"/>
      <c r="IZ432"/>
      <c r="JA432"/>
      <c r="JB432"/>
      <c r="JC432"/>
      <c r="JD432"/>
      <c r="JE432"/>
      <c r="JF432"/>
      <c r="JG432"/>
      <c r="JH432"/>
      <c r="JI432"/>
      <c r="JJ432"/>
      <c r="JK432"/>
      <c r="JL432"/>
      <c r="JM432"/>
      <c r="JN432"/>
      <c r="JO432"/>
      <c r="JP432"/>
      <c r="JQ432"/>
      <c r="JR432"/>
      <c r="JS432"/>
      <c r="JT432"/>
      <c r="JU432"/>
      <c r="JV432"/>
      <c r="JW432"/>
      <c r="JX432"/>
      <c r="JY432"/>
      <c r="JZ432"/>
      <c r="KA432"/>
      <c r="KB432"/>
      <c r="KC432"/>
      <c r="KD432"/>
      <c r="KE432"/>
      <c r="KF432"/>
      <c r="KG432"/>
      <c r="KH432"/>
      <c r="KI432"/>
      <c r="KJ432"/>
      <c r="KK432"/>
      <c r="KL432"/>
      <c r="KM432"/>
      <c r="KN432"/>
      <c r="KO432"/>
      <c r="KP432"/>
      <c r="KQ432"/>
      <c r="KR432"/>
      <c r="KS432"/>
      <c r="KT432"/>
      <c r="KU432"/>
      <c r="KV432"/>
      <c r="KW432"/>
      <c r="KX432"/>
      <c r="KY432"/>
      <c r="KZ432"/>
      <c r="LA432"/>
      <c r="LB432"/>
      <c r="LC432"/>
      <c r="LD432"/>
      <c r="LE432"/>
      <c r="LF432"/>
      <c r="LG432"/>
      <c r="LH432"/>
      <c r="LI432"/>
      <c r="LJ432"/>
      <c r="LK432"/>
      <c r="LL432"/>
      <c r="LM432"/>
      <c r="LN432"/>
      <c r="LO432"/>
      <c r="LP432"/>
      <c r="LQ432"/>
      <c r="LR432"/>
      <c r="LS432"/>
      <c r="LT432"/>
      <c r="LU432"/>
      <c r="LV432"/>
      <c r="LW432"/>
      <c r="LX432"/>
      <c r="LY432"/>
      <c r="LZ432"/>
      <c r="MA432"/>
      <c r="MB432"/>
      <c r="MC432"/>
      <c r="MD432"/>
      <c r="ME432"/>
      <c r="MF432"/>
      <c r="MG432"/>
      <c r="MH432"/>
      <c r="MI432"/>
      <c r="MJ432"/>
      <c r="MK432"/>
      <c r="ML432"/>
      <c r="MM432"/>
      <c r="MN432"/>
      <c r="MO432"/>
      <c r="MP432"/>
      <c r="MQ432"/>
      <c r="MR432"/>
      <c r="MS432"/>
      <c r="MT432"/>
      <c r="MU432"/>
      <c r="MV432"/>
      <c r="MW432"/>
      <c r="MX432"/>
      <c r="MY432"/>
      <c r="MZ432"/>
      <c r="NA432"/>
      <c r="NB432"/>
      <c r="NC432"/>
      <c r="ND432"/>
      <c r="NE432"/>
      <c r="NF432"/>
      <c r="NG432"/>
      <c r="NH432"/>
      <c r="NI432"/>
      <c r="NJ432"/>
      <c r="NK432"/>
      <c r="NL432"/>
      <c r="NM432"/>
      <c r="NN432"/>
      <c r="NO432"/>
      <c r="NP432"/>
      <c r="NQ432"/>
      <c r="NR432"/>
      <c r="NS432"/>
      <c r="NT432"/>
      <c r="NU432"/>
      <c r="NV432"/>
      <c r="NW432"/>
      <c r="NX432"/>
      <c r="NY432"/>
      <c r="NZ432"/>
      <c r="OA432"/>
      <c r="OB432"/>
      <c r="OC432"/>
      <c r="OD432"/>
      <c r="OE432"/>
      <c r="OF432"/>
      <c r="OG432"/>
      <c r="OH432"/>
      <c r="OI432"/>
      <c r="OJ432"/>
      <c r="OK432"/>
      <c r="OL432"/>
      <c r="OM432"/>
      <c r="ON432"/>
      <c r="OO432"/>
      <c r="OP432"/>
      <c r="OQ432"/>
      <c r="OR432"/>
      <c r="OS432"/>
      <c r="OT432"/>
      <c r="OU432"/>
      <c r="OV432"/>
      <c r="OW432"/>
      <c r="OX432"/>
      <c r="OY432"/>
      <c r="OZ432"/>
      <c r="PA432"/>
      <c r="PB432"/>
      <c r="PC432"/>
      <c r="PD432"/>
      <c r="PE432"/>
      <c r="PF432"/>
      <c r="PG432"/>
      <c r="PH432"/>
      <c r="PI432"/>
      <c r="PJ432"/>
      <c r="PK432"/>
      <c r="PL432"/>
      <c r="PM432"/>
      <c r="PN432"/>
      <c r="PO432"/>
      <c r="PP432"/>
      <c r="PQ432"/>
      <c r="PR432"/>
      <c r="PS432"/>
      <c r="PT432"/>
      <c r="PU432"/>
      <c r="PV432"/>
      <c r="PW432"/>
      <c r="PX432"/>
      <c r="PY432"/>
      <c r="PZ432"/>
      <c r="QA432"/>
      <c r="QB432"/>
      <c r="QC432"/>
      <c r="QD432"/>
      <c r="QE432"/>
      <c r="QF432"/>
      <c r="QG432"/>
      <c r="QH432"/>
      <c r="QI432"/>
      <c r="QJ432"/>
      <c r="QK432"/>
      <c r="QL432"/>
      <c r="QM432"/>
      <c r="QN432"/>
      <c r="QO432"/>
      <c r="QP432"/>
      <c r="QQ432"/>
      <c r="QR432"/>
      <c r="QS432"/>
      <c r="QT432"/>
      <c r="QU432"/>
      <c r="QV432"/>
      <c r="QW432"/>
      <c r="QX432"/>
      <c r="QY432"/>
      <c r="QZ432"/>
      <c r="RA432"/>
      <c r="RB432"/>
      <c r="RC432"/>
      <c r="RD432"/>
      <c r="RE432"/>
      <c r="RF432"/>
      <c r="RG432"/>
      <c r="RH432"/>
      <c r="RI432"/>
      <c r="RJ432"/>
      <c r="RK432"/>
      <c r="RL432"/>
      <c r="RM432"/>
      <c r="RN432"/>
      <c r="RO432"/>
      <c r="RP432"/>
      <c r="RQ432"/>
      <c r="RR432"/>
      <c r="RS432"/>
      <c r="RT432"/>
      <c r="RU432"/>
      <c r="RV432"/>
      <c r="RW432"/>
      <c r="RX432"/>
      <c r="RY432"/>
      <c r="RZ432"/>
      <c r="SA432"/>
      <c r="SB432"/>
      <c r="SC432"/>
      <c r="SD432"/>
      <c r="SE432"/>
      <c r="SF432"/>
      <c r="SG432"/>
      <c r="SH432"/>
      <c r="SI432"/>
      <c r="SJ432"/>
      <c r="SK432"/>
      <c r="SL432"/>
      <c r="SM432"/>
      <c r="SN432"/>
      <c r="SO432"/>
      <c r="SP432"/>
      <c r="SQ432"/>
      <c r="SR432"/>
      <c r="SS432"/>
      <c r="ST432"/>
      <c r="SU432"/>
      <c r="SV432"/>
      <c r="SW432"/>
      <c r="SX432"/>
      <c r="SY432"/>
      <c r="SZ432"/>
      <c r="TA432"/>
      <c r="TB432"/>
      <c r="TC432"/>
      <c r="TD432"/>
      <c r="TE432"/>
      <c r="TF432"/>
      <c r="TG432"/>
      <c r="TH432"/>
      <c r="TI432"/>
      <c r="TJ432"/>
      <c r="TK432"/>
      <c r="TL432"/>
      <c r="TM432"/>
      <c r="TN432"/>
      <c r="TO432"/>
      <c r="TP432"/>
      <c r="TQ432"/>
      <c r="TR432"/>
      <c r="TS432"/>
      <c r="TT432"/>
      <c r="TU432"/>
      <c r="TV432"/>
      <c r="TW432"/>
      <c r="TX432"/>
      <c r="TY432"/>
      <c r="TZ432"/>
      <c r="UA432"/>
      <c r="UB432"/>
      <c r="UC432"/>
      <c r="UD432"/>
      <c r="UE432"/>
      <c r="UF432"/>
      <c r="UG432"/>
      <c r="UH432"/>
      <c r="UI432"/>
      <c r="UJ432"/>
      <c r="UK432"/>
      <c r="UL432"/>
      <c r="UM432"/>
      <c r="UN432"/>
      <c r="UO432"/>
      <c r="UP432"/>
      <c r="UQ432"/>
      <c r="UR432"/>
      <c r="US432"/>
      <c r="UT432"/>
      <c r="UU432"/>
      <c r="UV432"/>
      <c r="UW432"/>
      <c r="UX432"/>
      <c r="UY432"/>
      <c r="UZ432"/>
      <c r="VA432"/>
      <c r="VB432"/>
      <c r="VC432"/>
      <c r="VD432"/>
      <c r="VE432"/>
      <c r="VF432"/>
      <c r="VG432"/>
      <c r="VH432"/>
      <c r="VI432"/>
      <c r="VJ432"/>
      <c r="VK432"/>
      <c r="VL432"/>
      <c r="VM432"/>
      <c r="VN432"/>
      <c r="VO432"/>
      <c r="VP432"/>
      <c r="VQ432"/>
      <c r="VR432"/>
      <c r="VS432"/>
      <c r="VT432"/>
      <c r="VU432"/>
      <c r="VV432"/>
      <c r="VW432"/>
      <c r="VX432"/>
      <c r="VY432"/>
      <c r="VZ432"/>
      <c r="WA432"/>
      <c r="WB432"/>
      <c r="WC432"/>
      <c r="WD432"/>
      <c r="WE432"/>
      <c r="WF432"/>
      <c r="WG432"/>
      <c r="WH432"/>
      <c r="WI432"/>
      <c r="WJ432"/>
      <c r="WK432"/>
      <c r="WL432"/>
      <c r="WM432"/>
      <c r="WN432"/>
      <c r="WO432"/>
      <c r="WP432"/>
      <c r="WQ432"/>
      <c r="WR432"/>
      <c r="WS432"/>
      <c r="WT432"/>
      <c r="WU432"/>
      <c r="WV432"/>
      <c r="WW432"/>
    </row>
    <row r="433" spans="1:621" s="228" customFormat="1" ht="84.75" hidden="1" customHeight="1" x14ac:dyDescent="0.25">
      <c r="A433" s="4">
        <f>A431+1</f>
        <v>333</v>
      </c>
      <c r="B433" s="393" t="s">
        <v>2355</v>
      </c>
      <c r="C433" s="341" t="s">
        <v>2356</v>
      </c>
      <c r="D433" s="341" t="s">
        <v>2357</v>
      </c>
      <c r="E433" s="341" t="s">
        <v>2358</v>
      </c>
      <c r="F433" s="261" t="s">
        <v>132</v>
      </c>
      <c r="G433" s="342">
        <v>44720.394444444442</v>
      </c>
      <c r="H433" s="342">
        <v>44720.394444444442</v>
      </c>
      <c r="I433" s="397">
        <v>44720.615972222222</v>
      </c>
      <c r="J433" s="286">
        <f>H433-G433</f>
        <v>0</v>
      </c>
      <c r="K433" s="341" t="s">
        <v>132</v>
      </c>
      <c r="L433" s="341"/>
      <c r="M433" s="341"/>
      <c r="N433" s="341"/>
      <c r="O433" s="341"/>
      <c r="P433" s="341"/>
      <c r="Q433" s="341"/>
      <c r="R433" s="341" t="s">
        <v>2359</v>
      </c>
      <c r="S433" s="341" t="s">
        <v>2360</v>
      </c>
      <c r="T433" s="341" t="s">
        <v>74</v>
      </c>
      <c r="U433" s="233" t="s">
        <v>2225</v>
      </c>
      <c r="V433" s="233" t="s">
        <v>75</v>
      </c>
      <c r="W433" s="341">
        <v>0</v>
      </c>
      <c r="X433" s="115" t="s">
        <v>124</v>
      </c>
      <c r="Y433" s="209">
        <f t="shared" si="51"/>
        <v>0</v>
      </c>
      <c r="Z433"/>
      <c r="AA433"/>
      <c r="AB433"/>
      <c r="AC433"/>
      <c r="AD433"/>
      <c r="AE433"/>
      <c r="AF433"/>
      <c r="AG433"/>
      <c r="AH433">
        <v>1</v>
      </c>
      <c r="AI433"/>
      <c r="AJ433"/>
      <c r="AK433"/>
      <c r="AL433"/>
      <c r="AM433"/>
      <c r="AN433"/>
      <c r="AO433"/>
      <c r="AP433"/>
      <c r="AQ433"/>
      <c r="AR433"/>
      <c r="AS433"/>
      <c r="AT433" s="2" t="s">
        <v>3679</v>
      </c>
      <c r="AU433"/>
      <c r="AV433" s="34" t="s">
        <v>86</v>
      </c>
      <c r="AW433" s="34" t="s">
        <v>88</v>
      </c>
      <c r="AX433"/>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c r="DY433"/>
      <c r="DZ433"/>
      <c r="EA433"/>
      <c r="EB433"/>
      <c r="EC433"/>
      <c r="ED433"/>
      <c r="EE433"/>
      <c r="EF433"/>
      <c r="EG433"/>
      <c r="EH433"/>
      <c r="EI433"/>
      <c r="EJ433"/>
      <c r="EK433"/>
      <c r="EL433"/>
      <c r="EM433"/>
      <c r="EN433"/>
      <c r="EO433"/>
      <c r="EP433"/>
      <c r="EQ433"/>
      <c r="ER433"/>
      <c r="ES433"/>
      <c r="ET433"/>
      <c r="EU433"/>
      <c r="EV433"/>
      <c r="EW433"/>
      <c r="EX433"/>
      <c r="EY433"/>
      <c r="EZ433"/>
      <c r="FA433"/>
      <c r="FB433"/>
      <c r="FC433"/>
      <c r="FD433"/>
      <c r="FE433"/>
      <c r="FF433"/>
      <c r="FG433"/>
      <c r="FH433"/>
      <c r="FI433"/>
      <c r="FJ433"/>
      <c r="FK433"/>
      <c r="FL433"/>
      <c r="FM433"/>
      <c r="FN433"/>
      <c r="FO433"/>
      <c r="FP433"/>
      <c r="FQ433"/>
      <c r="FR433"/>
      <c r="FS433"/>
      <c r="FT433"/>
      <c r="FU433"/>
      <c r="FV433"/>
      <c r="FW433"/>
      <c r="FX433"/>
      <c r="FY433"/>
      <c r="FZ433"/>
      <c r="GA433"/>
      <c r="GB433"/>
      <c r="GC433"/>
      <c r="GD433"/>
      <c r="GE433"/>
      <c r="GF433"/>
      <c r="GG433"/>
      <c r="GH433"/>
      <c r="GI433"/>
      <c r="GJ433"/>
      <c r="GK433"/>
      <c r="GL433"/>
      <c r="GM433"/>
      <c r="GN433"/>
      <c r="GO433"/>
      <c r="GP433"/>
      <c r="GQ433"/>
      <c r="GR433"/>
      <c r="GS433"/>
      <c r="GT433"/>
      <c r="GU433"/>
      <c r="GV433"/>
      <c r="GW433"/>
      <c r="GX433"/>
      <c r="GY433"/>
      <c r="GZ433"/>
      <c r="HA433"/>
      <c r="HB433"/>
      <c r="HC433"/>
      <c r="HD433"/>
      <c r="HE433"/>
      <c r="HF433"/>
      <c r="HG433"/>
      <c r="HH433"/>
      <c r="HI433"/>
      <c r="HJ433"/>
      <c r="HK433"/>
      <c r="HL433"/>
      <c r="HM433"/>
      <c r="HN433"/>
      <c r="HO433"/>
      <c r="HP433"/>
      <c r="HQ433"/>
      <c r="HR433"/>
      <c r="HS433"/>
      <c r="HT433"/>
      <c r="HU433"/>
      <c r="HV433"/>
      <c r="HW433"/>
      <c r="HX433"/>
      <c r="HY433"/>
      <c r="HZ433"/>
      <c r="IA433"/>
      <c r="IB433"/>
      <c r="IC433"/>
      <c r="ID433"/>
      <c r="IE433"/>
      <c r="IF433"/>
      <c r="IG433"/>
      <c r="IH433"/>
      <c r="II433"/>
      <c r="IJ433"/>
      <c r="IK433"/>
      <c r="IL433"/>
      <c r="IM433"/>
      <c r="IN433"/>
      <c r="IO433"/>
      <c r="IP433"/>
      <c r="IQ433"/>
      <c r="IR433"/>
      <c r="IS433"/>
      <c r="IT433"/>
      <c r="IU433"/>
      <c r="IV433"/>
      <c r="IW433"/>
      <c r="IX433"/>
      <c r="IY433"/>
      <c r="IZ433"/>
      <c r="JA433"/>
      <c r="JB433"/>
      <c r="JC433"/>
      <c r="JD433"/>
      <c r="JE433"/>
      <c r="JF433"/>
      <c r="JG433"/>
      <c r="JH433"/>
      <c r="JI433"/>
      <c r="JJ433"/>
      <c r="JK433"/>
      <c r="JL433"/>
      <c r="JM433"/>
      <c r="JN433"/>
      <c r="JO433"/>
      <c r="JP433"/>
      <c r="JQ433"/>
      <c r="JR433"/>
      <c r="JS433"/>
      <c r="JT433"/>
      <c r="JU433"/>
      <c r="JV433"/>
      <c r="JW433"/>
      <c r="JX433"/>
      <c r="JY433"/>
      <c r="JZ433"/>
      <c r="KA433"/>
      <c r="KB433"/>
      <c r="KC433"/>
      <c r="KD433"/>
      <c r="KE433"/>
      <c r="KF433"/>
      <c r="KG433"/>
      <c r="KH433"/>
      <c r="KI433"/>
      <c r="KJ433"/>
      <c r="KK433"/>
      <c r="KL433"/>
      <c r="KM433"/>
      <c r="KN433"/>
      <c r="KO433"/>
      <c r="KP433"/>
      <c r="KQ433"/>
      <c r="KR433"/>
      <c r="KS433"/>
      <c r="KT433"/>
      <c r="KU433"/>
      <c r="KV433"/>
      <c r="KW433"/>
      <c r="KX433"/>
      <c r="KY433"/>
      <c r="KZ433"/>
      <c r="LA433"/>
      <c r="LB433"/>
      <c r="LC433"/>
      <c r="LD433"/>
      <c r="LE433"/>
      <c r="LF433"/>
      <c r="LG433"/>
      <c r="LH433"/>
      <c r="LI433"/>
      <c r="LJ433"/>
      <c r="LK433"/>
      <c r="LL433"/>
      <c r="LM433"/>
      <c r="LN433"/>
      <c r="LO433"/>
      <c r="LP433"/>
      <c r="LQ433"/>
      <c r="LR433"/>
      <c r="LS433"/>
      <c r="LT433"/>
      <c r="LU433"/>
      <c r="LV433"/>
      <c r="LW433"/>
      <c r="LX433"/>
      <c r="LY433"/>
      <c r="LZ433"/>
      <c r="MA433"/>
      <c r="MB433"/>
      <c r="MC433"/>
      <c r="MD433"/>
      <c r="ME433"/>
      <c r="MF433"/>
      <c r="MG433"/>
      <c r="MH433"/>
      <c r="MI433"/>
      <c r="MJ433"/>
      <c r="MK433"/>
      <c r="ML433"/>
      <c r="MM433"/>
      <c r="MN433"/>
      <c r="MO433"/>
      <c r="MP433"/>
      <c r="MQ433"/>
      <c r="MR433"/>
      <c r="MS433"/>
      <c r="MT433"/>
      <c r="MU433"/>
      <c r="MV433"/>
      <c r="MW433"/>
      <c r="MX433"/>
      <c r="MY433"/>
      <c r="MZ433"/>
      <c r="NA433"/>
      <c r="NB433"/>
      <c r="NC433"/>
      <c r="ND433"/>
      <c r="NE433"/>
      <c r="NF433"/>
      <c r="NG433"/>
      <c r="NH433"/>
      <c r="NI433"/>
      <c r="NJ433"/>
      <c r="NK433"/>
      <c r="NL433"/>
      <c r="NM433"/>
      <c r="NN433"/>
      <c r="NO433"/>
      <c r="NP433"/>
      <c r="NQ433"/>
      <c r="NR433"/>
      <c r="NS433"/>
      <c r="NT433"/>
      <c r="NU433"/>
      <c r="NV433"/>
      <c r="NW433"/>
      <c r="NX433"/>
      <c r="NY433"/>
      <c r="NZ433"/>
      <c r="OA433"/>
      <c r="OB433"/>
      <c r="OC433"/>
      <c r="OD433"/>
      <c r="OE433"/>
      <c r="OF433"/>
      <c r="OG433"/>
      <c r="OH433"/>
      <c r="OI433"/>
      <c r="OJ433"/>
      <c r="OK433"/>
      <c r="OL433"/>
      <c r="OM433"/>
      <c r="ON433"/>
      <c r="OO433"/>
      <c r="OP433"/>
      <c r="OQ433"/>
      <c r="OR433"/>
      <c r="OS433"/>
      <c r="OT433"/>
      <c r="OU433"/>
      <c r="OV433"/>
      <c r="OW433"/>
      <c r="OX433"/>
      <c r="OY433"/>
      <c r="OZ433"/>
      <c r="PA433"/>
      <c r="PB433"/>
      <c r="PC433"/>
      <c r="PD433"/>
      <c r="PE433"/>
      <c r="PF433"/>
      <c r="PG433"/>
      <c r="PH433"/>
      <c r="PI433"/>
      <c r="PJ433"/>
      <c r="PK433"/>
      <c r="PL433"/>
      <c r="PM433"/>
      <c r="PN433"/>
      <c r="PO433"/>
      <c r="PP433"/>
      <c r="PQ433"/>
      <c r="PR433"/>
      <c r="PS433"/>
      <c r="PT433"/>
      <c r="PU433"/>
      <c r="PV433"/>
      <c r="PW433"/>
      <c r="PX433"/>
      <c r="PY433"/>
      <c r="PZ433"/>
      <c r="QA433"/>
      <c r="QB433"/>
      <c r="QC433"/>
      <c r="QD433"/>
      <c r="QE433"/>
      <c r="QF433"/>
      <c r="QG433"/>
      <c r="QH433"/>
      <c r="QI433"/>
      <c r="QJ433"/>
      <c r="QK433"/>
      <c r="QL433"/>
      <c r="QM433"/>
      <c r="QN433"/>
      <c r="QO433"/>
      <c r="QP433"/>
      <c r="QQ433"/>
      <c r="QR433"/>
      <c r="QS433"/>
      <c r="QT433"/>
      <c r="QU433"/>
      <c r="QV433"/>
      <c r="QW433"/>
      <c r="QX433"/>
      <c r="QY433"/>
      <c r="QZ433"/>
      <c r="RA433"/>
      <c r="RB433"/>
      <c r="RC433"/>
      <c r="RD433"/>
      <c r="RE433"/>
      <c r="RF433"/>
      <c r="RG433"/>
      <c r="RH433"/>
      <c r="RI433"/>
      <c r="RJ433"/>
      <c r="RK433"/>
      <c r="RL433"/>
      <c r="RM433"/>
      <c r="RN433"/>
      <c r="RO433"/>
      <c r="RP433"/>
      <c r="RQ433"/>
      <c r="RR433"/>
      <c r="RS433"/>
      <c r="RT433"/>
      <c r="RU433"/>
      <c r="RV433"/>
      <c r="RW433"/>
      <c r="RX433"/>
      <c r="RY433"/>
      <c r="RZ433"/>
      <c r="SA433"/>
      <c r="SB433"/>
      <c r="SC433"/>
      <c r="SD433"/>
      <c r="SE433"/>
      <c r="SF433"/>
      <c r="SG433"/>
      <c r="SH433"/>
      <c r="SI433"/>
      <c r="SJ433"/>
      <c r="SK433"/>
      <c r="SL433"/>
      <c r="SM433"/>
      <c r="SN433"/>
      <c r="SO433"/>
      <c r="SP433"/>
      <c r="SQ433"/>
      <c r="SR433"/>
      <c r="SS433"/>
      <c r="ST433"/>
      <c r="SU433"/>
      <c r="SV433"/>
      <c r="SW433"/>
      <c r="SX433"/>
      <c r="SY433"/>
      <c r="SZ433"/>
      <c r="TA433"/>
      <c r="TB433"/>
      <c r="TC433"/>
      <c r="TD433"/>
      <c r="TE433"/>
      <c r="TF433"/>
      <c r="TG433"/>
      <c r="TH433"/>
      <c r="TI433"/>
      <c r="TJ433"/>
      <c r="TK433"/>
      <c r="TL433"/>
      <c r="TM433"/>
      <c r="TN433"/>
      <c r="TO433"/>
      <c r="TP433"/>
      <c r="TQ433"/>
      <c r="TR433"/>
      <c r="TS433"/>
      <c r="TT433"/>
      <c r="TU433"/>
      <c r="TV433"/>
      <c r="TW433"/>
      <c r="TX433"/>
      <c r="TY433"/>
      <c r="TZ433"/>
      <c r="UA433"/>
      <c r="UB433"/>
      <c r="UC433"/>
      <c r="UD433"/>
      <c r="UE433"/>
      <c r="UF433"/>
      <c r="UG433"/>
      <c r="UH433"/>
      <c r="UI433"/>
      <c r="UJ433"/>
      <c r="UK433"/>
      <c r="UL433"/>
      <c r="UM433"/>
      <c r="UN433"/>
      <c r="UO433"/>
      <c r="UP433"/>
      <c r="UQ433"/>
      <c r="UR433"/>
      <c r="US433"/>
      <c r="UT433"/>
      <c r="UU433"/>
      <c r="UV433"/>
      <c r="UW433"/>
      <c r="UX433"/>
      <c r="UY433"/>
      <c r="UZ433"/>
      <c r="VA433"/>
      <c r="VB433"/>
      <c r="VC433"/>
      <c r="VD433"/>
      <c r="VE433"/>
      <c r="VF433"/>
      <c r="VG433"/>
      <c r="VH433"/>
      <c r="VI433"/>
      <c r="VJ433"/>
      <c r="VK433"/>
      <c r="VL433"/>
      <c r="VM433"/>
      <c r="VN433"/>
      <c r="VO433"/>
      <c r="VP433"/>
      <c r="VQ433"/>
      <c r="VR433"/>
      <c r="VS433"/>
      <c r="VT433"/>
      <c r="VU433"/>
      <c r="VV433"/>
      <c r="VW433"/>
      <c r="VX433"/>
      <c r="VY433"/>
      <c r="VZ433"/>
      <c r="WA433"/>
      <c r="WB433"/>
      <c r="WC433"/>
      <c r="WD433"/>
      <c r="WE433"/>
      <c r="WF433"/>
      <c r="WG433"/>
      <c r="WH433"/>
      <c r="WI433"/>
      <c r="WJ433"/>
      <c r="WK433"/>
      <c r="WL433"/>
      <c r="WM433"/>
      <c r="WN433"/>
      <c r="WO433"/>
      <c r="WP433"/>
      <c r="WQ433"/>
      <c r="WR433"/>
      <c r="WS433"/>
      <c r="WT433"/>
      <c r="WU433"/>
      <c r="WV433"/>
      <c r="WW433"/>
    </row>
    <row r="434" spans="1:621" s="223" customFormat="1" ht="31.5" hidden="1" x14ac:dyDescent="0.25">
      <c r="A434" s="936">
        <f>A433+1</f>
        <v>334</v>
      </c>
      <c r="B434" s="831" t="s">
        <v>77</v>
      </c>
      <c r="C434" s="878" t="s">
        <v>2361</v>
      </c>
      <c r="D434" s="878" t="s">
        <v>2362</v>
      </c>
      <c r="E434" s="878" t="s">
        <v>2363</v>
      </c>
      <c r="F434" s="341" t="s">
        <v>2364</v>
      </c>
      <c r="G434" s="864">
        <v>44720.732638888891</v>
      </c>
      <c r="H434" s="342">
        <v>44720.753472222219</v>
      </c>
      <c r="I434" s="864">
        <v>44720.767361111109</v>
      </c>
      <c r="J434" s="414">
        <f>H434-G434</f>
        <v>2.0833333328482695E-2</v>
      </c>
      <c r="K434" s="406" t="s">
        <v>1618</v>
      </c>
      <c r="L434" s="406"/>
      <c r="M434" s="406"/>
      <c r="N434" s="406"/>
      <c r="O434" s="406"/>
      <c r="P434" s="406"/>
      <c r="Q434" s="406"/>
      <c r="R434" s="860" t="s">
        <v>2365</v>
      </c>
      <c r="S434" s="860" t="s">
        <v>2366</v>
      </c>
      <c r="T434" s="860" t="s">
        <v>74</v>
      </c>
      <c r="U434" s="406">
        <v>50</v>
      </c>
      <c r="V434" s="860" t="s">
        <v>85</v>
      </c>
      <c r="W434" s="860">
        <v>0</v>
      </c>
      <c r="X434" s="863">
        <v>286</v>
      </c>
      <c r="Y434" s="209">
        <f t="shared" si="51"/>
        <v>0.49999999988358468</v>
      </c>
      <c r="Z434"/>
      <c r="AA434"/>
      <c r="AB434"/>
      <c r="AC434"/>
      <c r="AD434"/>
      <c r="AE434">
        <v>1</v>
      </c>
      <c r="AF434"/>
      <c r="AG434"/>
      <c r="AH434"/>
      <c r="AI434"/>
      <c r="AJ434"/>
      <c r="AK434"/>
      <c r="AL434"/>
      <c r="AM434"/>
      <c r="AN434"/>
      <c r="AO434"/>
      <c r="AP434"/>
      <c r="AQ434"/>
      <c r="AR434"/>
      <c r="AS434"/>
      <c r="AT434" s="2" t="s">
        <v>48</v>
      </c>
      <c r="AU434"/>
      <c r="AV434" s="34" t="s">
        <v>91</v>
      </c>
      <c r="AW434" s="34" t="s">
        <v>87</v>
      </c>
      <c r="AX434"/>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c r="DY434"/>
      <c r="DZ434"/>
      <c r="EA434"/>
      <c r="EB434"/>
      <c r="EC434"/>
      <c r="ED434"/>
      <c r="EE434"/>
      <c r="EF434"/>
      <c r="EG434"/>
      <c r="EH434"/>
      <c r="EI434"/>
      <c r="EJ434"/>
      <c r="EK434"/>
      <c r="EL434"/>
      <c r="EM434"/>
      <c r="EN434"/>
      <c r="EO434"/>
      <c r="EP434"/>
      <c r="EQ434"/>
      <c r="ER434"/>
      <c r="ES434"/>
      <c r="ET434"/>
      <c r="EU434"/>
      <c r="EV434"/>
      <c r="EW434"/>
      <c r="EX434"/>
      <c r="EY434"/>
      <c r="EZ434"/>
      <c r="FA434"/>
      <c r="FB434"/>
      <c r="FC434"/>
      <c r="FD434"/>
      <c r="FE434"/>
      <c r="FF434"/>
      <c r="FG434"/>
      <c r="FH434"/>
      <c r="FI434"/>
      <c r="FJ434"/>
      <c r="FK434"/>
      <c r="FL434"/>
      <c r="FM434"/>
      <c r="FN434"/>
      <c r="FO434"/>
      <c r="FP434"/>
      <c r="FQ434"/>
      <c r="FR434"/>
      <c r="FS434"/>
      <c r="FT434"/>
      <c r="FU434"/>
      <c r="FV434"/>
      <c r="FW434"/>
      <c r="FX434"/>
      <c r="FY434"/>
      <c r="FZ434"/>
      <c r="GA434"/>
      <c r="GB434"/>
      <c r="GC434"/>
      <c r="GD434"/>
      <c r="GE434"/>
      <c r="GF434"/>
      <c r="GG434"/>
      <c r="GH434"/>
      <c r="GI434"/>
      <c r="GJ434"/>
      <c r="GK434"/>
      <c r="GL434"/>
      <c r="GM434"/>
      <c r="GN434"/>
      <c r="GO434"/>
      <c r="GP434"/>
      <c r="GQ434"/>
      <c r="GR434"/>
      <c r="GS434"/>
      <c r="GT434"/>
      <c r="GU434"/>
      <c r="GV434"/>
      <c r="GW434"/>
      <c r="GX434"/>
      <c r="GY434"/>
      <c r="GZ434"/>
      <c r="HA434"/>
      <c r="HB434"/>
      <c r="HC434"/>
      <c r="HD434"/>
      <c r="HE434"/>
      <c r="HF434"/>
      <c r="HG434"/>
      <c r="HH434"/>
      <c r="HI434"/>
      <c r="HJ434"/>
      <c r="HK434"/>
      <c r="HL434"/>
      <c r="HM434"/>
      <c r="HN434"/>
      <c r="HO434"/>
      <c r="HP434"/>
      <c r="HQ434"/>
      <c r="HR434"/>
      <c r="HS434"/>
      <c r="HT434"/>
      <c r="HU434"/>
      <c r="HV434"/>
      <c r="HW434"/>
      <c r="HX434"/>
      <c r="HY434"/>
      <c r="HZ434"/>
      <c r="IA434"/>
      <c r="IB434"/>
      <c r="IC434"/>
      <c r="ID434"/>
      <c r="IE434"/>
      <c r="IF434"/>
      <c r="IG434"/>
      <c r="IH434"/>
      <c r="II434"/>
      <c r="IJ434"/>
      <c r="IK434"/>
      <c r="IL434"/>
      <c r="IM434"/>
      <c r="IN434"/>
      <c r="IO434"/>
      <c r="IP434"/>
      <c r="IQ434"/>
      <c r="IR434"/>
      <c r="IS434"/>
      <c r="IT434"/>
      <c r="IU434"/>
      <c r="IV434"/>
      <c r="IW434"/>
      <c r="IX434"/>
      <c r="IY434"/>
      <c r="IZ434"/>
      <c r="JA434"/>
      <c r="JB434"/>
      <c r="JC434"/>
      <c r="JD434"/>
      <c r="JE434"/>
      <c r="JF434"/>
      <c r="JG434"/>
      <c r="JH434"/>
      <c r="JI434"/>
      <c r="JJ434"/>
      <c r="JK434"/>
      <c r="JL434"/>
      <c r="JM434"/>
      <c r="JN434"/>
      <c r="JO434"/>
      <c r="JP434"/>
      <c r="JQ434"/>
      <c r="JR434"/>
      <c r="JS434"/>
      <c r="JT434"/>
      <c r="JU434"/>
      <c r="JV434"/>
      <c r="JW434"/>
      <c r="JX434"/>
      <c r="JY434"/>
      <c r="JZ434"/>
      <c r="KA434"/>
      <c r="KB434"/>
      <c r="KC434"/>
      <c r="KD434"/>
      <c r="KE434"/>
      <c r="KF434"/>
      <c r="KG434"/>
      <c r="KH434"/>
      <c r="KI434"/>
      <c r="KJ434"/>
      <c r="KK434"/>
      <c r="KL434"/>
      <c r="KM434"/>
      <c r="KN434"/>
      <c r="KO434"/>
      <c r="KP434"/>
      <c r="KQ434"/>
      <c r="KR434"/>
      <c r="KS434"/>
      <c r="KT434"/>
      <c r="KU434"/>
      <c r="KV434"/>
      <c r="KW434"/>
      <c r="KX434"/>
      <c r="KY434"/>
      <c r="KZ434"/>
      <c r="LA434"/>
      <c r="LB434"/>
      <c r="LC434"/>
      <c r="LD434"/>
      <c r="LE434"/>
      <c r="LF434"/>
      <c r="LG434"/>
      <c r="LH434"/>
      <c r="LI434"/>
      <c r="LJ434"/>
      <c r="LK434"/>
      <c r="LL434"/>
      <c r="LM434"/>
      <c r="LN434"/>
      <c r="LO434"/>
      <c r="LP434"/>
      <c r="LQ434"/>
      <c r="LR434"/>
      <c r="LS434"/>
      <c r="LT434"/>
      <c r="LU434"/>
      <c r="LV434"/>
      <c r="LW434"/>
      <c r="LX434"/>
      <c r="LY434"/>
      <c r="LZ434"/>
      <c r="MA434"/>
      <c r="MB434"/>
      <c r="MC434"/>
      <c r="MD434"/>
      <c r="ME434"/>
      <c r="MF434"/>
      <c r="MG434"/>
      <c r="MH434"/>
      <c r="MI434"/>
      <c r="MJ434"/>
      <c r="MK434"/>
      <c r="ML434"/>
      <c r="MM434"/>
      <c r="MN434"/>
      <c r="MO434"/>
      <c r="MP434"/>
      <c r="MQ434"/>
      <c r="MR434"/>
      <c r="MS434"/>
      <c r="MT434"/>
      <c r="MU434"/>
      <c r="MV434"/>
      <c r="MW434"/>
      <c r="MX434"/>
      <c r="MY434"/>
      <c r="MZ434"/>
      <c r="NA434"/>
      <c r="NB434"/>
      <c r="NC434"/>
      <c r="ND434"/>
      <c r="NE434"/>
      <c r="NF434"/>
      <c r="NG434"/>
      <c r="NH434"/>
      <c r="NI434"/>
      <c r="NJ434"/>
      <c r="NK434"/>
      <c r="NL434"/>
      <c r="NM434"/>
      <c r="NN434"/>
      <c r="NO434"/>
      <c r="NP434"/>
      <c r="NQ434"/>
      <c r="NR434"/>
      <c r="NS434"/>
      <c r="NT434"/>
      <c r="NU434"/>
      <c r="NV434"/>
      <c r="NW434"/>
      <c r="NX434"/>
      <c r="NY434"/>
      <c r="NZ434"/>
      <c r="OA434"/>
      <c r="OB434"/>
      <c r="OC434"/>
      <c r="OD434"/>
      <c r="OE434"/>
      <c r="OF434"/>
      <c r="OG434"/>
      <c r="OH434"/>
      <c r="OI434"/>
      <c r="OJ434"/>
      <c r="OK434"/>
      <c r="OL434"/>
      <c r="OM434"/>
      <c r="ON434"/>
      <c r="OO434"/>
      <c r="OP434"/>
      <c r="OQ434"/>
      <c r="OR434"/>
      <c r="OS434"/>
      <c r="OT434"/>
      <c r="OU434"/>
      <c r="OV434"/>
      <c r="OW434"/>
      <c r="OX434"/>
      <c r="OY434"/>
      <c r="OZ434"/>
      <c r="PA434"/>
      <c r="PB434"/>
      <c r="PC434"/>
      <c r="PD434"/>
      <c r="PE434"/>
      <c r="PF434"/>
      <c r="PG434"/>
      <c r="PH434"/>
      <c r="PI434"/>
      <c r="PJ434"/>
      <c r="PK434"/>
      <c r="PL434"/>
      <c r="PM434"/>
      <c r="PN434"/>
      <c r="PO434"/>
      <c r="PP434"/>
      <c r="PQ434"/>
      <c r="PR434"/>
      <c r="PS434"/>
      <c r="PT434"/>
      <c r="PU434"/>
      <c r="PV434"/>
      <c r="PW434"/>
      <c r="PX434"/>
      <c r="PY434"/>
      <c r="PZ434"/>
      <c r="QA434"/>
      <c r="QB434"/>
      <c r="QC434"/>
      <c r="QD434"/>
      <c r="QE434"/>
      <c r="QF434"/>
      <c r="QG434"/>
      <c r="QH434"/>
      <c r="QI434"/>
      <c r="QJ434"/>
      <c r="QK434"/>
      <c r="QL434"/>
      <c r="QM434"/>
      <c r="QN434"/>
      <c r="QO434"/>
      <c r="QP434"/>
      <c r="QQ434"/>
      <c r="QR434"/>
      <c r="QS434"/>
      <c r="QT434"/>
      <c r="QU434"/>
      <c r="QV434"/>
      <c r="QW434"/>
      <c r="QX434"/>
      <c r="QY434"/>
      <c r="QZ434"/>
      <c r="RA434"/>
      <c r="RB434"/>
      <c r="RC434"/>
      <c r="RD434"/>
      <c r="RE434"/>
      <c r="RF434"/>
      <c r="RG434"/>
      <c r="RH434"/>
      <c r="RI434"/>
      <c r="RJ434"/>
      <c r="RK434"/>
      <c r="RL434"/>
      <c r="RM434"/>
      <c r="RN434"/>
      <c r="RO434"/>
      <c r="RP434"/>
      <c r="RQ434"/>
      <c r="RR434"/>
      <c r="RS434"/>
      <c r="RT434"/>
      <c r="RU434"/>
      <c r="RV434"/>
      <c r="RW434"/>
      <c r="RX434"/>
      <c r="RY434"/>
      <c r="RZ434"/>
      <c r="SA434"/>
      <c r="SB434"/>
      <c r="SC434"/>
      <c r="SD434"/>
      <c r="SE434"/>
      <c r="SF434"/>
      <c r="SG434"/>
      <c r="SH434"/>
      <c r="SI434"/>
      <c r="SJ434"/>
      <c r="SK434"/>
      <c r="SL434"/>
      <c r="SM434"/>
      <c r="SN434"/>
      <c r="SO434"/>
      <c r="SP434"/>
      <c r="SQ434"/>
      <c r="SR434"/>
      <c r="SS434"/>
      <c r="ST434"/>
      <c r="SU434"/>
      <c r="SV434"/>
      <c r="SW434"/>
      <c r="SX434"/>
      <c r="SY434"/>
      <c r="SZ434"/>
      <c r="TA434"/>
      <c r="TB434"/>
      <c r="TC434"/>
      <c r="TD434"/>
      <c r="TE434"/>
      <c r="TF434"/>
      <c r="TG434"/>
      <c r="TH434"/>
      <c r="TI434"/>
      <c r="TJ434"/>
      <c r="TK434"/>
      <c r="TL434"/>
      <c r="TM434"/>
      <c r="TN434"/>
      <c r="TO434"/>
      <c r="TP434"/>
      <c r="TQ434"/>
      <c r="TR434"/>
      <c r="TS434"/>
      <c r="TT434"/>
      <c r="TU434"/>
      <c r="TV434"/>
      <c r="TW434"/>
      <c r="TX434"/>
      <c r="TY434"/>
      <c r="TZ434"/>
      <c r="UA434"/>
      <c r="UB434"/>
      <c r="UC434"/>
      <c r="UD434"/>
      <c r="UE434"/>
      <c r="UF434"/>
      <c r="UG434"/>
      <c r="UH434"/>
      <c r="UI434"/>
      <c r="UJ434"/>
      <c r="UK434"/>
      <c r="UL434"/>
      <c r="UM434"/>
      <c r="UN434"/>
      <c r="UO434"/>
      <c r="UP434"/>
      <c r="UQ434"/>
      <c r="UR434"/>
      <c r="US434"/>
      <c r="UT434"/>
      <c r="UU434"/>
      <c r="UV434"/>
      <c r="UW434"/>
      <c r="UX434"/>
      <c r="UY434"/>
      <c r="UZ434"/>
      <c r="VA434"/>
      <c r="VB434"/>
      <c r="VC434"/>
      <c r="VD434"/>
      <c r="VE434"/>
      <c r="VF434"/>
      <c r="VG434"/>
      <c r="VH434"/>
      <c r="VI434"/>
      <c r="VJ434"/>
      <c r="VK434"/>
      <c r="VL434"/>
      <c r="VM434"/>
      <c r="VN434"/>
      <c r="VO434"/>
      <c r="VP434"/>
      <c r="VQ434"/>
      <c r="VR434"/>
      <c r="VS434"/>
      <c r="VT434"/>
      <c r="VU434"/>
      <c r="VV434"/>
      <c r="VW434"/>
      <c r="VX434"/>
      <c r="VY434"/>
      <c r="VZ434"/>
      <c r="WA434"/>
      <c r="WB434"/>
      <c r="WC434"/>
      <c r="WD434"/>
      <c r="WE434"/>
      <c r="WF434"/>
      <c r="WG434"/>
      <c r="WH434"/>
      <c r="WI434"/>
      <c r="WJ434"/>
      <c r="WK434"/>
      <c r="WL434"/>
      <c r="WM434"/>
      <c r="WN434"/>
      <c r="WO434"/>
      <c r="WP434"/>
      <c r="WQ434"/>
      <c r="WR434"/>
      <c r="WS434"/>
      <c r="WT434"/>
      <c r="WU434"/>
      <c r="WV434"/>
      <c r="WW434"/>
    </row>
    <row r="435" spans="1:621" s="39" customFormat="1" ht="21" hidden="1" x14ac:dyDescent="0.25">
      <c r="A435" s="937"/>
      <c r="B435" s="832"/>
      <c r="C435" s="878"/>
      <c r="D435" s="878"/>
      <c r="E435" s="878"/>
      <c r="F435" s="341" t="s">
        <v>1621</v>
      </c>
      <c r="G435" s="845"/>
      <c r="H435" s="342">
        <v>44720.767361111109</v>
      </c>
      <c r="I435" s="843"/>
      <c r="J435" s="414">
        <f>H435-G434</f>
        <v>3.4722222218988463E-2</v>
      </c>
      <c r="K435" s="406" t="s">
        <v>1622</v>
      </c>
      <c r="L435" s="406"/>
      <c r="M435" s="406"/>
      <c r="N435" s="406"/>
      <c r="O435" s="406"/>
      <c r="P435" s="406"/>
      <c r="Q435" s="406"/>
      <c r="R435" s="843"/>
      <c r="S435" s="843"/>
      <c r="T435" s="843"/>
      <c r="U435" s="406">
        <v>70</v>
      </c>
      <c r="V435" s="843"/>
      <c r="W435" s="843"/>
      <c r="X435" s="816"/>
      <c r="Y435" s="209">
        <f t="shared" si="51"/>
        <v>0.83333333325572312</v>
      </c>
      <c r="Z435"/>
      <c r="AA435"/>
      <c r="AB435"/>
      <c r="AC435"/>
      <c r="AD435"/>
      <c r="AE435"/>
      <c r="AF435"/>
      <c r="AG435"/>
      <c r="AH435"/>
      <c r="AI435"/>
      <c r="AJ435"/>
      <c r="AK435"/>
      <c r="AL435"/>
      <c r="AM435"/>
      <c r="AN435"/>
      <c r="AO435"/>
      <c r="AP435"/>
      <c r="AQ435"/>
      <c r="AR435"/>
      <c r="AS435"/>
      <c r="AT435" s="2" t="s">
        <v>48</v>
      </c>
      <c r="AU435"/>
      <c r="AV435" s="34"/>
      <c r="AW435" s="34"/>
      <c r="AX435"/>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c r="DY435"/>
      <c r="DZ435"/>
      <c r="EA435"/>
      <c r="EB435"/>
      <c r="EC435"/>
      <c r="ED435"/>
      <c r="EE435"/>
      <c r="EF435"/>
      <c r="EG435"/>
      <c r="EH435"/>
      <c r="EI435"/>
      <c r="EJ435"/>
      <c r="EK435"/>
      <c r="EL435"/>
      <c r="EM435"/>
      <c r="EN435"/>
      <c r="EO435"/>
      <c r="EP435"/>
      <c r="EQ435"/>
      <c r="ER435"/>
      <c r="ES435"/>
      <c r="ET435"/>
      <c r="EU435"/>
      <c r="EV435"/>
      <c r="EW435"/>
      <c r="EX435"/>
      <c r="EY435"/>
      <c r="EZ435"/>
      <c r="FA435"/>
      <c r="FB435"/>
      <c r="FC435"/>
      <c r="FD435"/>
      <c r="FE435"/>
      <c r="FF435"/>
      <c r="FG435"/>
      <c r="FH435"/>
      <c r="FI435"/>
      <c r="FJ435"/>
      <c r="FK435"/>
      <c r="FL435"/>
      <c r="FM435"/>
      <c r="FN435"/>
      <c r="FO435"/>
      <c r="FP435"/>
      <c r="FQ435"/>
      <c r="FR435"/>
      <c r="FS435"/>
      <c r="FT435"/>
      <c r="FU435"/>
      <c r="FV435"/>
      <c r="FW435"/>
      <c r="FX435"/>
      <c r="FY435"/>
      <c r="FZ435"/>
      <c r="GA435"/>
      <c r="GB435"/>
      <c r="GC435"/>
      <c r="GD435"/>
      <c r="GE435"/>
      <c r="GF435"/>
      <c r="GG435"/>
      <c r="GH435"/>
      <c r="GI435"/>
      <c r="GJ435"/>
      <c r="GK435"/>
      <c r="GL435"/>
      <c r="GM435"/>
      <c r="GN435"/>
      <c r="GO435"/>
      <c r="GP435"/>
      <c r="GQ435"/>
      <c r="GR435"/>
      <c r="GS435"/>
      <c r="GT435"/>
      <c r="GU435"/>
      <c r="GV435"/>
      <c r="GW435"/>
      <c r="GX435"/>
      <c r="GY435"/>
      <c r="GZ435"/>
      <c r="HA435"/>
      <c r="HB435"/>
      <c r="HC435"/>
      <c r="HD435"/>
      <c r="HE435"/>
      <c r="HF435"/>
      <c r="HG435"/>
      <c r="HH435"/>
      <c r="HI435"/>
      <c r="HJ435"/>
      <c r="HK435"/>
      <c r="HL435"/>
      <c r="HM435"/>
      <c r="HN435"/>
      <c r="HO435"/>
      <c r="HP435"/>
      <c r="HQ435"/>
      <c r="HR435"/>
      <c r="HS435"/>
      <c r="HT435"/>
      <c r="HU435"/>
      <c r="HV435"/>
      <c r="HW435"/>
      <c r="HX435"/>
      <c r="HY435"/>
      <c r="HZ435"/>
      <c r="IA435"/>
      <c r="IB435"/>
      <c r="IC435"/>
      <c r="ID435"/>
      <c r="IE435"/>
      <c r="IF435"/>
      <c r="IG435"/>
      <c r="IH435"/>
      <c r="II435"/>
      <c r="IJ435"/>
      <c r="IK435"/>
      <c r="IL435"/>
      <c r="IM435"/>
      <c r="IN435"/>
      <c r="IO435"/>
      <c r="IP435"/>
      <c r="IQ435"/>
      <c r="IR435"/>
      <c r="IS435"/>
      <c r="IT435"/>
      <c r="IU435"/>
      <c r="IV435"/>
      <c r="IW435"/>
      <c r="IX435"/>
      <c r="IY435"/>
      <c r="IZ435"/>
      <c r="JA435"/>
      <c r="JB435"/>
      <c r="JC435"/>
      <c r="JD435"/>
      <c r="JE435"/>
      <c r="JF435"/>
      <c r="JG435"/>
      <c r="JH435"/>
      <c r="JI435"/>
      <c r="JJ435"/>
      <c r="JK435"/>
      <c r="JL435"/>
      <c r="JM435"/>
      <c r="JN435"/>
      <c r="JO435"/>
      <c r="JP435"/>
      <c r="JQ435"/>
      <c r="JR435"/>
      <c r="JS435"/>
      <c r="JT435"/>
      <c r="JU435"/>
      <c r="JV435"/>
      <c r="JW435"/>
      <c r="JX435"/>
      <c r="JY435"/>
      <c r="JZ435"/>
      <c r="KA435"/>
      <c r="KB435"/>
      <c r="KC435"/>
      <c r="KD435"/>
      <c r="KE435"/>
      <c r="KF435"/>
      <c r="KG435"/>
      <c r="KH435"/>
      <c r="KI435"/>
      <c r="KJ435"/>
      <c r="KK435"/>
      <c r="KL435"/>
      <c r="KM435"/>
      <c r="KN435"/>
      <c r="KO435"/>
      <c r="KP435"/>
      <c r="KQ435"/>
      <c r="KR435"/>
      <c r="KS435"/>
      <c r="KT435"/>
      <c r="KU435"/>
      <c r="KV435"/>
      <c r="KW435"/>
      <c r="KX435"/>
      <c r="KY435"/>
      <c r="KZ435"/>
      <c r="LA435"/>
      <c r="LB435"/>
      <c r="LC435"/>
      <c r="LD435"/>
      <c r="LE435"/>
      <c r="LF435"/>
      <c r="LG435"/>
      <c r="LH435"/>
      <c r="LI435"/>
      <c r="LJ435"/>
      <c r="LK435"/>
      <c r="LL435"/>
      <c r="LM435"/>
      <c r="LN435"/>
      <c r="LO435"/>
      <c r="LP435"/>
      <c r="LQ435"/>
      <c r="LR435"/>
      <c r="LS435"/>
      <c r="LT435"/>
      <c r="LU435"/>
      <c r="LV435"/>
      <c r="LW435"/>
      <c r="LX435"/>
      <c r="LY435"/>
      <c r="LZ435"/>
      <c r="MA435"/>
      <c r="MB435"/>
      <c r="MC435"/>
      <c r="MD435"/>
      <c r="ME435"/>
      <c r="MF435"/>
      <c r="MG435"/>
      <c r="MH435"/>
      <c r="MI435"/>
      <c r="MJ435"/>
      <c r="MK435"/>
      <c r="ML435"/>
      <c r="MM435"/>
      <c r="MN435"/>
      <c r="MO435"/>
      <c r="MP435"/>
      <c r="MQ435"/>
      <c r="MR435"/>
      <c r="MS435"/>
      <c r="MT435"/>
      <c r="MU435"/>
      <c r="MV435"/>
      <c r="MW435"/>
      <c r="MX435"/>
      <c r="MY435"/>
      <c r="MZ435"/>
      <c r="NA435"/>
      <c r="NB435"/>
      <c r="NC435"/>
      <c r="ND435"/>
      <c r="NE435"/>
      <c r="NF435"/>
      <c r="NG435"/>
      <c r="NH435"/>
      <c r="NI435"/>
      <c r="NJ435"/>
      <c r="NK435"/>
      <c r="NL435"/>
      <c r="NM435"/>
      <c r="NN435"/>
      <c r="NO435"/>
      <c r="NP435"/>
      <c r="NQ435"/>
      <c r="NR435"/>
      <c r="NS435"/>
      <c r="NT435"/>
      <c r="NU435"/>
      <c r="NV435"/>
      <c r="NW435"/>
      <c r="NX435"/>
      <c r="NY435"/>
      <c r="NZ435"/>
      <c r="OA435"/>
      <c r="OB435"/>
      <c r="OC435"/>
      <c r="OD435"/>
      <c r="OE435"/>
      <c r="OF435"/>
      <c r="OG435"/>
      <c r="OH435"/>
      <c r="OI435"/>
      <c r="OJ435"/>
      <c r="OK435"/>
      <c r="OL435"/>
      <c r="OM435"/>
      <c r="ON435"/>
      <c r="OO435"/>
      <c r="OP435"/>
      <c r="OQ435"/>
      <c r="OR435"/>
      <c r="OS435"/>
      <c r="OT435"/>
      <c r="OU435"/>
      <c r="OV435"/>
      <c r="OW435"/>
      <c r="OX435"/>
      <c r="OY435"/>
      <c r="OZ435"/>
      <c r="PA435"/>
      <c r="PB435"/>
      <c r="PC435"/>
      <c r="PD435"/>
      <c r="PE435"/>
      <c r="PF435"/>
      <c r="PG435"/>
      <c r="PH435"/>
      <c r="PI435"/>
      <c r="PJ435"/>
      <c r="PK435"/>
      <c r="PL435"/>
      <c r="PM435"/>
      <c r="PN435"/>
      <c r="PO435"/>
      <c r="PP435"/>
      <c r="PQ435"/>
      <c r="PR435"/>
      <c r="PS435"/>
      <c r="PT435"/>
      <c r="PU435"/>
      <c r="PV435"/>
      <c r="PW435"/>
      <c r="PX435"/>
      <c r="PY435"/>
      <c r="PZ435"/>
      <c r="QA435"/>
      <c r="QB435"/>
      <c r="QC435"/>
      <c r="QD435"/>
      <c r="QE435"/>
      <c r="QF435"/>
      <c r="QG435"/>
      <c r="QH435"/>
      <c r="QI435"/>
      <c r="QJ435"/>
      <c r="QK435"/>
      <c r="QL435"/>
      <c r="QM435"/>
      <c r="QN435"/>
      <c r="QO435"/>
      <c r="QP435"/>
      <c r="QQ435"/>
      <c r="QR435"/>
      <c r="QS435"/>
      <c r="QT435"/>
      <c r="QU435"/>
      <c r="QV435"/>
      <c r="QW435"/>
      <c r="QX435"/>
      <c r="QY435"/>
      <c r="QZ435"/>
      <c r="RA435"/>
      <c r="RB435"/>
      <c r="RC435"/>
      <c r="RD435"/>
      <c r="RE435"/>
      <c r="RF435"/>
      <c r="RG435"/>
      <c r="RH435"/>
      <c r="RI435"/>
      <c r="RJ435"/>
      <c r="RK435"/>
      <c r="RL435"/>
      <c r="RM435"/>
      <c r="RN435"/>
      <c r="RO435"/>
      <c r="RP435"/>
      <c r="RQ435"/>
      <c r="RR435"/>
      <c r="RS435"/>
      <c r="RT435"/>
      <c r="RU435"/>
      <c r="RV435"/>
      <c r="RW435"/>
      <c r="RX435"/>
      <c r="RY435"/>
      <c r="RZ435"/>
      <c r="SA435"/>
      <c r="SB435"/>
      <c r="SC435"/>
      <c r="SD435"/>
      <c r="SE435"/>
      <c r="SF435"/>
      <c r="SG435"/>
      <c r="SH435"/>
      <c r="SI435"/>
      <c r="SJ435"/>
      <c r="SK435"/>
      <c r="SL435"/>
      <c r="SM435"/>
      <c r="SN435"/>
      <c r="SO435"/>
      <c r="SP435"/>
      <c r="SQ435"/>
      <c r="SR435"/>
      <c r="SS435"/>
      <c r="ST435"/>
      <c r="SU435"/>
      <c r="SV435"/>
      <c r="SW435"/>
      <c r="SX435"/>
      <c r="SY435"/>
      <c r="SZ435"/>
      <c r="TA435"/>
      <c r="TB435"/>
      <c r="TC435"/>
      <c r="TD435"/>
      <c r="TE435"/>
      <c r="TF435"/>
      <c r="TG435"/>
      <c r="TH435"/>
      <c r="TI435"/>
      <c r="TJ435"/>
      <c r="TK435"/>
      <c r="TL435"/>
      <c r="TM435"/>
      <c r="TN435"/>
      <c r="TO435"/>
      <c r="TP435"/>
      <c r="TQ435"/>
      <c r="TR435"/>
      <c r="TS435"/>
      <c r="TT435"/>
      <c r="TU435"/>
      <c r="TV435"/>
      <c r="TW435"/>
      <c r="TX435"/>
      <c r="TY435"/>
      <c r="TZ435"/>
      <c r="UA435"/>
      <c r="UB435"/>
      <c r="UC435"/>
      <c r="UD435"/>
      <c r="UE435"/>
      <c r="UF435"/>
      <c r="UG435"/>
      <c r="UH435"/>
      <c r="UI435"/>
      <c r="UJ435"/>
      <c r="UK435"/>
      <c r="UL435"/>
      <c r="UM435"/>
      <c r="UN435"/>
      <c r="UO435"/>
      <c r="UP435"/>
      <c r="UQ435"/>
      <c r="UR435"/>
      <c r="US435"/>
      <c r="UT435"/>
      <c r="UU435"/>
      <c r="UV435"/>
      <c r="UW435"/>
      <c r="UX435"/>
      <c r="UY435"/>
      <c r="UZ435"/>
      <c r="VA435"/>
      <c r="VB435"/>
      <c r="VC435"/>
      <c r="VD435"/>
      <c r="VE435"/>
      <c r="VF435"/>
      <c r="VG435"/>
      <c r="VH435"/>
      <c r="VI435"/>
      <c r="VJ435"/>
      <c r="VK435"/>
      <c r="VL435"/>
      <c r="VM435"/>
      <c r="VN435"/>
      <c r="VO435"/>
      <c r="VP435"/>
      <c r="VQ435"/>
      <c r="VR435"/>
      <c r="VS435"/>
      <c r="VT435"/>
      <c r="VU435"/>
      <c r="VV435"/>
      <c r="VW435"/>
      <c r="VX435"/>
      <c r="VY435"/>
      <c r="VZ435"/>
      <c r="WA435"/>
      <c r="WB435"/>
      <c r="WC435"/>
      <c r="WD435"/>
      <c r="WE435"/>
      <c r="WF435"/>
      <c r="WG435"/>
      <c r="WH435"/>
      <c r="WI435"/>
      <c r="WJ435"/>
      <c r="WK435"/>
      <c r="WL435"/>
      <c r="WM435"/>
      <c r="WN435"/>
      <c r="WO435"/>
      <c r="WP435"/>
      <c r="WQ435"/>
      <c r="WR435"/>
      <c r="WS435"/>
      <c r="WT435"/>
      <c r="WU435"/>
      <c r="WV435"/>
      <c r="WW435"/>
    </row>
    <row r="436" spans="1:621" s="228" customFormat="1" ht="134.25" hidden="1" customHeight="1" x14ac:dyDescent="0.25">
      <c r="A436" s="4">
        <f>A434+1</f>
        <v>335</v>
      </c>
      <c r="B436" s="393" t="s">
        <v>1775</v>
      </c>
      <c r="C436" s="341" t="s">
        <v>770</v>
      </c>
      <c r="D436" s="396" t="s">
        <v>1757</v>
      </c>
      <c r="E436" s="341" t="s">
        <v>1758</v>
      </c>
      <c r="F436" s="341" t="s">
        <v>82</v>
      </c>
      <c r="G436" s="353">
        <v>44720.856249999997</v>
      </c>
      <c r="H436" s="353">
        <v>44720.856249999997</v>
      </c>
      <c r="I436" s="229">
        <v>44748.623611111114</v>
      </c>
      <c r="J436" s="134">
        <f t="shared" ref="J436" si="58">H436-G436</f>
        <v>0</v>
      </c>
      <c r="K436" s="349" t="s">
        <v>82</v>
      </c>
      <c r="L436" s="43"/>
      <c r="M436" s="43"/>
      <c r="N436" s="43"/>
      <c r="O436" s="43"/>
      <c r="P436" s="43"/>
      <c r="Q436" s="43"/>
      <c r="R436" s="378" t="s">
        <v>2391</v>
      </c>
      <c r="S436" s="231" t="s">
        <v>2883</v>
      </c>
      <c r="T436" s="355" t="s">
        <v>74</v>
      </c>
      <c r="U436" s="43">
        <v>0</v>
      </c>
      <c r="V436" s="43" t="s">
        <v>75</v>
      </c>
      <c r="W436" s="378">
        <v>0</v>
      </c>
      <c r="X436" s="115" t="s">
        <v>124</v>
      </c>
      <c r="Y436" s="209">
        <f t="shared" si="51"/>
        <v>0</v>
      </c>
      <c r="Z436"/>
      <c r="AA436"/>
      <c r="AB436">
        <v>1</v>
      </c>
      <c r="AC436"/>
      <c r="AD436"/>
      <c r="AE436"/>
      <c r="AF436"/>
      <c r="AG436"/>
      <c r="AH436"/>
      <c r="AI436"/>
      <c r="AJ436"/>
      <c r="AK436"/>
      <c r="AL436"/>
      <c r="AM436"/>
      <c r="AN436"/>
      <c r="AO436"/>
      <c r="AP436"/>
      <c r="AQ436"/>
      <c r="AR436"/>
      <c r="AS436"/>
      <c r="AT436" s="2" t="s">
        <v>3679</v>
      </c>
      <c r="AU436"/>
      <c r="AV436" s="34" t="s">
        <v>86</v>
      </c>
      <c r="AW436" s="34" t="s">
        <v>88</v>
      </c>
      <c r="AX436"/>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c r="DY436"/>
      <c r="DZ436"/>
      <c r="EA436"/>
      <c r="EB436"/>
      <c r="EC436"/>
      <c r="ED436"/>
      <c r="EE436"/>
      <c r="EF436"/>
      <c r="EG436"/>
      <c r="EH436"/>
      <c r="EI436"/>
      <c r="EJ436"/>
      <c r="EK436"/>
      <c r="EL436"/>
      <c r="EM436"/>
      <c r="EN436"/>
      <c r="EO436"/>
      <c r="EP436"/>
      <c r="EQ436"/>
      <c r="ER436"/>
      <c r="ES436"/>
      <c r="ET436"/>
      <c r="EU436"/>
      <c r="EV436"/>
      <c r="EW436"/>
      <c r="EX436"/>
      <c r="EY436"/>
      <c r="EZ436"/>
      <c r="FA436"/>
      <c r="FB436"/>
      <c r="FC436"/>
      <c r="FD436"/>
      <c r="FE436"/>
      <c r="FF436"/>
      <c r="FG436"/>
      <c r="FH436"/>
      <c r="FI436"/>
      <c r="FJ436"/>
      <c r="FK436"/>
      <c r="FL436"/>
      <c r="FM436"/>
      <c r="FN436"/>
      <c r="FO436"/>
      <c r="FP436"/>
      <c r="FQ436"/>
      <c r="FR436"/>
      <c r="FS436"/>
      <c r="FT436"/>
      <c r="FU436"/>
      <c r="FV436"/>
      <c r="FW436"/>
      <c r="FX436"/>
      <c r="FY436"/>
      <c r="FZ436"/>
      <c r="GA436"/>
      <c r="GB436"/>
      <c r="GC436"/>
      <c r="GD436"/>
      <c r="GE436"/>
      <c r="GF436"/>
      <c r="GG436"/>
      <c r="GH436"/>
      <c r="GI436"/>
      <c r="GJ436"/>
      <c r="GK436"/>
      <c r="GL436"/>
      <c r="GM436"/>
      <c r="GN436"/>
      <c r="GO436"/>
      <c r="GP436"/>
      <c r="GQ436"/>
      <c r="GR436"/>
      <c r="GS436"/>
      <c r="GT436"/>
      <c r="GU436"/>
      <c r="GV436"/>
      <c r="GW436"/>
      <c r="GX436"/>
      <c r="GY436"/>
      <c r="GZ436"/>
      <c r="HA436"/>
      <c r="HB436"/>
      <c r="HC436"/>
      <c r="HD436"/>
      <c r="HE436"/>
      <c r="HF436"/>
      <c r="HG436"/>
      <c r="HH436"/>
      <c r="HI436"/>
      <c r="HJ436"/>
      <c r="HK436"/>
      <c r="HL436"/>
      <c r="HM436"/>
      <c r="HN436"/>
      <c r="HO436"/>
      <c r="HP436"/>
      <c r="HQ436"/>
      <c r="HR436"/>
      <c r="HS436"/>
      <c r="HT436"/>
      <c r="HU436"/>
      <c r="HV436"/>
      <c r="HW436"/>
      <c r="HX436"/>
      <c r="HY436"/>
      <c r="HZ436"/>
      <c r="IA436"/>
      <c r="IB436"/>
      <c r="IC436"/>
      <c r="ID436"/>
      <c r="IE436"/>
      <c r="IF436"/>
      <c r="IG436"/>
      <c r="IH436"/>
      <c r="II436"/>
      <c r="IJ436"/>
      <c r="IK436"/>
      <c r="IL436"/>
      <c r="IM436"/>
      <c r="IN436"/>
      <c r="IO436"/>
      <c r="IP436"/>
      <c r="IQ436"/>
      <c r="IR436"/>
      <c r="IS436"/>
      <c r="IT436"/>
      <c r="IU436"/>
      <c r="IV436"/>
      <c r="IW436"/>
      <c r="IX436"/>
      <c r="IY436"/>
      <c r="IZ436"/>
      <c r="JA436"/>
      <c r="JB436"/>
      <c r="JC436"/>
      <c r="JD436"/>
      <c r="JE436"/>
      <c r="JF436"/>
      <c r="JG436"/>
      <c r="JH436"/>
      <c r="JI436"/>
      <c r="JJ436"/>
      <c r="JK436"/>
      <c r="JL436"/>
      <c r="JM436"/>
      <c r="JN436"/>
      <c r="JO436"/>
      <c r="JP436"/>
      <c r="JQ436"/>
      <c r="JR436"/>
      <c r="JS436"/>
      <c r="JT436"/>
      <c r="JU436"/>
      <c r="JV436"/>
      <c r="JW436"/>
      <c r="JX436"/>
      <c r="JY436"/>
      <c r="JZ436"/>
      <c r="KA436"/>
      <c r="KB436"/>
      <c r="KC436"/>
      <c r="KD436"/>
      <c r="KE436"/>
      <c r="KF436"/>
      <c r="KG436"/>
      <c r="KH436"/>
      <c r="KI436"/>
      <c r="KJ436"/>
      <c r="KK436"/>
      <c r="KL436"/>
      <c r="KM436"/>
      <c r="KN436"/>
      <c r="KO436"/>
      <c r="KP436"/>
      <c r="KQ436"/>
      <c r="KR436"/>
      <c r="KS436"/>
      <c r="KT436"/>
      <c r="KU436"/>
      <c r="KV436"/>
      <c r="KW436"/>
      <c r="KX436"/>
      <c r="KY436"/>
      <c r="KZ436"/>
      <c r="LA436"/>
      <c r="LB436"/>
      <c r="LC436"/>
      <c r="LD436"/>
      <c r="LE436"/>
      <c r="LF436"/>
      <c r="LG436"/>
      <c r="LH436"/>
      <c r="LI436"/>
      <c r="LJ436"/>
      <c r="LK436"/>
      <c r="LL436"/>
      <c r="LM436"/>
      <c r="LN436"/>
      <c r="LO436"/>
      <c r="LP436"/>
      <c r="LQ436"/>
      <c r="LR436"/>
      <c r="LS436"/>
      <c r="LT436"/>
      <c r="LU436"/>
      <c r="LV436"/>
      <c r="LW436"/>
      <c r="LX436"/>
      <c r="LY436"/>
      <c r="LZ436"/>
      <c r="MA436"/>
      <c r="MB436"/>
      <c r="MC436"/>
      <c r="MD436"/>
      <c r="ME436"/>
      <c r="MF436"/>
      <c r="MG436"/>
      <c r="MH436"/>
      <c r="MI436"/>
      <c r="MJ436"/>
      <c r="MK436"/>
      <c r="ML436"/>
      <c r="MM436"/>
      <c r="MN436"/>
      <c r="MO436"/>
      <c r="MP436"/>
      <c r="MQ436"/>
      <c r="MR436"/>
      <c r="MS436"/>
      <c r="MT436"/>
      <c r="MU436"/>
      <c r="MV436"/>
      <c r="MW436"/>
      <c r="MX436"/>
      <c r="MY436"/>
      <c r="MZ436"/>
      <c r="NA436"/>
      <c r="NB436"/>
      <c r="NC436"/>
      <c r="ND436"/>
      <c r="NE436"/>
      <c r="NF436"/>
      <c r="NG436"/>
      <c r="NH436"/>
      <c r="NI436"/>
      <c r="NJ436"/>
      <c r="NK436"/>
      <c r="NL436"/>
      <c r="NM436"/>
      <c r="NN436"/>
      <c r="NO436"/>
      <c r="NP436"/>
      <c r="NQ436"/>
      <c r="NR436"/>
      <c r="NS436"/>
      <c r="NT436"/>
      <c r="NU436"/>
      <c r="NV436"/>
      <c r="NW436"/>
      <c r="NX436"/>
      <c r="NY436"/>
      <c r="NZ436"/>
      <c r="OA436"/>
      <c r="OB436"/>
      <c r="OC436"/>
      <c r="OD436"/>
      <c r="OE436"/>
      <c r="OF436"/>
      <c r="OG436"/>
      <c r="OH436"/>
      <c r="OI436"/>
      <c r="OJ436"/>
      <c r="OK436"/>
      <c r="OL436"/>
      <c r="OM436"/>
      <c r="ON436"/>
      <c r="OO436"/>
      <c r="OP436"/>
      <c r="OQ436"/>
      <c r="OR436"/>
      <c r="OS436"/>
      <c r="OT436"/>
      <c r="OU436"/>
      <c r="OV436"/>
      <c r="OW436"/>
      <c r="OX436"/>
      <c r="OY436"/>
      <c r="OZ436"/>
      <c r="PA436"/>
      <c r="PB436"/>
      <c r="PC436"/>
      <c r="PD436"/>
      <c r="PE436"/>
      <c r="PF436"/>
      <c r="PG436"/>
      <c r="PH436"/>
      <c r="PI436"/>
      <c r="PJ436"/>
      <c r="PK436"/>
      <c r="PL436"/>
      <c r="PM436"/>
      <c r="PN436"/>
      <c r="PO436"/>
      <c r="PP436"/>
      <c r="PQ436"/>
      <c r="PR436"/>
      <c r="PS436"/>
      <c r="PT436"/>
      <c r="PU436"/>
      <c r="PV436"/>
      <c r="PW436"/>
      <c r="PX436"/>
      <c r="PY436"/>
      <c r="PZ436"/>
      <c r="QA436"/>
      <c r="QB436"/>
      <c r="QC436"/>
      <c r="QD436"/>
      <c r="QE436"/>
      <c r="QF436"/>
      <c r="QG436"/>
      <c r="QH436"/>
      <c r="QI436"/>
      <c r="QJ436"/>
      <c r="QK436"/>
      <c r="QL436"/>
      <c r="QM436"/>
      <c r="QN436"/>
      <c r="QO436"/>
      <c r="QP436"/>
      <c r="QQ436"/>
      <c r="QR436"/>
      <c r="QS436"/>
      <c r="QT436"/>
      <c r="QU436"/>
      <c r="QV436"/>
      <c r="QW436"/>
      <c r="QX436"/>
      <c r="QY436"/>
      <c r="QZ436"/>
      <c r="RA436"/>
      <c r="RB436"/>
      <c r="RC436"/>
      <c r="RD436"/>
      <c r="RE436"/>
      <c r="RF436"/>
      <c r="RG436"/>
      <c r="RH436"/>
      <c r="RI436"/>
      <c r="RJ436"/>
      <c r="RK436"/>
      <c r="RL436"/>
      <c r="RM436"/>
      <c r="RN436"/>
      <c r="RO436"/>
      <c r="RP436"/>
      <c r="RQ436"/>
      <c r="RR436"/>
      <c r="RS436"/>
      <c r="RT436"/>
      <c r="RU436"/>
      <c r="RV436"/>
      <c r="RW436"/>
      <c r="RX436"/>
      <c r="RY436"/>
      <c r="RZ436"/>
      <c r="SA436"/>
      <c r="SB436"/>
      <c r="SC436"/>
      <c r="SD436"/>
      <c r="SE436"/>
      <c r="SF436"/>
      <c r="SG436"/>
      <c r="SH436"/>
      <c r="SI436"/>
      <c r="SJ436"/>
      <c r="SK436"/>
      <c r="SL436"/>
      <c r="SM436"/>
      <c r="SN436"/>
      <c r="SO436"/>
      <c r="SP436"/>
      <c r="SQ436"/>
      <c r="SR436"/>
      <c r="SS436"/>
      <c r="ST436"/>
      <c r="SU436"/>
      <c r="SV436"/>
      <c r="SW436"/>
      <c r="SX436"/>
      <c r="SY436"/>
      <c r="SZ436"/>
      <c r="TA436"/>
      <c r="TB436"/>
      <c r="TC436"/>
      <c r="TD436"/>
      <c r="TE436"/>
      <c r="TF436"/>
      <c r="TG436"/>
      <c r="TH436"/>
      <c r="TI436"/>
      <c r="TJ436"/>
      <c r="TK436"/>
      <c r="TL436"/>
      <c r="TM436"/>
      <c r="TN436"/>
      <c r="TO436"/>
      <c r="TP436"/>
      <c r="TQ436"/>
      <c r="TR436"/>
      <c r="TS436"/>
      <c r="TT436"/>
      <c r="TU436"/>
      <c r="TV436"/>
      <c r="TW436"/>
      <c r="TX436"/>
      <c r="TY436"/>
      <c r="TZ436"/>
      <c r="UA436"/>
      <c r="UB436"/>
      <c r="UC436"/>
      <c r="UD436"/>
      <c r="UE436"/>
      <c r="UF436"/>
      <c r="UG436"/>
      <c r="UH436"/>
      <c r="UI436"/>
      <c r="UJ436"/>
      <c r="UK436"/>
      <c r="UL436"/>
      <c r="UM436"/>
      <c r="UN436"/>
      <c r="UO436"/>
      <c r="UP436"/>
      <c r="UQ436"/>
      <c r="UR436"/>
      <c r="US436"/>
      <c r="UT436"/>
      <c r="UU436"/>
      <c r="UV436"/>
      <c r="UW436"/>
      <c r="UX436"/>
      <c r="UY436"/>
      <c r="UZ436"/>
      <c r="VA436"/>
      <c r="VB436"/>
      <c r="VC436"/>
      <c r="VD436"/>
      <c r="VE436"/>
      <c r="VF436"/>
      <c r="VG436"/>
      <c r="VH436"/>
      <c r="VI436"/>
      <c r="VJ436"/>
      <c r="VK436"/>
      <c r="VL436"/>
      <c r="VM436"/>
      <c r="VN436"/>
      <c r="VO436"/>
      <c r="VP436"/>
      <c r="VQ436"/>
      <c r="VR436"/>
      <c r="VS436"/>
      <c r="VT436"/>
      <c r="VU436"/>
      <c r="VV436"/>
      <c r="VW436"/>
      <c r="VX436"/>
      <c r="VY436"/>
      <c r="VZ436"/>
      <c r="WA436"/>
      <c r="WB436"/>
      <c r="WC436"/>
      <c r="WD436"/>
      <c r="WE436"/>
      <c r="WF436"/>
      <c r="WG436"/>
      <c r="WH436"/>
      <c r="WI436"/>
      <c r="WJ436"/>
      <c r="WK436"/>
      <c r="WL436"/>
      <c r="WM436"/>
      <c r="WN436"/>
      <c r="WO436"/>
      <c r="WP436"/>
      <c r="WQ436"/>
      <c r="WR436"/>
      <c r="WS436"/>
      <c r="WT436"/>
      <c r="WU436"/>
      <c r="WV436"/>
      <c r="WW436"/>
    </row>
    <row r="437" spans="1:621" s="82" customFormat="1" ht="52.5" hidden="1" x14ac:dyDescent="0.25">
      <c r="A437" s="4">
        <f>A436+1</f>
        <v>336</v>
      </c>
      <c r="B437" s="379" t="s">
        <v>76</v>
      </c>
      <c r="C437" s="341" t="s">
        <v>125</v>
      </c>
      <c r="D437" s="341" t="s">
        <v>1785</v>
      </c>
      <c r="E437" s="341" t="s">
        <v>2367</v>
      </c>
      <c r="F437" s="341" t="s">
        <v>427</v>
      </c>
      <c r="G437" s="342">
        <v>44721.034722222219</v>
      </c>
      <c r="H437" s="342">
        <v>44721.128472222219</v>
      </c>
      <c r="I437" s="342">
        <v>44721.128472222219</v>
      </c>
      <c r="J437" s="286">
        <f>H437-G437</f>
        <v>9.375E-2</v>
      </c>
      <c r="K437" s="383" t="s">
        <v>2368</v>
      </c>
      <c r="L437" s="383"/>
      <c r="M437" s="383"/>
      <c r="N437" s="383"/>
      <c r="O437" s="383"/>
      <c r="P437" s="383"/>
      <c r="Q437" s="383"/>
      <c r="R437" s="383" t="s">
        <v>2369</v>
      </c>
      <c r="S437" s="383" t="s">
        <v>2370</v>
      </c>
      <c r="T437" s="341" t="s">
        <v>74</v>
      </c>
      <c r="U437" s="341">
        <v>30</v>
      </c>
      <c r="V437" s="341" t="s">
        <v>75</v>
      </c>
      <c r="W437" s="341">
        <v>0</v>
      </c>
      <c r="X437" s="115">
        <v>287</v>
      </c>
      <c r="Y437" s="209">
        <f t="shared" si="51"/>
        <v>2.25</v>
      </c>
      <c r="Z437"/>
      <c r="AA437"/>
      <c r="AB437"/>
      <c r="AC437"/>
      <c r="AD437"/>
      <c r="AE437">
        <v>1</v>
      </c>
      <c r="AF437"/>
      <c r="AG437"/>
      <c r="AH437"/>
      <c r="AI437"/>
      <c r="AJ437"/>
      <c r="AK437"/>
      <c r="AL437"/>
      <c r="AM437"/>
      <c r="AN437">
        <v>1</v>
      </c>
      <c r="AO437"/>
      <c r="AP437"/>
      <c r="AQ437"/>
      <c r="AR437"/>
      <c r="AS437"/>
      <c r="AT437" s="2" t="s">
        <v>48</v>
      </c>
      <c r="AU437"/>
      <c r="AV437" s="34" t="s">
        <v>89</v>
      </c>
      <c r="AW437" s="34" t="s">
        <v>87</v>
      </c>
      <c r="AX437"/>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c r="DY437"/>
      <c r="DZ437"/>
      <c r="EA437"/>
      <c r="EB437"/>
      <c r="EC437"/>
      <c r="ED437"/>
      <c r="EE437"/>
      <c r="EF437"/>
      <c r="EG437"/>
      <c r="EH437"/>
      <c r="EI437"/>
      <c r="EJ437"/>
      <c r="EK437"/>
      <c r="EL437"/>
      <c r="EM437"/>
      <c r="EN437"/>
      <c r="EO437"/>
      <c r="EP437"/>
      <c r="EQ437"/>
      <c r="ER437"/>
      <c r="ES437"/>
      <c r="ET437"/>
      <c r="EU437"/>
      <c r="EV437"/>
      <c r="EW437"/>
      <c r="EX437"/>
      <c r="EY437"/>
      <c r="EZ437"/>
      <c r="FA437"/>
      <c r="FB437"/>
      <c r="FC437"/>
      <c r="FD437"/>
      <c r="FE437"/>
      <c r="FF437"/>
      <c r="FG437"/>
      <c r="FH437"/>
      <c r="FI437"/>
      <c r="FJ437"/>
      <c r="FK437"/>
      <c r="FL437"/>
      <c r="FM437"/>
      <c r="FN437"/>
      <c r="FO437"/>
      <c r="FP437"/>
      <c r="FQ437"/>
      <c r="FR437"/>
      <c r="FS437"/>
      <c r="FT437"/>
      <c r="FU437"/>
      <c r="FV437"/>
      <c r="FW437"/>
      <c r="FX437"/>
      <c r="FY437"/>
      <c r="FZ437"/>
      <c r="GA437"/>
      <c r="GB437"/>
      <c r="GC437"/>
      <c r="GD437"/>
      <c r="GE437"/>
      <c r="GF437"/>
      <c r="GG437"/>
      <c r="GH437"/>
      <c r="GI437"/>
      <c r="GJ437"/>
      <c r="GK437"/>
      <c r="GL437"/>
      <c r="GM437"/>
      <c r="GN437"/>
      <c r="GO437"/>
      <c r="GP437"/>
      <c r="GQ437"/>
      <c r="GR437"/>
      <c r="GS437"/>
      <c r="GT437"/>
      <c r="GU437"/>
      <c r="GV437"/>
      <c r="GW437"/>
      <c r="GX437"/>
      <c r="GY437"/>
      <c r="GZ437"/>
      <c r="HA437"/>
      <c r="HB437"/>
      <c r="HC437"/>
      <c r="HD437"/>
      <c r="HE437"/>
      <c r="HF437"/>
      <c r="HG437"/>
      <c r="HH437"/>
      <c r="HI437"/>
      <c r="HJ437"/>
      <c r="HK437"/>
      <c r="HL437"/>
      <c r="HM437"/>
      <c r="HN437"/>
      <c r="HO437"/>
      <c r="HP437"/>
      <c r="HQ437"/>
      <c r="HR437"/>
      <c r="HS437"/>
      <c r="HT437"/>
      <c r="HU437"/>
      <c r="HV437"/>
      <c r="HW437"/>
      <c r="HX437"/>
      <c r="HY437"/>
      <c r="HZ437"/>
      <c r="IA437"/>
      <c r="IB437"/>
      <c r="IC437"/>
      <c r="ID437"/>
      <c r="IE437"/>
      <c r="IF437"/>
      <c r="IG437"/>
      <c r="IH437"/>
      <c r="II437"/>
      <c r="IJ437"/>
      <c r="IK437"/>
      <c r="IL437"/>
      <c r="IM437"/>
      <c r="IN437"/>
      <c r="IO437"/>
      <c r="IP437"/>
      <c r="IQ437"/>
      <c r="IR437"/>
      <c r="IS437"/>
      <c r="IT437"/>
      <c r="IU437"/>
      <c r="IV437"/>
      <c r="IW437"/>
      <c r="IX437"/>
      <c r="IY437"/>
      <c r="IZ437"/>
      <c r="JA437"/>
      <c r="JB437"/>
      <c r="JC437"/>
      <c r="JD437"/>
      <c r="JE437"/>
      <c r="JF437"/>
      <c r="JG437"/>
      <c r="JH437"/>
      <c r="JI437"/>
      <c r="JJ437"/>
      <c r="JK437"/>
      <c r="JL437"/>
      <c r="JM437"/>
      <c r="JN437"/>
      <c r="JO437"/>
      <c r="JP437"/>
      <c r="JQ437"/>
      <c r="JR437"/>
      <c r="JS437"/>
      <c r="JT437"/>
      <c r="JU437"/>
      <c r="JV437"/>
      <c r="JW437"/>
      <c r="JX437"/>
      <c r="JY437"/>
      <c r="JZ437"/>
      <c r="KA437"/>
      <c r="KB437"/>
      <c r="KC437"/>
      <c r="KD437"/>
      <c r="KE437"/>
      <c r="KF437"/>
      <c r="KG437"/>
      <c r="KH437"/>
      <c r="KI437"/>
      <c r="KJ437"/>
      <c r="KK437"/>
      <c r="KL437"/>
      <c r="KM437"/>
      <c r="KN437"/>
      <c r="KO437"/>
      <c r="KP437"/>
      <c r="KQ437"/>
      <c r="KR437"/>
      <c r="KS437"/>
      <c r="KT437"/>
      <c r="KU437"/>
      <c r="KV437"/>
      <c r="KW437"/>
      <c r="KX437"/>
      <c r="KY437"/>
      <c r="KZ437"/>
      <c r="LA437"/>
      <c r="LB437"/>
      <c r="LC437"/>
      <c r="LD437"/>
      <c r="LE437"/>
      <c r="LF437"/>
      <c r="LG437"/>
      <c r="LH437"/>
      <c r="LI437"/>
      <c r="LJ437"/>
      <c r="LK437"/>
      <c r="LL437"/>
      <c r="LM437"/>
      <c r="LN437"/>
      <c r="LO437"/>
      <c r="LP437"/>
      <c r="LQ437"/>
      <c r="LR437"/>
      <c r="LS437"/>
      <c r="LT437"/>
      <c r="LU437"/>
      <c r="LV437"/>
      <c r="LW437"/>
      <c r="LX437"/>
      <c r="LY437"/>
      <c r="LZ437"/>
      <c r="MA437"/>
      <c r="MB437"/>
      <c r="MC437"/>
      <c r="MD437"/>
      <c r="ME437"/>
      <c r="MF437"/>
      <c r="MG437"/>
      <c r="MH437"/>
      <c r="MI437"/>
      <c r="MJ437"/>
      <c r="MK437"/>
      <c r="ML437"/>
      <c r="MM437"/>
      <c r="MN437"/>
      <c r="MO437"/>
      <c r="MP437"/>
      <c r="MQ437"/>
      <c r="MR437"/>
      <c r="MS437"/>
      <c r="MT437"/>
      <c r="MU437"/>
      <c r="MV437"/>
      <c r="MW437"/>
      <c r="MX437"/>
      <c r="MY437"/>
      <c r="MZ437"/>
      <c r="NA437"/>
      <c r="NB437"/>
      <c r="NC437"/>
      <c r="ND437"/>
      <c r="NE437"/>
      <c r="NF437"/>
      <c r="NG437"/>
      <c r="NH437"/>
      <c r="NI437"/>
      <c r="NJ437"/>
      <c r="NK437"/>
      <c r="NL437"/>
      <c r="NM437"/>
      <c r="NN437"/>
      <c r="NO437"/>
      <c r="NP437"/>
      <c r="NQ437"/>
      <c r="NR437"/>
      <c r="NS437"/>
      <c r="NT437"/>
      <c r="NU437"/>
      <c r="NV437"/>
      <c r="NW437"/>
      <c r="NX437"/>
      <c r="NY437"/>
      <c r="NZ437"/>
      <c r="OA437"/>
      <c r="OB437"/>
      <c r="OC437"/>
      <c r="OD437"/>
      <c r="OE437"/>
      <c r="OF437"/>
      <c r="OG437"/>
      <c r="OH437"/>
      <c r="OI437"/>
      <c r="OJ437"/>
      <c r="OK437"/>
      <c r="OL437"/>
      <c r="OM437"/>
      <c r="ON437"/>
      <c r="OO437"/>
      <c r="OP437"/>
      <c r="OQ437"/>
      <c r="OR437"/>
      <c r="OS437"/>
      <c r="OT437"/>
      <c r="OU437"/>
      <c r="OV437"/>
      <c r="OW437"/>
      <c r="OX437"/>
      <c r="OY437"/>
      <c r="OZ437"/>
      <c r="PA437"/>
      <c r="PB437"/>
      <c r="PC437"/>
      <c r="PD437"/>
      <c r="PE437"/>
      <c r="PF437"/>
      <c r="PG437"/>
      <c r="PH437"/>
      <c r="PI437"/>
      <c r="PJ437"/>
      <c r="PK437"/>
      <c r="PL437"/>
      <c r="PM437"/>
      <c r="PN437"/>
      <c r="PO437"/>
      <c r="PP437"/>
      <c r="PQ437"/>
      <c r="PR437"/>
      <c r="PS437"/>
      <c r="PT437"/>
      <c r="PU437"/>
      <c r="PV437"/>
      <c r="PW437"/>
      <c r="PX437"/>
      <c r="PY437"/>
      <c r="PZ437"/>
      <c r="QA437"/>
      <c r="QB437"/>
      <c r="QC437"/>
      <c r="QD437"/>
      <c r="QE437"/>
      <c r="QF437"/>
      <c r="QG437"/>
      <c r="QH437"/>
      <c r="QI437"/>
      <c r="QJ437"/>
      <c r="QK437"/>
      <c r="QL437"/>
      <c r="QM437"/>
      <c r="QN437"/>
      <c r="QO437"/>
      <c r="QP437"/>
      <c r="QQ437"/>
      <c r="QR437"/>
      <c r="QS437"/>
      <c r="QT437"/>
      <c r="QU437"/>
      <c r="QV437"/>
      <c r="QW437"/>
      <c r="QX437"/>
      <c r="QY437"/>
      <c r="QZ437"/>
      <c r="RA437"/>
      <c r="RB437"/>
      <c r="RC437"/>
      <c r="RD437"/>
      <c r="RE437"/>
      <c r="RF437"/>
      <c r="RG437"/>
      <c r="RH437"/>
      <c r="RI437"/>
      <c r="RJ437"/>
      <c r="RK437"/>
      <c r="RL437"/>
      <c r="RM437"/>
      <c r="RN437"/>
      <c r="RO437"/>
      <c r="RP437"/>
      <c r="RQ437"/>
      <c r="RR437"/>
      <c r="RS437"/>
      <c r="RT437"/>
      <c r="RU437"/>
      <c r="RV437"/>
      <c r="RW437"/>
      <c r="RX437"/>
      <c r="RY437"/>
      <c r="RZ437"/>
      <c r="SA437"/>
      <c r="SB437"/>
      <c r="SC437"/>
      <c r="SD437"/>
      <c r="SE437"/>
      <c r="SF437"/>
      <c r="SG437"/>
      <c r="SH437"/>
      <c r="SI437"/>
      <c r="SJ437"/>
      <c r="SK437"/>
      <c r="SL437"/>
      <c r="SM437"/>
      <c r="SN437"/>
      <c r="SO437"/>
      <c r="SP437"/>
      <c r="SQ437"/>
      <c r="SR437"/>
      <c r="SS437"/>
      <c r="ST437"/>
      <c r="SU437"/>
      <c r="SV437"/>
      <c r="SW437"/>
      <c r="SX437"/>
      <c r="SY437"/>
      <c r="SZ437"/>
      <c r="TA437"/>
      <c r="TB437"/>
      <c r="TC437"/>
      <c r="TD437"/>
      <c r="TE437"/>
      <c r="TF437"/>
      <c r="TG437"/>
      <c r="TH437"/>
      <c r="TI437"/>
      <c r="TJ437"/>
      <c r="TK437"/>
      <c r="TL437"/>
      <c r="TM437"/>
      <c r="TN437"/>
      <c r="TO437"/>
      <c r="TP437"/>
      <c r="TQ437"/>
      <c r="TR437"/>
      <c r="TS437"/>
      <c r="TT437"/>
      <c r="TU437"/>
      <c r="TV437"/>
      <c r="TW437"/>
      <c r="TX437"/>
      <c r="TY437"/>
      <c r="TZ437"/>
      <c r="UA437"/>
      <c r="UB437"/>
      <c r="UC437"/>
      <c r="UD437"/>
      <c r="UE437"/>
      <c r="UF437"/>
      <c r="UG437"/>
      <c r="UH437"/>
      <c r="UI437"/>
      <c r="UJ437"/>
      <c r="UK437"/>
      <c r="UL437"/>
      <c r="UM437"/>
      <c r="UN437"/>
      <c r="UO437"/>
      <c r="UP437"/>
      <c r="UQ437"/>
      <c r="UR437"/>
      <c r="US437"/>
      <c r="UT437"/>
      <c r="UU437"/>
      <c r="UV437"/>
      <c r="UW437"/>
      <c r="UX437"/>
      <c r="UY437"/>
      <c r="UZ437"/>
      <c r="VA437"/>
      <c r="VB437"/>
      <c r="VC437"/>
      <c r="VD437"/>
      <c r="VE437"/>
      <c r="VF437"/>
      <c r="VG437"/>
      <c r="VH437"/>
      <c r="VI437"/>
      <c r="VJ437"/>
      <c r="VK437"/>
      <c r="VL437"/>
      <c r="VM437"/>
      <c r="VN437"/>
      <c r="VO437"/>
      <c r="VP437"/>
      <c r="VQ437"/>
      <c r="VR437"/>
      <c r="VS437"/>
      <c r="VT437"/>
      <c r="VU437"/>
      <c r="VV437"/>
      <c r="VW437"/>
      <c r="VX437"/>
      <c r="VY437"/>
      <c r="VZ437"/>
      <c r="WA437"/>
      <c r="WB437"/>
      <c r="WC437"/>
      <c r="WD437"/>
      <c r="WE437"/>
      <c r="WF437"/>
      <c r="WG437"/>
      <c r="WH437"/>
      <c r="WI437"/>
      <c r="WJ437"/>
      <c r="WK437"/>
      <c r="WL437"/>
      <c r="WM437"/>
      <c r="WN437"/>
      <c r="WO437"/>
      <c r="WP437"/>
      <c r="WQ437"/>
      <c r="WR437"/>
      <c r="WS437"/>
      <c r="WT437"/>
      <c r="WU437"/>
      <c r="WV437"/>
      <c r="WW437"/>
    </row>
    <row r="438" spans="1:621" s="39" customFormat="1" ht="52.5" hidden="1" x14ac:dyDescent="0.25">
      <c r="A438" s="4">
        <f>A437+1</f>
        <v>337</v>
      </c>
      <c r="B438" s="379" t="s">
        <v>94</v>
      </c>
      <c r="C438" s="341" t="s">
        <v>1113</v>
      </c>
      <c r="D438" s="341" t="s">
        <v>1114</v>
      </c>
      <c r="E438" s="341" t="s">
        <v>2371</v>
      </c>
      <c r="F438" s="341" t="s">
        <v>82</v>
      </c>
      <c r="G438" s="342">
        <v>44721.055555555555</v>
      </c>
      <c r="H438" s="342">
        <v>44721.131944444445</v>
      </c>
      <c r="I438" s="342">
        <v>44721.131944444445</v>
      </c>
      <c r="J438" s="286">
        <f>H438-G438</f>
        <v>7.6388888890505768E-2</v>
      </c>
      <c r="K438" s="341" t="s">
        <v>2372</v>
      </c>
      <c r="L438" s="341"/>
      <c r="M438" s="341"/>
      <c r="N438" s="341"/>
      <c r="O438" s="341"/>
      <c r="P438" s="341"/>
      <c r="Q438" s="341"/>
      <c r="R438" s="341" t="s">
        <v>2373</v>
      </c>
      <c r="S438" s="341" t="s">
        <v>2374</v>
      </c>
      <c r="T438" s="341" t="s">
        <v>74</v>
      </c>
      <c r="U438" s="341">
        <v>1</v>
      </c>
      <c r="V438" s="341" t="s">
        <v>84</v>
      </c>
      <c r="W438" s="341">
        <v>0</v>
      </c>
      <c r="X438" s="115">
        <v>288</v>
      </c>
      <c r="Y438" s="209">
        <f t="shared" si="51"/>
        <v>1.8333333333721384</v>
      </c>
      <c r="Z438"/>
      <c r="AA438"/>
      <c r="AB438"/>
      <c r="AC438"/>
      <c r="AD438"/>
      <c r="AE438"/>
      <c r="AF438"/>
      <c r="AG438"/>
      <c r="AH438"/>
      <c r="AI438"/>
      <c r="AJ438"/>
      <c r="AK438"/>
      <c r="AL438"/>
      <c r="AM438"/>
      <c r="AN438"/>
      <c r="AO438"/>
      <c r="AP438"/>
      <c r="AQ438"/>
      <c r="AR438"/>
      <c r="AS438"/>
      <c r="AT438" s="2" t="s">
        <v>48</v>
      </c>
      <c r="AU438"/>
      <c r="AV438" s="34" t="s">
        <v>92</v>
      </c>
      <c r="AW438" s="34" t="s">
        <v>87</v>
      </c>
      <c r="AX438"/>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c r="DY438"/>
      <c r="DZ438"/>
      <c r="EA438"/>
      <c r="EB438"/>
      <c r="EC438"/>
      <c r="ED438"/>
      <c r="EE438"/>
      <c r="EF438"/>
      <c r="EG438"/>
      <c r="EH438"/>
      <c r="EI438"/>
      <c r="EJ438"/>
      <c r="EK438"/>
      <c r="EL438"/>
      <c r="EM438"/>
      <c r="EN438"/>
      <c r="EO438"/>
      <c r="EP438"/>
      <c r="EQ438"/>
      <c r="ER438"/>
      <c r="ES438"/>
      <c r="ET438"/>
      <c r="EU438"/>
      <c r="EV438"/>
      <c r="EW438"/>
      <c r="EX438"/>
      <c r="EY438"/>
      <c r="EZ438"/>
      <c r="FA438"/>
      <c r="FB438"/>
      <c r="FC438"/>
      <c r="FD438"/>
      <c r="FE438"/>
      <c r="FF438"/>
      <c r="FG438"/>
      <c r="FH438"/>
      <c r="FI438"/>
      <c r="FJ438"/>
      <c r="FK438"/>
      <c r="FL438"/>
      <c r="FM438"/>
      <c r="FN438"/>
      <c r="FO438"/>
      <c r="FP438"/>
      <c r="FQ438"/>
      <c r="FR438"/>
      <c r="FS438"/>
      <c r="FT438"/>
      <c r="FU438"/>
      <c r="FV438"/>
      <c r="FW438"/>
      <c r="FX438"/>
      <c r="FY438"/>
      <c r="FZ438"/>
      <c r="GA438"/>
      <c r="GB438"/>
      <c r="GC438"/>
      <c r="GD438"/>
      <c r="GE438"/>
      <c r="GF438"/>
      <c r="GG438"/>
      <c r="GH438"/>
      <c r="GI438"/>
      <c r="GJ438"/>
      <c r="GK438"/>
      <c r="GL438"/>
      <c r="GM438"/>
      <c r="GN438"/>
      <c r="GO438"/>
      <c r="GP438"/>
      <c r="GQ438"/>
      <c r="GR438"/>
      <c r="GS438"/>
      <c r="GT438"/>
      <c r="GU438"/>
      <c r="GV438"/>
      <c r="GW438"/>
      <c r="GX438"/>
      <c r="GY438"/>
      <c r="GZ438"/>
      <c r="HA438"/>
      <c r="HB438"/>
      <c r="HC438"/>
      <c r="HD438"/>
      <c r="HE438"/>
      <c r="HF438"/>
      <c r="HG438"/>
      <c r="HH438"/>
      <c r="HI438"/>
      <c r="HJ438"/>
      <c r="HK438"/>
      <c r="HL438"/>
      <c r="HM438"/>
      <c r="HN438"/>
      <c r="HO438"/>
      <c r="HP438"/>
      <c r="HQ438"/>
      <c r="HR438"/>
      <c r="HS438"/>
      <c r="HT438"/>
      <c r="HU438"/>
      <c r="HV438"/>
      <c r="HW438"/>
      <c r="HX438"/>
      <c r="HY438"/>
      <c r="HZ438"/>
      <c r="IA438"/>
      <c r="IB438"/>
      <c r="IC438"/>
      <c r="ID438"/>
      <c r="IE438"/>
      <c r="IF438"/>
      <c r="IG438"/>
      <c r="IH438"/>
      <c r="II438"/>
      <c r="IJ438"/>
      <c r="IK438"/>
      <c r="IL438"/>
      <c r="IM438"/>
      <c r="IN438"/>
      <c r="IO438"/>
      <c r="IP438"/>
      <c r="IQ438"/>
      <c r="IR438"/>
      <c r="IS438"/>
      <c r="IT438"/>
      <c r="IU438"/>
      <c r="IV438"/>
      <c r="IW438"/>
      <c r="IX438"/>
      <c r="IY438"/>
      <c r="IZ438"/>
      <c r="JA438"/>
      <c r="JB438"/>
      <c r="JC438"/>
      <c r="JD438"/>
      <c r="JE438"/>
      <c r="JF438"/>
      <c r="JG438"/>
      <c r="JH438"/>
      <c r="JI438"/>
      <c r="JJ438"/>
      <c r="JK438"/>
      <c r="JL438"/>
      <c r="JM438"/>
      <c r="JN438"/>
      <c r="JO438"/>
      <c r="JP438"/>
      <c r="JQ438"/>
      <c r="JR438"/>
      <c r="JS438"/>
      <c r="JT438"/>
      <c r="JU438"/>
      <c r="JV438"/>
      <c r="JW438"/>
      <c r="JX438"/>
      <c r="JY438"/>
      <c r="JZ438"/>
      <c r="KA438"/>
      <c r="KB438"/>
      <c r="KC438"/>
      <c r="KD438"/>
      <c r="KE438"/>
      <c r="KF438"/>
      <c r="KG438"/>
      <c r="KH438"/>
      <c r="KI438"/>
      <c r="KJ438"/>
      <c r="KK438"/>
      <c r="KL438"/>
      <c r="KM438"/>
      <c r="KN438"/>
      <c r="KO438"/>
      <c r="KP438"/>
      <c r="KQ438"/>
      <c r="KR438"/>
      <c r="KS438"/>
      <c r="KT438"/>
      <c r="KU438"/>
      <c r="KV438"/>
      <c r="KW438"/>
      <c r="KX438"/>
      <c r="KY438"/>
      <c r="KZ438"/>
      <c r="LA438"/>
      <c r="LB438"/>
      <c r="LC438"/>
      <c r="LD438"/>
      <c r="LE438"/>
      <c r="LF438"/>
      <c r="LG438"/>
      <c r="LH438"/>
      <c r="LI438"/>
      <c r="LJ438"/>
      <c r="LK438"/>
      <c r="LL438"/>
      <c r="LM438"/>
      <c r="LN438"/>
      <c r="LO438"/>
      <c r="LP438"/>
      <c r="LQ438"/>
      <c r="LR438"/>
      <c r="LS438"/>
      <c r="LT438"/>
      <c r="LU438"/>
      <c r="LV438"/>
      <c r="LW438"/>
      <c r="LX438"/>
      <c r="LY438"/>
      <c r="LZ438"/>
      <c r="MA438"/>
      <c r="MB438"/>
      <c r="MC438"/>
      <c r="MD438"/>
      <c r="ME438"/>
      <c r="MF438"/>
      <c r="MG438"/>
      <c r="MH438"/>
      <c r="MI438"/>
      <c r="MJ438"/>
      <c r="MK438"/>
      <c r="ML438"/>
      <c r="MM438"/>
      <c r="MN438"/>
      <c r="MO438"/>
      <c r="MP438"/>
      <c r="MQ438"/>
      <c r="MR438"/>
      <c r="MS438"/>
      <c r="MT438"/>
      <c r="MU438"/>
      <c r="MV438"/>
      <c r="MW438"/>
      <c r="MX438"/>
      <c r="MY438"/>
      <c r="MZ438"/>
      <c r="NA438"/>
      <c r="NB438"/>
      <c r="NC438"/>
      <c r="ND438"/>
      <c r="NE438"/>
      <c r="NF438"/>
      <c r="NG438"/>
      <c r="NH438"/>
      <c r="NI438"/>
      <c r="NJ438"/>
      <c r="NK438"/>
      <c r="NL438"/>
      <c r="NM438"/>
      <c r="NN438"/>
      <c r="NO438"/>
      <c r="NP438"/>
      <c r="NQ438"/>
      <c r="NR438"/>
      <c r="NS438"/>
      <c r="NT438"/>
      <c r="NU438"/>
      <c r="NV438"/>
      <c r="NW438"/>
      <c r="NX438"/>
      <c r="NY438"/>
      <c r="NZ438"/>
      <c r="OA438"/>
      <c r="OB438"/>
      <c r="OC438"/>
      <c r="OD438"/>
      <c r="OE438"/>
      <c r="OF438"/>
      <c r="OG438"/>
      <c r="OH438"/>
      <c r="OI438"/>
      <c r="OJ438"/>
      <c r="OK438"/>
      <c r="OL438"/>
      <c r="OM438"/>
      <c r="ON438"/>
      <c r="OO438"/>
      <c r="OP438"/>
      <c r="OQ438"/>
      <c r="OR438"/>
      <c r="OS438"/>
      <c r="OT438"/>
      <c r="OU438"/>
      <c r="OV438"/>
      <c r="OW438"/>
      <c r="OX438"/>
      <c r="OY438"/>
      <c r="OZ438"/>
      <c r="PA438"/>
      <c r="PB438"/>
      <c r="PC438"/>
      <c r="PD438"/>
      <c r="PE438"/>
      <c r="PF438"/>
      <c r="PG438"/>
      <c r="PH438"/>
      <c r="PI438"/>
      <c r="PJ438"/>
      <c r="PK438"/>
      <c r="PL438"/>
      <c r="PM438"/>
      <c r="PN438"/>
      <c r="PO438"/>
      <c r="PP438"/>
      <c r="PQ438"/>
      <c r="PR438"/>
      <c r="PS438"/>
      <c r="PT438"/>
      <c r="PU438"/>
      <c r="PV438"/>
      <c r="PW438"/>
      <c r="PX438"/>
      <c r="PY438"/>
      <c r="PZ438"/>
      <c r="QA438"/>
      <c r="QB438"/>
      <c r="QC438"/>
      <c r="QD438"/>
      <c r="QE438"/>
      <c r="QF438"/>
      <c r="QG438"/>
      <c r="QH438"/>
      <c r="QI438"/>
      <c r="QJ438"/>
      <c r="QK438"/>
      <c r="QL438"/>
      <c r="QM438"/>
      <c r="QN438"/>
      <c r="QO438"/>
      <c r="QP438"/>
      <c r="QQ438"/>
      <c r="QR438"/>
      <c r="QS438"/>
      <c r="QT438"/>
      <c r="QU438"/>
      <c r="QV438"/>
      <c r="QW438"/>
      <c r="QX438"/>
      <c r="QY438"/>
      <c r="QZ438"/>
      <c r="RA438"/>
      <c r="RB438"/>
      <c r="RC438"/>
      <c r="RD438"/>
      <c r="RE438"/>
      <c r="RF438"/>
      <c r="RG438"/>
      <c r="RH438"/>
      <c r="RI438"/>
      <c r="RJ438"/>
      <c r="RK438"/>
      <c r="RL438"/>
      <c r="RM438"/>
      <c r="RN438"/>
      <c r="RO438"/>
      <c r="RP438"/>
      <c r="RQ438"/>
      <c r="RR438"/>
      <c r="RS438"/>
      <c r="RT438"/>
      <c r="RU438"/>
      <c r="RV438"/>
      <c r="RW438"/>
      <c r="RX438"/>
      <c r="RY438"/>
      <c r="RZ438"/>
      <c r="SA438"/>
      <c r="SB438"/>
      <c r="SC438"/>
      <c r="SD438"/>
      <c r="SE438"/>
      <c r="SF438"/>
      <c r="SG438"/>
      <c r="SH438"/>
      <c r="SI438"/>
      <c r="SJ438"/>
      <c r="SK438"/>
      <c r="SL438"/>
      <c r="SM438"/>
      <c r="SN438"/>
      <c r="SO438"/>
      <c r="SP438"/>
      <c r="SQ438"/>
      <c r="SR438"/>
      <c r="SS438"/>
      <c r="ST438"/>
      <c r="SU438"/>
      <c r="SV438"/>
      <c r="SW438"/>
      <c r="SX438"/>
      <c r="SY438"/>
      <c r="SZ438"/>
      <c r="TA438"/>
      <c r="TB438"/>
      <c r="TC438"/>
      <c r="TD438"/>
      <c r="TE438"/>
      <c r="TF438"/>
      <c r="TG438"/>
      <c r="TH438"/>
      <c r="TI438"/>
      <c r="TJ438"/>
      <c r="TK438"/>
      <c r="TL438"/>
      <c r="TM438"/>
      <c r="TN438"/>
      <c r="TO438"/>
      <c r="TP438"/>
      <c r="TQ438"/>
      <c r="TR438"/>
      <c r="TS438"/>
      <c r="TT438"/>
      <c r="TU438"/>
      <c r="TV438"/>
      <c r="TW438"/>
      <c r="TX438"/>
      <c r="TY438"/>
      <c r="TZ438"/>
      <c r="UA438"/>
      <c r="UB438"/>
      <c r="UC438"/>
      <c r="UD438"/>
      <c r="UE438"/>
      <c r="UF438"/>
      <c r="UG438"/>
      <c r="UH438"/>
      <c r="UI438"/>
      <c r="UJ438"/>
      <c r="UK438"/>
      <c r="UL438"/>
      <c r="UM438"/>
      <c r="UN438"/>
      <c r="UO438"/>
      <c r="UP438"/>
      <c r="UQ438"/>
      <c r="UR438"/>
      <c r="US438"/>
      <c r="UT438"/>
      <c r="UU438"/>
      <c r="UV438"/>
      <c r="UW438"/>
      <c r="UX438"/>
      <c r="UY438"/>
      <c r="UZ438"/>
      <c r="VA438"/>
      <c r="VB438"/>
      <c r="VC438"/>
      <c r="VD438"/>
      <c r="VE438"/>
      <c r="VF438"/>
      <c r="VG438"/>
      <c r="VH438"/>
      <c r="VI438"/>
      <c r="VJ438"/>
      <c r="VK438"/>
      <c r="VL438"/>
      <c r="VM438"/>
      <c r="VN438"/>
      <c r="VO438"/>
      <c r="VP438"/>
      <c r="VQ438"/>
      <c r="VR438"/>
      <c r="VS438"/>
      <c r="VT438"/>
      <c r="VU438"/>
      <c r="VV438"/>
      <c r="VW438"/>
      <c r="VX438"/>
      <c r="VY438"/>
      <c r="VZ438"/>
      <c r="WA438"/>
      <c r="WB438"/>
      <c r="WC438"/>
      <c r="WD438"/>
      <c r="WE438"/>
      <c r="WF438"/>
      <c r="WG438"/>
      <c r="WH438"/>
      <c r="WI438"/>
      <c r="WJ438"/>
      <c r="WK438"/>
      <c r="WL438"/>
      <c r="WM438"/>
      <c r="WN438"/>
      <c r="WO438"/>
      <c r="WP438"/>
      <c r="WQ438"/>
      <c r="WR438"/>
      <c r="WS438"/>
      <c r="WT438"/>
      <c r="WU438"/>
      <c r="WV438"/>
      <c r="WW438"/>
    </row>
    <row r="439" spans="1:621" s="82" customFormat="1" ht="79.5" hidden="1" customHeight="1" x14ac:dyDescent="0.25">
      <c r="A439" s="4">
        <f t="shared" ref="A439:A441" si="59">A438+1</f>
        <v>338</v>
      </c>
      <c r="B439" s="379" t="s">
        <v>76</v>
      </c>
      <c r="C439" s="341" t="s">
        <v>125</v>
      </c>
      <c r="D439" s="341" t="s">
        <v>1785</v>
      </c>
      <c r="E439" s="341" t="s">
        <v>2377</v>
      </c>
      <c r="F439" s="341" t="s">
        <v>2378</v>
      </c>
      <c r="G439" s="348">
        <v>44721.267361111109</v>
      </c>
      <c r="H439" s="348" t="s">
        <v>2453</v>
      </c>
      <c r="I439" s="348">
        <v>44722.833333333336</v>
      </c>
      <c r="J439" s="83">
        <v>0.33611111111111108</v>
      </c>
      <c r="K439" s="313" t="s">
        <v>2379</v>
      </c>
      <c r="L439" s="313"/>
      <c r="M439" s="313"/>
      <c r="N439" s="313"/>
      <c r="O439" s="313"/>
      <c r="P439" s="313"/>
      <c r="Q439" s="313"/>
      <c r="R439" s="313" t="s">
        <v>2454</v>
      </c>
      <c r="S439" s="313" t="s">
        <v>2455</v>
      </c>
      <c r="T439" s="347" t="s">
        <v>74</v>
      </c>
      <c r="U439" s="347">
        <v>150</v>
      </c>
      <c r="V439" s="347" t="s">
        <v>75</v>
      </c>
      <c r="W439" s="347">
        <v>1</v>
      </c>
      <c r="X439" s="115">
        <v>289</v>
      </c>
      <c r="Y439" s="209">
        <f t="shared" si="51"/>
        <v>8.0666666666666664</v>
      </c>
      <c r="Z439"/>
      <c r="AA439"/>
      <c r="AB439">
        <v>1</v>
      </c>
      <c r="AC439"/>
      <c r="AD439"/>
      <c r="AE439"/>
      <c r="AF439"/>
      <c r="AG439"/>
      <c r="AH439"/>
      <c r="AI439"/>
      <c r="AJ439"/>
      <c r="AK439"/>
      <c r="AL439"/>
      <c r="AM439"/>
      <c r="AN439"/>
      <c r="AO439"/>
      <c r="AP439"/>
      <c r="AQ439"/>
      <c r="AR439"/>
      <c r="AS439"/>
      <c r="AT439" s="2" t="s">
        <v>48</v>
      </c>
      <c r="AU439"/>
      <c r="AV439" s="34" t="s">
        <v>86</v>
      </c>
      <c r="AW439" s="34" t="s">
        <v>88</v>
      </c>
      <c r="AX439"/>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c r="DY439"/>
      <c r="DZ439"/>
      <c r="EA439"/>
      <c r="EB439"/>
      <c r="EC439"/>
      <c r="ED439"/>
      <c r="EE439"/>
      <c r="EF439"/>
      <c r="EG439"/>
      <c r="EH439"/>
      <c r="EI439"/>
      <c r="EJ439"/>
      <c r="EK439"/>
      <c r="EL439"/>
      <c r="EM439"/>
      <c r="EN439"/>
      <c r="EO439"/>
      <c r="EP439"/>
      <c r="EQ439"/>
      <c r="ER439"/>
      <c r="ES439"/>
      <c r="ET439"/>
      <c r="EU439"/>
      <c r="EV439"/>
      <c r="EW439"/>
      <c r="EX439"/>
      <c r="EY439"/>
      <c r="EZ439"/>
      <c r="FA439"/>
      <c r="FB439"/>
      <c r="FC439"/>
      <c r="FD439"/>
      <c r="FE439"/>
      <c r="FF439"/>
      <c r="FG439"/>
      <c r="FH439"/>
      <c r="FI439"/>
      <c r="FJ439"/>
      <c r="FK439"/>
      <c r="FL439"/>
      <c r="FM439"/>
      <c r="FN439"/>
      <c r="FO439"/>
      <c r="FP439"/>
      <c r="FQ439"/>
      <c r="FR439"/>
      <c r="FS439"/>
      <c r="FT439"/>
      <c r="FU439"/>
      <c r="FV439"/>
      <c r="FW439"/>
      <c r="FX439"/>
      <c r="FY439"/>
      <c r="FZ439"/>
      <c r="GA439"/>
      <c r="GB439"/>
      <c r="GC439"/>
      <c r="GD439"/>
      <c r="GE439"/>
      <c r="GF439"/>
      <c r="GG439"/>
      <c r="GH439"/>
      <c r="GI439"/>
      <c r="GJ439"/>
      <c r="GK439"/>
      <c r="GL439"/>
      <c r="GM439"/>
      <c r="GN439"/>
      <c r="GO439"/>
      <c r="GP439"/>
      <c r="GQ439"/>
      <c r="GR439"/>
      <c r="GS439"/>
      <c r="GT439"/>
      <c r="GU439"/>
      <c r="GV439"/>
      <c r="GW439"/>
      <c r="GX439"/>
      <c r="GY439"/>
      <c r="GZ439"/>
      <c r="HA439"/>
      <c r="HB439"/>
      <c r="HC439"/>
      <c r="HD439"/>
      <c r="HE439"/>
      <c r="HF439"/>
      <c r="HG439"/>
      <c r="HH439"/>
      <c r="HI439"/>
      <c r="HJ439"/>
      <c r="HK439"/>
      <c r="HL439"/>
      <c r="HM439"/>
      <c r="HN439"/>
      <c r="HO439"/>
      <c r="HP439"/>
      <c r="HQ439"/>
      <c r="HR439"/>
      <c r="HS439"/>
      <c r="HT439"/>
      <c r="HU439"/>
      <c r="HV439"/>
      <c r="HW439"/>
      <c r="HX439"/>
      <c r="HY439"/>
      <c r="HZ439"/>
      <c r="IA439"/>
      <c r="IB439"/>
      <c r="IC439"/>
      <c r="ID439"/>
      <c r="IE439"/>
      <c r="IF439"/>
      <c r="IG439"/>
      <c r="IH439"/>
      <c r="II439"/>
      <c r="IJ439"/>
      <c r="IK439"/>
      <c r="IL439"/>
      <c r="IM439"/>
      <c r="IN439"/>
      <c r="IO439"/>
      <c r="IP439"/>
      <c r="IQ439"/>
      <c r="IR439"/>
      <c r="IS439"/>
      <c r="IT439"/>
      <c r="IU439"/>
      <c r="IV439"/>
      <c r="IW439"/>
      <c r="IX439"/>
      <c r="IY439"/>
      <c r="IZ439"/>
      <c r="JA439"/>
      <c r="JB439"/>
      <c r="JC439"/>
      <c r="JD439"/>
      <c r="JE439"/>
      <c r="JF439"/>
      <c r="JG439"/>
      <c r="JH439"/>
      <c r="JI439"/>
      <c r="JJ439"/>
      <c r="JK439"/>
      <c r="JL439"/>
      <c r="JM439"/>
      <c r="JN439"/>
      <c r="JO439"/>
      <c r="JP439"/>
      <c r="JQ439"/>
      <c r="JR439"/>
      <c r="JS439"/>
      <c r="JT439"/>
      <c r="JU439"/>
      <c r="JV439"/>
      <c r="JW439"/>
      <c r="JX439"/>
      <c r="JY439"/>
      <c r="JZ439"/>
      <c r="KA439"/>
      <c r="KB439"/>
      <c r="KC439"/>
      <c r="KD439"/>
      <c r="KE439"/>
      <c r="KF439"/>
      <c r="KG439"/>
      <c r="KH439"/>
      <c r="KI439"/>
      <c r="KJ439"/>
      <c r="KK439"/>
      <c r="KL439"/>
      <c r="KM439"/>
      <c r="KN439"/>
      <c r="KO439"/>
      <c r="KP439"/>
      <c r="KQ439"/>
      <c r="KR439"/>
      <c r="KS439"/>
      <c r="KT439"/>
      <c r="KU439"/>
      <c r="KV439"/>
      <c r="KW439"/>
      <c r="KX439"/>
      <c r="KY439"/>
      <c r="KZ439"/>
      <c r="LA439"/>
      <c r="LB439"/>
      <c r="LC439"/>
      <c r="LD439"/>
      <c r="LE439"/>
      <c r="LF439"/>
      <c r="LG439"/>
      <c r="LH439"/>
      <c r="LI439"/>
      <c r="LJ439"/>
      <c r="LK439"/>
      <c r="LL439"/>
      <c r="LM439"/>
      <c r="LN439"/>
      <c r="LO439"/>
      <c r="LP439"/>
      <c r="LQ439"/>
      <c r="LR439"/>
      <c r="LS439"/>
      <c r="LT439"/>
      <c r="LU439"/>
      <c r="LV439"/>
      <c r="LW439"/>
      <c r="LX439"/>
      <c r="LY439"/>
      <c r="LZ439"/>
      <c r="MA439"/>
      <c r="MB439"/>
      <c r="MC439"/>
      <c r="MD439"/>
      <c r="ME439"/>
      <c r="MF439"/>
      <c r="MG439"/>
      <c r="MH439"/>
      <c r="MI439"/>
      <c r="MJ439"/>
      <c r="MK439"/>
      <c r="ML439"/>
      <c r="MM439"/>
      <c r="MN439"/>
      <c r="MO439"/>
      <c r="MP439"/>
      <c r="MQ439"/>
      <c r="MR439"/>
      <c r="MS439"/>
      <c r="MT439"/>
      <c r="MU439"/>
      <c r="MV439"/>
      <c r="MW439"/>
      <c r="MX439"/>
      <c r="MY439"/>
      <c r="MZ439"/>
      <c r="NA439"/>
      <c r="NB439"/>
      <c r="NC439"/>
      <c r="ND439"/>
      <c r="NE439"/>
      <c r="NF439"/>
      <c r="NG439"/>
      <c r="NH439"/>
      <c r="NI439"/>
      <c r="NJ439"/>
      <c r="NK439"/>
      <c r="NL439"/>
      <c r="NM439"/>
      <c r="NN439"/>
      <c r="NO439"/>
      <c r="NP439"/>
      <c r="NQ439"/>
      <c r="NR439"/>
      <c r="NS439"/>
      <c r="NT439"/>
      <c r="NU439"/>
      <c r="NV439"/>
      <c r="NW439"/>
      <c r="NX439"/>
      <c r="NY439"/>
      <c r="NZ439"/>
      <c r="OA439"/>
      <c r="OB439"/>
      <c r="OC439"/>
      <c r="OD439"/>
      <c r="OE439"/>
      <c r="OF439"/>
      <c r="OG439"/>
      <c r="OH439"/>
      <c r="OI439"/>
      <c r="OJ439"/>
      <c r="OK439"/>
      <c r="OL439"/>
      <c r="OM439"/>
      <c r="ON439"/>
      <c r="OO439"/>
      <c r="OP439"/>
      <c r="OQ439"/>
      <c r="OR439"/>
      <c r="OS439"/>
      <c r="OT439"/>
      <c r="OU439"/>
      <c r="OV439"/>
      <c r="OW439"/>
      <c r="OX439"/>
      <c r="OY439"/>
      <c r="OZ439"/>
      <c r="PA439"/>
      <c r="PB439"/>
      <c r="PC439"/>
      <c r="PD439"/>
      <c r="PE439"/>
      <c r="PF439"/>
      <c r="PG439"/>
      <c r="PH439"/>
      <c r="PI439"/>
      <c r="PJ439"/>
      <c r="PK439"/>
      <c r="PL439"/>
      <c r="PM439"/>
      <c r="PN439"/>
      <c r="PO439"/>
      <c r="PP439"/>
      <c r="PQ439"/>
      <c r="PR439"/>
      <c r="PS439"/>
      <c r="PT439"/>
      <c r="PU439"/>
      <c r="PV439"/>
      <c r="PW439"/>
      <c r="PX439"/>
      <c r="PY439"/>
      <c r="PZ439"/>
      <c r="QA439"/>
      <c r="QB439"/>
      <c r="QC439"/>
      <c r="QD439"/>
      <c r="QE439"/>
      <c r="QF439"/>
      <c r="QG439"/>
      <c r="QH439"/>
      <c r="QI439"/>
      <c r="QJ439"/>
      <c r="QK439"/>
      <c r="QL439"/>
      <c r="QM439"/>
      <c r="QN439"/>
      <c r="QO439"/>
      <c r="QP439"/>
      <c r="QQ439"/>
      <c r="QR439"/>
      <c r="QS439"/>
      <c r="QT439"/>
      <c r="QU439"/>
      <c r="QV439"/>
      <c r="QW439"/>
      <c r="QX439"/>
      <c r="QY439"/>
      <c r="QZ439"/>
      <c r="RA439"/>
      <c r="RB439"/>
      <c r="RC439"/>
      <c r="RD439"/>
      <c r="RE439"/>
      <c r="RF439"/>
      <c r="RG439"/>
      <c r="RH439"/>
      <c r="RI439"/>
      <c r="RJ439"/>
      <c r="RK439"/>
      <c r="RL439"/>
      <c r="RM439"/>
      <c r="RN439"/>
      <c r="RO439"/>
      <c r="RP439"/>
      <c r="RQ439"/>
      <c r="RR439"/>
      <c r="RS439"/>
      <c r="RT439"/>
      <c r="RU439"/>
      <c r="RV439"/>
      <c r="RW439"/>
      <c r="RX439"/>
      <c r="RY439"/>
      <c r="RZ439"/>
      <c r="SA439"/>
      <c r="SB439"/>
      <c r="SC439"/>
      <c r="SD439"/>
      <c r="SE439"/>
      <c r="SF439"/>
      <c r="SG439"/>
      <c r="SH439"/>
      <c r="SI439"/>
      <c r="SJ439"/>
      <c r="SK439"/>
      <c r="SL439"/>
      <c r="SM439"/>
      <c r="SN439"/>
      <c r="SO439"/>
      <c r="SP439"/>
      <c r="SQ439"/>
      <c r="SR439"/>
      <c r="SS439"/>
      <c r="ST439"/>
      <c r="SU439"/>
      <c r="SV439"/>
      <c r="SW439"/>
      <c r="SX439"/>
      <c r="SY439"/>
      <c r="SZ439"/>
      <c r="TA439"/>
      <c r="TB439"/>
      <c r="TC439"/>
      <c r="TD439"/>
      <c r="TE439"/>
      <c r="TF439"/>
      <c r="TG439"/>
      <c r="TH439"/>
      <c r="TI439"/>
      <c r="TJ439"/>
      <c r="TK439"/>
      <c r="TL439"/>
      <c r="TM439"/>
      <c r="TN439"/>
      <c r="TO439"/>
      <c r="TP439"/>
      <c r="TQ439"/>
      <c r="TR439"/>
      <c r="TS439"/>
      <c r="TT439"/>
      <c r="TU439"/>
      <c r="TV439"/>
      <c r="TW439"/>
      <c r="TX439"/>
      <c r="TY439"/>
      <c r="TZ439"/>
      <c r="UA439"/>
      <c r="UB439"/>
      <c r="UC439"/>
      <c r="UD439"/>
      <c r="UE439"/>
      <c r="UF439"/>
      <c r="UG439"/>
      <c r="UH439"/>
      <c r="UI439"/>
      <c r="UJ439"/>
      <c r="UK439"/>
      <c r="UL439"/>
      <c r="UM439"/>
      <c r="UN439"/>
      <c r="UO439"/>
      <c r="UP439"/>
      <c r="UQ439"/>
      <c r="UR439"/>
      <c r="US439"/>
      <c r="UT439"/>
      <c r="UU439"/>
      <c r="UV439"/>
      <c r="UW439"/>
      <c r="UX439"/>
      <c r="UY439"/>
      <c r="UZ439"/>
      <c r="VA439"/>
      <c r="VB439"/>
      <c r="VC439"/>
      <c r="VD439"/>
      <c r="VE439"/>
      <c r="VF439"/>
      <c r="VG439"/>
      <c r="VH439"/>
      <c r="VI439"/>
      <c r="VJ439"/>
      <c r="VK439"/>
      <c r="VL439"/>
      <c r="VM439"/>
      <c r="VN439"/>
      <c r="VO439"/>
      <c r="VP439"/>
      <c r="VQ439"/>
      <c r="VR439"/>
      <c r="VS439"/>
      <c r="VT439"/>
      <c r="VU439"/>
      <c r="VV439"/>
      <c r="VW439"/>
      <c r="VX439"/>
      <c r="VY439"/>
      <c r="VZ439"/>
      <c r="WA439"/>
      <c r="WB439"/>
      <c r="WC439"/>
      <c r="WD439"/>
      <c r="WE439"/>
      <c r="WF439"/>
      <c r="WG439"/>
      <c r="WH439"/>
      <c r="WI439"/>
      <c r="WJ439"/>
      <c r="WK439"/>
      <c r="WL439"/>
      <c r="WM439"/>
      <c r="WN439"/>
      <c r="WO439"/>
      <c r="WP439"/>
      <c r="WQ439"/>
      <c r="WR439"/>
      <c r="WS439"/>
      <c r="WT439"/>
      <c r="WU439"/>
      <c r="WV439"/>
      <c r="WW439"/>
    </row>
    <row r="440" spans="1:621" s="39" customFormat="1" ht="43.5" hidden="1" customHeight="1" x14ac:dyDescent="0.25">
      <c r="A440" s="4">
        <f t="shared" si="59"/>
        <v>339</v>
      </c>
      <c r="B440" s="204" t="s">
        <v>83</v>
      </c>
      <c r="C440" s="341" t="s">
        <v>1674</v>
      </c>
      <c r="D440" s="341" t="s">
        <v>1795</v>
      </c>
      <c r="E440" s="341" t="s">
        <v>2380</v>
      </c>
      <c r="F440" s="341" t="s">
        <v>82</v>
      </c>
      <c r="G440" s="342">
        <v>44721.479166666664</v>
      </c>
      <c r="H440" s="342">
        <v>44721.479166666664</v>
      </c>
      <c r="I440" s="342"/>
      <c r="J440" s="286">
        <v>0</v>
      </c>
      <c r="K440" s="341" t="s">
        <v>82</v>
      </c>
      <c r="L440" s="341"/>
      <c r="M440" s="341"/>
      <c r="N440" s="341"/>
      <c r="O440" s="341"/>
      <c r="P440" s="341"/>
      <c r="Q440" s="341"/>
      <c r="R440" s="341" t="s">
        <v>2381</v>
      </c>
      <c r="S440" s="341" t="s">
        <v>2382</v>
      </c>
      <c r="T440" s="339" t="s">
        <v>2383</v>
      </c>
      <c r="U440" s="341">
        <v>0</v>
      </c>
      <c r="V440" s="341" t="s">
        <v>75</v>
      </c>
      <c r="W440" s="341">
        <v>0</v>
      </c>
      <c r="X440" s="115">
        <v>290</v>
      </c>
      <c r="Y440" s="209">
        <f t="shared" si="51"/>
        <v>0</v>
      </c>
      <c r="Z440"/>
      <c r="AA440">
        <v>1</v>
      </c>
      <c r="AB440"/>
      <c r="AC440"/>
      <c r="AD440"/>
      <c r="AE440"/>
      <c r="AF440"/>
      <c r="AG440"/>
      <c r="AH440"/>
      <c r="AI440"/>
      <c r="AJ440"/>
      <c r="AK440"/>
      <c r="AL440"/>
      <c r="AM440"/>
      <c r="AN440"/>
      <c r="AO440"/>
      <c r="AP440"/>
      <c r="AQ440"/>
      <c r="AR440"/>
      <c r="AS440"/>
      <c r="AT440" s="2" t="s">
        <v>47</v>
      </c>
      <c r="AU440"/>
      <c r="AV440" s="34" t="s">
        <v>86</v>
      </c>
      <c r="AW440" s="34" t="s">
        <v>88</v>
      </c>
      <c r="AX44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c r="DY440"/>
      <c r="DZ440"/>
      <c r="EA440"/>
      <c r="EB440"/>
      <c r="EC440"/>
      <c r="ED440"/>
      <c r="EE440"/>
      <c r="EF440"/>
      <c r="EG440"/>
      <c r="EH440"/>
      <c r="EI440"/>
      <c r="EJ440"/>
      <c r="EK440"/>
      <c r="EL440"/>
      <c r="EM440"/>
      <c r="EN440"/>
      <c r="EO440"/>
      <c r="EP440"/>
      <c r="EQ440"/>
      <c r="ER440"/>
      <c r="ES440"/>
      <c r="ET440"/>
      <c r="EU440"/>
      <c r="EV440"/>
      <c r="EW440"/>
      <c r="EX440"/>
      <c r="EY440"/>
      <c r="EZ440"/>
      <c r="FA440"/>
      <c r="FB440"/>
      <c r="FC440"/>
      <c r="FD440"/>
      <c r="FE440"/>
      <c r="FF440"/>
      <c r="FG440"/>
      <c r="FH440"/>
      <c r="FI440"/>
      <c r="FJ440"/>
      <c r="FK440"/>
      <c r="FL440"/>
      <c r="FM440"/>
      <c r="FN440"/>
      <c r="FO440"/>
      <c r="FP440"/>
      <c r="FQ440"/>
      <c r="FR440"/>
      <c r="FS440"/>
      <c r="FT440"/>
      <c r="FU440"/>
      <c r="FV440"/>
      <c r="FW440"/>
      <c r="FX440"/>
      <c r="FY440"/>
      <c r="FZ440"/>
      <c r="GA440"/>
      <c r="GB440"/>
      <c r="GC440"/>
      <c r="GD440"/>
      <c r="GE440"/>
      <c r="GF440"/>
      <c r="GG440"/>
      <c r="GH440"/>
      <c r="GI440"/>
      <c r="GJ440"/>
      <c r="GK440"/>
      <c r="GL440"/>
      <c r="GM440"/>
      <c r="GN440"/>
      <c r="GO440"/>
      <c r="GP440"/>
      <c r="GQ440"/>
      <c r="GR440"/>
      <c r="GS440"/>
      <c r="GT440"/>
      <c r="GU440"/>
      <c r="GV440"/>
      <c r="GW440"/>
      <c r="GX440"/>
      <c r="GY440"/>
      <c r="GZ440"/>
      <c r="HA440"/>
      <c r="HB440"/>
      <c r="HC440"/>
      <c r="HD440"/>
      <c r="HE440"/>
      <c r="HF440"/>
      <c r="HG440"/>
      <c r="HH440"/>
      <c r="HI440"/>
      <c r="HJ440"/>
      <c r="HK440"/>
      <c r="HL440"/>
      <c r="HM440"/>
      <c r="HN440"/>
      <c r="HO440"/>
      <c r="HP440"/>
      <c r="HQ440"/>
      <c r="HR440"/>
      <c r="HS440"/>
      <c r="HT440"/>
      <c r="HU440"/>
      <c r="HV440"/>
      <c r="HW440"/>
      <c r="HX440"/>
      <c r="HY440"/>
      <c r="HZ440"/>
      <c r="IA440"/>
      <c r="IB440"/>
      <c r="IC440"/>
      <c r="ID440"/>
      <c r="IE440"/>
      <c r="IF440"/>
      <c r="IG440"/>
      <c r="IH440"/>
      <c r="II440"/>
      <c r="IJ440"/>
      <c r="IK440"/>
      <c r="IL440"/>
      <c r="IM440"/>
      <c r="IN440"/>
      <c r="IO440"/>
      <c r="IP440"/>
      <c r="IQ440"/>
      <c r="IR440"/>
      <c r="IS440"/>
      <c r="IT440"/>
      <c r="IU440"/>
      <c r="IV440"/>
      <c r="IW440"/>
      <c r="IX440"/>
      <c r="IY440"/>
      <c r="IZ440"/>
      <c r="JA440"/>
      <c r="JB440"/>
      <c r="JC440"/>
      <c r="JD440"/>
      <c r="JE440"/>
      <c r="JF440"/>
      <c r="JG440"/>
      <c r="JH440"/>
      <c r="JI440"/>
      <c r="JJ440"/>
      <c r="JK440"/>
      <c r="JL440"/>
      <c r="JM440"/>
      <c r="JN440"/>
      <c r="JO440"/>
      <c r="JP440"/>
      <c r="JQ440"/>
      <c r="JR440"/>
      <c r="JS440"/>
      <c r="JT440"/>
      <c r="JU440"/>
      <c r="JV440"/>
      <c r="JW440"/>
      <c r="JX440"/>
      <c r="JY440"/>
      <c r="JZ440"/>
      <c r="KA440"/>
      <c r="KB440"/>
      <c r="KC440"/>
      <c r="KD440"/>
      <c r="KE440"/>
      <c r="KF440"/>
      <c r="KG440"/>
      <c r="KH440"/>
      <c r="KI440"/>
      <c r="KJ440"/>
      <c r="KK440"/>
      <c r="KL440"/>
      <c r="KM440"/>
      <c r="KN440"/>
      <c r="KO440"/>
      <c r="KP440"/>
      <c r="KQ440"/>
      <c r="KR440"/>
      <c r="KS440"/>
      <c r="KT440"/>
      <c r="KU440"/>
      <c r="KV440"/>
      <c r="KW440"/>
      <c r="KX440"/>
      <c r="KY440"/>
      <c r="KZ440"/>
      <c r="LA440"/>
      <c r="LB440"/>
      <c r="LC440"/>
      <c r="LD440"/>
      <c r="LE440"/>
      <c r="LF440"/>
      <c r="LG440"/>
      <c r="LH440"/>
      <c r="LI440"/>
      <c r="LJ440"/>
      <c r="LK440"/>
      <c r="LL440"/>
      <c r="LM440"/>
      <c r="LN440"/>
      <c r="LO440"/>
      <c r="LP440"/>
      <c r="LQ440"/>
      <c r="LR440"/>
      <c r="LS440"/>
      <c r="LT440"/>
      <c r="LU440"/>
      <c r="LV440"/>
      <c r="LW440"/>
      <c r="LX440"/>
      <c r="LY440"/>
      <c r="LZ440"/>
      <c r="MA440"/>
      <c r="MB440"/>
      <c r="MC440"/>
      <c r="MD440"/>
      <c r="ME440"/>
      <c r="MF440"/>
      <c r="MG440"/>
      <c r="MH440"/>
      <c r="MI440"/>
      <c r="MJ440"/>
      <c r="MK440"/>
      <c r="ML440"/>
      <c r="MM440"/>
      <c r="MN440"/>
      <c r="MO440"/>
      <c r="MP440"/>
      <c r="MQ440"/>
      <c r="MR440"/>
      <c r="MS440"/>
      <c r="MT440"/>
      <c r="MU440"/>
      <c r="MV440"/>
      <c r="MW440"/>
      <c r="MX440"/>
      <c r="MY440"/>
      <c r="MZ440"/>
      <c r="NA440"/>
      <c r="NB440"/>
      <c r="NC440"/>
      <c r="ND440"/>
      <c r="NE440"/>
      <c r="NF440"/>
      <c r="NG440"/>
      <c r="NH440"/>
      <c r="NI440"/>
      <c r="NJ440"/>
      <c r="NK440"/>
      <c r="NL440"/>
      <c r="NM440"/>
      <c r="NN440"/>
      <c r="NO440"/>
      <c r="NP440"/>
      <c r="NQ440"/>
      <c r="NR440"/>
      <c r="NS440"/>
      <c r="NT440"/>
      <c r="NU440"/>
      <c r="NV440"/>
      <c r="NW440"/>
      <c r="NX440"/>
      <c r="NY440"/>
      <c r="NZ440"/>
      <c r="OA440"/>
      <c r="OB440"/>
      <c r="OC440"/>
      <c r="OD440"/>
      <c r="OE440"/>
      <c r="OF440"/>
      <c r="OG440"/>
      <c r="OH440"/>
      <c r="OI440"/>
      <c r="OJ440"/>
      <c r="OK440"/>
      <c r="OL440"/>
      <c r="OM440"/>
      <c r="ON440"/>
      <c r="OO440"/>
      <c r="OP440"/>
      <c r="OQ440"/>
      <c r="OR440"/>
      <c r="OS440"/>
      <c r="OT440"/>
      <c r="OU440"/>
      <c r="OV440"/>
      <c r="OW440"/>
      <c r="OX440"/>
      <c r="OY440"/>
      <c r="OZ440"/>
      <c r="PA440"/>
      <c r="PB440"/>
      <c r="PC440"/>
      <c r="PD440"/>
      <c r="PE440"/>
      <c r="PF440"/>
      <c r="PG440"/>
      <c r="PH440"/>
      <c r="PI440"/>
      <c r="PJ440"/>
      <c r="PK440"/>
      <c r="PL440"/>
      <c r="PM440"/>
      <c r="PN440"/>
      <c r="PO440"/>
      <c r="PP440"/>
      <c r="PQ440"/>
      <c r="PR440"/>
      <c r="PS440"/>
      <c r="PT440"/>
      <c r="PU440"/>
      <c r="PV440"/>
      <c r="PW440"/>
      <c r="PX440"/>
      <c r="PY440"/>
      <c r="PZ440"/>
      <c r="QA440"/>
      <c r="QB440"/>
      <c r="QC440"/>
      <c r="QD440"/>
      <c r="QE440"/>
      <c r="QF440"/>
      <c r="QG440"/>
      <c r="QH440"/>
      <c r="QI440"/>
      <c r="QJ440"/>
      <c r="QK440"/>
      <c r="QL440"/>
      <c r="QM440"/>
      <c r="QN440"/>
      <c r="QO440"/>
      <c r="QP440"/>
      <c r="QQ440"/>
      <c r="QR440"/>
      <c r="QS440"/>
      <c r="QT440"/>
      <c r="QU440"/>
      <c r="QV440"/>
      <c r="QW440"/>
      <c r="QX440"/>
      <c r="QY440"/>
      <c r="QZ440"/>
      <c r="RA440"/>
      <c r="RB440"/>
      <c r="RC440"/>
      <c r="RD440"/>
      <c r="RE440"/>
      <c r="RF440"/>
      <c r="RG440"/>
      <c r="RH440"/>
      <c r="RI440"/>
      <c r="RJ440"/>
      <c r="RK440"/>
      <c r="RL440"/>
      <c r="RM440"/>
      <c r="RN440"/>
      <c r="RO440"/>
      <c r="RP440"/>
      <c r="RQ440"/>
      <c r="RR440"/>
      <c r="RS440"/>
      <c r="RT440"/>
      <c r="RU440"/>
      <c r="RV440"/>
      <c r="RW440"/>
      <c r="RX440"/>
      <c r="RY440"/>
      <c r="RZ440"/>
      <c r="SA440"/>
      <c r="SB440"/>
      <c r="SC440"/>
      <c r="SD440"/>
      <c r="SE440"/>
      <c r="SF440"/>
      <c r="SG440"/>
      <c r="SH440"/>
      <c r="SI440"/>
      <c r="SJ440"/>
      <c r="SK440"/>
      <c r="SL440"/>
      <c r="SM440"/>
      <c r="SN440"/>
      <c r="SO440"/>
      <c r="SP440"/>
      <c r="SQ440"/>
      <c r="SR440"/>
      <c r="SS440"/>
      <c r="ST440"/>
      <c r="SU440"/>
      <c r="SV440"/>
      <c r="SW440"/>
      <c r="SX440"/>
      <c r="SY440"/>
      <c r="SZ440"/>
      <c r="TA440"/>
      <c r="TB440"/>
      <c r="TC440"/>
      <c r="TD440"/>
      <c r="TE440"/>
      <c r="TF440"/>
      <c r="TG440"/>
      <c r="TH440"/>
      <c r="TI440"/>
      <c r="TJ440"/>
      <c r="TK440"/>
      <c r="TL440"/>
      <c r="TM440"/>
      <c r="TN440"/>
      <c r="TO440"/>
      <c r="TP440"/>
      <c r="TQ440"/>
      <c r="TR440"/>
      <c r="TS440"/>
      <c r="TT440"/>
      <c r="TU440"/>
      <c r="TV440"/>
      <c r="TW440"/>
      <c r="TX440"/>
      <c r="TY440"/>
      <c r="TZ440"/>
      <c r="UA440"/>
      <c r="UB440"/>
      <c r="UC440"/>
      <c r="UD440"/>
      <c r="UE440"/>
      <c r="UF440"/>
      <c r="UG440"/>
      <c r="UH440"/>
      <c r="UI440"/>
      <c r="UJ440"/>
      <c r="UK440"/>
      <c r="UL440"/>
      <c r="UM440"/>
      <c r="UN440"/>
      <c r="UO440"/>
      <c r="UP440"/>
      <c r="UQ440"/>
      <c r="UR440"/>
      <c r="US440"/>
      <c r="UT440"/>
      <c r="UU440"/>
      <c r="UV440"/>
      <c r="UW440"/>
      <c r="UX440"/>
      <c r="UY440"/>
      <c r="UZ440"/>
      <c r="VA440"/>
      <c r="VB440"/>
      <c r="VC440"/>
      <c r="VD440"/>
      <c r="VE440"/>
      <c r="VF440"/>
      <c r="VG440"/>
      <c r="VH440"/>
      <c r="VI440"/>
      <c r="VJ440"/>
      <c r="VK440"/>
      <c r="VL440"/>
      <c r="VM440"/>
      <c r="VN440"/>
      <c r="VO440"/>
      <c r="VP440"/>
      <c r="VQ440"/>
      <c r="VR440"/>
      <c r="VS440"/>
      <c r="VT440"/>
      <c r="VU440"/>
      <c r="VV440"/>
      <c r="VW440"/>
      <c r="VX440"/>
      <c r="VY440"/>
      <c r="VZ440"/>
      <c r="WA440"/>
      <c r="WB440"/>
      <c r="WC440"/>
      <c r="WD440"/>
      <c r="WE440"/>
      <c r="WF440"/>
      <c r="WG440"/>
      <c r="WH440"/>
      <c r="WI440"/>
      <c r="WJ440"/>
      <c r="WK440"/>
      <c r="WL440"/>
      <c r="WM440"/>
      <c r="WN440"/>
      <c r="WO440"/>
      <c r="WP440"/>
      <c r="WQ440"/>
      <c r="WR440"/>
      <c r="WS440"/>
      <c r="WT440"/>
      <c r="WU440"/>
      <c r="WV440"/>
      <c r="WW440"/>
    </row>
    <row r="441" spans="1:621" s="39" customFormat="1" ht="113.25" hidden="1" customHeight="1" x14ac:dyDescent="0.25">
      <c r="A441" s="4">
        <f t="shared" si="59"/>
        <v>340</v>
      </c>
      <c r="B441" s="379" t="s">
        <v>81</v>
      </c>
      <c r="C441" s="341" t="s">
        <v>2384</v>
      </c>
      <c r="D441" s="339" t="s">
        <v>2385</v>
      </c>
      <c r="E441" s="339" t="s">
        <v>2386</v>
      </c>
      <c r="F441" s="339" t="s">
        <v>2387</v>
      </c>
      <c r="G441" s="390">
        <v>44722.236111111109</v>
      </c>
      <c r="H441" s="390">
        <v>44722.3125</v>
      </c>
      <c r="I441" s="390">
        <v>44722.3125</v>
      </c>
      <c r="J441" s="247">
        <f>H441-G441</f>
        <v>7.6388888890505768E-2</v>
      </c>
      <c r="K441" s="347" t="s">
        <v>2457</v>
      </c>
      <c r="L441" s="262"/>
      <c r="M441" s="262"/>
      <c r="N441" s="262"/>
      <c r="O441" s="262"/>
      <c r="P441" s="262"/>
      <c r="Q441" s="262"/>
      <c r="R441" s="262" t="s">
        <v>2388</v>
      </c>
      <c r="S441" s="262" t="s">
        <v>2452</v>
      </c>
      <c r="T441" s="369" t="s">
        <v>74</v>
      </c>
      <c r="U441" s="262">
        <v>50</v>
      </c>
      <c r="V441" s="262" t="s">
        <v>85</v>
      </c>
      <c r="W441" s="262">
        <v>0</v>
      </c>
      <c r="X441" s="115">
        <v>291</v>
      </c>
      <c r="Y441" s="209">
        <f t="shared" si="51"/>
        <v>1.8333333333721384</v>
      </c>
      <c r="Z441"/>
      <c r="AA441"/>
      <c r="AB441"/>
      <c r="AC441"/>
      <c r="AD441"/>
      <c r="AE441">
        <v>1</v>
      </c>
      <c r="AF441"/>
      <c r="AG441"/>
      <c r="AH441"/>
      <c r="AI441"/>
      <c r="AJ441"/>
      <c r="AK441"/>
      <c r="AL441"/>
      <c r="AM441"/>
      <c r="AN441"/>
      <c r="AO441"/>
      <c r="AP441"/>
      <c r="AQ441"/>
      <c r="AR441"/>
      <c r="AS441"/>
      <c r="AT441" s="2" t="s">
        <v>48</v>
      </c>
      <c r="AU441"/>
      <c r="AV441" s="34" t="s">
        <v>91</v>
      </c>
      <c r="AW441" s="34" t="s">
        <v>87</v>
      </c>
      <c r="AX441"/>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c r="DY441"/>
      <c r="DZ441"/>
      <c r="EA441"/>
      <c r="EB441"/>
      <c r="EC441"/>
      <c r="ED441"/>
      <c r="EE441"/>
      <c r="EF441"/>
      <c r="EG441"/>
      <c r="EH441"/>
      <c r="EI441"/>
      <c r="EJ441"/>
      <c r="EK441"/>
      <c r="EL441"/>
      <c r="EM441"/>
      <c r="EN441"/>
      <c r="EO441"/>
      <c r="EP441"/>
      <c r="EQ441"/>
      <c r="ER441"/>
      <c r="ES441"/>
      <c r="ET441"/>
      <c r="EU441"/>
      <c r="EV441"/>
      <c r="EW441"/>
      <c r="EX441"/>
      <c r="EY441"/>
      <c r="EZ441"/>
      <c r="FA441"/>
      <c r="FB441"/>
      <c r="FC441"/>
      <c r="FD441"/>
      <c r="FE441"/>
      <c r="FF441"/>
      <c r="FG441"/>
      <c r="FH441"/>
      <c r="FI441"/>
      <c r="FJ441"/>
      <c r="FK441"/>
      <c r="FL441"/>
      <c r="FM441"/>
      <c r="FN441"/>
      <c r="FO441"/>
      <c r="FP441"/>
      <c r="FQ441"/>
      <c r="FR441"/>
      <c r="FS441"/>
      <c r="FT441"/>
      <c r="FU441"/>
      <c r="FV441"/>
      <c r="FW441"/>
      <c r="FX441"/>
      <c r="FY441"/>
      <c r="FZ441"/>
      <c r="GA441"/>
      <c r="GB441"/>
      <c r="GC441"/>
      <c r="GD441"/>
      <c r="GE441"/>
      <c r="GF441"/>
      <c r="GG441"/>
      <c r="GH441"/>
      <c r="GI441"/>
      <c r="GJ441"/>
      <c r="GK441"/>
      <c r="GL441"/>
      <c r="GM441"/>
      <c r="GN441"/>
      <c r="GO441"/>
      <c r="GP441"/>
      <c r="GQ441"/>
      <c r="GR441"/>
      <c r="GS441"/>
      <c r="GT441"/>
      <c r="GU441"/>
      <c r="GV441"/>
      <c r="GW441"/>
      <c r="GX441"/>
      <c r="GY441"/>
      <c r="GZ441"/>
      <c r="HA441"/>
      <c r="HB441"/>
      <c r="HC441"/>
      <c r="HD441"/>
      <c r="HE441"/>
      <c r="HF441"/>
      <c r="HG441"/>
      <c r="HH441"/>
      <c r="HI441"/>
      <c r="HJ441"/>
      <c r="HK441"/>
      <c r="HL441"/>
      <c r="HM441"/>
      <c r="HN441"/>
      <c r="HO441"/>
      <c r="HP441"/>
      <c r="HQ441"/>
      <c r="HR441"/>
      <c r="HS441"/>
      <c r="HT441"/>
      <c r="HU441"/>
      <c r="HV441"/>
      <c r="HW441"/>
      <c r="HX441"/>
      <c r="HY441"/>
      <c r="HZ441"/>
      <c r="IA441"/>
      <c r="IB441"/>
      <c r="IC441"/>
      <c r="ID441"/>
      <c r="IE441"/>
      <c r="IF441"/>
      <c r="IG441"/>
      <c r="IH441"/>
      <c r="II441"/>
      <c r="IJ441"/>
      <c r="IK441"/>
      <c r="IL441"/>
      <c r="IM441"/>
      <c r="IN441"/>
      <c r="IO441"/>
      <c r="IP441"/>
      <c r="IQ441"/>
      <c r="IR441"/>
      <c r="IS441"/>
      <c r="IT441"/>
      <c r="IU441"/>
      <c r="IV441"/>
      <c r="IW441"/>
      <c r="IX441"/>
      <c r="IY441"/>
      <c r="IZ441"/>
      <c r="JA441"/>
      <c r="JB441"/>
      <c r="JC441"/>
      <c r="JD441"/>
      <c r="JE441"/>
      <c r="JF441"/>
      <c r="JG441"/>
      <c r="JH441"/>
      <c r="JI441"/>
      <c r="JJ441"/>
      <c r="JK441"/>
      <c r="JL441"/>
      <c r="JM441"/>
      <c r="JN441"/>
      <c r="JO441"/>
      <c r="JP441"/>
      <c r="JQ441"/>
      <c r="JR441"/>
      <c r="JS441"/>
      <c r="JT441"/>
      <c r="JU441"/>
      <c r="JV441"/>
      <c r="JW441"/>
      <c r="JX441"/>
      <c r="JY441"/>
      <c r="JZ441"/>
      <c r="KA441"/>
      <c r="KB441"/>
      <c r="KC441"/>
      <c r="KD441"/>
      <c r="KE441"/>
      <c r="KF441"/>
      <c r="KG441"/>
      <c r="KH441"/>
      <c r="KI441"/>
      <c r="KJ441"/>
      <c r="KK441"/>
      <c r="KL441"/>
      <c r="KM441"/>
      <c r="KN441"/>
      <c r="KO441"/>
      <c r="KP441"/>
      <c r="KQ441"/>
      <c r="KR441"/>
      <c r="KS441"/>
      <c r="KT441"/>
      <c r="KU441"/>
      <c r="KV441"/>
      <c r="KW441"/>
      <c r="KX441"/>
      <c r="KY441"/>
      <c r="KZ441"/>
      <c r="LA441"/>
      <c r="LB441"/>
      <c r="LC441"/>
      <c r="LD441"/>
      <c r="LE441"/>
      <c r="LF441"/>
      <c r="LG441"/>
      <c r="LH441"/>
      <c r="LI441"/>
      <c r="LJ441"/>
      <c r="LK441"/>
      <c r="LL441"/>
      <c r="LM441"/>
      <c r="LN441"/>
      <c r="LO441"/>
      <c r="LP441"/>
      <c r="LQ441"/>
      <c r="LR441"/>
      <c r="LS441"/>
      <c r="LT441"/>
      <c r="LU441"/>
      <c r="LV441"/>
      <c r="LW441"/>
      <c r="LX441"/>
      <c r="LY441"/>
      <c r="LZ441"/>
      <c r="MA441"/>
      <c r="MB441"/>
      <c r="MC441"/>
      <c r="MD441"/>
      <c r="ME441"/>
      <c r="MF441"/>
      <c r="MG441"/>
      <c r="MH441"/>
      <c r="MI441"/>
      <c r="MJ441"/>
      <c r="MK441"/>
      <c r="ML441"/>
      <c r="MM441"/>
      <c r="MN441"/>
      <c r="MO441"/>
      <c r="MP441"/>
      <c r="MQ441"/>
      <c r="MR441"/>
      <c r="MS441"/>
      <c r="MT441"/>
      <c r="MU441"/>
      <c r="MV441"/>
      <c r="MW441"/>
      <c r="MX441"/>
      <c r="MY441"/>
      <c r="MZ441"/>
      <c r="NA441"/>
      <c r="NB441"/>
      <c r="NC441"/>
      <c r="ND441"/>
      <c r="NE441"/>
      <c r="NF441"/>
      <c r="NG441"/>
      <c r="NH441"/>
      <c r="NI441"/>
      <c r="NJ441"/>
      <c r="NK441"/>
      <c r="NL441"/>
      <c r="NM441"/>
      <c r="NN441"/>
      <c r="NO441"/>
      <c r="NP441"/>
      <c r="NQ441"/>
      <c r="NR441"/>
      <c r="NS441"/>
      <c r="NT441"/>
      <c r="NU441"/>
      <c r="NV441"/>
      <c r="NW441"/>
      <c r="NX441"/>
      <c r="NY441"/>
      <c r="NZ441"/>
      <c r="OA441"/>
      <c r="OB441"/>
      <c r="OC441"/>
      <c r="OD441"/>
      <c r="OE441"/>
      <c r="OF441"/>
      <c r="OG441"/>
      <c r="OH441"/>
      <c r="OI441"/>
      <c r="OJ441"/>
      <c r="OK441"/>
      <c r="OL441"/>
      <c r="OM441"/>
      <c r="ON441"/>
      <c r="OO441"/>
      <c r="OP441"/>
      <c r="OQ441"/>
      <c r="OR441"/>
      <c r="OS441"/>
      <c r="OT441"/>
      <c r="OU441"/>
      <c r="OV441"/>
      <c r="OW441"/>
      <c r="OX441"/>
      <c r="OY441"/>
      <c r="OZ441"/>
      <c r="PA441"/>
      <c r="PB441"/>
      <c r="PC441"/>
      <c r="PD441"/>
      <c r="PE441"/>
      <c r="PF441"/>
      <c r="PG441"/>
      <c r="PH441"/>
      <c r="PI441"/>
      <c r="PJ441"/>
      <c r="PK441"/>
      <c r="PL441"/>
      <c r="PM441"/>
      <c r="PN441"/>
      <c r="PO441"/>
      <c r="PP441"/>
      <c r="PQ441"/>
      <c r="PR441"/>
      <c r="PS441"/>
      <c r="PT441"/>
      <c r="PU441"/>
      <c r="PV441"/>
      <c r="PW441"/>
      <c r="PX441"/>
      <c r="PY441"/>
      <c r="PZ441"/>
      <c r="QA441"/>
      <c r="QB441"/>
      <c r="QC441"/>
      <c r="QD441"/>
      <c r="QE441"/>
      <c r="QF441"/>
      <c r="QG441"/>
      <c r="QH441"/>
      <c r="QI441"/>
      <c r="QJ441"/>
      <c r="QK441"/>
      <c r="QL441"/>
      <c r="QM441"/>
      <c r="QN441"/>
      <c r="QO441"/>
      <c r="QP441"/>
      <c r="QQ441"/>
      <c r="QR441"/>
      <c r="QS441"/>
      <c r="QT441"/>
      <c r="QU441"/>
      <c r="QV441"/>
      <c r="QW441"/>
      <c r="QX441"/>
      <c r="QY441"/>
      <c r="QZ441"/>
      <c r="RA441"/>
      <c r="RB441"/>
      <c r="RC441"/>
      <c r="RD441"/>
      <c r="RE441"/>
      <c r="RF441"/>
      <c r="RG441"/>
      <c r="RH441"/>
      <c r="RI441"/>
      <c r="RJ441"/>
      <c r="RK441"/>
      <c r="RL441"/>
      <c r="RM441"/>
      <c r="RN441"/>
      <c r="RO441"/>
      <c r="RP441"/>
      <c r="RQ441"/>
      <c r="RR441"/>
      <c r="RS441"/>
      <c r="RT441"/>
      <c r="RU441"/>
      <c r="RV441"/>
      <c r="RW441"/>
      <c r="RX441"/>
      <c r="RY441"/>
      <c r="RZ441"/>
      <c r="SA441"/>
      <c r="SB441"/>
      <c r="SC441"/>
      <c r="SD441"/>
      <c r="SE441"/>
      <c r="SF441"/>
      <c r="SG441"/>
      <c r="SH441"/>
      <c r="SI441"/>
      <c r="SJ441"/>
      <c r="SK441"/>
      <c r="SL441"/>
      <c r="SM441"/>
      <c r="SN441"/>
      <c r="SO441"/>
      <c r="SP441"/>
      <c r="SQ441"/>
      <c r="SR441"/>
      <c r="SS441"/>
      <c r="ST441"/>
      <c r="SU441"/>
      <c r="SV441"/>
      <c r="SW441"/>
      <c r="SX441"/>
      <c r="SY441"/>
      <c r="SZ441"/>
      <c r="TA441"/>
      <c r="TB441"/>
      <c r="TC441"/>
      <c r="TD441"/>
      <c r="TE441"/>
      <c r="TF441"/>
      <c r="TG441"/>
      <c r="TH441"/>
      <c r="TI441"/>
      <c r="TJ441"/>
      <c r="TK441"/>
      <c r="TL441"/>
      <c r="TM441"/>
      <c r="TN441"/>
      <c r="TO441"/>
      <c r="TP441"/>
      <c r="TQ441"/>
      <c r="TR441"/>
      <c r="TS441"/>
      <c r="TT441"/>
      <c r="TU441"/>
      <c r="TV441"/>
      <c r="TW441"/>
      <c r="TX441"/>
      <c r="TY441"/>
      <c r="TZ441"/>
      <c r="UA441"/>
      <c r="UB441"/>
      <c r="UC441"/>
      <c r="UD441"/>
      <c r="UE441"/>
      <c r="UF441"/>
      <c r="UG441"/>
      <c r="UH441"/>
      <c r="UI441"/>
      <c r="UJ441"/>
      <c r="UK441"/>
      <c r="UL441"/>
      <c r="UM441"/>
      <c r="UN441"/>
      <c r="UO441"/>
      <c r="UP441"/>
      <c r="UQ441"/>
      <c r="UR441"/>
      <c r="US441"/>
      <c r="UT441"/>
      <c r="UU441"/>
      <c r="UV441"/>
      <c r="UW441"/>
      <c r="UX441"/>
      <c r="UY441"/>
      <c r="UZ441"/>
      <c r="VA441"/>
      <c r="VB441"/>
      <c r="VC441"/>
      <c r="VD441"/>
      <c r="VE441"/>
      <c r="VF441"/>
      <c r="VG441"/>
      <c r="VH441"/>
      <c r="VI441"/>
      <c r="VJ441"/>
      <c r="VK441"/>
      <c r="VL441"/>
      <c r="VM441"/>
      <c r="VN441"/>
      <c r="VO441"/>
      <c r="VP441"/>
      <c r="VQ441"/>
      <c r="VR441"/>
      <c r="VS441"/>
      <c r="VT441"/>
      <c r="VU441"/>
      <c r="VV441"/>
      <c r="VW441"/>
      <c r="VX441"/>
      <c r="VY441"/>
      <c r="VZ441"/>
      <c r="WA441"/>
      <c r="WB441"/>
      <c r="WC441"/>
      <c r="WD441"/>
      <c r="WE441"/>
      <c r="WF441"/>
      <c r="WG441"/>
      <c r="WH441"/>
      <c r="WI441"/>
      <c r="WJ441"/>
      <c r="WK441"/>
      <c r="WL441"/>
      <c r="WM441"/>
      <c r="WN441"/>
      <c r="WO441"/>
      <c r="WP441"/>
      <c r="WQ441"/>
      <c r="WR441"/>
      <c r="WS441"/>
      <c r="WT441"/>
      <c r="WU441"/>
      <c r="WV441"/>
      <c r="WW441"/>
    </row>
    <row r="442" spans="1:621" ht="75" hidden="1" customHeight="1" x14ac:dyDescent="0.25">
      <c r="A442" s="4">
        <f>A441+1</f>
        <v>341</v>
      </c>
      <c r="B442" s="379" t="s">
        <v>81</v>
      </c>
      <c r="C442" s="369" t="s">
        <v>2384</v>
      </c>
      <c r="D442" s="262" t="s">
        <v>2392</v>
      </c>
      <c r="E442" s="50" t="s">
        <v>2393</v>
      </c>
      <c r="F442" s="262" t="s">
        <v>2387</v>
      </c>
      <c r="G442" s="390">
        <v>44722.378472222219</v>
      </c>
      <c r="H442" s="390">
        <v>44722.645833333336</v>
      </c>
      <c r="I442" s="390">
        <v>44722.645833333336</v>
      </c>
      <c r="J442" s="247">
        <f>H442-G442</f>
        <v>0.26736111111677019</v>
      </c>
      <c r="K442" s="347" t="s">
        <v>2457</v>
      </c>
      <c r="L442" s="262"/>
      <c r="M442" s="262"/>
      <c r="N442" s="262"/>
      <c r="O442" s="262"/>
      <c r="P442" s="262"/>
      <c r="Q442" s="262"/>
      <c r="R442" s="262" t="s">
        <v>2394</v>
      </c>
      <c r="S442" s="262" t="s">
        <v>2395</v>
      </c>
      <c r="T442" s="369" t="s">
        <v>74</v>
      </c>
      <c r="U442" s="262">
        <v>100</v>
      </c>
      <c r="V442" s="262" t="s">
        <v>75</v>
      </c>
      <c r="W442" s="262">
        <v>1</v>
      </c>
      <c r="X442" s="115">
        <v>292</v>
      </c>
      <c r="Y442" s="209">
        <f t="shared" si="51"/>
        <v>6.4166666668024845</v>
      </c>
      <c r="Z442" s="2"/>
      <c r="AA442" s="2"/>
      <c r="AB442" s="2">
        <v>1</v>
      </c>
      <c r="AC442" s="2"/>
      <c r="AD442" s="2"/>
      <c r="AE442" s="2"/>
      <c r="AF442" s="2"/>
      <c r="AG442" s="2"/>
      <c r="AH442" s="2"/>
      <c r="AI442" s="2"/>
      <c r="AJ442" s="2"/>
      <c r="AK442" s="2"/>
      <c r="AL442" s="2"/>
      <c r="AM442" s="2"/>
      <c r="AN442" s="2"/>
      <c r="AO442" s="2"/>
      <c r="AP442" s="2"/>
      <c r="AQ442" s="2"/>
      <c r="AR442" s="2"/>
      <c r="AS442" s="2"/>
      <c r="AT442" s="2" t="s">
        <v>48</v>
      </c>
      <c r="AU442" s="2"/>
      <c r="AV442" s="34" t="s">
        <v>86</v>
      </c>
      <c r="AW442" s="34" t="s">
        <v>88</v>
      </c>
    </row>
    <row r="443" spans="1:621" ht="168" hidden="1" customHeight="1" x14ac:dyDescent="0.25">
      <c r="A443" s="936">
        <f>A442+1</f>
        <v>342</v>
      </c>
      <c r="B443" s="886" t="s">
        <v>2396</v>
      </c>
      <c r="C443" s="1011" t="s">
        <v>2458</v>
      </c>
      <c r="D443" s="1055" t="s">
        <v>2397</v>
      </c>
      <c r="E443" s="1011" t="s">
        <v>2398</v>
      </c>
      <c r="F443" s="1011" t="s">
        <v>1242</v>
      </c>
      <c r="G443" s="834">
        <v>44722.479166666664</v>
      </c>
      <c r="H443" s="344" t="s">
        <v>2399</v>
      </c>
      <c r="I443" s="864" t="s">
        <v>2466</v>
      </c>
      <c r="J443" s="41">
        <v>0.1875</v>
      </c>
      <c r="K443" s="349" t="s">
        <v>2467</v>
      </c>
      <c r="L443" s="349"/>
      <c r="M443" s="349"/>
      <c r="N443" s="349"/>
      <c r="O443" s="349"/>
      <c r="P443" s="349"/>
      <c r="Q443" s="349"/>
      <c r="R443" s="833" t="s">
        <v>2400</v>
      </c>
      <c r="S443" s="865" t="s">
        <v>2468</v>
      </c>
      <c r="T443" s="833" t="s">
        <v>74</v>
      </c>
      <c r="U443" s="349">
        <v>50</v>
      </c>
      <c r="V443" s="833" t="s">
        <v>85</v>
      </c>
      <c r="W443" s="833">
        <v>0</v>
      </c>
      <c r="X443" s="863">
        <v>293</v>
      </c>
      <c r="Y443" s="209">
        <f t="shared" si="51"/>
        <v>4.5</v>
      </c>
      <c r="Z443" s="2"/>
      <c r="AA443" s="2"/>
      <c r="AB443" s="2"/>
      <c r="AC443" s="2"/>
      <c r="AD443" s="2"/>
      <c r="AE443" s="2"/>
      <c r="AF443" s="2">
        <v>1</v>
      </c>
      <c r="AG443" s="2"/>
      <c r="AH443" s="2"/>
      <c r="AI443" s="2"/>
      <c r="AJ443" s="2"/>
      <c r="AK443" s="2"/>
      <c r="AL443" s="2"/>
      <c r="AM443" s="2"/>
      <c r="AN443" s="2"/>
      <c r="AO443" s="2"/>
      <c r="AP443" s="2"/>
      <c r="AQ443" s="2"/>
      <c r="AR443" s="2"/>
      <c r="AS443" s="2"/>
      <c r="AT443" s="385" t="s">
        <v>50</v>
      </c>
      <c r="AU443" s="2"/>
      <c r="AV443" s="34" t="s">
        <v>91</v>
      </c>
      <c r="AW443" s="34" t="s">
        <v>87</v>
      </c>
    </row>
    <row r="444" spans="1:621" ht="120" hidden="1" customHeight="1" x14ac:dyDescent="0.25">
      <c r="A444" s="937"/>
      <c r="B444" s="887"/>
      <c r="C444" s="1012"/>
      <c r="D444" s="1056"/>
      <c r="E444" s="1012"/>
      <c r="F444" s="1012"/>
      <c r="G444" s="835"/>
      <c r="H444" s="344" t="s">
        <v>2401</v>
      </c>
      <c r="I444" s="845"/>
      <c r="J444" s="41">
        <v>0</v>
      </c>
      <c r="K444" s="349" t="s">
        <v>2469</v>
      </c>
      <c r="L444" s="349"/>
      <c r="M444" s="349"/>
      <c r="N444" s="349"/>
      <c r="O444" s="349">
        <v>1</v>
      </c>
      <c r="P444" s="349">
        <v>1</v>
      </c>
      <c r="Q444" s="349"/>
      <c r="R444" s="806"/>
      <c r="S444" s="866"/>
      <c r="T444" s="806"/>
      <c r="U444" s="349">
        <v>0</v>
      </c>
      <c r="V444" s="806"/>
      <c r="W444" s="806"/>
      <c r="X444" s="816"/>
      <c r="Y444" s="209">
        <f t="shared" si="51"/>
        <v>0</v>
      </c>
      <c r="Z444" s="2"/>
      <c r="AA444" s="2"/>
      <c r="AB444" s="2"/>
      <c r="AC444" s="2"/>
      <c r="AD444" s="2"/>
      <c r="AE444" s="2"/>
      <c r="AF444" s="2"/>
      <c r="AG444" s="2"/>
      <c r="AH444" s="2"/>
      <c r="AI444" s="2"/>
      <c r="AJ444" s="2"/>
      <c r="AK444" s="2"/>
      <c r="AL444" s="2"/>
      <c r="AM444" s="2"/>
      <c r="AN444" s="2"/>
      <c r="AO444" s="2"/>
      <c r="AP444" s="2"/>
      <c r="AQ444" s="2"/>
      <c r="AR444" s="2"/>
      <c r="AS444" s="2"/>
      <c r="AT444" s="385" t="s">
        <v>50</v>
      </c>
      <c r="AU444" s="2"/>
      <c r="AW444" s="34"/>
    </row>
    <row r="445" spans="1:621" ht="50.25" hidden="1" customHeight="1" x14ac:dyDescent="0.25">
      <c r="A445" s="4">
        <f>A443+1</f>
        <v>343</v>
      </c>
      <c r="B445" s="393" t="s">
        <v>2330</v>
      </c>
      <c r="C445" s="347" t="s">
        <v>2402</v>
      </c>
      <c r="D445" s="347" t="s">
        <v>2403</v>
      </c>
      <c r="E445" s="116" t="s">
        <v>2404</v>
      </c>
      <c r="F445" s="347" t="s">
        <v>2405</v>
      </c>
      <c r="G445" s="344">
        <v>44722.73541666667</v>
      </c>
      <c r="H445" s="344">
        <v>44722.818749999999</v>
      </c>
      <c r="I445" s="344"/>
      <c r="J445" s="41">
        <f>H445-G445</f>
        <v>8.3333333328482695E-2</v>
      </c>
      <c r="K445" s="349" t="s">
        <v>2205</v>
      </c>
      <c r="L445" s="349"/>
      <c r="M445" s="349"/>
      <c r="N445" s="349"/>
      <c r="O445" s="349"/>
      <c r="P445" s="349"/>
      <c r="Q445" s="349"/>
      <c r="R445" s="349" t="s">
        <v>2406</v>
      </c>
      <c r="S445" s="349" t="s">
        <v>2508</v>
      </c>
      <c r="T445" s="349" t="s">
        <v>2407</v>
      </c>
      <c r="U445" s="349">
        <v>110</v>
      </c>
      <c r="V445" s="349" t="s">
        <v>75</v>
      </c>
      <c r="W445" s="349">
        <v>1</v>
      </c>
      <c r="X445" s="115" t="s">
        <v>124</v>
      </c>
      <c r="Y445" s="209">
        <f t="shared" si="51"/>
        <v>1.9999999998835847</v>
      </c>
      <c r="Z445" s="2"/>
      <c r="AA445" s="2"/>
      <c r="AB445" s="2">
        <v>1</v>
      </c>
      <c r="AC445" s="2"/>
      <c r="AD445" s="2"/>
      <c r="AE445" s="2"/>
      <c r="AF445" s="2"/>
      <c r="AG445" s="2"/>
      <c r="AH445" s="2"/>
      <c r="AI445" s="2"/>
      <c r="AJ445" s="2"/>
      <c r="AK445" s="2"/>
      <c r="AL445" s="2"/>
      <c r="AM445" s="2"/>
      <c r="AN445" s="2"/>
      <c r="AO445" s="2"/>
      <c r="AP445" s="2"/>
      <c r="AQ445" s="2"/>
      <c r="AR445" s="2"/>
      <c r="AS445" s="2"/>
      <c r="AT445" s="2" t="s">
        <v>3679</v>
      </c>
      <c r="AU445" s="2"/>
      <c r="AV445" s="34" t="s">
        <v>86</v>
      </c>
      <c r="AW445" s="34" t="s">
        <v>88</v>
      </c>
    </row>
    <row r="446" spans="1:621" ht="104.25" hidden="1" customHeight="1" x14ac:dyDescent="0.25">
      <c r="A446" s="4">
        <f>A445+1</f>
        <v>344</v>
      </c>
      <c r="B446" s="379" t="s">
        <v>480</v>
      </c>
      <c r="C446" s="369" t="s">
        <v>1530</v>
      </c>
      <c r="D446" s="369" t="s">
        <v>1531</v>
      </c>
      <c r="E446" s="369" t="s">
        <v>1591</v>
      </c>
      <c r="F446" s="369" t="s">
        <v>1533</v>
      </c>
      <c r="G446" s="348">
        <v>44723.454861111109</v>
      </c>
      <c r="H446" s="348">
        <v>44723.597222222219</v>
      </c>
      <c r="I446" s="348">
        <v>44723.597222222219</v>
      </c>
      <c r="J446" s="247">
        <f t="shared" ref="J446:J451" si="60">H446-G446</f>
        <v>0.14236111110949423</v>
      </c>
      <c r="K446" s="369" t="s">
        <v>1534</v>
      </c>
      <c r="L446" s="369"/>
      <c r="M446" s="369"/>
      <c r="N446" s="369"/>
      <c r="O446" s="369">
        <v>1</v>
      </c>
      <c r="P446" s="369"/>
      <c r="Q446" s="369"/>
      <c r="R446" s="369" t="s">
        <v>2408</v>
      </c>
      <c r="S446" s="369" t="s">
        <v>2409</v>
      </c>
      <c r="T446" s="369" t="s">
        <v>1001</v>
      </c>
      <c r="U446" s="369">
        <v>70</v>
      </c>
      <c r="V446" s="369" t="s">
        <v>75</v>
      </c>
      <c r="W446" s="369">
        <v>1</v>
      </c>
      <c r="X446" s="115">
        <v>294</v>
      </c>
      <c r="Y446" s="209">
        <f t="shared" si="51"/>
        <v>3.4166666666278616</v>
      </c>
      <c r="Z446" s="2"/>
      <c r="AA446" s="2"/>
      <c r="AB446" s="2"/>
      <c r="AC446" s="2"/>
      <c r="AD446" s="2"/>
      <c r="AE446" s="2">
        <v>1</v>
      </c>
      <c r="AF446" s="2"/>
      <c r="AG446" s="2"/>
      <c r="AH446" s="2"/>
      <c r="AI446" s="2"/>
      <c r="AJ446" s="2"/>
      <c r="AK446" s="2"/>
      <c r="AL446" s="2"/>
      <c r="AM446" s="2"/>
      <c r="AN446" s="2"/>
      <c r="AO446" s="2"/>
      <c r="AP446" s="2"/>
      <c r="AQ446" s="2"/>
      <c r="AR446" s="2"/>
      <c r="AS446" s="2"/>
      <c r="AT446" s="2" t="s">
        <v>48</v>
      </c>
      <c r="AU446" s="2"/>
      <c r="AV446" s="34" t="s">
        <v>86</v>
      </c>
      <c r="AW446" s="34" t="s">
        <v>88</v>
      </c>
    </row>
    <row r="447" spans="1:621" ht="81" hidden="1" customHeight="1" x14ac:dyDescent="0.25">
      <c r="A447" s="4">
        <f>A446+1</f>
        <v>345</v>
      </c>
      <c r="B447" s="379" t="s">
        <v>480</v>
      </c>
      <c r="C447" s="347" t="s">
        <v>1061</v>
      </c>
      <c r="D447" s="347" t="s">
        <v>1062</v>
      </c>
      <c r="E447" s="347" t="s">
        <v>1305</v>
      </c>
      <c r="F447" s="347" t="s">
        <v>1064</v>
      </c>
      <c r="G447" s="348">
        <v>44723.465277777781</v>
      </c>
      <c r="H447" s="348">
        <v>44723.584722222222</v>
      </c>
      <c r="I447" s="348">
        <v>44723.584722222222</v>
      </c>
      <c r="J447" s="83">
        <f t="shared" si="60"/>
        <v>0.11944444444088731</v>
      </c>
      <c r="K447" s="347" t="s">
        <v>1065</v>
      </c>
      <c r="L447" s="347"/>
      <c r="M447" s="347"/>
      <c r="N447" s="347">
        <v>1</v>
      </c>
      <c r="O447" s="347">
        <v>1</v>
      </c>
      <c r="P447" s="347"/>
      <c r="Q447" s="347"/>
      <c r="R447" s="369" t="s">
        <v>1306</v>
      </c>
      <c r="S447" s="369" t="s">
        <v>2410</v>
      </c>
      <c r="T447" s="369" t="s">
        <v>1001</v>
      </c>
      <c r="U447" s="370">
        <v>50</v>
      </c>
      <c r="V447" s="370" t="s">
        <v>85</v>
      </c>
      <c r="W447" s="347">
        <v>0</v>
      </c>
      <c r="X447" s="115">
        <v>295</v>
      </c>
      <c r="Y447" s="209">
        <f t="shared" si="51"/>
        <v>2.8666666665812954</v>
      </c>
      <c r="Z447" s="2"/>
      <c r="AA447" s="2"/>
      <c r="AB447" s="2"/>
      <c r="AC447" s="2"/>
      <c r="AD447" s="2"/>
      <c r="AE447" s="2">
        <v>1</v>
      </c>
      <c r="AF447" s="2"/>
      <c r="AG447" s="2"/>
      <c r="AH447" s="2"/>
      <c r="AI447" s="2"/>
      <c r="AJ447" s="2"/>
      <c r="AK447" s="2"/>
      <c r="AL447" s="2"/>
      <c r="AM447" s="2"/>
      <c r="AN447" s="2"/>
      <c r="AO447" s="2"/>
      <c r="AP447" s="2"/>
      <c r="AQ447" s="2"/>
      <c r="AR447" s="2"/>
      <c r="AS447" s="2"/>
      <c r="AT447" s="2" t="s">
        <v>48</v>
      </c>
      <c r="AU447" s="2"/>
      <c r="AV447" s="34" t="s">
        <v>91</v>
      </c>
      <c r="AW447" s="34" t="s">
        <v>87</v>
      </c>
    </row>
    <row r="448" spans="1:621" ht="95.25" hidden="1" customHeight="1" x14ac:dyDescent="0.25">
      <c r="A448" s="4">
        <f>A447+1</f>
        <v>346</v>
      </c>
      <c r="B448" s="379" t="s">
        <v>77</v>
      </c>
      <c r="C448" s="369" t="s">
        <v>2411</v>
      </c>
      <c r="D448" s="369" t="s">
        <v>2412</v>
      </c>
      <c r="E448" s="369" t="s">
        <v>2413</v>
      </c>
      <c r="F448" s="369" t="s">
        <v>2414</v>
      </c>
      <c r="G448" s="344">
        <v>44723.538194444445</v>
      </c>
      <c r="H448" s="348">
        <v>44723.635416666664</v>
      </c>
      <c r="I448" s="344" t="s">
        <v>2551</v>
      </c>
      <c r="J448" s="134">
        <f>H448-G448</f>
        <v>9.7222222218988463E-2</v>
      </c>
      <c r="K448" s="355" t="s">
        <v>2415</v>
      </c>
      <c r="L448" s="355"/>
      <c r="M448" s="355"/>
      <c r="N448" s="355"/>
      <c r="O448" s="355"/>
      <c r="P448" s="355"/>
      <c r="Q448" s="355"/>
      <c r="R448" s="355" t="s">
        <v>2552</v>
      </c>
      <c r="S448" s="349" t="s">
        <v>2553</v>
      </c>
      <c r="T448" s="341" t="s">
        <v>74</v>
      </c>
      <c r="U448" s="355">
        <v>5</v>
      </c>
      <c r="V448" s="355" t="s">
        <v>75</v>
      </c>
      <c r="W448" s="355">
        <v>1</v>
      </c>
      <c r="X448" s="115">
        <v>296</v>
      </c>
      <c r="Y448" s="209">
        <f t="shared" si="51"/>
        <v>2.3333333332557231</v>
      </c>
      <c r="Z448" s="2">
        <v>1</v>
      </c>
      <c r="AA448" s="2"/>
      <c r="AB448" s="2"/>
      <c r="AC448" s="2"/>
      <c r="AD448" s="2"/>
      <c r="AE448" s="2"/>
      <c r="AF448" s="2"/>
      <c r="AG448" s="2"/>
      <c r="AH448" s="2"/>
      <c r="AI448" s="2"/>
      <c r="AJ448" s="2"/>
      <c r="AK448" s="2"/>
      <c r="AL448" s="2"/>
      <c r="AM448" s="2"/>
      <c r="AN448" s="2"/>
      <c r="AO448" s="2"/>
      <c r="AP448" s="2"/>
      <c r="AQ448" s="2"/>
      <c r="AR448" s="2"/>
      <c r="AS448" s="2"/>
      <c r="AT448" s="2" t="s">
        <v>48</v>
      </c>
      <c r="AU448" s="2"/>
      <c r="AV448" s="34" t="s">
        <v>86</v>
      </c>
      <c r="AW448" s="34" t="s">
        <v>88</v>
      </c>
    </row>
    <row r="449" spans="1:621" s="9" customFormat="1" ht="117" hidden="1" customHeight="1" x14ac:dyDescent="0.2">
      <c r="A449" s="4">
        <f>A448+1</f>
        <v>347</v>
      </c>
      <c r="B449" s="379" t="s">
        <v>94</v>
      </c>
      <c r="C449" s="347" t="s">
        <v>1157</v>
      </c>
      <c r="D449" s="347" t="s">
        <v>2416</v>
      </c>
      <c r="E449" s="347" t="s">
        <v>2417</v>
      </c>
      <c r="F449" s="347" t="s">
        <v>82</v>
      </c>
      <c r="G449" s="348">
        <v>44724.545138888891</v>
      </c>
      <c r="H449" s="348">
        <v>44724.7</v>
      </c>
      <c r="I449" s="348">
        <v>44724.7</v>
      </c>
      <c r="J449" s="83">
        <f t="shared" si="60"/>
        <v>0.15486111110658385</v>
      </c>
      <c r="K449" s="347" t="s">
        <v>2418</v>
      </c>
      <c r="L449" s="347"/>
      <c r="M449" s="347"/>
      <c r="N449" s="347"/>
      <c r="O449" s="347"/>
      <c r="P449" s="347"/>
      <c r="Q449" s="347"/>
      <c r="R449" s="347" t="s">
        <v>2419</v>
      </c>
      <c r="S449" s="347" t="s">
        <v>2420</v>
      </c>
      <c r="T449" s="347" t="s">
        <v>74</v>
      </c>
      <c r="U449" s="347">
        <v>17</v>
      </c>
      <c r="V449" s="347" t="s">
        <v>75</v>
      </c>
      <c r="W449" s="347">
        <v>1</v>
      </c>
      <c r="X449" s="115">
        <v>297</v>
      </c>
      <c r="Y449" s="209">
        <f t="shared" si="51"/>
        <v>3.7166666665580124</v>
      </c>
      <c r="Z449" s="127"/>
      <c r="AA449" s="127"/>
      <c r="AB449" s="127"/>
      <c r="AC449" s="127">
        <v>1</v>
      </c>
      <c r="AD449" s="127"/>
      <c r="AE449" s="127"/>
      <c r="AF449" s="127"/>
      <c r="AG449" s="127"/>
      <c r="AH449" s="127"/>
      <c r="AI449" s="127"/>
      <c r="AJ449" s="127"/>
      <c r="AK449" s="127"/>
      <c r="AL449" s="127"/>
      <c r="AM449" s="127"/>
      <c r="AN449" s="127"/>
      <c r="AO449" s="127"/>
      <c r="AP449" s="127"/>
      <c r="AQ449" s="127"/>
      <c r="AR449" s="127"/>
      <c r="AS449" s="127"/>
      <c r="AT449" s="2" t="s">
        <v>48</v>
      </c>
      <c r="AU449" s="127"/>
      <c r="AV449" s="34" t="s">
        <v>86</v>
      </c>
      <c r="AW449" s="34" t="s">
        <v>123</v>
      </c>
      <c r="AX449" s="127"/>
      <c r="AY449" s="127"/>
      <c r="AZ449" s="127"/>
      <c r="BA449" s="127"/>
      <c r="BB449" s="127"/>
      <c r="BC449" s="127"/>
      <c r="BD449" s="127"/>
      <c r="BE449" s="127"/>
      <c r="BF449" s="127"/>
      <c r="BG449" s="127"/>
      <c r="BH449" s="127"/>
      <c r="BI449" s="127"/>
      <c r="BJ449" s="127"/>
      <c r="BK449" s="127"/>
      <c r="BL449" s="127"/>
      <c r="BM449" s="127"/>
      <c r="BN449" s="127"/>
      <c r="BO449" s="127"/>
      <c r="BP449" s="127"/>
      <c r="BQ449" s="127"/>
      <c r="BR449" s="127"/>
      <c r="BS449" s="127"/>
      <c r="BT449" s="127"/>
      <c r="BU449" s="127"/>
      <c r="BV449" s="127"/>
      <c r="BW449" s="127"/>
      <c r="BX449" s="127"/>
      <c r="BY449" s="127"/>
      <c r="BZ449" s="127"/>
      <c r="CA449" s="127"/>
      <c r="CB449" s="127"/>
      <c r="CC449" s="127"/>
      <c r="CD449" s="127"/>
      <c r="CE449" s="127"/>
      <c r="CF449" s="127"/>
      <c r="CG449" s="127"/>
      <c r="CH449" s="127"/>
      <c r="CI449" s="127"/>
      <c r="CJ449" s="127"/>
      <c r="CK449" s="127"/>
      <c r="CL449" s="127"/>
      <c r="CM449" s="127"/>
      <c r="CN449" s="127"/>
      <c r="CO449" s="127"/>
      <c r="CP449" s="127"/>
      <c r="CQ449" s="127"/>
      <c r="CR449" s="127"/>
      <c r="CS449" s="127"/>
      <c r="CT449" s="127"/>
      <c r="CU449" s="127"/>
      <c r="CV449" s="127"/>
      <c r="CW449" s="127"/>
      <c r="CX449" s="127"/>
      <c r="CY449" s="127"/>
      <c r="CZ449" s="127"/>
      <c r="DA449" s="127"/>
      <c r="DB449" s="127"/>
      <c r="DC449" s="127"/>
      <c r="DD449" s="127"/>
      <c r="DE449" s="127"/>
      <c r="DF449" s="127"/>
      <c r="DG449" s="127"/>
      <c r="DH449" s="127"/>
      <c r="DI449" s="127"/>
      <c r="DJ449" s="127"/>
      <c r="DK449" s="127"/>
      <c r="DL449" s="127"/>
      <c r="DM449" s="127"/>
      <c r="DN449" s="127"/>
      <c r="DO449" s="127"/>
      <c r="DP449" s="127"/>
      <c r="DQ449" s="127"/>
      <c r="DR449" s="127"/>
      <c r="DS449" s="127"/>
      <c r="DT449" s="127"/>
      <c r="DU449" s="127"/>
      <c r="DV449" s="127"/>
      <c r="DW449" s="127"/>
      <c r="DX449" s="127"/>
      <c r="DY449" s="127"/>
      <c r="DZ449" s="127"/>
      <c r="EA449" s="127"/>
      <c r="EB449" s="127"/>
      <c r="EC449" s="127"/>
      <c r="ED449" s="127"/>
      <c r="EE449" s="127"/>
      <c r="EF449" s="127"/>
      <c r="EG449" s="127"/>
      <c r="EH449" s="127"/>
      <c r="EI449" s="127"/>
      <c r="EJ449" s="127"/>
      <c r="EK449" s="127"/>
      <c r="EL449" s="127"/>
      <c r="EM449" s="127"/>
      <c r="EN449" s="127"/>
      <c r="EO449" s="127"/>
      <c r="EP449" s="127"/>
      <c r="EQ449" s="127"/>
      <c r="ER449" s="127"/>
      <c r="ES449" s="127"/>
      <c r="ET449" s="127"/>
      <c r="EU449" s="127"/>
      <c r="EV449" s="127"/>
      <c r="EW449" s="127"/>
      <c r="EX449" s="127"/>
      <c r="EY449" s="127"/>
      <c r="EZ449" s="127"/>
      <c r="FA449" s="127"/>
      <c r="FB449" s="127"/>
      <c r="FC449" s="127"/>
      <c r="FD449" s="127"/>
      <c r="FE449" s="127"/>
      <c r="FF449" s="127"/>
      <c r="FG449" s="127"/>
      <c r="FH449" s="127"/>
      <c r="FI449" s="127"/>
      <c r="FJ449" s="127"/>
      <c r="FK449" s="127"/>
      <c r="FL449" s="127"/>
      <c r="FM449" s="127"/>
      <c r="FN449" s="127"/>
      <c r="FO449" s="127"/>
      <c r="FP449" s="127"/>
      <c r="FQ449" s="127"/>
      <c r="FR449" s="127"/>
      <c r="FS449" s="127"/>
      <c r="FT449" s="127"/>
      <c r="FU449" s="127"/>
      <c r="FV449" s="127"/>
      <c r="FW449" s="127"/>
      <c r="FX449" s="127"/>
      <c r="FY449" s="127"/>
      <c r="FZ449" s="127"/>
      <c r="GA449" s="127"/>
      <c r="GB449" s="127"/>
      <c r="GC449" s="127"/>
      <c r="GD449" s="127"/>
      <c r="GE449" s="127"/>
      <c r="GF449" s="127"/>
      <c r="GG449" s="127"/>
      <c r="GH449" s="127"/>
      <c r="GI449" s="127"/>
      <c r="GJ449" s="127"/>
      <c r="GK449" s="127"/>
      <c r="GL449" s="127"/>
      <c r="GM449" s="127"/>
      <c r="GN449" s="127"/>
      <c r="GO449" s="127"/>
      <c r="GP449" s="127"/>
      <c r="GQ449" s="127"/>
      <c r="GR449" s="127"/>
      <c r="GS449" s="127"/>
      <c r="GT449" s="127"/>
      <c r="GU449" s="127"/>
      <c r="GV449" s="127"/>
      <c r="GW449" s="127"/>
      <c r="GX449" s="127"/>
      <c r="GY449" s="127"/>
      <c r="GZ449" s="127"/>
      <c r="HA449" s="127"/>
      <c r="HB449" s="127"/>
      <c r="HC449" s="127"/>
      <c r="HD449" s="127"/>
      <c r="HE449" s="127"/>
      <c r="HF449" s="127"/>
      <c r="HG449" s="127"/>
      <c r="HH449" s="127"/>
      <c r="HI449" s="127"/>
      <c r="HJ449" s="127"/>
      <c r="HK449" s="127"/>
      <c r="HL449" s="127"/>
      <c r="HM449" s="127"/>
      <c r="HN449" s="127"/>
      <c r="HO449" s="127"/>
      <c r="HP449" s="127"/>
      <c r="HQ449" s="127"/>
      <c r="HR449" s="127"/>
      <c r="HS449" s="127"/>
      <c r="HT449" s="127"/>
      <c r="HU449" s="127"/>
      <c r="HV449" s="127"/>
      <c r="HW449" s="127"/>
      <c r="HX449" s="127"/>
      <c r="HY449" s="127"/>
      <c r="HZ449" s="127"/>
      <c r="IA449" s="127"/>
      <c r="IB449" s="127"/>
      <c r="IC449" s="127"/>
      <c r="ID449" s="127"/>
      <c r="IE449" s="127"/>
      <c r="IF449" s="127"/>
      <c r="IG449" s="127"/>
      <c r="IH449" s="127"/>
      <c r="II449" s="127"/>
      <c r="IJ449" s="127"/>
      <c r="IK449" s="127"/>
      <c r="IL449" s="127"/>
      <c r="IM449" s="127"/>
      <c r="IN449" s="127"/>
      <c r="IO449" s="127"/>
      <c r="IP449" s="127"/>
      <c r="IQ449" s="127"/>
      <c r="IR449" s="127"/>
      <c r="IS449" s="127"/>
      <c r="IT449" s="127"/>
      <c r="IU449" s="127"/>
      <c r="IV449" s="127"/>
      <c r="IW449" s="127"/>
      <c r="IX449" s="127"/>
      <c r="IY449" s="127"/>
      <c r="IZ449" s="127"/>
      <c r="JA449" s="127"/>
      <c r="JB449" s="127"/>
      <c r="JC449" s="127"/>
      <c r="JD449" s="127"/>
      <c r="JE449" s="127"/>
      <c r="JF449" s="127"/>
      <c r="JG449" s="127"/>
      <c r="JH449" s="127"/>
      <c r="JI449" s="127"/>
      <c r="JJ449" s="127"/>
      <c r="JK449" s="127"/>
      <c r="JL449" s="127"/>
      <c r="JM449" s="127"/>
      <c r="JN449" s="127"/>
      <c r="JO449" s="127"/>
      <c r="JP449" s="127"/>
      <c r="JQ449" s="127"/>
      <c r="JR449" s="127"/>
      <c r="JS449" s="127"/>
      <c r="JT449" s="127"/>
      <c r="JU449" s="127"/>
      <c r="JV449" s="127"/>
      <c r="JW449" s="127"/>
      <c r="JX449" s="127"/>
      <c r="JY449" s="127"/>
      <c r="JZ449" s="127"/>
      <c r="KA449" s="127"/>
      <c r="KB449" s="127"/>
      <c r="KC449" s="127"/>
      <c r="KD449" s="127"/>
      <c r="KE449" s="127"/>
      <c r="KF449" s="127"/>
      <c r="KG449" s="127"/>
      <c r="KH449" s="127"/>
      <c r="KI449" s="127"/>
      <c r="KJ449" s="127"/>
      <c r="KK449" s="127"/>
      <c r="KL449" s="127"/>
      <c r="KM449" s="127"/>
      <c r="KN449" s="127"/>
      <c r="KO449" s="127"/>
      <c r="KP449" s="127"/>
      <c r="KQ449" s="127"/>
      <c r="KR449" s="127"/>
      <c r="KS449" s="127"/>
      <c r="KT449" s="127"/>
      <c r="KU449" s="127"/>
      <c r="KV449" s="127"/>
      <c r="KW449" s="127"/>
      <c r="KX449" s="127"/>
      <c r="KY449" s="127"/>
      <c r="KZ449" s="127"/>
      <c r="LA449" s="127"/>
      <c r="LB449" s="127"/>
      <c r="LC449" s="127"/>
      <c r="LD449" s="127"/>
      <c r="LE449" s="127"/>
      <c r="LF449" s="127"/>
      <c r="LG449" s="127"/>
      <c r="LH449" s="127"/>
      <c r="LI449" s="127"/>
      <c r="LJ449" s="127"/>
      <c r="LK449" s="127"/>
      <c r="LL449" s="127"/>
      <c r="LM449" s="127"/>
      <c r="LN449" s="127"/>
      <c r="LO449" s="127"/>
      <c r="LP449" s="127"/>
      <c r="LQ449" s="127"/>
      <c r="LR449" s="127"/>
      <c r="LS449" s="127"/>
      <c r="LT449" s="127"/>
      <c r="LU449" s="127"/>
      <c r="LV449" s="127"/>
      <c r="LW449" s="127"/>
      <c r="LX449" s="127"/>
      <c r="LY449" s="127"/>
      <c r="LZ449" s="127"/>
      <c r="MA449" s="127"/>
      <c r="MB449" s="127"/>
      <c r="MC449" s="127"/>
      <c r="MD449" s="127"/>
      <c r="ME449" s="127"/>
      <c r="MF449" s="127"/>
      <c r="MG449" s="127"/>
      <c r="MH449" s="127"/>
      <c r="MI449" s="127"/>
      <c r="MJ449" s="127"/>
      <c r="MK449" s="127"/>
      <c r="ML449" s="127"/>
      <c r="MM449" s="127"/>
      <c r="MN449" s="127"/>
      <c r="MO449" s="127"/>
      <c r="MP449" s="127"/>
      <c r="MQ449" s="127"/>
      <c r="MR449" s="127"/>
      <c r="MS449" s="127"/>
      <c r="MT449" s="127"/>
      <c r="MU449" s="127"/>
      <c r="MV449" s="127"/>
      <c r="MW449" s="127"/>
      <c r="MX449" s="127"/>
      <c r="MY449" s="127"/>
      <c r="MZ449" s="127"/>
      <c r="NA449" s="127"/>
      <c r="NB449" s="127"/>
      <c r="NC449" s="127"/>
      <c r="ND449" s="127"/>
      <c r="NE449" s="127"/>
      <c r="NF449" s="127"/>
      <c r="NG449" s="127"/>
      <c r="NH449" s="127"/>
      <c r="NI449" s="127"/>
      <c r="NJ449" s="127"/>
      <c r="NK449" s="127"/>
      <c r="NL449" s="127"/>
      <c r="NM449" s="127"/>
      <c r="NN449" s="127"/>
      <c r="NO449" s="127"/>
      <c r="NP449" s="127"/>
      <c r="NQ449" s="127"/>
      <c r="NR449" s="127"/>
      <c r="NS449" s="127"/>
      <c r="NT449" s="127"/>
      <c r="NU449" s="127"/>
      <c r="NV449" s="127"/>
      <c r="NW449" s="127"/>
      <c r="NX449" s="127"/>
      <c r="NY449" s="127"/>
      <c r="NZ449" s="127"/>
      <c r="OA449" s="127"/>
      <c r="OB449" s="127"/>
      <c r="OC449" s="127"/>
      <c r="OD449" s="127"/>
      <c r="OE449" s="127"/>
      <c r="OF449" s="127"/>
      <c r="OG449" s="127"/>
      <c r="OH449" s="127"/>
      <c r="OI449" s="127"/>
      <c r="OJ449" s="127"/>
      <c r="OK449" s="127"/>
      <c r="OL449" s="127"/>
      <c r="OM449" s="127"/>
      <c r="ON449" s="127"/>
      <c r="OO449" s="127"/>
      <c r="OP449" s="127"/>
      <c r="OQ449" s="127"/>
      <c r="OR449" s="127"/>
      <c r="OS449" s="127"/>
      <c r="OT449" s="127"/>
      <c r="OU449" s="127"/>
      <c r="OV449" s="127"/>
      <c r="OW449" s="127"/>
      <c r="OX449" s="127"/>
      <c r="OY449" s="127"/>
      <c r="OZ449" s="127"/>
      <c r="PA449" s="127"/>
      <c r="PB449" s="127"/>
      <c r="PC449" s="127"/>
      <c r="PD449" s="127"/>
      <c r="PE449" s="127"/>
      <c r="PF449" s="127"/>
      <c r="PG449" s="127"/>
      <c r="PH449" s="127"/>
      <c r="PI449" s="127"/>
      <c r="PJ449" s="127"/>
      <c r="PK449" s="127"/>
      <c r="PL449" s="127"/>
      <c r="PM449" s="127"/>
      <c r="PN449" s="127"/>
      <c r="PO449" s="127"/>
      <c r="PP449" s="127"/>
      <c r="PQ449" s="127"/>
      <c r="PR449" s="127"/>
      <c r="PS449" s="127"/>
      <c r="PT449" s="127"/>
      <c r="PU449" s="127"/>
      <c r="PV449" s="127"/>
      <c r="PW449" s="127"/>
      <c r="PX449" s="127"/>
      <c r="PY449" s="127"/>
      <c r="PZ449" s="127"/>
      <c r="QA449" s="127"/>
      <c r="QB449" s="127"/>
      <c r="QC449" s="127"/>
      <c r="QD449" s="127"/>
      <c r="QE449" s="127"/>
      <c r="QF449" s="127"/>
      <c r="QG449" s="127"/>
      <c r="QH449" s="127"/>
      <c r="QI449" s="127"/>
      <c r="QJ449" s="127"/>
      <c r="QK449" s="127"/>
      <c r="QL449" s="127"/>
      <c r="QM449" s="127"/>
      <c r="QN449" s="127"/>
      <c r="QO449" s="127"/>
      <c r="QP449" s="127"/>
      <c r="QQ449" s="127"/>
      <c r="QR449" s="127"/>
      <c r="QS449" s="127"/>
      <c r="QT449" s="127"/>
      <c r="QU449" s="127"/>
      <c r="QV449" s="127"/>
      <c r="QW449" s="127"/>
      <c r="QX449" s="127"/>
      <c r="QY449" s="127"/>
      <c r="QZ449" s="127"/>
      <c r="RA449" s="127"/>
      <c r="RB449" s="127"/>
      <c r="RC449" s="127"/>
      <c r="RD449" s="127"/>
      <c r="RE449" s="127"/>
      <c r="RF449" s="127"/>
      <c r="RG449" s="127"/>
      <c r="RH449" s="127"/>
      <c r="RI449" s="127"/>
      <c r="RJ449" s="127"/>
      <c r="RK449" s="127"/>
      <c r="RL449" s="127"/>
      <c r="RM449" s="127"/>
      <c r="RN449" s="127"/>
      <c r="RO449" s="127"/>
      <c r="RP449" s="127"/>
      <c r="RQ449" s="127"/>
      <c r="RR449" s="127"/>
      <c r="RS449" s="127"/>
      <c r="RT449" s="127"/>
      <c r="RU449" s="127"/>
      <c r="RV449" s="127"/>
      <c r="RW449" s="127"/>
      <c r="RX449" s="127"/>
      <c r="RY449" s="127"/>
      <c r="RZ449" s="127"/>
      <c r="SA449" s="127"/>
      <c r="SB449" s="127"/>
      <c r="SC449" s="127"/>
      <c r="SD449" s="127"/>
      <c r="SE449" s="127"/>
      <c r="SF449" s="127"/>
      <c r="SG449" s="127"/>
      <c r="SH449" s="127"/>
      <c r="SI449" s="127"/>
      <c r="SJ449" s="127"/>
      <c r="SK449" s="127"/>
      <c r="SL449" s="127"/>
      <c r="SM449" s="127"/>
      <c r="SN449" s="127"/>
      <c r="SO449" s="127"/>
      <c r="SP449" s="127"/>
      <c r="SQ449" s="127"/>
      <c r="SR449" s="127"/>
      <c r="SS449" s="127"/>
      <c r="ST449" s="127"/>
      <c r="SU449" s="127"/>
      <c r="SV449" s="127"/>
      <c r="SW449" s="127"/>
      <c r="SX449" s="127"/>
      <c r="SY449" s="127"/>
      <c r="SZ449" s="127"/>
      <c r="TA449" s="127"/>
      <c r="TB449" s="127"/>
      <c r="TC449" s="127"/>
      <c r="TD449" s="127"/>
      <c r="TE449" s="127"/>
      <c r="TF449" s="127"/>
      <c r="TG449" s="127"/>
      <c r="TH449" s="127"/>
      <c r="TI449" s="127"/>
      <c r="TJ449" s="127"/>
      <c r="TK449" s="127"/>
      <c r="TL449" s="127"/>
      <c r="TM449" s="127"/>
      <c r="TN449" s="127"/>
      <c r="TO449" s="127"/>
      <c r="TP449" s="127"/>
      <c r="TQ449" s="127"/>
      <c r="TR449" s="127"/>
      <c r="TS449" s="127"/>
      <c r="TT449" s="127"/>
      <c r="TU449" s="127"/>
      <c r="TV449" s="127"/>
      <c r="TW449" s="127"/>
      <c r="TX449" s="127"/>
      <c r="TY449" s="127"/>
      <c r="TZ449" s="127"/>
      <c r="UA449" s="127"/>
      <c r="UB449" s="127"/>
      <c r="UC449" s="127"/>
      <c r="UD449" s="127"/>
      <c r="UE449" s="127"/>
      <c r="UF449" s="127"/>
      <c r="UG449" s="127"/>
      <c r="UH449" s="127"/>
      <c r="UI449" s="127"/>
      <c r="UJ449" s="127"/>
      <c r="UK449" s="127"/>
      <c r="UL449" s="127"/>
      <c r="UM449" s="127"/>
      <c r="UN449" s="127"/>
      <c r="UO449" s="127"/>
      <c r="UP449" s="127"/>
      <c r="UQ449" s="127"/>
      <c r="UR449" s="127"/>
      <c r="US449" s="127"/>
      <c r="UT449" s="127"/>
      <c r="UU449" s="127"/>
      <c r="UV449" s="127"/>
      <c r="UW449" s="127"/>
      <c r="UX449" s="127"/>
      <c r="UY449" s="127"/>
      <c r="UZ449" s="127"/>
      <c r="VA449" s="127"/>
      <c r="VB449" s="127"/>
      <c r="VC449" s="127"/>
      <c r="VD449" s="127"/>
      <c r="VE449" s="127"/>
      <c r="VF449" s="127"/>
      <c r="VG449" s="127"/>
      <c r="VH449" s="127"/>
      <c r="VI449" s="127"/>
      <c r="VJ449" s="127"/>
      <c r="VK449" s="127"/>
      <c r="VL449" s="127"/>
      <c r="VM449" s="127"/>
      <c r="VN449" s="127"/>
      <c r="VO449" s="127"/>
    </row>
    <row r="450" spans="1:621" s="61" customFormat="1" ht="76.900000000000006" hidden="1" customHeight="1" x14ac:dyDescent="0.15">
      <c r="A450" s="936">
        <f>A449+1</f>
        <v>348</v>
      </c>
      <c r="B450" s="820" t="s">
        <v>2421</v>
      </c>
      <c r="C450" s="838" t="s">
        <v>2422</v>
      </c>
      <c r="D450" s="838" t="s">
        <v>597</v>
      </c>
      <c r="E450" s="838" t="s">
        <v>2423</v>
      </c>
      <c r="F450" s="411" t="s">
        <v>2424</v>
      </c>
      <c r="G450" s="264">
        <v>44724.767361111109</v>
      </c>
      <c r="H450" s="264">
        <v>44724.882638888892</v>
      </c>
      <c r="I450" s="1017">
        <v>44728.524305555555</v>
      </c>
      <c r="J450" s="430">
        <f t="shared" si="60"/>
        <v>0.11527777778246673</v>
      </c>
      <c r="K450" s="347" t="s">
        <v>2425</v>
      </c>
      <c r="L450" s="347"/>
      <c r="M450" s="347"/>
      <c r="N450" s="347"/>
      <c r="O450" s="411"/>
      <c r="P450" s="411"/>
      <c r="Q450" s="411">
        <v>1</v>
      </c>
      <c r="R450" s="838" t="s">
        <v>2426</v>
      </c>
      <c r="S450" s="929" t="s">
        <v>2494</v>
      </c>
      <c r="T450" s="838" t="s">
        <v>74</v>
      </c>
      <c r="U450" s="240">
        <v>780</v>
      </c>
      <c r="V450" s="1057" t="s">
        <v>75</v>
      </c>
      <c r="W450" s="880">
        <v>1</v>
      </c>
      <c r="X450" s="863" t="s">
        <v>124</v>
      </c>
      <c r="Y450" s="209">
        <f t="shared" si="51"/>
        <v>2.7666666667792015</v>
      </c>
      <c r="AA450" s="61">
        <v>1</v>
      </c>
      <c r="AT450" s="2" t="s">
        <v>3679</v>
      </c>
      <c r="AV450" s="34" t="s">
        <v>86</v>
      </c>
      <c r="AW450" s="34" t="s">
        <v>88</v>
      </c>
    </row>
    <row r="451" spans="1:621" s="9" customFormat="1" ht="117.75" hidden="1" customHeight="1" x14ac:dyDescent="0.25">
      <c r="A451" s="937"/>
      <c r="B451" s="821"/>
      <c r="C451" s="809"/>
      <c r="D451" s="809"/>
      <c r="E451" s="809"/>
      <c r="F451" s="347" t="s">
        <v>2427</v>
      </c>
      <c r="G451" s="264">
        <v>44724.802777777775</v>
      </c>
      <c r="H451" s="264">
        <v>44724.895833333336</v>
      </c>
      <c r="I451" s="1018"/>
      <c r="J451" s="430">
        <f t="shared" si="60"/>
        <v>9.3055555560567882E-2</v>
      </c>
      <c r="K451" s="347" t="s">
        <v>2428</v>
      </c>
      <c r="L451" s="356"/>
      <c r="M451" s="356"/>
      <c r="N451" s="356"/>
      <c r="O451" s="356">
        <v>1</v>
      </c>
      <c r="P451" s="356"/>
      <c r="Q451" s="356"/>
      <c r="R451" s="809"/>
      <c r="S451" s="930"/>
      <c r="T451" s="809"/>
      <c r="U451" s="367">
        <v>150</v>
      </c>
      <c r="V451" s="1058"/>
      <c r="W451" s="880"/>
      <c r="X451" s="816"/>
      <c r="Y451" s="209">
        <f t="shared" si="51"/>
        <v>2.2333333334536292</v>
      </c>
      <c r="Z451" s="265"/>
      <c r="AA451" s="265"/>
      <c r="AB451" s="265"/>
      <c r="AC451" s="265"/>
      <c r="AD451" s="265"/>
      <c r="AE451" s="265"/>
      <c r="AF451" s="265"/>
      <c r="AG451" s="265"/>
      <c r="AH451" s="265"/>
      <c r="AI451" s="265"/>
      <c r="AJ451" s="265"/>
      <c r="AK451" s="265"/>
      <c r="AL451" s="265"/>
      <c r="AM451" s="265"/>
      <c r="AN451" s="265"/>
      <c r="AO451" s="265"/>
      <c r="AP451" s="265"/>
      <c r="AQ451" s="265"/>
      <c r="AR451" s="265"/>
      <c r="AS451" s="265"/>
      <c r="AT451" s="2" t="s">
        <v>3679</v>
      </c>
      <c r="AU451" s="265"/>
      <c r="AV451" s="34"/>
      <c r="AW451" s="34"/>
      <c r="AX451" s="265"/>
      <c r="AY451" s="265"/>
      <c r="AZ451" s="265"/>
      <c r="BA451" s="265"/>
      <c r="BB451" s="265"/>
      <c r="BC451" s="265"/>
      <c r="BD451" s="265"/>
      <c r="BE451" s="265"/>
      <c r="BF451" s="265"/>
      <c r="BG451" s="265"/>
      <c r="BH451" s="265"/>
      <c r="BI451" s="265"/>
      <c r="BJ451" s="265"/>
      <c r="BK451" s="265"/>
      <c r="BL451" s="265"/>
      <c r="BM451" s="265"/>
      <c r="BN451" s="265"/>
      <c r="BO451" s="265"/>
      <c r="BP451" s="265"/>
      <c r="BQ451" s="265"/>
      <c r="BR451" s="265"/>
      <c r="BS451" s="265"/>
      <c r="BT451" s="265"/>
      <c r="BU451" s="265"/>
      <c r="BV451" s="265"/>
      <c r="BW451" s="265"/>
      <c r="BX451" s="265"/>
      <c r="BY451" s="265"/>
      <c r="BZ451" s="265"/>
      <c r="CA451" s="265"/>
      <c r="CB451" s="265"/>
      <c r="CC451" s="265"/>
      <c r="CD451" s="265"/>
      <c r="CE451" s="265"/>
      <c r="CF451" s="265"/>
      <c r="CG451" s="265"/>
      <c r="CH451" s="265"/>
      <c r="CI451" s="265"/>
      <c r="CJ451" s="265"/>
      <c r="CK451" s="265"/>
      <c r="CL451" s="265"/>
      <c r="CM451" s="265"/>
      <c r="CN451" s="265"/>
      <c r="CO451" s="265"/>
      <c r="CP451" s="265"/>
      <c r="CQ451" s="265"/>
      <c r="CR451" s="265"/>
      <c r="CS451" s="265"/>
      <c r="CT451" s="265"/>
      <c r="CU451" s="265"/>
      <c r="CV451" s="265"/>
      <c r="CW451" s="265"/>
      <c r="CX451" s="265"/>
      <c r="CY451" s="265"/>
      <c r="CZ451" s="265"/>
      <c r="DA451" s="265"/>
      <c r="DB451" s="265"/>
      <c r="DC451" s="265"/>
      <c r="DD451" s="265"/>
      <c r="DE451" s="265"/>
      <c r="DF451" s="265"/>
      <c r="DG451" s="265"/>
      <c r="DH451" s="265"/>
      <c r="DI451" s="265"/>
      <c r="DJ451" s="265"/>
      <c r="DK451" s="265"/>
      <c r="DL451" s="265"/>
      <c r="DM451" s="265"/>
      <c r="DN451" s="265"/>
      <c r="DO451" s="265"/>
      <c r="DP451" s="265"/>
      <c r="DQ451" s="265"/>
      <c r="DR451" s="265"/>
      <c r="DS451" s="265"/>
      <c r="DT451" s="265"/>
      <c r="DU451" s="265"/>
      <c r="DV451" s="265"/>
      <c r="DW451" s="265"/>
      <c r="DX451" s="265"/>
      <c r="DY451" s="265"/>
      <c r="DZ451" s="265"/>
      <c r="EA451" s="265"/>
      <c r="EB451" s="265"/>
      <c r="EC451" s="265"/>
      <c r="ED451" s="265"/>
      <c r="EE451" s="265"/>
      <c r="EF451" s="265"/>
      <c r="EG451" s="265"/>
      <c r="EH451" s="265"/>
      <c r="EI451" s="265"/>
      <c r="EJ451" s="265"/>
      <c r="EK451" s="265"/>
      <c r="EL451" s="265"/>
      <c r="EM451" s="265"/>
      <c r="EN451" s="265"/>
      <c r="EO451" s="265"/>
      <c r="EP451" s="265"/>
      <c r="EQ451" s="265"/>
      <c r="ER451" s="265"/>
      <c r="ES451" s="265"/>
      <c r="ET451" s="265"/>
      <c r="EU451" s="265"/>
      <c r="EV451" s="265"/>
      <c r="EW451" s="265"/>
      <c r="EX451" s="265"/>
      <c r="EY451" s="265"/>
      <c r="EZ451" s="265"/>
      <c r="FA451" s="265"/>
      <c r="FB451" s="265"/>
      <c r="FC451" s="265"/>
      <c r="FD451" s="265"/>
      <c r="FE451" s="265"/>
      <c r="FF451" s="265"/>
      <c r="FG451" s="265"/>
      <c r="FH451" s="265"/>
      <c r="FI451" s="265"/>
      <c r="FJ451" s="265"/>
      <c r="FK451" s="265"/>
      <c r="FL451" s="265"/>
      <c r="FM451" s="265"/>
      <c r="FN451" s="265"/>
      <c r="FO451" s="265"/>
      <c r="FP451" s="265"/>
      <c r="FQ451" s="265"/>
      <c r="FR451" s="265"/>
      <c r="FS451" s="265"/>
      <c r="FT451" s="265"/>
      <c r="FU451" s="265"/>
      <c r="FV451" s="265"/>
      <c r="FW451" s="265"/>
      <c r="FX451" s="265"/>
      <c r="FY451" s="265"/>
      <c r="FZ451" s="265"/>
      <c r="GA451" s="265"/>
      <c r="GB451" s="265"/>
      <c r="GC451" s="265"/>
      <c r="GD451" s="265"/>
      <c r="GE451" s="265"/>
      <c r="GF451" s="265"/>
      <c r="GG451" s="265"/>
      <c r="GH451" s="265"/>
      <c r="GI451" s="265"/>
      <c r="GJ451" s="265"/>
      <c r="GK451" s="265"/>
      <c r="GL451" s="265"/>
      <c r="GM451" s="265"/>
      <c r="GN451" s="265"/>
      <c r="GO451" s="265"/>
      <c r="GP451" s="265"/>
      <c r="GQ451" s="265"/>
      <c r="GR451" s="265"/>
      <c r="GS451" s="265"/>
      <c r="GT451" s="265"/>
      <c r="GU451" s="265"/>
      <c r="GV451" s="265"/>
      <c r="GW451" s="265"/>
      <c r="GX451" s="265"/>
      <c r="GY451" s="265"/>
      <c r="GZ451" s="265"/>
      <c r="HA451" s="265"/>
      <c r="HB451" s="265"/>
      <c r="HC451" s="265"/>
      <c r="HD451" s="265"/>
      <c r="HE451" s="265"/>
      <c r="HF451" s="265"/>
      <c r="HG451" s="265"/>
      <c r="HH451" s="265"/>
      <c r="HI451" s="265"/>
      <c r="HJ451" s="265"/>
      <c r="HK451" s="265"/>
      <c r="HL451" s="265"/>
      <c r="HM451" s="265"/>
      <c r="HN451" s="265"/>
      <c r="HO451" s="265"/>
      <c r="HP451" s="265"/>
      <c r="HQ451" s="265"/>
      <c r="HR451" s="265"/>
      <c r="HS451" s="265"/>
      <c r="HT451" s="265"/>
      <c r="HU451" s="265"/>
      <c r="HV451" s="265"/>
      <c r="HW451" s="265"/>
      <c r="HX451" s="265"/>
      <c r="HY451" s="265"/>
      <c r="HZ451" s="265"/>
      <c r="IA451" s="265"/>
      <c r="IB451" s="265"/>
      <c r="IC451" s="265"/>
      <c r="ID451" s="265"/>
      <c r="IE451" s="265"/>
      <c r="IF451" s="265"/>
      <c r="IG451" s="265"/>
      <c r="IH451" s="265"/>
      <c r="II451" s="265"/>
      <c r="IJ451" s="265"/>
      <c r="IK451" s="265"/>
      <c r="IL451" s="265"/>
      <c r="IM451" s="265"/>
      <c r="IN451" s="265"/>
      <c r="IO451" s="265"/>
      <c r="IP451" s="265"/>
      <c r="IQ451" s="265"/>
      <c r="IR451" s="265"/>
      <c r="IS451" s="265"/>
      <c r="IT451" s="265"/>
      <c r="IU451" s="265"/>
      <c r="IV451" s="265"/>
      <c r="IW451" s="265"/>
      <c r="IX451" s="265"/>
      <c r="IY451" s="265"/>
      <c r="IZ451" s="265"/>
      <c r="JA451" s="265"/>
      <c r="JB451" s="265"/>
      <c r="JC451" s="265"/>
      <c r="JD451" s="265"/>
      <c r="JE451" s="265"/>
      <c r="JF451" s="265"/>
      <c r="JG451" s="265"/>
      <c r="JH451" s="265"/>
      <c r="JI451" s="265"/>
      <c r="JJ451" s="265"/>
      <c r="JK451" s="265"/>
      <c r="JL451" s="265"/>
      <c r="JM451" s="265"/>
      <c r="JN451" s="265"/>
      <c r="JO451" s="265"/>
      <c r="JP451" s="265"/>
      <c r="JQ451" s="265"/>
      <c r="JR451" s="265"/>
      <c r="JS451" s="265"/>
      <c r="JT451" s="265"/>
      <c r="JU451" s="265"/>
      <c r="JV451" s="265"/>
      <c r="JW451" s="265"/>
      <c r="JX451" s="265"/>
      <c r="JY451" s="265"/>
      <c r="JZ451" s="265"/>
      <c r="KA451" s="265"/>
      <c r="KB451" s="265"/>
      <c r="KC451" s="265"/>
      <c r="KD451" s="265"/>
      <c r="KE451" s="265"/>
      <c r="KF451" s="265"/>
      <c r="KG451" s="265"/>
      <c r="KH451" s="265"/>
      <c r="KI451" s="265"/>
      <c r="KJ451" s="265"/>
      <c r="KK451" s="265"/>
      <c r="KL451" s="265"/>
      <c r="KM451" s="265"/>
      <c r="KN451" s="265"/>
      <c r="KO451" s="265"/>
      <c r="KP451" s="265"/>
      <c r="KQ451" s="265"/>
      <c r="KR451" s="265"/>
      <c r="KS451" s="265"/>
      <c r="KT451" s="265"/>
      <c r="KU451" s="265"/>
      <c r="KV451" s="265"/>
      <c r="KW451" s="265"/>
      <c r="KX451" s="265"/>
      <c r="KY451" s="265"/>
      <c r="KZ451" s="265"/>
      <c r="LA451" s="265"/>
      <c r="LB451" s="265"/>
      <c r="LC451" s="265"/>
      <c r="LD451" s="265"/>
      <c r="LE451" s="265"/>
      <c r="LF451" s="265"/>
      <c r="LG451" s="265"/>
      <c r="LH451" s="265"/>
      <c r="LI451" s="265"/>
      <c r="LJ451" s="265"/>
      <c r="LK451" s="265"/>
      <c r="LL451" s="265"/>
      <c r="LM451" s="265"/>
      <c r="LN451" s="265"/>
      <c r="LO451" s="265"/>
      <c r="LP451" s="265"/>
      <c r="LQ451" s="265"/>
      <c r="LR451" s="265"/>
      <c r="LS451" s="265"/>
      <c r="LT451" s="265"/>
      <c r="LU451" s="265"/>
      <c r="LV451" s="265"/>
      <c r="LW451" s="265"/>
      <c r="LX451" s="265"/>
      <c r="LY451" s="265"/>
      <c r="LZ451" s="265"/>
      <c r="MA451" s="265"/>
      <c r="MB451" s="265"/>
      <c r="MC451" s="265"/>
      <c r="MD451" s="265"/>
      <c r="ME451" s="265"/>
      <c r="MF451" s="265"/>
      <c r="MG451" s="265"/>
      <c r="MH451" s="265"/>
      <c r="MI451" s="265"/>
      <c r="MJ451" s="265"/>
      <c r="MK451" s="265"/>
      <c r="ML451" s="265"/>
      <c r="MM451" s="265"/>
      <c r="MN451" s="265"/>
      <c r="MO451" s="265"/>
      <c r="MP451" s="265"/>
      <c r="MQ451" s="265"/>
      <c r="MR451" s="265"/>
      <c r="MS451" s="265"/>
      <c r="MT451" s="265"/>
      <c r="MU451" s="265"/>
      <c r="MV451" s="265"/>
      <c r="MW451" s="265"/>
      <c r="MX451" s="265"/>
      <c r="MY451" s="265"/>
      <c r="MZ451" s="265"/>
      <c r="NA451" s="265"/>
      <c r="NB451" s="265"/>
      <c r="NC451" s="265"/>
      <c r="ND451" s="265"/>
      <c r="NE451" s="265"/>
      <c r="NF451" s="265"/>
      <c r="NG451" s="265"/>
      <c r="NH451" s="265"/>
      <c r="NI451" s="265"/>
      <c r="NJ451" s="265"/>
      <c r="NK451" s="265"/>
      <c r="NL451" s="265"/>
      <c r="NM451" s="265"/>
      <c r="NN451" s="265"/>
      <c r="NO451" s="265"/>
      <c r="NP451" s="265"/>
      <c r="NQ451" s="265"/>
      <c r="NR451" s="265"/>
      <c r="NS451" s="265"/>
      <c r="NT451" s="265"/>
      <c r="NU451" s="265"/>
      <c r="NV451" s="265"/>
      <c r="NW451" s="265"/>
      <c r="NX451" s="265"/>
      <c r="NY451" s="265"/>
      <c r="NZ451" s="265"/>
      <c r="OA451" s="265"/>
      <c r="OB451" s="265"/>
      <c r="OC451" s="265"/>
      <c r="OD451" s="265"/>
      <c r="OE451" s="265"/>
      <c r="OF451" s="265"/>
      <c r="OG451" s="265"/>
      <c r="OH451" s="265"/>
      <c r="OI451" s="265"/>
      <c r="OJ451" s="265"/>
      <c r="OK451" s="265"/>
      <c r="OL451" s="265"/>
      <c r="OM451" s="265"/>
      <c r="ON451" s="265"/>
      <c r="OO451" s="265"/>
      <c r="OP451" s="265"/>
      <c r="OQ451" s="265"/>
      <c r="OR451" s="265"/>
      <c r="OS451" s="265"/>
      <c r="OT451" s="265"/>
      <c r="OU451" s="265"/>
      <c r="OV451" s="265"/>
      <c r="OW451" s="265"/>
      <c r="OX451" s="265"/>
      <c r="OY451" s="265"/>
      <c r="OZ451" s="265"/>
      <c r="PA451" s="265"/>
      <c r="PB451" s="265"/>
      <c r="PC451" s="265"/>
      <c r="PD451" s="265"/>
      <c r="PE451" s="265"/>
      <c r="PF451" s="265"/>
      <c r="PG451" s="265"/>
      <c r="PH451" s="265"/>
      <c r="PI451" s="265"/>
      <c r="PJ451" s="265"/>
      <c r="PK451" s="265"/>
      <c r="PL451" s="265"/>
      <c r="PM451" s="265"/>
      <c r="PN451" s="265"/>
      <c r="PO451" s="265"/>
      <c r="PP451" s="265"/>
      <c r="PQ451" s="265"/>
      <c r="PR451" s="265"/>
      <c r="PS451" s="265"/>
      <c r="PT451" s="265"/>
      <c r="PU451" s="265"/>
      <c r="PV451" s="265"/>
      <c r="PW451" s="265"/>
      <c r="PX451" s="265"/>
      <c r="PY451" s="265"/>
      <c r="PZ451" s="265"/>
      <c r="QA451" s="265"/>
      <c r="QB451" s="265"/>
      <c r="QC451" s="265"/>
      <c r="QD451" s="265"/>
      <c r="QE451" s="265"/>
      <c r="QF451" s="265"/>
      <c r="QG451" s="265"/>
      <c r="QH451" s="265"/>
      <c r="QI451" s="265"/>
      <c r="QJ451" s="265"/>
      <c r="QK451" s="265"/>
      <c r="QL451" s="265"/>
      <c r="QM451" s="265"/>
      <c r="QN451" s="265"/>
      <c r="QO451" s="265"/>
      <c r="QP451" s="265"/>
      <c r="QQ451" s="265"/>
      <c r="QR451" s="265"/>
      <c r="QS451" s="265"/>
      <c r="QT451" s="265"/>
      <c r="QU451" s="265"/>
      <c r="QV451" s="265"/>
      <c r="QW451" s="265"/>
      <c r="QX451" s="265"/>
      <c r="QY451" s="265"/>
      <c r="QZ451" s="265"/>
      <c r="RA451" s="265"/>
      <c r="RB451" s="265"/>
      <c r="RC451" s="265"/>
      <c r="RD451" s="265"/>
      <c r="RE451" s="265"/>
      <c r="RF451" s="265"/>
      <c r="RG451" s="265"/>
      <c r="RH451" s="265"/>
      <c r="RI451" s="265"/>
      <c r="RJ451" s="265"/>
      <c r="RK451" s="265"/>
      <c r="RL451" s="265"/>
      <c r="RM451" s="265"/>
      <c r="RN451" s="265"/>
      <c r="RO451" s="265"/>
      <c r="RP451" s="265"/>
      <c r="RQ451" s="265"/>
      <c r="RR451" s="265"/>
      <c r="RS451" s="265"/>
      <c r="RT451" s="265"/>
      <c r="RU451" s="265"/>
      <c r="RV451" s="265"/>
      <c r="RW451" s="265"/>
      <c r="RX451" s="265"/>
      <c r="RY451" s="265"/>
      <c r="RZ451" s="265"/>
      <c r="SA451" s="265"/>
      <c r="SB451" s="265"/>
      <c r="SC451" s="265"/>
      <c r="SD451" s="265"/>
      <c r="SE451" s="265"/>
      <c r="SF451" s="265"/>
      <c r="SG451" s="265"/>
      <c r="SH451" s="265"/>
      <c r="SI451" s="265"/>
      <c r="SJ451" s="265"/>
      <c r="SK451" s="265"/>
      <c r="SL451" s="265"/>
      <c r="SM451" s="265"/>
      <c r="SN451" s="265"/>
      <c r="SO451" s="265"/>
      <c r="SP451" s="265"/>
      <c r="SQ451" s="265"/>
      <c r="SR451" s="265"/>
      <c r="SS451" s="265"/>
      <c r="ST451" s="265"/>
      <c r="SU451" s="265"/>
      <c r="SV451" s="265"/>
      <c r="SW451" s="265"/>
      <c r="SX451" s="265"/>
      <c r="SY451" s="265"/>
      <c r="SZ451" s="265"/>
      <c r="TA451" s="265"/>
      <c r="TB451" s="265"/>
      <c r="TC451" s="265"/>
      <c r="TD451" s="265"/>
      <c r="TE451" s="265"/>
      <c r="TF451" s="265"/>
      <c r="TG451" s="265"/>
      <c r="TH451" s="265"/>
      <c r="TI451" s="265"/>
      <c r="TJ451" s="265"/>
      <c r="TK451" s="265"/>
      <c r="TL451" s="265"/>
      <c r="TM451" s="265"/>
      <c r="TN451" s="265"/>
      <c r="TO451" s="265"/>
      <c r="TP451" s="265"/>
      <c r="TQ451" s="265"/>
      <c r="TR451" s="265"/>
      <c r="TS451" s="265"/>
      <c r="TT451" s="265"/>
      <c r="TU451" s="265"/>
      <c r="TV451" s="265"/>
      <c r="TW451" s="265"/>
      <c r="TX451" s="265"/>
      <c r="TY451" s="265"/>
      <c r="TZ451" s="265"/>
      <c r="UA451" s="265"/>
      <c r="UB451" s="265"/>
      <c r="UC451" s="265"/>
      <c r="UD451" s="265"/>
      <c r="UE451" s="265"/>
      <c r="UF451" s="265"/>
      <c r="UG451" s="265"/>
      <c r="UH451" s="265"/>
      <c r="UI451" s="265"/>
      <c r="UJ451" s="265"/>
      <c r="UK451" s="265"/>
      <c r="UL451" s="265"/>
      <c r="UM451" s="265"/>
      <c r="UN451" s="265"/>
      <c r="UO451" s="265"/>
      <c r="UP451" s="265"/>
      <c r="UQ451" s="265"/>
      <c r="UR451" s="265"/>
      <c r="US451" s="265"/>
      <c r="UT451" s="265"/>
      <c r="UU451" s="265"/>
      <c r="UV451" s="265"/>
      <c r="UW451" s="265"/>
      <c r="UX451" s="265"/>
      <c r="UY451" s="265"/>
      <c r="UZ451" s="265"/>
      <c r="VA451" s="265"/>
      <c r="VB451" s="265"/>
      <c r="VC451" s="265"/>
      <c r="VD451" s="265"/>
      <c r="VE451" s="265"/>
      <c r="VF451" s="265"/>
    </row>
    <row r="452" spans="1:621" s="266" customFormat="1" ht="81.75" hidden="1" customHeight="1" x14ac:dyDescent="0.25">
      <c r="A452" s="4">
        <f>A450+1</f>
        <v>349</v>
      </c>
      <c r="B452" s="393" t="s">
        <v>807</v>
      </c>
      <c r="C452" s="50" t="s">
        <v>1375</v>
      </c>
      <c r="D452" s="116" t="s">
        <v>2429</v>
      </c>
      <c r="E452" s="116" t="s">
        <v>2430</v>
      </c>
      <c r="F452" s="116"/>
      <c r="G452" s="344">
        <v>44724.840277777781</v>
      </c>
      <c r="H452" s="348">
        <v>44724.840277777781</v>
      </c>
      <c r="I452" s="344"/>
      <c r="J452" s="41">
        <v>0</v>
      </c>
      <c r="K452" s="345"/>
      <c r="L452" s="345"/>
      <c r="M452" s="345"/>
      <c r="N452" s="345"/>
      <c r="O452" s="345"/>
      <c r="P452" s="345"/>
      <c r="Q452" s="345"/>
      <c r="R452" s="345" t="s">
        <v>2431</v>
      </c>
      <c r="S452" s="345" t="s">
        <v>2509</v>
      </c>
      <c r="T452" s="345" t="s">
        <v>2510</v>
      </c>
      <c r="U452" s="345">
        <v>0</v>
      </c>
      <c r="V452" s="345" t="s">
        <v>75</v>
      </c>
      <c r="W452" s="345">
        <v>0</v>
      </c>
      <c r="X452" s="115" t="s">
        <v>124</v>
      </c>
      <c r="Y452" s="209">
        <f t="shared" si="51"/>
        <v>0</v>
      </c>
      <c r="AI452" s="266">
        <v>1</v>
      </c>
      <c r="AT452" s="2" t="s">
        <v>3679</v>
      </c>
      <c r="AV452" s="34" t="s">
        <v>86</v>
      </c>
      <c r="AW452" s="34"/>
    </row>
    <row r="453" spans="1:621" s="385" customFormat="1" ht="60" hidden="1" customHeight="1" x14ac:dyDescent="0.25">
      <c r="A453" s="4">
        <f>A452+1</f>
        <v>350</v>
      </c>
      <c r="B453" s="379" t="s">
        <v>94</v>
      </c>
      <c r="C453" s="369" t="s">
        <v>1113</v>
      </c>
      <c r="D453" s="369" t="s">
        <v>2432</v>
      </c>
      <c r="E453" s="369" t="s">
        <v>2433</v>
      </c>
      <c r="F453" s="369" t="s">
        <v>2434</v>
      </c>
      <c r="G453" s="342">
        <v>44725.541666666664</v>
      </c>
      <c r="H453" s="390">
        <v>44725.645833333336</v>
      </c>
      <c r="I453" s="342">
        <v>44769.708333333336</v>
      </c>
      <c r="J453" s="286">
        <f t="shared" ref="J453" si="61">H453-G453</f>
        <v>0.10416666667151731</v>
      </c>
      <c r="K453" s="341" t="s">
        <v>3172</v>
      </c>
      <c r="L453" s="341"/>
      <c r="M453" s="341"/>
      <c r="N453" s="341"/>
      <c r="O453" s="341">
        <v>5</v>
      </c>
      <c r="P453" s="341"/>
      <c r="Q453" s="341"/>
      <c r="R453" s="341" t="s">
        <v>3173</v>
      </c>
      <c r="S453" s="341" t="s">
        <v>3174</v>
      </c>
      <c r="T453" s="341" t="s">
        <v>74</v>
      </c>
      <c r="U453" s="341">
        <v>150</v>
      </c>
      <c r="V453" s="341" t="s">
        <v>75</v>
      </c>
      <c r="W453" s="341">
        <v>1</v>
      </c>
      <c r="X453" s="115">
        <v>298</v>
      </c>
      <c r="Y453" s="209">
        <f t="shared" si="51"/>
        <v>2.5000000001164153</v>
      </c>
      <c r="AB453" s="385">
        <v>1</v>
      </c>
      <c r="AT453" s="2" t="s">
        <v>48</v>
      </c>
      <c r="AV453" s="34" t="s">
        <v>86</v>
      </c>
      <c r="AW453" s="34" t="s">
        <v>88</v>
      </c>
    </row>
    <row r="454" spans="1:621" s="385" customFormat="1" ht="84" hidden="1" x14ac:dyDescent="0.25">
      <c r="A454" s="4">
        <f>A453+1</f>
        <v>351</v>
      </c>
      <c r="B454" s="379" t="s">
        <v>81</v>
      </c>
      <c r="C454" s="369" t="s">
        <v>2435</v>
      </c>
      <c r="D454" s="369" t="s">
        <v>2436</v>
      </c>
      <c r="E454" s="365" t="s">
        <v>2437</v>
      </c>
      <c r="F454" s="369" t="s">
        <v>2438</v>
      </c>
      <c r="G454" s="60">
        <v>44725.59375</v>
      </c>
      <c r="H454" s="60" t="s">
        <v>2439</v>
      </c>
      <c r="I454" s="60">
        <v>44726.052777777775</v>
      </c>
      <c r="J454" s="263">
        <v>3.4722222222222224E-2</v>
      </c>
      <c r="K454" s="369" t="s">
        <v>2440</v>
      </c>
      <c r="L454" s="370"/>
      <c r="M454" s="370"/>
      <c r="N454" s="370"/>
      <c r="O454" s="370">
        <v>1</v>
      </c>
      <c r="P454" s="370">
        <v>1</v>
      </c>
      <c r="Q454" s="370"/>
      <c r="R454" s="79" t="s">
        <v>2441</v>
      </c>
      <c r="S454" s="370" t="s">
        <v>2442</v>
      </c>
      <c r="T454" s="370" t="s">
        <v>74</v>
      </c>
      <c r="U454" s="370">
        <v>40</v>
      </c>
      <c r="V454" s="370" t="s">
        <v>75</v>
      </c>
      <c r="W454" s="370">
        <v>1</v>
      </c>
      <c r="X454" s="115">
        <v>299</v>
      </c>
      <c r="Y454" s="209">
        <f t="shared" si="51"/>
        <v>0.83333333333333337</v>
      </c>
      <c r="AB454" s="385">
        <v>1</v>
      </c>
      <c r="AT454" s="2" t="s">
        <v>48</v>
      </c>
      <c r="AV454" s="34" t="s">
        <v>86</v>
      </c>
      <c r="AW454" s="34" t="s">
        <v>88</v>
      </c>
    </row>
    <row r="455" spans="1:621" s="385" customFormat="1" ht="105.75" hidden="1" customHeight="1" x14ac:dyDescent="0.25">
      <c r="A455" s="4">
        <f>A454+1</f>
        <v>352</v>
      </c>
      <c r="B455" s="379" t="s">
        <v>78</v>
      </c>
      <c r="C455" s="369" t="s">
        <v>1384</v>
      </c>
      <c r="D455" s="369" t="s">
        <v>2443</v>
      </c>
      <c r="E455" s="369" t="s">
        <v>1386</v>
      </c>
      <c r="F455" s="369" t="s">
        <v>1387</v>
      </c>
      <c r="G455" s="60">
        <v>44725.652777777781</v>
      </c>
      <c r="H455" s="60">
        <v>44725.729166666664</v>
      </c>
      <c r="I455" s="60">
        <v>44725.729166666664</v>
      </c>
      <c r="J455" s="263">
        <f>H455-G455</f>
        <v>7.6388888883229811E-2</v>
      </c>
      <c r="K455" s="369" t="s">
        <v>1388</v>
      </c>
      <c r="L455" s="369"/>
      <c r="M455" s="369"/>
      <c r="N455" s="369"/>
      <c r="O455" s="369"/>
      <c r="P455" s="369">
        <v>1</v>
      </c>
      <c r="Q455" s="369"/>
      <c r="R455" s="369" t="s">
        <v>2444</v>
      </c>
      <c r="S455" s="369" t="s">
        <v>2445</v>
      </c>
      <c r="T455" s="369" t="s">
        <v>74</v>
      </c>
      <c r="U455" s="369">
        <v>80</v>
      </c>
      <c r="V455" s="369" t="s">
        <v>85</v>
      </c>
      <c r="W455" s="369">
        <v>0</v>
      </c>
      <c r="X455" s="115">
        <v>300</v>
      </c>
      <c r="Y455" s="209">
        <f t="shared" si="51"/>
        <v>1.8333333331975155</v>
      </c>
      <c r="AE455" s="385">
        <v>1</v>
      </c>
      <c r="AT455" s="2" t="s">
        <v>48</v>
      </c>
      <c r="AV455" s="34" t="s">
        <v>91</v>
      </c>
      <c r="AW455" s="34" t="s">
        <v>87</v>
      </c>
    </row>
    <row r="456" spans="1:621" s="385" customFormat="1" ht="47.25" hidden="1" customHeight="1" x14ac:dyDescent="0.25">
      <c r="A456" s="936">
        <f>A455+1</f>
        <v>353</v>
      </c>
      <c r="B456" s="831" t="s">
        <v>83</v>
      </c>
      <c r="C456" s="1011" t="s">
        <v>955</v>
      </c>
      <c r="D456" s="1011" t="s">
        <v>2446</v>
      </c>
      <c r="E456" s="913" t="s">
        <v>2447</v>
      </c>
      <c r="F456" s="370" t="s">
        <v>2448</v>
      </c>
      <c r="G456" s="885">
        <v>44725.829861111109</v>
      </c>
      <c r="H456" s="60">
        <v>44725.895833333336</v>
      </c>
      <c r="I456" s="885">
        <v>44728.637499999997</v>
      </c>
      <c r="J456" s="286">
        <f>H456-G456</f>
        <v>6.5972222226264421E-2</v>
      </c>
      <c r="K456" s="355" t="s">
        <v>2513</v>
      </c>
      <c r="L456" s="355"/>
      <c r="M456" s="355"/>
      <c r="N456" s="355"/>
      <c r="O456" s="355"/>
      <c r="P456" s="355"/>
      <c r="Q456" s="355"/>
      <c r="R456" s="865" t="s">
        <v>2514</v>
      </c>
      <c r="S456" s="865" t="s">
        <v>2515</v>
      </c>
      <c r="T456" s="865" t="s">
        <v>74</v>
      </c>
      <c r="U456" s="355">
        <v>150</v>
      </c>
      <c r="V456" s="865" t="s">
        <v>75</v>
      </c>
      <c r="W456" s="813">
        <v>1</v>
      </c>
      <c r="X456" s="863">
        <v>301</v>
      </c>
      <c r="Y456" s="209">
        <f t="shared" si="51"/>
        <v>1.5833333334303461</v>
      </c>
      <c r="AB456" s="385">
        <v>1</v>
      </c>
      <c r="AT456" s="2" t="s">
        <v>48</v>
      </c>
      <c r="AV456" s="34" t="s">
        <v>86</v>
      </c>
      <c r="AW456" s="34" t="s">
        <v>88</v>
      </c>
    </row>
    <row r="457" spans="1:621" s="385" customFormat="1" ht="49.5" hidden="1" customHeight="1" x14ac:dyDescent="0.25">
      <c r="A457" s="937"/>
      <c r="B457" s="832"/>
      <c r="C457" s="1012"/>
      <c r="D457" s="1012"/>
      <c r="E457" s="827"/>
      <c r="F457" s="370" t="s">
        <v>2449</v>
      </c>
      <c r="G457" s="812"/>
      <c r="H457" s="60">
        <v>44725.951388888891</v>
      </c>
      <c r="I457" s="866"/>
      <c r="J457" s="134">
        <f>H457-G456</f>
        <v>0.12152777778101154</v>
      </c>
      <c r="K457" s="355" t="s">
        <v>2516</v>
      </c>
      <c r="L457" s="355"/>
      <c r="M457" s="355"/>
      <c r="N457" s="355"/>
      <c r="O457" s="355"/>
      <c r="P457" s="355"/>
      <c r="Q457" s="355"/>
      <c r="R457" s="866"/>
      <c r="S457" s="866"/>
      <c r="T457" s="866"/>
      <c r="U457" s="355">
        <v>250</v>
      </c>
      <c r="V457" s="866"/>
      <c r="W457" s="813"/>
      <c r="X457" s="816"/>
      <c r="Y457" s="209">
        <f t="shared" si="51"/>
        <v>2.9166666667442769</v>
      </c>
      <c r="AT457" s="2" t="s">
        <v>48</v>
      </c>
      <c r="AV457" s="34"/>
      <c r="AW457" s="34"/>
    </row>
    <row r="458" spans="1:621" s="385" customFormat="1" ht="71.25" hidden="1" customHeight="1" x14ac:dyDescent="0.25">
      <c r="A458" s="4">
        <f>A456+1</f>
        <v>354</v>
      </c>
      <c r="B458" s="379" t="s">
        <v>81</v>
      </c>
      <c r="C458" s="369" t="s">
        <v>1495</v>
      </c>
      <c r="D458" s="262" t="s">
        <v>2131</v>
      </c>
      <c r="E458" s="262" t="s">
        <v>2450</v>
      </c>
      <c r="F458" s="262" t="s">
        <v>82</v>
      </c>
      <c r="G458" s="353">
        <v>44726.170138888891</v>
      </c>
      <c r="H458" s="353">
        <v>44726.170138888891</v>
      </c>
      <c r="I458" s="342">
        <v>44727.604166666664</v>
      </c>
      <c r="J458" s="286">
        <f>H458-G458</f>
        <v>0</v>
      </c>
      <c r="K458" s="349" t="s">
        <v>82</v>
      </c>
      <c r="L458" s="339"/>
      <c r="M458" s="339"/>
      <c r="N458" s="339"/>
      <c r="O458" s="339"/>
      <c r="P458" s="339"/>
      <c r="Q458" s="339"/>
      <c r="R458" s="339" t="s">
        <v>2451</v>
      </c>
      <c r="S458" s="339" t="s">
        <v>2493</v>
      </c>
      <c r="T458" s="341" t="s">
        <v>74</v>
      </c>
      <c r="U458" s="339">
        <v>0</v>
      </c>
      <c r="V458" s="339" t="s">
        <v>75</v>
      </c>
      <c r="W458" s="339">
        <v>0</v>
      </c>
      <c r="X458" s="115">
        <v>302</v>
      </c>
      <c r="Y458" s="209">
        <f t="shared" si="51"/>
        <v>0</v>
      </c>
      <c r="AB458" s="385">
        <v>1</v>
      </c>
      <c r="AT458" s="2" t="s">
        <v>48</v>
      </c>
      <c r="AV458" s="34" t="s">
        <v>86</v>
      </c>
      <c r="AW458" s="34" t="s">
        <v>88</v>
      </c>
    </row>
    <row r="459" spans="1:621" s="39" customFormat="1" ht="91.5" hidden="1" customHeight="1" x14ac:dyDescent="0.25">
      <c r="A459" s="4">
        <f>A458+1</f>
        <v>355</v>
      </c>
      <c r="B459" s="379" t="s">
        <v>78</v>
      </c>
      <c r="C459" s="341" t="s">
        <v>2459</v>
      </c>
      <c r="D459" s="341" t="s">
        <v>2460</v>
      </c>
      <c r="E459" s="341" t="s">
        <v>2461</v>
      </c>
      <c r="F459" s="383" t="s">
        <v>2462</v>
      </c>
      <c r="G459" s="342">
        <v>44726.347222222219</v>
      </c>
      <c r="H459" s="390">
        <v>44726.586805555555</v>
      </c>
      <c r="I459" s="342">
        <v>44726.586805555555</v>
      </c>
      <c r="J459" s="286">
        <f>H459-G459</f>
        <v>0.23958333333575865</v>
      </c>
      <c r="K459" s="341" t="s">
        <v>2463</v>
      </c>
      <c r="L459" s="383"/>
      <c r="M459" s="383"/>
      <c r="N459" s="383"/>
      <c r="O459" s="341"/>
      <c r="P459" s="383"/>
      <c r="Q459" s="383"/>
      <c r="R459" s="341" t="s">
        <v>2464</v>
      </c>
      <c r="S459" s="341" t="s">
        <v>2465</v>
      </c>
      <c r="T459" s="341" t="s">
        <v>74</v>
      </c>
      <c r="U459" s="341">
        <v>40</v>
      </c>
      <c r="V459" s="341" t="s">
        <v>75</v>
      </c>
      <c r="W459" s="341">
        <v>1</v>
      </c>
      <c r="X459" s="115">
        <v>303</v>
      </c>
      <c r="Y459" s="209">
        <f t="shared" si="51"/>
        <v>5.7500000000582077</v>
      </c>
      <c r="Z459" s="368">
        <v>1</v>
      </c>
      <c r="AA459"/>
      <c r="AB459"/>
      <c r="AC459"/>
      <c r="AD459"/>
      <c r="AE459"/>
      <c r="AF459"/>
      <c r="AG459"/>
      <c r="AH459"/>
      <c r="AI459"/>
      <c r="AJ459"/>
      <c r="AK459"/>
      <c r="AL459"/>
      <c r="AM459"/>
      <c r="AN459"/>
      <c r="AO459"/>
      <c r="AP459"/>
      <c r="AQ459"/>
      <c r="AR459"/>
      <c r="AS459"/>
      <c r="AT459" s="2" t="s">
        <v>48</v>
      </c>
      <c r="AU459"/>
      <c r="AV459" s="34" t="s">
        <v>86</v>
      </c>
      <c r="AW459" s="34" t="s">
        <v>88</v>
      </c>
      <c r="AX459"/>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c r="DY459"/>
      <c r="DZ459"/>
      <c r="EA459"/>
      <c r="EB459"/>
      <c r="EC459"/>
      <c r="ED459"/>
      <c r="EE459"/>
      <c r="EF459"/>
      <c r="EG459"/>
      <c r="EH459"/>
      <c r="EI459"/>
      <c r="EJ459"/>
      <c r="EK459"/>
      <c r="EL459"/>
      <c r="EM459"/>
      <c r="EN459"/>
      <c r="EO459"/>
      <c r="EP459"/>
      <c r="EQ459"/>
      <c r="ER459"/>
      <c r="ES459"/>
      <c r="ET459"/>
      <c r="EU459"/>
      <c r="EV459"/>
      <c r="EW459"/>
      <c r="EX459"/>
      <c r="EY459"/>
      <c r="EZ459"/>
      <c r="FA459"/>
      <c r="FB459"/>
      <c r="FC459"/>
      <c r="FD459"/>
      <c r="FE459"/>
      <c r="FF459"/>
      <c r="FG459"/>
      <c r="FH459"/>
      <c r="FI459"/>
      <c r="FJ459"/>
      <c r="FK459"/>
      <c r="FL459"/>
      <c r="FM459"/>
      <c r="FN459"/>
      <c r="FO459"/>
      <c r="FP459"/>
      <c r="FQ459"/>
      <c r="FR459"/>
      <c r="FS459"/>
      <c r="FT459"/>
      <c r="FU459"/>
      <c r="FV459"/>
      <c r="FW459"/>
      <c r="FX459"/>
      <c r="FY459"/>
      <c r="FZ459"/>
      <c r="GA459"/>
      <c r="GB459"/>
      <c r="GC459"/>
      <c r="GD459"/>
      <c r="GE459"/>
      <c r="GF459"/>
      <c r="GG459"/>
      <c r="GH459"/>
      <c r="GI459"/>
      <c r="GJ459"/>
      <c r="GK459"/>
      <c r="GL459"/>
      <c r="GM459"/>
      <c r="GN459"/>
      <c r="GO459"/>
      <c r="GP459"/>
      <c r="GQ459"/>
      <c r="GR459"/>
      <c r="GS459"/>
      <c r="GT459"/>
      <c r="GU459"/>
      <c r="GV459"/>
      <c r="GW459"/>
      <c r="GX459"/>
      <c r="GY459"/>
      <c r="GZ459"/>
      <c r="HA459"/>
      <c r="HB459"/>
      <c r="HC459"/>
      <c r="HD459"/>
      <c r="HE459"/>
      <c r="HF459"/>
      <c r="HG459"/>
      <c r="HH459"/>
      <c r="HI459"/>
      <c r="HJ459"/>
      <c r="HK459"/>
      <c r="HL459"/>
      <c r="HM459"/>
      <c r="HN459"/>
      <c r="HO459"/>
      <c r="HP459"/>
      <c r="HQ459"/>
      <c r="HR459"/>
      <c r="HS459"/>
      <c r="HT459"/>
      <c r="HU459"/>
      <c r="HV459"/>
      <c r="HW459"/>
      <c r="HX459"/>
      <c r="HY459"/>
      <c r="HZ459"/>
      <c r="IA459"/>
      <c r="IB459"/>
      <c r="IC459"/>
      <c r="ID459"/>
      <c r="IE459"/>
      <c r="IF459"/>
      <c r="IG459"/>
      <c r="IH459"/>
      <c r="II459"/>
      <c r="IJ459"/>
      <c r="IK459"/>
      <c r="IL459"/>
      <c r="IM459"/>
      <c r="IN459"/>
      <c r="IO459"/>
      <c r="IP459"/>
      <c r="IQ459"/>
      <c r="IR459"/>
      <c r="IS459"/>
      <c r="IT459"/>
      <c r="IU459"/>
      <c r="IV459"/>
      <c r="IW459"/>
      <c r="IX459"/>
      <c r="IY459"/>
      <c r="IZ459"/>
      <c r="JA459"/>
      <c r="JB459"/>
      <c r="JC459"/>
      <c r="JD459"/>
      <c r="JE459"/>
      <c r="JF459"/>
      <c r="JG459"/>
      <c r="JH459"/>
      <c r="JI459"/>
      <c r="JJ459"/>
      <c r="JK459"/>
      <c r="JL459"/>
      <c r="JM459"/>
      <c r="JN459"/>
      <c r="JO459"/>
      <c r="JP459"/>
      <c r="JQ459"/>
      <c r="JR459"/>
      <c r="JS459"/>
      <c r="JT459"/>
      <c r="JU459"/>
      <c r="JV459"/>
      <c r="JW459"/>
      <c r="JX459"/>
      <c r="JY459"/>
      <c r="JZ459"/>
      <c r="KA459"/>
      <c r="KB459"/>
      <c r="KC459"/>
      <c r="KD459"/>
      <c r="KE459"/>
      <c r="KF459"/>
      <c r="KG459"/>
      <c r="KH459"/>
      <c r="KI459"/>
      <c r="KJ459"/>
      <c r="KK459"/>
      <c r="KL459"/>
      <c r="KM459"/>
      <c r="KN459"/>
      <c r="KO459"/>
      <c r="KP459"/>
      <c r="KQ459"/>
      <c r="KR459"/>
      <c r="KS459"/>
      <c r="KT459"/>
      <c r="KU459"/>
      <c r="KV459"/>
      <c r="KW459"/>
      <c r="KX459"/>
      <c r="KY459"/>
      <c r="KZ459"/>
      <c r="LA459"/>
      <c r="LB459"/>
      <c r="LC459"/>
      <c r="LD459"/>
      <c r="LE459"/>
      <c r="LF459"/>
      <c r="LG459"/>
      <c r="LH459"/>
      <c r="LI459"/>
      <c r="LJ459"/>
      <c r="LK459"/>
      <c r="LL459"/>
      <c r="LM459"/>
      <c r="LN459"/>
      <c r="LO459"/>
      <c r="LP459"/>
      <c r="LQ459"/>
      <c r="LR459"/>
      <c r="LS459"/>
      <c r="LT459"/>
      <c r="LU459"/>
      <c r="LV459"/>
      <c r="LW459"/>
      <c r="LX459"/>
      <c r="LY459"/>
      <c r="LZ459"/>
      <c r="MA459"/>
      <c r="MB459"/>
      <c r="MC459"/>
      <c r="MD459"/>
      <c r="ME459"/>
      <c r="MF459"/>
      <c r="MG459"/>
      <c r="MH459"/>
      <c r="MI459"/>
      <c r="MJ459"/>
      <c r="MK459"/>
      <c r="ML459"/>
      <c r="MM459"/>
      <c r="MN459"/>
      <c r="MO459"/>
      <c r="MP459"/>
      <c r="MQ459"/>
      <c r="MR459"/>
      <c r="MS459"/>
      <c r="MT459"/>
      <c r="MU459"/>
      <c r="MV459"/>
      <c r="MW459"/>
      <c r="MX459"/>
      <c r="MY459"/>
      <c r="MZ459"/>
      <c r="NA459"/>
      <c r="NB459"/>
      <c r="NC459"/>
      <c r="ND459"/>
      <c r="NE459"/>
      <c r="NF459"/>
      <c r="NG459"/>
      <c r="NH459"/>
      <c r="NI459"/>
      <c r="NJ459"/>
      <c r="NK459"/>
      <c r="NL459"/>
      <c r="NM459"/>
      <c r="NN459"/>
      <c r="NO459"/>
      <c r="NP459"/>
      <c r="NQ459"/>
      <c r="NR459"/>
      <c r="NS459"/>
      <c r="NT459"/>
      <c r="NU459"/>
      <c r="NV459"/>
      <c r="NW459"/>
      <c r="NX459"/>
      <c r="NY459"/>
      <c r="NZ459"/>
      <c r="OA459"/>
      <c r="OB459"/>
      <c r="OC459"/>
      <c r="OD459"/>
      <c r="OE459"/>
      <c r="OF459"/>
      <c r="OG459"/>
      <c r="OH459"/>
      <c r="OI459"/>
      <c r="OJ459"/>
      <c r="OK459"/>
      <c r="OL459"/>
      <c r="OM459"/>
      <c r="ON459"/>
      <c r="OO459"/>
      <c r="OP459"/>
      <c r="OQ459"/>
      <c r="OR459"/>
      <c r="OS459"/>
      <c r="OT459"/>
      <c r="OU459"/>
      <c r="OV459"/>
      <c r="OW459"/>
      <c r="OX459"/>
      <c r="OY459"/>
      <c r="OZ459"/>
      <c r="PA459"/>
      <c r="PB459"/>
      <c r="PC459"/>
      <c r="PD459"/>
      <c r="PE459"/>
      <c r="PF459"/>
      <c r="PG459"/>
      <c r="PH459"/>
      <c r="PI459"/>
      <c r="PJ459"/>
      <c r="PK459"/>
      <c r="PL459"/>
      <c r="PM459"/>
      <c r="PN459"/>
      <c r="PO459"/>
      <c r="PP459"/>
      <c r="PQ459"/>
      <c r="PR459"/>
      <c r="PS459"/>
      <c r="PT459"/>
      <c r="PU459"/>
      <c r="PV459"/>
      <c r="PW459"/>
      <c r="PX459"/>
      <c r="PY459"/>
      <c r="PZ459"/>
      <c r="QA459"/>
      <c r="QB459"/>
      <c r="QC459"/>
      <c r="QD459"/>
      <c r="QE459"/>
      <c r="QF459"/>
      <c r="QG459"/>
      <c r="QH459"/>
      <c r="QI459"/>
      <c r="QJ459"/>
      <c r="QK459"/>
      <c r="QL459"/>
      <c r="QM459"/>
      <c r="QN459"/>
      <c r="QO459"/>
      <c r="QP459"/>
      <c r="QQ459"/>
      <c r="QR459"/>
      <c r="QS459"/>
      <c r="QT459"/>
      <c r="QU459"/>
      <c r="QV459"/>
      <c r="QW459"/>
      <c r="QX459"/>
      <c r="QY459"/>
      <c r="QZ459"/>
      <c r="RA459"/>
      <c r="RB459"/>
      <c r="RC459"/>
      <c r="RD459"/>
      <c r="RE459"/>
      <c r="RF459"/>
      <c r="RG459"/>
      <c r="RH459"/>
      <c r="RI459"/>
      <c r="RJ459"/>
      <c r="RK459"/>
      <c r="RL459"/>
      <c r="RM459"/>
      <c r="RN459"/>
      <c r="RO459"/>
      <c r="RP459"/>
      <c r="RQ459"/>
      <c r="RR459"/>
      <c r="RS459"/>
      <c r="RT459"/>
      <c r="RU459"/>
      <c r="RV459"/>
      <c r="RW459"/>
      <c r="RX459"/>
      <c r="RY459"/>
      <c r="RZ459"/>
      <c r="SA459"/>
      <c r="SB459"/>
      <c r="SC459"/>
      <c r="SD459"/>
      <c r="SE459"/>
      <c r="SF459"/>
      <c r="SG459"/>
      <c r="SH459"/>
      <c r="SI459"/>
      <c r="SJ459"/>
      <c r="SK459"/>
      <c r="SL459"/>
      <c r="SM459"/>
      <c r="SN459"/>
      <c r="SO459"/>
      <c r="SP459"/>
      <c r="SQ459"/>
      <c r="SR459"/>
      <c r="SS459"/>
      <c r="ST459"/>
      <c r="SU459"/>
      <c r="SV459"/>
      <c r="SW459"/>
      <c r="SX459"/>
      <c r="SY459"/>
      <c r="SZ459"/>
      <c r="TA459"/>
      <c r="TB459"/>
      <c r="TC459"/>
      <c r="TD459"/>
      <c r="TE459"/>
      <c r="TF459"/>
      <c r="TG459"/>
      <c r="TH459"/>
      <c r="TI459"/>
      <c r="TJ459"/>
      <c r="TK459"/>
      <c r="TL459"/>
      <c r="TM459"/>
      <c r="TN459"/>
      <c r="TO459"/>
      <c r="TP459"/>
      <c r="TQ459"/>
      <c r="TR459"/>
      <c r="TS459"/>
      <c r="TT459"/>
      <c r="TU459"/>
      <c r="TV459"/>
      <c r="TW459"/>
      <c r="TX459"/>
      <c r="TY459"/>
      <c r="TZ459"/>
      <c r="UA459"/>
      <c r="UB459"/>
      <c r="UC459"/>
      <c r="UD459"/>
      <c r="UE459"/>
      <c r="UF459"/>
      <c r="UG459"/>
      <c r="UH459"/>
      <c r="UI459"/>
      <c r="UJ459"/>
      <c r="UK459"/>
      <c r="UL459"/>
      <c r="UM459"/>
      <c r="UN459"/>
      <c r="UO459"/>
      <c r="UP459"/>
      <c r="UQ459"/>
      <c r="UR459"/>
      <c r="US459"/>
      <c r="UT459"/>
      <c r="UU459"/>
      <c r="UV459"/>
      <c r="UW459"/>
      <c r="UX459"/>
      <c r="UY459"/>
      <c r="UZ459"/>
      <c r="VA459"/>
      <c r="VB459"/>
      <c r="VC459"/>
      <c r="VD459"/>
      <c r="VE459"/>
      <c r="VF459"/>
      <c r="VG459"/>
      <c r="VH459"/>
      <c r="VI459"/>
      <c r="VJ459"/>
      <c r="VK459"/>
      <c r="VL459"/>
      <c r="VM459"/>
      <c r="VN459"/>
      <c r="VO459"/>
      <c r="VP459"/>
      <c r="VQ459"/>
      <c r="VR459"/>
      <c r="VS459"/>
      <c r="VT459"/>
      <c r="VU459"/>
      <c r="VV459"/>
      <c r="VW459"/>
      <c r="VX459"/>
      <c r="VY459"/>
      <c r="VZ459"/>
      <c r="WA459"/>
      <c r="WB459"/>
      <c r="WC459"/>
      <c r="WD459"/>
      <c r="WE459"/>
      <c r="WF459"/>
      <c r="WG459"/>
      <c r="WH459"/>
      <c r="WI459"/>
      <c r="WJ459"/>
      <c r="WK459"/>
      <c r="WL459"/>
      <c r="WM459"/>
      <c r="WN459"/>
      <c r="WO459"/>
      <c r="WP459"/>
      <c r="WQ459"/>
      <c r="WR459"/>
      <c r="WS459"/>
      <c r="WT459"/>
      <c r="WU459"/>
      <c r="WV459"/>
      <c r="WW459"/>
    </row>
    <row r="460" spans="1:621" s="39" customFormat="1" ht="49.5" hidden="1" customHeight="1" x14ac:dyDescent="0.25">
      <c r="A460" s="4">
        <f t="shared" ref="A460:A469" si="62">A459+1</f>
        <v>356</v>
      </c>
      <c r="B460" s="379" t="s">
        <v>83</v>
      </c>
      <c r="C460" s="341" t="s">
        <v>473</v>
      </c>
      <c r="D460" s="341" t="s">
        <v>474</v>
      </c>
      <c r="E460" s="341" t="s">
        <v>2470</v>
      </c>
      <c r="F460" s="341" t="s">
        <v>82</v>
      </c>
      <c r="G460" s="342">
        <v>44727.270833333336</v>
      </c>
      <c r="H460" s="342">
        <v>44727.379861111112</v>
      </c>
      <c r="I460" s="342">
        <v>44727.379861111112</v>
      </c>
      <c r="J460" s="286">
        <f>H460-G460</f>
        <v>0.10902777777664596</v>
      </c>
      <c r="K460" s="341" t="s">
        <v>2471</v>
      </c>
      <c r="L460" s="341"/>
      <c r="M460" s="341"/>
      <c r="N460" s="341"/>
      <c r="O460" s="341"/>
      <c r="P460" s="341"/>
      <c r="Q460" s="341"/>
      <c r="R460" s="341" t="s">
        <v>2472</v>
      </c>
      <c r="S460" s="383" t="s">
        <v>2473</v>
      </c>
      <c r="T460" s="341" t="s">
        <v>74</v>
      </c>
      <c r="U460" s="341">
        <v>50</v>
      </c>
      <c r="V460" s="341" t="s">
        <v>75</v>
      </c>
      <c r="W460" s="341">
        <v>0</v>
      </c>
      <c r="X460" s="115">
        <v>304</v>
      </c>
      <c r="Y460" s="209">
        <f t="shared" si="51"/>
        <v>2.6166666666395031</v>
      </c>
      <c r="Z460"/>
      <c r="AA460"/>
      <c r="AB460"/>
      <c r="AC460">
        <v>1</v>
      </c>
      <c r="AD460"/>
      <c r="AE460"/>
      <c r="AF460"/>
      <c r="AG460"/>
      <c r="AH460"/>
      <c r="AI460"/>
      <c r="AJ460"/>
      <c r="AK460"/>
      <c r="AL460"/>
      <c r="AM460"/>
      <c r="AN460">
        <v>1</v>
      </c>
      <c r="AO460"/>
      <c r="AP460"/>
      <c r="AQ460"/>
      <c r="AR460"/>
      <c r="AS460"/>
      <c r="AT460" s="2" t="s">
        <v>48</v>
      </c>
      <c r="AU460"/>
      <c r="AV460" s="34" t="s">
        <v>89</v>
      </c>
      <c r="AW460" s="34" t="s">
        <v>90</v>
      </c>
      <c r="AX46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c r="DY460"/>
      <c r="DZ460"/>
      <c r="EA460"/>
      <c r="EB460"/>
      <c r="EC460"/>
      <c r="ED460"/>
      <c r="EE460"/>
      <c r="EF460"/>
      <c r="EG460"/>
      <c r="EH460"/>
      <c r="EI460"/>
      <c r="EJ460"/>
      <c r="EK460"/>
      <c r="EL460"/>
      <c r="EM460"/>
      <c r="EN460"/>
      <c r="EO460"/>
      <c r="EP460"/>
      <c r="EQ460"/>
      <c r="ER460"/>
      <c r="ES460"/>
      <c r="ET460"/>
      <c r="EU460"/>
      <c r="EV460"/>
      <c r="EW460"/>
      <c r="EX460"/>
      <c r="EY460"/>
      <c r="EZ460"/>
      <c r="FA460"/>
      <c r="FB460"/>
      <c r="FC460"/>
      <c r="FD460"/>
      <c r="FE460"/>
      <c r="FF460"/>
      <c r="FG460"/>
      <c r="FH460"/>
      <c r="FI460"/>
      <c r="FJ460"/>
      <c r="FK460"/>
      <c r="FL460"/>
      <c r="FM460"/>
      <c r="FN460"/>
      <c r="FO460"/>
      <c r="FP460"/>
      <c r="FQ460"/>
      <c r="FR460"/>
      <c r="FS460"/>
      <c r="FT460"/>
      <c r="FU460"/>
      <c r="FV460"/>
      <c r="FW460"/>
      <c r="FX460"/>
      <c r="FY460"/>
      <c r="FZ460"/>
      <c r="GA460"/>
      <c r="GB460"/>
      <c r="GC460"/>
      <c r="GD460"/>
      <c r="GE460"/>
      <c r="GF460"/>
      <c r="GG460"/>
      <c r="GH460"/>
      <c r="GI460"/>
      <c r="GJ460"/>
      <c r="GK460"/>
      <c r="GL460"/>
      <c r="GM460"/>
      <c r="GN460"/>
      <c r="GO460"/>
      <c r="GP460"/>
      <c r="GQ460"/>
      <c r="GR460"/>
      <c r="GS460"/>
      <c r="GT460"/>
      <c r="GU460"/>
      <c r="GV460"/>
      <c r="GW460"/>
      <c r="GX460"/>
      <c r="GY460"/>
      <c r="GZ460"/>
      <c r="HA460"/>
      <c r="HB460"/>
      <c r="HC460"/>
      <c r="HD460"/>
      <c r="HE460"/>
      <c r="HF460"/>
      <c r="HG460"/>
      <c r="HH460"/>
      <c r="HI460"/>
      <c r="HJ460"/>
      <c r="HK460"/>
      <c r="HL460"/>
      <c r="HM460"/>
      <c r="HN460"/>
      <c r="HO460"/>
      <c r="HP460"/>
      <c r="HQ460"/>
      <c r="HR460"/>
      <c r="HS460"/>
      <c r="HT460"/>
      <c r="HU460"/>
      <c r="HV460"/>
      <c r="HW460"/>
      <c r="HX460"/>
      <c r="HY460"/>
      <c r="HZ460"/>
      <c r="IA460"/>
      <c r="IB460"/>
      <c r="IC460"/>
      <c r="ID460"/>
      <c r="IE460"/>
      <c r="IF460"/>
      <c r="IG460"/>
      <c r="IH460"/>
      <c r="II460"/>
      <c r="IJ460"/>
      <c r="IK460"/>
      <c r="IL460"/>
      <c r="IM460"/>
      <c r="IN460"/>
      <c r="IO460"/>
      <c r="IP460"/>
      <c r="IQ460"/>
      <c r="IR460"/>
      <c r="IS460"/>
      <c r="IT460"/>
      <c r="IU460"/>
      <c r="IV460"/>
      <c r="IW460"/>
      <c r="IX460"/>
      <c r="IY460"/>
      <c r="IZ460"/>
      <c r="JA460"/>
      <c r="JB460"/>
      <c r="JC460"/>
      <c r="JD460"/>
      <c r="JE460"/>
      <c r="JF460"/>
      <c r="JG460"/>
      <c r="JH460"/>
      <c r="JI460"/>
      <c r="JJ460"/>
      <c r="JK460"/>
      <c r="JL460"/>
      <c r="JM460"/>
      <c r="JN460"/>
      <c r="JO460"/>
      <c r="JP460"/>
      <c r="JQ460"/>
      <c r="JR460"/>
      <c r="JS460"/>
      <c r="JT460"/>
      <c r="JU460"/>
      <c r="JV460"/>
      <c r="JW460"/>
      <c r="JX460"/>
      <c r="JY460"/>
      <c r="JZ460"/>
      <c r="KA460"/>
      <c r="KB460"/>
      <c r="KC460"/>
      <c r="KD460"/>
      <c r="KE460"/>
      <c r="KF460"/>
      <c r="KG460"/>
      <c r="KH460"/>
      <c r="KI460"/>
      <c r="KJ460"/>
      <c r="KK460"/>
      <c r="KL460"/>
      <c r="KM460"/>
      <c r="KN460"/>
      <c r="KO460"/>
      <c r="KP460"/>
      <c r="KQ460"/>
      <c r="KR460"/>
      <c r="KS460"/>
      <c r="KT460"/>
      <c r="KU460"/>
      <c r="KV460"/>
      <c r="KW460"/>
      <c r="KX460"/>
      <c r="KY460"/>
      <c r="KZ460"/>
      <c r="LA460"/>
      <c r="LB460"/>
      <c r="LC460"/>
      <c r="LD460"/>
      <c r="LE460"/>
      <c r="LF460"/>
      <c r="LG460"/>
      <c r="LH460"/>
      <c r="LI460"/>
      <c r="LJ460"/>
      <c r="LK460"/>
      <c r="LL460"/>
      <c r="LM460"/>
      <c r="LN460"/>
      <c r="LO460"/>
      <c r="LP460"/>
      <c r="LQ460"/>
      <c r="LR460"/>
      <c r="LS460"/>
      <c r="LT460"/>
      <c r="LU460"/>
      <c r="LV460"/>
      <c r="LW460"/>
      <c r="LX460"/>
      <c r="LY460"/>
      <c r="LZ460"/>
      <c r="MA460"/>
      <c r="MB460"/>
      <c r="MC460"/>
      <c r="MD460"/>
      <c r="ME460"/>
      <c r="MF460"/>
      <c r="MG460"/>
      <c r="MH460"/>
      <c r="MI460"/>
      <c r="MJ460"/>
      <c r="MK460"/>
      <c r="ML460"/>
      <c r="MM460"/>
      <c r="MN460"/>
      <c r="MO460"/>
      <c r="MP460"/>
      <c r="MQ460"/>
      <c r="MR460"/>
      <c r="MS460"/>
      <c r="MT460"/>
      <c r="MU460"/>
      <c r="MV460"/>
      <c r="MW460"/>
      <c r="MX460"/>
      <c r="MY460"/>
      <c r="MZ460"/>
      <c r="NA460"/>
      <c r="NB460"/>
      <c r="NC460"/>
      <c r="ND460"/>
      <c r="NE460"/>
      <c r="NF460"/>
      <c r="NG460"/>
      <c r="NH460"/>
      <c r="NI460"/>
      <c r="NJ460"/>
      <c r="NK460"/>
      <c r="NL460"/>
      <c r="NM460"/>
      <c r="NN460"/>
      <c r="NO460"/>
      <c r="NP460"/>
      <c r="NQ460"/>
      <c r="NR460"/>
      <c r="NS460"/>
      <c r="NT460"/>
      <c r="NU460"/>
      <c r="NV460"/>
      <c r="NW460"/>
      <c r="NX460"/>
      <c r="NY460"/>
      <c r="NZ460"/>
      <c r="OA460"/>
      <c r="OB460"/>
      <c r="OC460"/>
      <c r="OD460"/>
      <c r="OE460"/>
      <c r="OF460"/>
      <c r="OG460"/>
      <c r="OH460"/>
      <c r="OI460"/>
      <c r="OJ460"/>
      <c r="OK460"/>
      <c r="OL460"/>
      <c r="OM460"/>
      <c r="ON460"/>
      <c r="OO460"/>
      <c r="OP460"/>
      <c r="OQ460"/>
      <c r="OR460"/>
      <c r="OS460"/>
      <c r="OT460"/>
      <c r="OU460"/>
      <c r="OV460"/>
      <c r="OW460"/>
      <c r="OX460"/>
      <c r="OY460"/>
      <c r="OZ460"/>
      <c r="PA460"/>
      <c r="PB460"/>
      <c r="PC460"/>
      <c r="PD460"/>
      <c r="PE460"/>
      <c r="PF460"/>
      <c r="PG460"/>
      <c r="PH460"/>
      <c r="PI460"/>
      <c r="PJ460"/>
      <c r="PK460"/>
      <c r="PL460"/>
      <c r="PM460"/>
      <c r="PN460"/>
      <c r="PO460"/>
      <c r="PP460"/>
      <c r="PQ460"/>
      <c r="PR460"/>
      <c r="PS460"/>
      <c r="PT460"/>
      <c r="PU460"/>
      <c r="PV460"/>
      <c r="PW460"/>
      <c r="PX460"/>
      <c r="PY460"/>
      <c r="PZ460"/>
      <c r="QA460"/>
      <c r="QB460"/>
      <c r="QC460"/>
      <c r="QD460"/>
      <c r="QE460"/>
      <c r="QF460"/>
      <c r="QG460"/>
      <c r="QH460"/>
      <c r="QI460"/>
      <c r="QJ460"/>
      <c r="QK460"/>
      <c r="QL460"/>
      <c r="QM460"/>
      <c r="QN460"/>
      <c r="QO460"/>
      <c r="QP460"/>
      <c r="QQ460"/>
      <c r="QR460"/>
      <c r="QS460"/>
      <c r="QT460"/>
      <c r="QU460"/>
      <c r="QV460"/>
      <c r="QW460"/>
      <c r="QX460"/>
      <c r="QY460"/>
      <c r="QZ460"/>
      <c r="RA460"/>
      <c r="RB460"/>
      <c r="RC460"/>
      <c r="RD460"/>
      <c r="RE460"/>
      <c r="RF460"/>
      <c r="RG460"/>
      <c r="RH460"/>
      <c r="RI460"/>
      <c r="RJ460"/>
      <c r="RK460"/>
      <c r="RL460"/>
      <c r="RM460"/>
      <c r="RN460"/>
      <c r="RO460"/>
      <c r="RP460"/>
      <c r="RQ460"/>
      <c r="RR460"/>
      <c r="RS460"/>
      <c r="RT460"/>
      <c r="RU460"/>
      <c r="RV460"/>
      <c r="RW460"/>
      <c r="RX460"/>
      <c r="RY460"/>
      <c r="RZ460"/>
      <c r="SA460"/>
      <c r="SB460"/>
      <c r="SC460"/>
      <c r="SD460"/>
      <c r="SE460"/>
      <c r="SF460"/>
      <c r="SG460"/>
      <c r="SH460"/>
      <c r="SI460"/>
      <c r="SJ460"/>
      <c r="SK460"/>
      <c r="SL460"/>
      <c r="SM460"/>
      <c r="SN460"/>
      <c r="SO460"/>
      <c r="SP460"/>
      <c r="SQ460"/>
      <c r="SR460"/>
      <c r="SS460"/>
      <c r="ST460"/>
      <c r="SU460"/>
      <c r="SV460"/>
      <c r="SW460"/>
      <c r="SX460"/>
      <c r="SY460"/>
      <c r="SZ460"/>
      <c r="TA460"/>
      <c r="TB460"/>
      <c r="TC460"/>
      <c r="TD460"/>
      <c r="TE460"/>
      <c r="TF460"/>
      <c r="TG460"/>
      <c r="TH460"/>
      <c r="TI460"/>
      <c r="TJ460"/>
      <c r="TK460"/>
      <c r="TL460"/>
      <c r="TM460"/>
      <c r="TN460"/>
      <c r="TO460"/>
      <c r="TP460"/>
      <c r="TQ460"/>
      <c r="TR460"/>
      <c r="TS460"/>
      <c r="TT460"/>
      <c r="TU460"/>
      <c r="TV460"/>
      <c r="TW460"/>
      <c r="TX460"/>
      <c r="TY460"/>
      <c r="TZ460"/>
      <c r="UA460"/>
      <c r="UB460"/>
      <c r="UC460"/>
      <c r="UD460"/>
      <c r="UE460"/>
      <c r="UF460"/>
      <c r="UG460"/>
      <c r="UH460"/>
      <c r="UI460"/>
      <c r="UJ460"/>
      <c r="UK460"/>
      <c r="UL460"/>
      <c r="UM460"/>
      <c r="UN460"/>
      <c r="UO460"/>
      <c r="UP460"/>
      <c r="UQ460"/>
      <c r="UR460"/>
      <c r="US460"/>
      <c r="UT460"/>
      <c r="UU460"/>
      <c r="UV460"/>
      <c r="UW460"/>
      <c r="UX460"/>
      <c r="UY460"/>
      <c r="UZ460"/>
      <c r="VA460"/>
      <c r="VB460"/>
      <c r="VC460"/>
      <c r="VD460"/>
      <c r="VE460"/>
      <c r="VF460"/>
      <c r="VG460"/>
      <c r="VH460"/>
      <c r="VI460"/>
      <c r="VJ460"/>
      <c r="VK460"/>
      <c r="VL460"/>
      <c r="VM460"/>
      <c r="VN460"/>
      <c r="VO460"/>
      <c r="VP460"/>
      <c r="VQ460"/>
      <c r="VR460"/>
      <c r="VS460"/>
      <c r="VT460"/>
      <c r="VU460"/>
      <c r="VV460"/>
      <c r="VW460"/>
      <c r="VX460"/>
      <c r="VY460"/>
      <c r="VZ460"/>
      <c r="WA460"/>
      <c r="WB460"/>
      <c r="WC460"/>
      <c r="WD460"/>
      <c r="WE460"/>
      <c r="WF460"/>
      <c r="WG460"/>
      <c r="WH460"/>
      <c r="WI460"/>
      <c r="WJ460"/>
      <c r="WK460"/>
      <c r="WL460"/>
      <c r="WM460"/>
      <c r="WN460"/>
      <c r="WO460"/>
      <c r="WP460"/>
      <c r="WQ460"/>
      <c r="WR460"/>
      <c r="WS460"/>
      <c r="WT460"/>
      <c r="WU460"/>
      <c r="WV460"/>
      <c r="WW460"/>
    </row>
    <row r="461" spans="1:621" s="39" customFormat="1" ht="85.5" hidden="1" customHeight="1" x14ac:dyDescent="0.25">
      <c r="A461" s="4">
        <f t="shared" si="62"/>
        <v>357</v>
      </c>
      <c r="B461" s="204" t="s">
        <v>76</v>
      </c>
      <c r="C461" s="341" t="s">
        <v>2474</v>
      </c>
      <c r="D461" s="341" t="s">
        <v>2475</v>
      </c>
      <c r="E461" s="341" t="s">
        <v>2476</v>
      </c>
      <c r="F461" s="341" t="s">
        <v>82</v>
      </c>
      <c r="G461" s="342">
        <v>44727.432638888888</v>
      </c>
      <c r="H461" s="390">
        <v>44727.455555555556</v>
      </c>
      <c r="I461" s="342">
        <v>44727.680555555555</v>
      </c>
      <c r="J461" s="286">
        <f>H461-G461</f>
        <v>2.2916666668606922E-2</v>
      </c>
      <c r="K461" s="341" t="s">
        <v>2477</v>
      </c>
      <c r="L461" s="341"/>
      <c r="M461" s="341"/>
      <c r="N461" s="341"/>
      <c r="O461" s="341"/>
      <c r="P461" s="341"/>
      <c r="Q461" s="341"/>
      <c r="R461" s="341" t="s">
        <v>2478</v>
      </c>
      <c r="S461" s="341" t="s">
        <v>2479</v>
      </c>
      <c r="T461" s="341" t="s">
        <v>74</v>
      </c>
      <c r="U461" s="341">
        <v>15</v>
      </c>
      <c r="V461" s="341" t="s">
        <v>75</v>
      </c>
      <c r="W461" s="341">
        <v>1</v>
      </c>
      <c r="X461" s="115">
        <v>305</v>
      </c>
      <c r="Y461" s="209">
        <f t="shared" ref="Y461:Y525" si="63">J461*24</f>
        <v>0.55000000004656613</v>
      </c>
      <c r="Z461" s="368">
        <v>1</v>
      </c>
      <c r="AA461"/>
      <c r="AB461"/>
      <c r="AC461"/>
      <c r="AD461"/>
      <c r="AE461"/>
      <c r="AF461"/>
      <c r="AG461"/>
      <c r="AH461"/>
      <c r="AI461"/>
      <c r="AJ461"/>
      <c r="AK461"/>
      <c r="AL461"/>
      <c r="AM461"/>
      <c r="AN461"/>
      <c r="AO461"/>
      <c r="AP461"/>
      <c r="AQ461"/>
      <c r="AR461"/>
      <c r="AS461"/>
      <c r="AT461" s="2" t="s">
        <v>47</v>
      </c>
      <c r="AU461"/>
      <c r="AV461" s="34" t="s">
        <v>86</v>
      </c>
      <c r="AW461" s="34" t="s">
        <v>88</v>
      </c>
      <c r="AX461"/>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c r="DY461"/>
      <c r="DZ461"/>
      <c r="EA461"/>
      <c r="EB461"/>
      <c r="EC461"/>
      <c r="ED461"/>
      <c r="EE461"/>
      <c r="EF461"/>
      <c r="EG461"/>
      <c r="EH461"/>
      <c r="EI461"/>
      <c r="EJ461"/>
      <c r="EK461"/>
      <c r="EL461"/>
      <c r="EM461"/>
      <c r="EN461"/>
      <c r="EO461"/>
      <c r="EP461"/>
      <c r="EQ461"/>
      <c r="ER461"/>
      <c r="ES461"/>
      <c r="ET461"/>
      <c r="EU461"/>
      <c r="EV461"/>
      <c r="EW461"/>
      <c r="EX461"/>
      <c r="EY461"/>
      <c r="EZ461"/>
      <c r="FA461"/>
      <c r="FB461"/>
      <c r="FC461"/>
      <c r="FD461"/>
      <c r="FE461"/>
      <c r="FF461"/>
      <c r="FG461"/>
      <c r="FH461"/>
      <c r="FI461"/>
      <c r="FJ461"/>
      <c r="FK461"/>
      <c r="FL461"/>
      <c r="FM461"/>
      <c r="FN461"/>
      <c r="FO461"/>
      <c r="FP461"/>
      <c r="FQ461"/>
      <c r="FR461"/>
      <c r="FS461"/>
      <c r="FT461"/>
      <c r="FU461"/>
      <c r="FV461"/>
      <c r="FW461"/>
      <c r="FX461"/>
      <c r="FY461"/>
      <c r="FZ461"/>
      <c r="GA461"/>
      <c r="GB461"/>
      <c r="GC461"/>
      <c r="GD461"/>
      <c r="GE461"/>
      <c r="GF461"/>
      <c r="GG461"/>
      <c r="GH461"/>
      <c r="GI461"/>
      <c r="GJ461"/>
      <c r="GK461"/>
      <c r="GL461"/>
      <c r="GM461"/>
      <c r="GN461"/>
      <c r="GO461"/>
      <c r="GP461"/>
      <c r="GQ461"/>
      <c r="GR461"/>
      <c r="GS461"/>
      <c r="GT461"/>
      <c r="GU461"/>
      <c r="GV461"/>
      <c r="GW461"/>
      <c r="GX461"/>
      <c r="GY461"/>
      <c r="GZ461"/>
      <c r="HA461"/>
      <c r="HB461"/>
      <c r="HC461"/>
      <c r="HD461"/>
      <c r="HE461"/>
      <c r="HF461"/>
      <c r="HG461"/>
      <c r="HH461"/>
      <c r="HI461"/>
      <c r="HJ461"/>
      <c r="HK461"/>
      <c r="HL461"/>
      <c r="HM461"/>
      <c r="HN461"/>
      <c r="HO461"/>
      <c r="HP461"/>
      <c r="HQ461"/>
      <c r="HR461"/>
      <c r="HS461"/>
      <c r="HT461"/>
      <c r="HU461"/>
      <c r="HV461"/>
      <c r="HW461"/>
      <c r="HX461"/>
      <c r="HY461"/>
      <c r="HZ461"/>
      <c r="IA461"/>
      <c r="IB461"/>
      <c r="IC461"/>
      <c r="ID461"/>
      <c r="IE461"/>
      <c r="IF461"/>
      <c r="IG461"/>
      <c r="IH461"/>
      <c r="II461"/>
      <c r="IJ461"/>
      <c r="IK461"/>
      <c r="IL461"/>
      <c r="IM461"/>
      <c r="IN461"/>
      <c r="IO461"/>
      <c r="IP461"/>
      <c r="IQ461"/>
      <c r="IR461"/>
      <c r="IS461"/>
      <c r="IT461"/>
      <c r="IU461"/>
      <c r="IV461"/>
      <c r="IW461"/>
      <c r="IX461"/>
      <c r="IY461"/>
      <c r="IZ461"/>
      <c r="JA461"/>
      <c r="JB461"/>
      <c r="JC461"/>
      <c r="JD461"/>
      <c r="JE461"/>
      <c r="JF461"/>
      <c r="JG461"/>
      <c r="JH461"/>
      <c r="JI461"/>
      <c r="JJ461"/>
      <c r="JK461"/>
      <c r="JL461"/>
      <c r="JM461"/>
      <c r="JN461"/>
      <c r="JO461"/>
      <c r="JP461"/>
      <c r="JQ461"/>
      <c r="JR461"/>
      <c r="JS461"/>
      <c r="JT461"/>
      <c r="JU461"/>
      <c r="JV461"/>
      <c r="JW461"/>
      <c r="JX461"/>
      <c r="JY461"/>
      <c r="JZ461"/>
      <c r="KA461"/>
      <c r="KB461"/>
      <c r="KC461"/>
      <c r="KD461"/>
      <c r="KE461"/>
      <c r="KF461"/>
      <c r="KG461"/>
      <c r="KH461"/>
      <c r="KI461"/>
      <c r="KJ461"/>
      <c r="KK461"/>
      <c r="KL461"/>
      <c r="KM461"/>
      <c r="KN461"/>
      <c r="KO461"/>
      <c r="KP461"/>
      <c r="KQ461"/>
      <c r="KR461"/>
      <c r="KS461"/>
      <c r="KT461"/>
      <c r="KU461"/>
      <c r="KV461"/>
      <c r="KW461"/>
      <c r="KX461"/>
      <c r="KY461"/>
      <c r="KZ461"/>
      <c r="LA461"/>
      <c r="LB461"/>
      <c r="LC461"/>
      <c r="LD461"/>
      <c r="LE461"/>
      <c r="LF461"/>
      <c r="LG461"/>
      <c r="LH461"/>
      <c r="LI461"/>
      <c r="LJ461"/>
      <c r="LK461"/>
      <c r="LL461"/>
      <c r="LM461"/>
      <c r="LN461"/>
      <c r="LO461"/>
      <c r="LP461"/>
      <c r="LQ461"/>
      <c r="LR461"/>
      <c r="LS461"/>
      <c r="LT461"/>
      <c r="LU461"/>
      <c r="LV461"/>
      <c r="LW461"/>
      <c r="LX461"/>
      <c r="LY461"/>
      <c r="LZ461"/>
      <c r="MA461"/>
      <c r="MB461"/>
      <c r="MC461"/>
      <c r="MD461"/>
      <c r="ME461"/>
      <c r="MF461"/>
      <c r="MG461"/>
      <c r="MH461"/>
      <c r="MI461"/>
      <c r="MJ461"/>
      <c r="MK461"/>
      <c r="ML461"/>
      <c r="MM461"/>
      <c r="MN461"/>
      <c r="MO461"/>
      <c r="MP461"/>
      <c r="MQ461"/>
      <c r="MR461"/>
      <c r="MS461"/>
      <c r="MT461"/>
      <c r="MU461"/>
      <c r="MV461"/>
      <c r="MW461"/>
      <c r="MX461"/>
      <c r="MY461"/>
      <c r="MZ461"/>
      <c r="NA461"/>
      <c r="NB461"/>
      <c r="NC461"/>
      <c r="ND461"/>
      <c r="NE461"/>
      <c r="NF461"/>
      <c r="NG461"/>
      <c r="NH461"/>
      <c r="NI461"/>
      <c r="NJ461"/>
      <c r="NK461"/>
      <c r="NL461"/>
      <c r="NM461"/>
      <c r="NN461"/>
      <c r="NO461"/>
      <c r="NP461"/>
      <c r="NQ461"/>
      <c r="NR461"/>
      <c r="NS461"/>
      <c r="NT461"/>
      <c r="NU461"/>
      <c r="NV461"/>
      <c r="NW461"/>
      <c r="NX461"/>
      <c r="NY461"/>
      <c r="NZ461"/>
      <c r="OA461"/>
      <c r="OB461"/>
      <c r="OC461"/>
      <c r="OD461"/>
      <c r="OE461"/>
      <c r="OF461"/>
      <c r="OG461"/>
      <c r="OH461"/>
      <c r="OI461"/>
      <c r="OJ461"/>
      <c r="OK461"/>
      <c r="OL461"/>
      <c r="OM461"/>
      <c r="ON461"/>
      <c r="OO461"/>
      <c r="OP461"/>
      <c r="OQ461"/>
      <c r="OR461"/>
      <c r="OS461"/>
      <c r="OT461"/>
      <c r="OU461"/>
      <c r="OV461"/>
      <c r="OW461"/>
      <c r="OX461"/>
      <c r="OY461"/>
      <c r="OZ461"/>
      <c r="PA461"/>
      <c r="PB461"/>
      <c r="PC461"/>
      <c r="PD461"/>
      <c r="PE461"/>
      <c r="PF461"/>
      <c r="PG461"/>
      <c r="PH461"/>
      <c r="PI461"/>
      <c r="PJ461"/>
      <c r="PK461"/>
      <c r="PL461"/>
      <c r="PM461"/>
      <c r="PN461"/>
      <c r="PO461"/>
      <c r="PP461"/>
      <c r="PQ461"/>
      <c r="PR461"/>
      <c r="PS461"/>
      <c r="PT461"/>
      <c r="PU461"/>
      <c r="PV461"/>
      <c r="PW461"/>
      <c r="PX461"/>
      <c r="PY461"/>
      <c r="PZ461"/>
      <c r="QA461"/>
      <c r="QB461"/>
      <c r="QC461"/>
      <c r="QD461"/>
      <c r="QE461"/>
      <c r="QF461"/>
      <c r="QG461"/>
      <c r="QH461"/>
      <c r="QI461"/>
      <c r="QJ461"/>
      <c r="QK461"/>
      <c r="QL461"/>
      <c r="QM461"/>
      <c r="QN461"/>
      <c r="QO461"/>
      <c r="QP461"/>
      <c r="QQ461"/>
      <c r="QR461"/>
      <c r="QS461"/>
      <c r="QT461"/>
      <c r="QU461"/>
      <c r="QV461"/>
      <c r="QW461"/>
      <c r="QX461"/>
      <c r="QY461"/>
      <c r="QZ461"/>
      <c r="RA461"/>
      <c r="RB461"/>
      <c r="RC461"/>
      <c r="RD461"/>
      <c r="RE461"/>
      <c r="RF461"/>
      <c r="RG461"/>
      <c r="RH461"/>
      <c r="RI461"/>
      <c r="RJ461"/>
      <c r="RK461"/>
      <c r="RL461"/>
      <c r="RM461"/>
      <c r="RN461"/>
      <c r="RO461"/>
      <c r="RP461"/>
      <c r="RQ461"/>
      <c r="RR461"/>
      <c r="RS461"/>
      <c r="RT461"/>
      <c r="RU461"/>
      <c r="RV461"/>
      <c r="RW461"/>
      <c r="RX461"/>
      <c r="RY461"/>
      <c r="RZ461"/>
      <c r="SA461"/>
      <c r="SB461"/>
      <c r="SC461"/>
      <c r="SD461"/>
      <c r="SE461"/>
      <c r="SF461"/>
      <c r="SG461"/>
      <c r="SH461"/>
      <c r="SI461"/>
      <c r="SJ461"/>
      <c r="SK461"/>
      <c r="SL461"/>
      <c r="SM461"/>
      <c r="SN461"/>
      <c r="SO461"/>
      <c r="SP461"/>
      <c r="SQ461"/>
      <c r="SR461"/>
      <c r="SS461"/>
      <c r="ST461"/>
      <c r="SU461"/>
      <c r="SV461"/>
      <c r="SW461"/>
      <c r="SX461"/>
      <c r="SY461"/>
      <c r="SZ461"/>
      <c r="TA461"/>
      <c r="TB461"/>
      <c r="TC461"/>
      <c r="TD461"/>
      <c r="TE461"/>
      <c r="TF461"/>
      <c r="TG461"/>
      <c r="TH461"/>
      <c r="TI461"/>
      <c r="TJ461"/>
      <c r="TK461"/>
      <c r="TL461"/>
      <c r="TM461"/>
      <c r="TN461"/>
      <c r="TO461"/>
      <c r="TP461"/>
      <c r="TQ461"/>
      <c r="TR461"/>
      <c r="TS461"/>
      <c r="TT461"/>
      <c r="TU461"/>
      <c r="TV461"/>
      <c r="TW461"/>
      <c r="TX461"/>
      <c r="TY461"/>
      <c r="TZ461"/>
      <c r="UA461"/>
      <c r="UB461"/>
      <c r="UC461"/>
      <c r="UD461"/>
      <c r="UE461"/>
      <c r="UF461"/>
      <c r="UG461"/>
      <c r="UH461"/>
      <c r="UI461"/>
      <c r="UJ461"/>
      <c r="UK461"/>
      <c r="UL461"/>
      <c r="UM461"/>
      <c r="UN461"/>
      <c r="UO461"/>
      <c r="UP461"/>
      <c r="UQ461"/>
      <c r="UR461"/>
      <c r="US461"/>
      <c r="UT461"/>
      <c r="UU461"/>
      <c r="UV461"/>
      <c r="UW461"/>
      <c r="UX461"/>
      <c r="UY461"/>
      <c r="UZ461"/>
      <c r="VA461"/>
      <c r="VB461"/>
      <c r="VC461"/>
      <c r="VD461"/>
      <c r="VE461"/>
      <c r="VF461"/>
      <c r="VG461"/>
      <c r="VH461"/>
      <c r="VI461"/>
      <c r="VJ461"/>
      <c r="VK461"/>
      <c r="VL461"/>
      <c r="VM461"/>
      <c r="VN461"/>
      <c r="VO461"/>
      <c r="VP461"/>
      <c r="VQ461"/>
      <c r="VR461"/>
      <c r="VS461"/>
      <c r="VT461"/>
      <c r="VU461"/>
      <c r="VV461"/>
      <c r="VW461"/>
      <c r="VX461"/>
      <c r="VY461"/>
      <c r="VZ461"/>
      <c r="WA461"/>
      <c r="WB461"/>
      <c r="WC461"/>
      <c r="WD461"/>
      <c r="WE461"/>
      <c r="WF461"/>
      <c r="WG461"/>
      <c r="WH461"/>
      <c r="WI461"/>
      <c r="WJ461"/>
      <c r="WK461"/>
      <c r="WL461"/>
      <c r="WM461"/>
      <c r="WN461"/>
      <c r="WO461"/>
      <c r="WP461"/>
      <c r="WQ461"/>
      <c r="WR461"/>
      <c r="WS461"/>
      <c r="WT461"/>
      <c r="WU461"/>
      <c r="WV461"/>
      <c r="WW461"/>
    </row>
    <row r="462" spans="1:621" s="39" customFormat="1" ht="105.75" hidden="1" customHeight="1" x14ac:dyDescent="0.25">
      <c r="A462" s="4">
        <f t="shared" si="62"/>
        <v>358</v>
      </c>
      <c r="B462" s="379" t="s">
        <v>81</v>
      </c>
      <c r="C462" s="341" t="s">
        <v>1694</v>
      </c>
      <c r="D462" s="341" t="s">
        <v>1695</v>
      </c>
      <c r="E462" s="341" t="s">
        <v>2074</v>
      </c>
      <c r="F462" s="341" t="s">
        <v>537</v>
      </c>
      <c r="G462" s="342">
        <v>44727.59375</v>
      </c>
      <c r="H462" s="146" t="s">
        <v>2480</v>
      </c>
      <c r="I462" s="342">
        <v>44727.75</v>
      </c>
      <c r="J462" s="286">
        <v>0</v>
      </c>
      <c r="K462" s="341" t="s">
        <v>1698</v>
      </c>
      <c r="L462" s="341"/>
      <c r="M462" s="341"/>
      <c r="N462" s="341"/>
      <c r="O462" s="341"/>
      <c r="P462" s="341"/>
      <c r="Q462" s="341"/>
      <c r="R462" s="341" t="s">
        <v>2076</v>
      </c>
      <c r="S462" s="341" t="s">
        <v>2481</v>
      </c>
      <c r="T462" s="341" t="s">
        <v>74</v>
      </c>
      <c r="U462" s="341">
        <v>0</v>
      </c>
      <c r="V462" s="341" t="s">
        <v>75</v>
      </c>
      <c r="W462" s="341">
        <v>0</v>
      </c>
      <c r="X462" s="115">
        <v>306</v>
      </c>
      <c r="Y462" s="209">
        <f t="shared" si="63"/>
        <v>0</v>
      </c>
      <c r="Z462"/>
      <c r="AA462"/>
      <c r="AB462"/>
      <c r="AC462"/>
      <c r="AD462"/>
      <c r="AE462">
        <v>1</v>
      </c>
      <c r="AF462"/>
      <c r="AG462"/>
      <c r="AH462"/>
      <c r="AI462"/>
      <c r="AJ462"/>
      <c r="AK462"/>
      <c r="AL462"/>
      <c r="AM462"/>
      <c r="AN462">
        <v>1</v>
      </c>
      <c r="AO462">
        <v>1</v>
      </c>
      <c r="AP462"/>
      <c r="AQ462"/>
      <c r="AR462"/>
      <c r="AS462"/>
      <c r="AT462" s="2" t="s">
        <v>48</v>
      </c>
      <c r="AU462"/>
      <c r="AV462" s="34" t="s">
        <v>89</v>
      </c>
      <c r="AW462" s="34" t="s">
        <v>123</v>
      </c>
      <c r="AX462"/>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c r="DY462"/>
      <c r="DZ462"/>
      <c r="EA462"/>
      <c r="EB462"/>
      <c r="EC462"/>
      <c r="ED462"/>
      <c r="EE462"/>
      <c r="EF462"/>
      <c r="EG462"/>
      <c r="EH462"/>
      <c r="EI462"/>
      <c r="EJ462"/>
      <c r="EK462"/>
      <c r="EL462"/>
      <c r="EM462"/>
      <c r="EN462"/>
      <c r="EO462"/>
      <c r="EP462"/>
      <c r="EQ462"/>
      <c r="ER462"/>
      <c r="ES462"/>
      <c r="ET462"/>
      <c r="EU462"/>
      <c r="EV462"/>
      <c r="EW462"/>
      <c r="EX462"/>
      <c r="EY462"/>
      <c r="EZ462"/>
      <c r="FA462"/>
      <c r="FB462"/>
      <c r="FC462"/>
      <c r="FD462"/>
      <c r="FE462"/>
      <c r="FF462"/>
      <c r="FG462"/>
      <c r="FH462"/>
      <c r="FI462"/>
      <c r="FJ462"/>
      <c r="FK462"/>
      <c r="FL462"/>
      <c r="FM462"/>
      <c r="FN462"/>
      <c r="FO462"/>
      <c r="FP462"/>
      <c r="FQ462"/>
      <c r="FR462"/>
      <c r="FS462"/>
      <c r="FT462"/>
      <c r="FU462"/>
      <c r="FV462"/>
      <c r="FW462"/>
      <c r="FX462"/>
      <c r="FY462"/>
      <c r="FZ462"/>
      <c r="GA462"/>
      <c r="GB462"/>
      <c r="GC462"/>
      <c r="GD462"/>
      <c r="GE462"/>
      <c r="GF462"/>
      <c r="GG462"/>
      <c r="GH462"/>
      <c r="GI462"/>
      <c r="GJ462"/>
      <c r="GK462"/>
      <c r="GL462"/>
      <c r="GM462"/>
      <c r="GN462"/>
      <c r="GO462"/>
      <c r="GP462"/>
      <c r="GQ462"/>
      <c r="GR462"/>
      <c r="GS462"/>
      <c r="GT462"/>
      <c r="GU462"/>
      <c r="GV462"/>
      <c r="GW462"/>
      <c r="GX462"/>
      <c r="GY462"/>
      <c r="GZ462"/>
      <c r="HA462"/>
      <c r="HB462"/>
      <c r="HC462"/>
      <c r="HD462"/>
      <c r="HE462"/>
      <c r="HF462"/>
      <c r="HG462"/>
      <c r="HH462"/>
      <c r="HI462"/>
      <c r="HJ462"/>
      <c r="HK462"/>
      <c r="HL462"/>
      <c r="HM462"/>
      <c r="HN462"/>
      <c r="HO462"/>
      <c r="HP462"/>
      <c r="HQ462"/>
      <c r="HR462"/>
      <c r="HS462"/>
      <c r="HT462"/>
      <c r="HU462"/>
      <c r="HV462"/>
      <c r="HW462"/>
      <c r="HX462"/>
      <c r="HY462"/>
      <c r="HZ462"/>
      <c r="IA462"/>
      <c r="IB462"/>
      <c r="IC462"/>
      <c r="ID462"/>
      <c r="IE462"/>
      <c r="IF462"/>
      <c r="IG462"/>
      <c r="IH462"/>
      <c r="II462"/>
      <c r="IJ462"/>
      <c r="IK462"/>
      <c r="IL462"/>
      <c r="IM462"/>
      <c r="IN462"/>
      <c r="IO462"/>
      <c r="IP462"/>
      <c r="IQ462"/>
      <c r="IR462"/>
      <c r="IS462"/>
      <c r="IT462"/>
      <c r="IU462"/>
      <c r="IV462"/>
      <c r="IW462"/>
      <c r="IX462"/>
      <c r="IY462"/>
      <c r="IZ462"/>
      <c r="JA462"/>
      <c r="JB462"/>
      <c r="JC462"/>
      <c r="JD462"/>
      <c r="JE462"/>
      <c r="JF462"/>
      <c r="JG462"/>
      <c r="JH462"/>
      <c r="JI462"/>
      <c r="JJ462"/>
      <c r="JK462"/>
      <c r="JL462"/>
      <c r="JM462"/>
      <c r="JN462"/>
      <c r="JO462"/>
      <c r="JP462"/>
      <c r="JQ462"/>
      <c r="JR462"/>
      <c r="JS462"/>
      <c r="JT462"/>
      <c r="JU462"/>
      <c r="JV462"/>
      <c r="JW462"/>
      <c r="JX462"/>
      <c r="JY462"/>
      <c r="JZ462"/>
      <c r="KA462"/>
      <c r="KB462"/>
      <c r="KC462"/>
      <c r="KD462"/>
      <c r="KE462"/>
      <c r="KF462"/>
      <c r="KG462"/>
      <c r="KH462"/>
      <c r="KI462"/>
      <c r="KJ462"/>
      <c r="KK462"/>
      <c r="KL462"/>
      <c r="KM462"/>
      <c r="KN462"/>
      <c r="KO462"/>
      <c r="KP462"/>
      <c r="KQ462"/>
      <c r="KR462"/>
      <c r="KS462"/>
      <c r="KT462"/>
      <c r="KU462"/>
      <c r="KV462"/>
      <c r="KW462"/>
      <c r="KX462"/>
      <c r="KY462"/>
      <c r="KZ462"/>
      <c r="LA462"/>
      <c r="LB462"/>
      <c r="LC462"/>
      <c r="LD462"/>
      <c r="LE462"/>
      <c r="LF462"/>
      <c r="LG462"/>
      <c r="LH462"/>
      <c r="LI462"/>
      <c r="LJ462"/>
      <c r="LK462"/>
      <c r="LL462"/>
      <c r="LM462"/>
      <c r="LN462"/>
      <c r="LO462"/>
      <c r="LP462"/>
      <c r="LQ462"/>
      <c r="LR462"/>
      <c r="LS462"/>
      <c r="LT462"/>
      <c r="LU462"/>
      <c r="LV462"/>
      <c r="LW462"/>
      <c r="LX462"/>
      <c r="LY462"/>
      <c r="LZ462"/>
      <c r="MA462"/>
      <c r="MB462"/>
      <c r="MC462"/>
      <c r="MD462"/>
      <c r="ME462"/>
      <c r="MF462"/>
      <c r="MG462"/>
      <c r="MH462"/>
      <c r="MI462"/>
      <c r="MJ462"/>
      <c r="MK462"/>
      <c r="ML462"/>
      <c r="MM462"/>
      <c r="MN462"/>
      <c r="MO462"/>
      <c r="MP462"/>
      <c r="MQ462"/>
      <c r="MR462"/>
      <c r="MS462"/>
      <c r="MT462"/>
      <c r="MU462"/>
      <c r="MV462"/>
      <c r="MW462"/>
      <c r="MX462"/>
      <c r="MY462"/>
      <c r="MZ462"/>
      <c r="NA462"/>
      <c r="NB462"/>
      <c r="NC462"/>
      <c r="ND462"/>
      <c r="NE462"/>
      <c r="NF462"/>
      <c r="NG462"/>
      <c r="NH462"/>
      <c r="NI462"/>
      <c r="NJ462"/>
      <c r="NK462"/>
      <c r="NL462"/>
      <c r="NM462"/>
      <c r="NN462"/>
      <c r="NO462"/>
      <c r="NP462"/>
      <c r="NQ462"/>
      <c r="NR462"/>
      <c r="NS462"/>
      <c r="NT462"/>
      <c r="NU462"/>
      <c r="NV462"/>
      <c r="NW462"/>
      <c r="NX462"/>
      <c r="NY462"/>
      <c r="NZ462"/>
      <c r="OA462"/>
      <c r="OB462"/>
      <c r="OC462"/>
      <c r="OD462"/>
      <c r="OE462"/>
      <c r="OF462"/>
      <c r="OG462"/>
      <c r="OH462"/>
      <c r="OI462"/>
      <c r="OJ462"/>
      <c r="OK462"/>
      <c r="OL462"/>
      <c r="OM462"/>
      <c r="ON462"/>
      <c r="OO462"/>
      <c r="OP462"/>
      <c r="OQ462"/>
      <c r="OR462"/>
      <c r="OS462"/>
      <c r="OT462"/>
      <c r="OU462"/>
      <c r="OV462"/>
      <c r="OW462"/>
      <c r="OX462"/>
      <c r="OY462"/>
      <c r="OZ462"/>
      <c r="PA462"/>
      <c r="PB462"/>
      <c r="PC462"/>
      <c r="PD462"/>
      <c r="PE462"/>
      <c r="PF462"/>
      <c r="PG462"/>
      <c r="PH462"/>
      <c r="PI462"/>
      <c r="PJ462"/>
      <c r="PK462"/>
      <c r="PL462"/>
      <c r="PM462"/>
      <c r="PN462"/>
      <c r="PO462"/>
      <c r="PP462"/>
      <c r="PQ462"/>
      <c r="PR462"/>
      <c r="PS462"/>
      <c r="PT462"/>
      <c r="PU462"/>
      <c r="PV462"/>
      <c r="PW462"/>
      <c r="PX462"/>
      <c r="PY462"/>
      <c r="PZ462"/>
      <c r="QA462"/>
      <c r="QB462"/>
      <c r="QC462"/>
      <c r="QD462"/>
      <c r="QE462"/>
      <c r="QF462"/>
      <c r="QG462"/>
      <c r="QH462"/>
      <c r="QI462"/>
      <c r="QJ462"/>
      <c r="QK462"/>
      <c r="QL462"/>
      <c r="QM462"/>
      <c r="QN462"/>
      <c r="QO462"/>
      <c r="QP462"/>
      <c r="QQ462"/>
      <c r="QR462"/>
      <c r="QS462"/>
      <c r="QT462"/>
      <c r="QU462"/>
      <c r="QV462"/>
      <c r="QW462"/>
      <c r="QX462"/>
      <c r="QY462"/>
      <c r="QZ462"/>
      <c r="RA462"/>
      <c r="RB462"/>
      <c r="RC462"/>
      <c r="RD462"/>
      <c r="RE462"/>
      <c r="RF462"/>
      <c r="RG462"/>
      <c r="RH462"/>
      <c r="RI462"/>
      <c r="RJ462"/>
      <c r="RK462"/>
      <c r="RL462"/>
      <c r="RM462"/>
      <c r="RN462"/>
      <c r="RO462"/>
      <c r="RP462"/>
      <c r="RQ462"/>
      <c r="RR462"/>
      <c r="RS462"/>
      <c r="RT462"/>
      <c r="RU462"/>
      <c r="RV462"/>
      <c r="RW462"/>
      <c r="RX462"/>
      <c r="RY462"/>
      <c r="RZ462"/>
      <c r="SA462"/>
      <c r="SB462"/>
      <c r="SC462"/>
      <c r="SD462"/>
      <c r="SE462"/>
      <c r="SF462"/>
      <c r="SG462"/>
      <c r="SH462"/>
      <c r="SI462"/>
      <c r="SJ462"/>
      <c r="SK462"/>
      <c r="SL462"/>
      <c r="SM462"/>
      <c r="SN462"/>
      <c r="SO462"/>
      <c r="SP462"/>
      <c r="SQ462"/>
      <c r="SR462"/>
      <c r="SS462"/>
      <c r="ST462"/>
      <c r="SU462"/>
      <c r="SV462"/>
      <c r="SW462"/>
      <c r="SX462"/>
      <c r="SY462"/>
      <c r="SZ462"/>
      <c r="TA462"/>
      <c r="TB462"/>
      <c r="TC462"/>
      <c r="TD462"/>
      <c r="TE462"/>
      <c r="TF462"/>
      <c r="TG462"/>
      <c r="TH462"/>
      <c r="TI462"/>
      <c r="TJ462"/>
      <c r="TK462"/>
      <c r="TL462"/>
      <c r="TM462"/>
      <c r="TN462"/>
      <c r="TO462"/>
      <c r="TP462"/>
      <c r="TQ462"/>
      <c r="TR462"/>
      <c r="TS462"/>
      <c r="TT462"/>
      <c r="TU462"/>
      <c r="TV462"/>
      <c r="TW462"/>
      <c r="TX462"/>
      <c r="TY462"/>
      <c r="TZ462"/>
      <c r="UA462"/>
      <c r="UB462"/>
      <c r="UC462"/>
      <c r="UD462"/>
      <c r="UE462"/>
      <c r="UF462"/>
      <c r="UG462"/>
      <c r="UH462"/>
      <c r="UI462"/>
      <c r="UJ462"/>
      <c r="UK462"/>
      <c r="UL462"/>
      <c r="UM462"/>
      <c r="UN462"/>
      <c r="UO462"/>
      <c r="UP462"/>
      <c r="UQ462"/>
      <c r="UR462"/>
      <c r="US462"/>
      <c r="UT462"/>
      <c r="UU462"/>
      <c r="UV462"/>
      <c r="UW462"/>
      <c r="UX462"/>
      <c r="UY462"/>
      <c r="UZ462"/>
      <c r="VA462"/>
      <c r="VB462"/>
      <c r="VC462"/>
      <c r="VD462"/>
      <c r="VE462"/>
      <c r="VF462"/>
      <c r="VG462"/>
      <c r="VH462"/>
      <c r="VI462"/>
      <c r="VJ462"/>
      <c r="VK462"/>
      <c r="VL462"/>
      <c r="VM462"/>
      <c r="VN462"/>
      <c r="VO462"/>
      <c r="VP462"/>
      <c r="VQ462"/>
      <c r="VR462"/>
      <c r="VS462"/>
      <c r="VT462"/>
      <c r="VU462"/>
      <c r="VV462"/>
      <c r="VW462"/>
      <c r="VX462"/>
      <c r="VY462"/>
      <c r="VZ462"/>
      <c r="WA462"/>
      <c r="WB462"/>
      <c r="WC462"/>
      <c r="WD462"/>
      <c r="WE462"/>
      <c r="WF462"/>
      <c r="WG462"/>
      <c r="WH462"/>
      <c r="WI462"/>
      <c r="WJ462"/>
      <c r="WK462"/>
      <c r="WL462"/>
      <c r="WM462"/>
      <c r="WN462"/>
      <c r="WO462"/>
      <c r="WP462"/>
      <c r="WQ462"/>
      <c r="WR462"/>
      <c r="WS462"/>
      <c r="WT462"/>
      <c r="WU462"/>
      <c r="WV462"/>
      <c r="WW462"/>
    </row>
    <row r="463" spans="1:621" s="228" customFormat="1" ht="99" hidden="1" customHeight="1" x14ac:dyDescent="0.25">
      <c r="A463" s="4">
        <f t="shared" si="62"/>
        <v>359</v>
      </c>
      <c r="B463" s="393" t="s">
        <v>1905</v>
      </c>
      <c r="C463" s="339" t="s">
        <v>1906</v>
      </c>
      <c r="D463" s="341" t="s">
        <v>2482</v>
      </c>
      <c r="E463" s="339" t="s">
        <v>2483</v>
      </c>
      <c r="F463" s="339" t="s">
        <v>2484</v>
      </c>
      <c r="G463" s="344">
        <v>44727.951388888891</v>
      </c>
      <c r="H463" s="47">
        <v>44727.954861111109</v>
      </c>
      <c r="I463" s="344"/>
      <c r="J463" s="197">
        <f>H463-G463</f>
        <v>3.4722222189884633E-3</v>
      </c>
      <c r="K463" s="344" t="s">
        <v>2485</v>
      </c>
      <c r="L463" s="345"/>
      <c r="M463" s="345"/>
      <c r="N463" s="345">
        <v>1</v>
      </c>
      <c r="O463" s="345">
        <v>3</v>
      </c>
      <c r="P463" s="345">
        <v>1</v>
      </c>
      <c r="Q463" s="345"/>
      <c r="R463" s="345" t="s">
        <v>2486</v>
      </c>
      <c r="S463" s="349" t="s">
        <v>2671</v>
      </c>
      <c r="T463" s="364" t="s">
        <v>2672</v>
      </c>
      <c r="U463" s="345">
        <v>15</v>
      </c>
      <c r="V463" s="345" t="s">
        <v>75</v>
      </c>
      <c r="W463" s="345">
        <v>1</v>
      </c>
      <c r="X463" s="115" t="s">
        <v>124</v>
      </c>
      <c r="Y463" s="209">
        <f t="shared" si="63"/>
        <v>8.3333333255723119E-2</v>
      </c>
      <c r="Z463"/>
      <c r="AA463"/>
      <c r="AB463">
        <v>1</v>
      </c>
      <c r="AC463"/>
      <c r="AD463"/>
      <c r="AE463"/>
      <c r="AF463"/>
      <c r="AG463"/>
      <c r="AH463"/>
      <c r="AI463"/>
      <c r="AJ463"/>
      <c r="AK463"/>
      <c r="AL463"/>
      <c r="AM463"/>
      <c r="AN463"/>
      <c r="AO463"/>
      <c r="AP463"/>
      <c r="AQ463"/>
      <c r="AR463"/>
      <c r="AS463"/>
      <c r="AT463" s="2" t="s">
        <v>3679</v>
      </c>
      <c r="AU463"/>
      <c r="AV463" s="34" t="s">
        <v>86</v>
      </c>
      <c r="AW463" s="34" t="s">
        <v>88</v>
      </c>
      <c r="AX463"/>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c r="DY463"/>
      <c r="DZ463"/>
      <c r="EA463"/>
      <c r="EB463"/>
      <c r="EC463"/>
      <c r="ED463"/>
      <c r="EE463"/>
      <c r="EF463"/>
      <c r="EG463"/>
      <c r="EH463"/>
      <c r="EI463"/>
      <c r="EJ463"/>
      <c r="EK463"/>
      <c r="EL463"/>
      <c r="EM463"/>
      <c r="EN463"/>
      <c r="EO463"/>
      <c r="EP463"/>
      <c r="EQ463"/>
      <c r="ER463"/>
      <c r="ES463"/>
      <c r="ET463"/>
      <c r="EU463"/>
      <c r="EV463"/>
      <c r="EW463"/>
      <c r="EX463"/>
      <c r="EY463"/>
      <c r="EZ463"/>
      <c r="FA463"/>
      <c r="FB463"/>
      <c r="FC463"/>
      <c r="FD463"/>
      <c r="FE463"/>
      <c r="FF463"/>
      <c r="FG463"/>
      <c r="FH463"/>
      <c r="FI463"/>
      <c r="FJ463"/>
      <c r="FK463"/>
      <c r="FL463"/>
      <c r="FM463"/>
      <c r="FN463"/>
      <c r="FO463"/>
      <c r="FP463"/>
      <c r="FQ463"/>
      <c r="FR463"/>
      <c r="FS463"/>
      <c r="FT463"/>
      <c r="FU463"/>
      <c r="FV463"/>
      <c r="FW463"/>
      <c r="FX463"/>
      <c r="FY463"/>
      <c r="FZ463"/>
      <c r="GA463"/>
      <c r="GB463"/>
      <c r="GC463"/>
      <c r="GD463"/>
      <c r="GE463"/>
      <c r="GF463"/>
      <c r="GG463"/>
      <c r="GH463"/>
      <c r="GI463"/>
      <c r="GJ463"/>
      <c r="GK463"/>
      <c r="GL463"/>
      <c r="GM463"/>
      <c r="GN463"/>
      <c r="GO463"/>
      <c r="GP463"/>
      <c r="GQ463"/>
      <c r="GR463"/>
      <c r="GS463"/>
      <c r="GT463"/>
      <c r="GU463"/>
      <c r="GV463"/>
      <c r="GW463"/>
      <c r="GX463"/>
      <c r="GY463"/>
      <c r="GZ463"/>
      <c r="HA463"/>
      <c r="HB463"/>
      <c r="HC463"/>
      <c r="HD463"/>
      <c r="HE463"/>
      <c r="HF463"/>
      <c r="HG463"/>
      <c r="HH463"/>
      <c r="HI463"/>
      <c r="HJ463"/>
      <c r="HK463"/>
      <c r="HL463"/>
      <c r="HM463"/>
      <c r="HN463"/>
      <c r="HO463"/>
      <c r="HP463"/>
      <c r="HQ463"/>
      <c r="HR463"/>
      <c r="HS463"/>
      <c r="HT463"/>
      <c r="HU463"/>
      <c r="HV463"/>
      <c r="HW463"/>
      <c r="HX463"/>
      <c r="HY463"/>
      <c r="HZ463"/>
      <c r="IA463"/>
      <c r="IB463"/>
      <c r="IC463"/>
      <c r="ID463"/>
      <c r="IE463"/>
      <c r="IF463"/>
      <c r="IG463"/>
      <c r="IH463"/>
      <c r="II463"/>
      <c r="IJ463"/>
      <c r="IK463"/>
      <c r="IL463"/>
      <c r="IM463"/>
      <c r="IN463"/>
      <c r="IO463"/>
      <c r="IP463"/>
      <c r="IQ463"/>
      <c r="IR463"/>
      <c r="IS463"/>
      <c r="IT463"/>
      <c r="IU463"/>
      <c r="IV463"/>
      <c r="IW463"/>
      <c r="IX463"/>
      <c r="IY463"/>
      <c r="IZ463"/>
      <c r="JA463"/>
      <c r="JB463"/>
      <c r="JC463"/>
      <c r="JD463"/>
      <c r="JE463"/>
      <c r="JF463"/>
      <c r="JG463"/>
      <c r="JH463"/>
      <c r="JI463"/>
      <c r="JJ463"/>
      <c r="JK463"/>
      <c r="JL463"/>
      <c r="JM463"/>
      <c r="JN463"/>
      <c r="JO463"/>
      <c r="JP463"/>
      <c r="JQ463"/>
      <c r="JR463"/>
      <c r="JS463"/>
      <c r="JT463"/>
      <c r="JU463"/>
      <c r="JV463"/>
      <c r="JW463"/>
      <c r="JX463"/>
      <c r="JY463"/>
      <c r="JZ463"/>
      <c r="KA463"/>
      <c r="KB463"/>
      <c r="KC463"/>
      <c r="KD463"/>
      <c r="KE463"/>
      <c r="KF463"/>
      <c r="KG463"/>
      <c r="KH463"/>
      <c r="KI463"/>
      <c r="KJ463"/>
      <c r="KK463"/>
      <c r="KL463"/>
      <c r="KM463"/>
      <c r="KN463"/>
      <c r="KO463"/>
      <c r="KP463"/>
      <c r="KQ463"/>
      <c r="KR463"/>
      <c r="KS463"/>
      <c r="KT463"/>
      <c r="KU463"/>
      <c r="KV463"/>
      <c r="KW463"/>
      <c r="KX463"/>
      <c r="KY463"/>
      <c r="KZ463"/>
      <c r="LA463"/>
      <c r="LB463"/>
      <c r="LC463"/>
      <c r="LD463"/>
      <c r="LE463"/>
      <c r="LF463"/>
      <c r="LG463"/>
      <c r="LH463"/>
      <c r="LI463"/>
      <c r="LJ463"/>
      <c r="LK463"/>
      <c r="LL463"/>
      <c r="LM463"/>
      <c r="LN463"/>
      <c r="LO463"/>
      <c r="LP463"/>
      <c r="LQ463"/>
      <c r="LR463"/>
      <c r="LS463"/>
      <c r="LT463"/>
      <c r="LU463"/>
      <c r="LV463"/>
      <c r="LW463"/>
      <c r="LX463"/>
      <c r="LY463"/>
      <c r="LZ463"/>
      <c r="MA463"/>
      <c r="MB463"/>
      <c r="MC463"/>
      <c r="MD463"/>
      <c r="ME463"/>
      <c r="MF463"/>
      <c r="MG463"/>
      <c r="MH463"/>
      <c r="MI463"/>
      <c r="MJ463"/>
      <c r="MK463"/>
      <c r="ML463"/>
      <c r="MM463"/>
      <c r="MN463"/>
      <c r="MO463"/>
      <c r="MP463"/>
      <c r="MQ463"/>
      <c r="MR463"/>
      <c r="MS463"/>
      <c r="MT463"/>
      <c r="MU463"/>
      <c r="MV463"/>
      <c r="MW463"/>
      <c r="MX463"/>
      <c r="MY463"/>
      <c r="MZ463"/>
      <c r="NA463"/>
      <c r="NB463"/>
      <c r="NC463"/>
      <c r="ND463"/>
      <c r="NE463"/>
      <c r="NF463"/>
      <c r="NG463"/>
      <c r="NH463"/>
      <c r="NI463"/>
      <c r="NJ463"/>
      <c r="NK463"/>
      <c r="NL463"/>
      <c r="NM463"/>
      <c r="NN463"/>
      <c r="NO463"/>
      <c r="NP463"/>
      <c r="NQ463"/>
      <c r="NR463"/>
      <c r="NS463"/>
      <c r="NT463"/>
      <c r="NU463"/>
      <c r="NV463"/>
      <c r="NW463"/>
      <c r="NX463"/>
      <c r="NY463"/>
      <c r="NZ463"/>
      <c r="OA463"/>
      <c r="OB463"/>
      <c r="OC463"/>
      <c r="OD463"/>
      <c r="OE463"/>
      <c r="OF463"/>
      <c r="OG463"/>
      <c r="OH463"/>
      <c r="OI463"/>
      <c r="OJ463"/>
      <c r="OK463"/>
      <c r="OL463"/>
      <c r="OM463"/>
      <c r="ON463"/>
      <c r="OO463"/>
      <c r="OP463"/>
      <c r="OQ463"/>
      <c r="OR463"/>
      <c r="OS463"/>
      <c r="OT463"/>
      <c r="OU463"/>
      <c r="OV463"/>
      <c r="OW463"/>
      <c r="OX463"/>
      <c r="OY463"/>
      <c r="OZ463"/>
      <c r="PA463"/>
      <c r="PB463"/>
      <c r="PC463"/>
      <c r="PD463"/>
      <c r="PE463"/>
      <c r="PF463"/>
      <c r="PG463"/>
      <c r="PH463"/>
      <c r="PI463"/>
      <c r="PJ463"/>
      <c r="PK463"/>
      <c r="PL463"/>
      <c r="PM463"/>
      <c r="PN463"/>
      <c r="PO463"/>
      <c r="PP463"/>
      <c r="PQ463"/>
      <c r="PR463"/>
      <c r="PS463"/>
      <c r="PT463"/>
      <c r="PU463"/>
      <c r="PV463"/>
      <c r="PW463"/>
      <c r="PX463"/>
      <c r="PY463"/>
      <c r="PZ463"/>
      <c r="QA463"/>
      <c r="QB463"/>
      <c r="QC463"/>
      <c r="QD463"/>
      <c r="QE463"/>
      <c r="QF463"/>
      <c r="QG463"/>
      <c r="QH463"/>
      <c r="QI463"/>
      <c r="QJ463"/>
      <c r="QK463"/>
      <c r="QL463"/>
      <c r="QM463"/>
      <c r="QN463"/>
      <c r="QO463"/>
      <c r="QP463"/>
      <c r="QQ463"/>
      <c r="QR463"/>
      <c r="QS463"/>
      <c r="QT463"/>
      <c r="QU463"/>
      <c r="QV463"/>
      <c r="QW463"/>
      <c r="QX463"/>
      <c r="QY463"/>
      <c r="QZ463"/>
      <c r="RA463"/>
      <c r="RB463"/>
      <c r="RC463"/>
      <c r="RD463"/>
      <c r="RE463"/>
      <c r="RF463"/>
      <c r="RG463"/>
      <c r="RH463"/>
      <c r="RI463"/>
      <c r="RJ463"/>
      <c r="RK463"/>
      <c r="RL463"/>
      <c r="RM463"/>
      <c r="RN463"/>
      <c r="RO463"/>
      <c r="RP463"/>
      <c r="RQ463"/>
      <c r="RR463"/>
      <c r="RS463"/>
      <c r="RT463"/>
      <c r="RU463"/>
      <c r="RV463"/>
      <c r="RW463"/>
      <c r="RX463"/>
      <c r="RY463"/>
      <c r="RZ463"/>
      <c r="SA463"/>
      <c r="SB463"/>
      <c r="SC463"/>
      <c r="SD463"/>
      <c r="SE463"/>
      <c r="SF463"/>
      <c r="SG463"/>
      <c r="SH463"/>
      <c r="SI463"/>
      <c r="SJ463"/>
      <c r="SK463"/>
      <c r="SL463"/>
      <c r="SM463"/>
      <c r="SN463"/>
      <c r="SO463"/>
      <c r="SP463"/>
      <c r="SQ463"/>
      <c r="SR463"/>
      <c r="SS463"/>
      <c r="ST463"/>
      <c r="SU463"/>
      <c r="SV463"/>
      <c r="SW463"/>
      <c r="SX463"/>
      <c r="SY463"/>
      <c r="SZ463"/>
      <c r="TA463"/>
      <c r="TB463"/>
      <c r="TC463"/>
      <c r="TD463"/>
      <c r="TE463"/>
      <c r="TF463"/>
      <c r="TG463"/>
      <c r="TH463"/>
      <c r="TI463"/>
      <c r="TJ463"/>
      <c r="TK463"/>
      <c r="TL463"/>
      <c r="TM463"/>
      <c r="TN463"/>
      <c r="TO463"/>
      <c r="TP463"/>
      <c r="TQ463"/>
      <c r="TR463"/>
      <c r="TS463"/>
      <c r="TT463"/>
      <c r="TU463"/>
      <c r="TV463"/>
      <c r="TW463"/>
      <c r="TX463"/>
      <c r="TY463"/>
      <c r="TZ463"/>
      <c r="UA463"/>
      <c r="UB463"/>
      <c r="UC463"/>
      <c r="UD463"/>
      <c r="UE463"/>
      <c r="UF463"/>
      <c r="UG463"/>
      <c r="UH463"/>
      <c r="UI463"/>
      <c r="UJ463"/>
      <c r="UK463"/>
      <c r="UL463"/>
      <c r="UM463"/>
      <c r="UN463"/>
      <c r="UO463"/>
      <c r="UP463"/>
      <c r="UQ463"/>
      <c r="UR463"/>
      <c r="US463"/>
      <c r="UT463"/>
      <c r="UU463"/>
      <c r="UV463"/>
      <c r="UW463"/>
      <c r="UX463"/>
      <c r="UY463"/>
      <c r="UZ463"/>
      <c r="VA463"/>
      <c r="VB463"/>
      <c r="VC463"/>
      <c r="VD463"/>
      <c r="VE463"/>
      <c r="VF463"/>
      <c r="VG463"/>
      <c r="VH463"/>
      <c r="VI463"/>
      <c r="VJ463"/>
      <c r="VK463"/>
      <c r="VL463"/>
      <c r="VM463"/>
      <c r="VN463"/>
      <c r="VO463"/>
      <c r="VP463"/>
      <c r="VQ463"/>
      <c r="VR463"/>
      <c r="VS463"/>
      <c r="VT463"/>
      <c r="VU463"/>
      <c r="VV463"/>
      <c r="VW463"/>
      <c r="VX463"/>
      <c r="VY463"/>
      <c r="VZ463"/>
      <c r="WA463"/>
      <c r="WB463"/>
      <c r="WC463"/>
      <c r="WD463"/>
      <c r="WE463"/>
      <c r="WF463"/>
      <c r="WG463"/>
      <c r="WH463"/>
      <c r="WI463"/>
      <c r="WJ463"/>
      <c r="WK463"/>
      <c r="WL463"/>
      <c r="WM463"/>
      <c r="WN463"/>
      <c r="WO463"/>
      <c r="WP463"/>
      <c r="WQ463"/>
      <c r="WR463"/>
      <c r="WS463"/>
      <c r="WT463"/>
      <c r="WU463"/>
      <c r="WV463"/>
      <c r="WW463"/>
    </row>
    <row r="464" spans="1:621" s="39" customFormat="1" ht="225.75" hidden="1" customHeight="1" x14ac:dyDescent="0.25">
      <c r="A464" s="4">
        <f t="shared" si="62"/>
        <v>360</v>
      </c>
      <c r="B464" s="379" t="s">
        <v>81</v>
      </c>
      <c r="C464" s="341" t="s">
        <v>2487</v>
      </c>
      <c r="D464" s="341" t="s">
        <v>2488</v>
      </c>
      <c r="E464" s="341" t="s">
        <v>2489</v>
      </c>
      <c r="F464" s="341" t="s">
        <v>2490</v>
      </c>
      <c r="G464" s="342">
        <v>44728.013888888891</v>
      </c>
      <c r="H464" s="342">
        <v>44728.461805555555</v>
      </c>
      <c r="I464" s="342">
        <v>44728.461805555555</v>
      </c>
      <c r="J464" s="286">
        <f>H464-G464</f>
        <v>0.44791666666424135</v>
      </c>
      <c r="K464" s="341" t="s">
        <v>2511</v>
      </c>
      <c r="L464" s="341"/>
      <c r="M464" s="341"/>
      <c r="N464" s="341"/>
      <c r="O464" s="341">
        <v>1</v>
      </c>
      <c r="P464" s="341"/>
      <c r="Q464" s="341"/>
      <c r="R464" s="341" t="s">
        <v>2491</v>
      </c>
      <c r="S464" s="341" t="s">
        <v>2512</v>
      </c>
      <c r="T464" s="341" t="s">
        <v>74</v>
      </c>
      <c r="U464" s="341">
        <v>400</v>
      </c>
      <c r="V464" s="341" t="s">
        <v>85</v>
      </c>
      <c r="W464" s="341">
        <v>0</v>
      </c>
      <c r="X464" s="115">
        <v>307</v>
      </c>
      <c r="Y464" s="209">
        <f t="shared" si="63"/>
        <v>10.749999999941792</v>
      </c>
      <c r="Z464"/>
      <c r="AA464"/>
      <c r="AB464"/>
      <c r="AC464"/>
      <c r="AD464"/>
      <c r="AE464">
        <v>1</v>
      </c>
      <c r="AF464"/>
      <c r="AG464"/>
      <c r="AH464"/>
      <c r="AI464"/>
      <c r="AJ464"/>
      <c r="AK464"/>
      <c r="AL464"/>
      <c r="AM464"/>
      <c r="AN464">
        <v>1</v>
      </c>
      <c r="AO464"/>
      <c r="AP464"/>
      <c r="AQ464"/>
      <c r="AR464"/>
      <c r="AS464"/>
      <c r="AT464" s="2" t="s">
        <v>48</v>
      </c>
      <c r="AU464"/>
      <c r="AV464" s="34" t="s">
        <v>91</v>
      </c>
      <c r="AW464" s="34" t="s">
        <v>87</v>
      </c>
      <c r="AX464"/>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c r="DY464"/>
      <c r="DZ464"/>
      <c r="EA464"/>
      <c r="EB464"/>
      <c r="EC464"/>
      <c r="ED464"/>
      <c r="EE464"/>
      <c r="EF464"/>
      <c r="EG464"/>
      <c r="EH464"/>
      <c r="EI464"/>
      <c r="EJ464"/>
      <c r="EK464"/>
      <c r="EL464"/>
      <c r="EM464"/>
      <c r="EN464"/>
      <c r="EO464"/>
      <c r="EP464"/>
      <c r="EQ464"/>
      <c r="ER464"/>
      <c r="ES464"/>
      <c r="ET464"/>
      <c r="EU464"/>
      <c r="EV464"/>
      <c r="EW464"/>
      <c r="EX464"/>
      <c r="EY464"/>
      <c r="EZ464"/>
      <c r="FA464"/>
      <c r="FB464"/>
      <c r="FC464"/>
      <c r="FD464"/>
      <c r="FE464"/>
      <c r="FF464"/>
      <c r="FG464"/>
      <c r="FH464"/>
      <c r="FI464"/>
      <c r="FJ464"/>
      <c r="FK464"/>
      <c r="FL464"/>
      <c r="FM464"/>
      <c r="FN464"/>
      <c r="FO464"/>
      <c r="FP464"/>
      <c r="FQ464"/>
      <c r="FR464"/>
      <c r="FS464"/>
      <c r="FT464"/>
      <c r="FU464"/>
      <c r="FV464"/>
      <c r="FW464"/>
      <c r="FX464"/>
      <c r="FY464"/>
      <c r="FZ464"/>
      <c r="GA464"/>
      <c r="GB464"/>
      <c r="GC464"/>
      <c r="GD464"/>
      <c r="GE464"/>
      <c r="GF464"/>
      <c r="GG464"/>
      <c r="GH464"/>
      <c r="GI464"/>
      <c r="GJ464"/>
      <c r="GK464"/>
      <c r="GL464"/>
      <c r="GM464"/>
      <c r="GN464"/>
      <c r="GO464"/>
      <c r="GP464"/>
      <c r="GQ464"/>
      <c r="GR464"/>
      <c r="GS464"/>
      <c r="GT464"/>
      <c r="GU464"/>
      <c r="GV464"/>
      <c r="GW464"/>
      <c r="GX464"/>
      <c r="GY464"/>
      <c r="GZ464"/>
      <c r="HA464"/>
      <c r="HB464"/>
      <c r="HC464"/>
      <c r="HD464"/>
      <c r="HE464"/>
      <c r="HF464"/>
      <c r="HG464"/>
      <c r="HH464"/>
      <c r="HI464"/>
      <c r="HJ464"/>
      <c r="HK464"/>
      <c r="HL464"/>
      <c r="HM464"/>
      <c r="HN464"/>
      <c r="HO464"/>
      <c r="HP464"/>
      <c r="HQ464"/>
      <c r="HR464"/>
      <c r="HS464"/>
      <c r="HT464"/>
      <c r="HU464"/>
      <c r="HV464"/>
      <c r="HW464"/>
      <c r="HX464"/>
      <c r="HY464"/>
      <c r="HZ464"/>
      <c r="IA464"/>
      <c r="IB464"/>
      <c r="IC464"/>
      <c r="ID464"/>
      <c r="IE464"/>
      <c r="IF464"/>
      <c r="IG464"/>
      <c r="IH464"/>
      <c r="II464"/>
      <c r="IJ464"/>
      <c r="IK464"/>
      <c r="IL464"/>
      <c r="IM464"/>
      <c r="IN464"/>
      <c r="IO464"/>
      <c r="IP464"/>
      <c r="IQ464"/>
      <c r="IR464"/>
      <c r="IS464"/>
      <c r="IT464"/>
      <c r="IU464"/>
      <c r="IV464"/>
      <c r="IW464"/>
      <c r="IX464"/>
      <c r="IY464"/>
      <c r="IZ464"/>
      <c r="JA464"/>
      <c r="JB464"/>
      <c r="JC464"/>
      <c r="JD464"/>
      <c r="JE464"/>
      <c r="JF464"/>
      <c r="JG464"/>
      <c r="JH464"/>
      <c r="JI464"/>
      <c r="JJ464"/>
      <c r="JK464"/>
      <c r="JL464"/>
      <c r="JM464"/>
      <c r="JN464"/>
      <c r="JO464"/>
      <c r="JP464"/>
      <c r="JQ464"/>
      <c r="JR464"/>
      <c r="JS464"/>
      <c r="JT464"/>
      <c r="JU464"/>
      <c r="JV464"/>
      <c r="JW464"/>
      <c r="JX464"/>
      <c r="JY464"/>
      <c r="JZ464"/>
      <c r="KA464"/>
      <c r="KB464"/>
      <c r="KC464"/>
      <c r="KD464"/>
      <c r="KE464"/>
      <c r="KF464"/>
      <c r="KG464"/>
      <c r="KH464"/>
      <c r="KI464"/>
      <c r="KJ464"/>
      <c r="KK464"/>
      <c r="KL464"/>
      <c r="KM464"/>
      <c r="KN464"/>
      <c r="KO464"/>
      <c r="KP464"/>
      <c r="KQ464"/>
      <c r="KR464"/>
      <c r="KS464"/>
      <c r="KT464"/>
      <c r="KU464"/>
      <c r="KV464"/>
      <c r="KW464"/>
      <c r="KX464"/>
      <c r="KY464"/>
      <c r="KZ464"/>
      <c r="LA464"/>
      <c r="LB464"/>
      <c r="LC464"/>
      <c r="LD464"/>
      <c r="LE464"/>
      <c r="LF464"/>
      <c r="LG464"/>
      <c r="LH464"/>
      <c r="LI464"/>
      <c r="LJ464"/>
      <c r="LK464"/>
      <c r="LL464"/>
      <c r="LM464"/>
      <c r="LN464"/>
      <c r="LO464"/>
      <c r="LP464"/>
      <c r="LQ464"/>
      <c r="LR464"/>
      <c r="LS464"/>
      <c r="LT464"/>
      <c r="LU464"/>
      <c r="LV464"/>
      <c r="LW464"/>
      <c r="LX464"/>
      <c r="LY464"/>
      <c r="LZ464"/>
      <c r="MA464"/>
      <c r="MB464"/>
      <c r="MC464"/>
      <c r="MD464"/>
      <c r="ME464"/>
      <c r="MF464"/>
      <c r="MG464"/>
      <c r="MH464"/>
      <c r="MI464"/>
      <c r="MJ464"/>
      <c r="MK464"/>
      <c r="ML464"/>
      <c r="MM464"/>
      <c r="MN464"/>
      <c r="MO464"/>
      <c r="MP464"/>
      <c r="MQ464"/>
      <c r="MR464"/>
      <c r="MS464"/>
      <c r="MT464"/>
      <c r="MU464"/>
      <c r="MV464"/>
      <c r="MW464"/>
      <c r="MX464"/>
      <c r="MY464"/>
      <c r="MZ464"/>
      <c r="NA464"/>
      <c r="NB464"/>
      <c r="NC464"/>
      <c r="ND464"/>
      <c r="NE464"/>
      <c r="NF464"/>
      <c r="NG464"/>
      <c r="NH464"/>
      <c r="NI464"/>
      <c r="NJ464"/>
      <c r="NK464"/>
      <c r="NL464"/>
      <c r="NM464"/>
      <c r="NN464"/>
      <c r="NO464"/>
      <c r="NP464"/>
      <c r="NQ464"/>
      <c r="NR464"/>
      <c r="NS464"/>
      <c r="NT464"/>
      <c r="NU464"/>
      <c r="NV464"/>
      <c r="NW464"/>
      <c r="NX464"/>
      <c r="NY464"/>
      <c r="NZ464"/>
      <c r="OA464"/>
      <c r="OB464"/>
      <c r="OC464"/>
      <c r="OD464"/>
      <c r="OE464"/>
      <c r="OF464"/>
      <c r="OG464"/>
      <c r="OH464"/>
      <c r="OI464"/>
      <c r="OJ464"/>
      <c r="OK464"/>
      <c r="OL464"/>
      <c r="OM464"/>
      <c r="ON464"/>
      <c r="OO464"/>
      <c r="OP464"/>
      <c r="OQ464"/>
      <c r="OR464"/>
      <c r="OS464"/>
      <c r="OT464"/>
      <c r="OU464"/>
      <c r="OV464"/>
      <c r="OW464"/>
      <c r="OX464"/>
      <c r="OY464"/>
      <c r="OZ464"/>
      <c r="PA464"/>
      <c r="PB464"/>
      <c r="PC464"/>
      <c r="PD464"/>
      <c r="PE464"/>
      <c r="PF464"/>
      <c r="PG464"/>
      <c r="PH464"/>
      <c r="PI464"/>
      <c r="PJ464"/>
      <c r="PK464"/>
      <c r="PL464"/>
      <c r="PM464"/>
      <c r="PN464"/>
      <c r="PO464"/>
      <c r="PP464"/>
      <c r="PQ464"/>
      <c r="PR464"/>
      <c r="PS464"/>
      <c r="PT464"/>
      <c r="PU464"/>
      <c r="PV464"/>
      <c r="PW464"/>
      <c r="PX464"/>
      <c r="PY464"/>
      <c r="PZ464"/>
      <c r="QA464"/>
      <c r="QB464"/>
      <c r="QC464"/>
      <c r="QD464"/>
      <c r="QE464"/>
      <c r="QF464"/>
      <c r="QG464"/>
      <c r="QH464"/>
      <c r="QI464"/>
      <c r="QJ464"/>
      <c r="QK464"/>
      <c r="QL464"/>
      <c r="QM464"/>
      <c r="QN464"/>
      <c r="QO464"/>
      <c r="QP464"/>
      <c r="QQ464"/>
      <c r="QR464"/>
      <c r="QS464"/>
      <c r="QT464"/>
      <c r="QU464"/>
      <c r="QV464"/>
      <c r="QW464"/>
      <c r="QX464"/>
      <c r="QY464"/>
      <c r="QZ464"/>
      <c r="RA464"/>
      <c r="RB464"/>
      <c r="RC464"/>
      <c r="RD464"/>
      <c r="RE464"/>
      <c r="RF464"/>
      <c r="RG464"/>
      <c r="RH464"/>
      <c r="RI464"/>
      <c r="RJ464"/>
      <c r="RK464"/>
      <c r="RL464"/>
      <c r="RM464"/>
      <c r="RN464"/>
      <c r="RO464"/>
      <c r="RP464"/>
      <c r="RQ464"/>
      <c r="RR464"/>
      <c r="RS464"/>
      <c r="RT464"/>
      <c r="RU464"/>
      <c r="RV464"/>
      <c r="RW464"/>
      <c r="RX464"/>
      <c r="RY464"/>
      <c r="RZ464"/>
      <c r="SA464"/>
      <c r="SB464"/>
      <c r="SC464"/>
      <c r="SD464"/>
      <c r="SE464"/>
      <c r="SF464"/>
      <c r="SG464"/>
      <c r="SH464"/>
      <c r="SI464"/>
      <c r="SJ464"/>
      <c r="SK464"/>
      <c r="SL464"/>
      <c r="SM464"/>
      <c r="SN464"/>
      <c r="SO464"/>
      <c r="SP464"/>
      <c r="SQ464"/>
      <c r="SR464"/>
      <c r="SS464"/>
      <c r="ST464"/>
      <c r="SU464"/>
      <c r="SV464"/>
      <c r="SW464"/>
      <c r="SX464"/>
      <c r="SY464"/>
      <c r="SZ464"/>
      <c r="TA464"/>
      <c r="TB464"/>
      <c r="TC464"/>
      <c r="TD464"/>
      <c r="TE464"/>
      <c r="TF464"/>
      <c r="TG464"/>
      <c r="TH464"/>
      <c r="TI464"/>
      <c r="TJ464"/>
      <c r="TK464"/>
      <c r="TL464"/>
      <c r="TM464"/>
      <c r="TN464"/>
      <c r="TO464"/>
      <c r="TP464"/>
      <c r="TQ464"/>
      <c r="TR464"/>
      <c r="TS464"/>
      <c r="TT464"/>
      <c r="TU464"/>
      <c r="TV464"/>
      <c r="TW464"/>
      <c r="TX464"/>
      <c r="TY464"/>
      <c r="TZ464"/>
      <c r="UA464"/>
      <c r="UB464"/>
      <c r="UC464"/>
      <c r="UD464"/>
      <c r="UE464"/>
      <c r="UF464"/>
      <c r="UG464"/>
      <c r="UH464"/>
      <c r="UI464"/>
      <c r="UJ464"/>
      <c r="UK464"/>
      <c r="UL464"/>
      <c r="UM464"/>
      <c r="UN464"/>
      <c r="UO464"/>
      <c r="UP464"/>
      <c r="UQ464"/>
      <c r="UR464"/>
      <c r="US464"/>
      <c r="UT464"/>
      <c r="UU464"/>
      <c r="UV464"/>
      <c r="UW464"/>
      <c r="UX464"/>
      <c r="UY464"/>
      <c r="UZ464"/>
      <c r="VA464"/>
      <c r="VB464"/>
      <c r="VC464"/>
      <c r="VD464"/>
      <c r="VE464"/>
      <c r="VF464"/>
      <c r="VG464"/>
      <c r="VH464"/>
      <c r="VI464"/>
      <c r="VJ464"/>
      <c r="VK464"/>
      <c r="VL464"/>
      <c r="VM464"/>
      <c r="VN464"/>
      <c r="VO464"/>
      <c r="VP464"/>
      <c r="VQ464"/>
      <c r="VR464"/>
      <c r="VS464"/>
      <c r="VT464"/>
      <c r="VU464"/>
      <c r="VV464"/>
      <c r="VW464"/>
      <c r="VX464"/>
      <c r="VY464"/>
      <c r="VZ464"/>
      <c r="WA464"/>
      <c r="WB464"/>
      <c r="WC464"/>
      <c r="WD464"/>
      <c r="WE464"/>
      <c r="WF464"/>
      <c r="WG464"/>
      <c r="WH464"/>
      <c r="WI464"/>
      <c r="WJ464"/>
      <c r="WK464"/>
      <c r="WL464"/>
      <c r="WM464"/>
      <c r="WN464"/>
      <c r="WO464"/>
      <c r="WP464"/>
      <c r="WQ464"/>
      <c r="WR464"/>
      <c r="WS464"/>
      <c r="WT464"/>
      <c r="WU464"/>
      <c r="WV464"/>
      <c r="WW464"/>
    </row>
    <row r="465" spans="1:621" s="220" customFormat="1" ht="70.5" hidden="1" customHeight="1" x14ac:dyDescent="0.25">
      <c r="A465" s="4">
        <f t="shared" si="62"/>
        <v>361</v>
      </c>
      <c r="B465" s="204" t="s">
        <v>76</v>
      </c>
      <c r="C465" s="369" t="s">
        <v>2474</v>
      </c>
      <c r="D465" s="369" t="s">
        <v>2495</v>
      </c>
      <c r="E465" s="369" t="s">
        <v>2496</v>
      </c>
      <c r="F465" s="369" t="s">
        <v>82</v>
      </c>
      <c r="G465" s="390">
        <v>44728.498611111114</v>
      </c>
      <c r="H465" s="390">
        <v>44728.638888888891</v>
      </c>
      <c r="I465" s="390">
        <v>44728.638888888891</v>
      </c>
      <c r="J465" s="247">
        <f>H465-G465</f>
        <v>0.14027777777664596</v>
      </c>
      <c r="K465" s="369" t="s">
        <v>2497</v>
      </c>
      <c r="L465" s="369"/>
      <c r="M465" s="369"/>
      <c r="N465" s="369"/>
      <c r="O465" s="369"/>
      <c r="P465" s="369"/>
      <c r="Q465" s="369"/>
      <c r="R465" s="369" t="s">
        <v>2498</v>
      </c>
      <c r="S465" s="369" t="s">
        <v>2499</v>
      </c>
      <c r="T465" s="369" t="s">
        <v>74</v>
      </c>
      <c r="U465" s="369">
        <v>15</v>
      </c>
      <c r="V465" s="369" t="s">
        <v>75</v>
      </c>
      <c r="W465" s="369">
        <v>1</v>
      </c>
      <c r="X465" s="115">
        <v>308</v>
      </c>
      <c r="Y465" s="209">
        <f t="shared" si="63"/>
        <v>3.3666666666395031</v>
      </c>
      <c r="Z465" s="267">
        <v>1</v>
      </c>
      <c r="AA465" s="267"/>
      <c r="AB465" s="267"/>
      <c r="AC465" s="267"/>
      <c r="AD465" s="267"/>
      <c r="AE465" s="267"/>
      <c r="AF465" s="267"/>
      <c r="AG465" s="267"/>
      <c r="AH465" s="267"/>
      <c r="AI465" s="267"/>
      <c r="AJ465" s="267"/>
      <c r="AK465" s="267"/>
      <c r="AL465" s="267"/>
      <c r="AM465" s="267"/>
      <c r="AN465" s="267"/>
      <c r="AO465" s="267"/>
      <c r="AP465" s="267"/>
      <c r="AQ465" s="267"/>
      <c r="AR465" s="267"/>
      <c r="AS465" s="267"/>
      <c r="AT465" s="2" t="s">
        <v>47</v>
      </c>
      <c r="AU465" s="267"/>
      <c r="AV465" s="34" t="s">
        <v>86</v>
      </c>
      <c r="AW465" s="34" t="s">
        <v>88</v>
      </c>
      <c r="AX465" s="267"/>
      <c r="AY465" s="267"/>
      <c r="AZ465" s="267"/>
      <c r="BA465" s="267"/>
      <c r="BB465" s="267"/>
      <c r="BC465" s="267"/>
      <c r="BD465" s="267"/>
      <c r="BE465" s="267"/>
      <c r="BF465" s="267"/>
      <c r="BG465" s="267"/>
      <c r="BH465" s="267"/>
      <c r="BI465" s="267"/>
      <c r="BJ465" s="267"/>
      <c r="BK465" s="267"/>
      <c r="BL465" s="267"/>
      <c r="BM465" s="267"/>
      <c r="BN465" s="267"/>
      <c r="BO465" s="267"/>
      <c r="BP465" s="267"/>
      <c r="BQ465" s="267"/>
      <c r="BR465" s="267"/>
      <c r="BS465" s="267"/>
      <c r="BT465" s="267"/>
      <c r="BU465" s="267"/>
      <c r="BV465" s="267"/>
      <c r="BW465" s="267"/>
      <c r="BX465" s="267"/>
      <c r="BY465" s="267"/>
      <c r="BZ465" s="267"/>
      <c r="CA465" s="267"/>
      <c r="CB465" s="267"/>
      <c r="CC465" s="267"/>
      <c r="CD465" s="267"/>
      <c r="CE465" s="267"/>
      <c r="CF465" s="267"/>
      <c r="CG465" s="267"/>
      <c r="CH465" s="267"/>
      <c r="CI465" s="267"/>
      <c r="CJ465" s="267"/>
      <c r="CK465" s="267"/>
      <c r="CL465" s="267"/>
      <c r="CM465" s="267"/>
      <c r="CN465" s="267"/>
      <c r="CO465" s="267"/>
      <c r="CP465" s="267"/>
      <c r="CQ465" s="267"/>
      <c r="CR465" s="267"/>
      <c r="CS465" s="267"/>
      <c r="CT465" s="267"/>
      <c r="CU465" s="267"/>
      <c r="CV465" s="267"/>
      <c r="CW465" s="267"/>
      <c r="CX465" s="267"/>
      <c r="CY465" s="267"/>
      <c r="CZ465" s="267"/>
      <c r="DA465" s="267"/>
      <c r="DB465" s="267"/>
      <c r="DC465" s="267"/>
      <c r="DD465" s="267"/>
      <c r="DE465" s="267"/>
      <c r="DF465" s="267"/>
      <c r="DG465" s="267"/>
      <c r="DH465" s="267"/>
      <c r="DI465" s="267"/>
      <c r="DJ465" s="267"/>
      <c r="DK465" s="267"/>
      <c r="DL465" s="267"/>
      <c r="DM465" s="267"/>
      <c r="DN465" s="267"/>
      <c r="DO465" s="267"/>
      <c r="DP465" s="267"/>
      <c r="DQ465" s="267"/>
      <c r="DR465" s="267"/>
      <c r="DS465" s="267"/>
      <c r="DT465" s="267"/>
      <c r="DU465" s="267"/>
      <c r="DV465" s="267"/>
      <c r="DW465" s="267"/>
      <c r="DX465" s="267"/>
      <c r="DY465" s="267"/>
      <c r="DZ465" s="267"/>
      <c r="EA465" s="267"/>
      <c r="EB465" s="267"/>
      <c r="EC465" s="267"/>
      <c r="ED465" s="267"/>
      <c r="EE465" s="267"/>
      <c r="EF465" s="267"/>
      <c r="EG465" s="267"/>
      <c r="EH465" s="267"/>
      <c r="EI465" s="267"/>
      <c r="EJ465" s="267"/>
      <c r="EK465" s="267"/>
      <c r="EL465" s="267"/>
      <c r="EM465" s="267"/>
      <c r="EN465" s="267"/>
      <c r="EO465" s="267"/>
      <c r="EP465" s="267"/>
      <c r="EQ465" s="267"/>
      <c r="ER465" s="267"/>
      <c r="ES465" s="267"/>
      <c r="ET465" s="267"/>
      <c r="EU465" s="267"/>
      <c r="EV465" s="267"/>
      <c r="EW465" s="267"/>
      <c r="EX465" s="267"/>
      <c r="EY465" s="267"/>
      <c r="EZ465" s="267"/>
      <c r="FA465" s="267"/>
      <c r="FB465" s="267"/>
      <c r="FC465" s="267"/>
      <c r="FD465" s="267"/>
      <c r="FE465" s="267"/>
      <c r="FF465" s="267"/>
      <c r="FG465" s="267"/>
      <c r="FH465" s="267"/>
      <c r="FI465" s="267"/>
      <c r="FJ465" s="267"/>
      <c r="FK465" s="267"/>
      <c r="FL465" s="267"/>
      <c r="FM465" s="267"/>
      <c r="FN465" s="267"/>
      <c r="FO465" s="267"/>
      <c r="FP465" s="267"/>
      <c r="FQ465" s="267"/>
      <c r="FR465" s="267"/>
      <c r="FS465" s="267"/>
      <c r="FT465" s="267"/>
      <c r="FU465" s="267"/>
      <c r="FV465" s="267"/>
      <c r="FW465" s="267"/>
      <c r="FX465" s="267"/>
      <c r="FY465" s="267"/>
      <c r="FZ465" s="267"/>
      <c r="GA465" s="267"/>
      <c r="GB465" s="267"/>
      <c r="GC465" s="267"/>
      <c r="GD465" s="267"/>
      <c r="GE465" s="267"/>
      <c r="GF465" s="267"/>
      <c r="GG465" s="267"/>
      <c r="GH465" s="267"/>
      <c r="GI465" s="267"/>
      <c r="GJ465" s="267"/>
      <c r="GK465" s="267"/>
      <c r="GL465" s="267"/>
      <c r="GM465" s="267"/>
      <c r="GN465" s="267"/>
      <c r="GO465" s="267"/>
      <c r="GP465" s="267"/>
      <c r="GQ465" s="267"/>
      <c r="GR465" s="267"/>
      <c r="GS465" s="267"/>
      <c r="GT465" s="267"/>
      <c r="GU465" s="267"/>
      <c r="GV465" s="267"/>
      <c r="GW465" s="267"/>
      <c r="GX465" s="267"/>
      <c r="GY465" s="267"/>
      <c r="GZ465" s="267"/>
      <c r="HA465" s="267"/>
      <c r="HB465" s="267"/>
      <c r="HC465" s="267"/>
      <c r="HD465" s="267"/>
      <c r="HE465" s="267"/>
      <c r="HF465" s="267"/>
      <c r="HG465" s="267"/>
      <c r="HH465" s="267"/>
      <c r="HI465" s="267"/>
      <c r="HJ465" s="267"/>
      <c r="HK465" s="267"/>
      <c r="HL465" s="267"/>
      <c r="HM465" s="267"/>
      <c r="HN465" s="267"/>
      <c r="HO465" s="267"/>
      <c r="HP465" s="267"/>
      <c r="HQ465" s="267"/>
      <c r="HR465" s="267"/>
      <c r="HS465" s="267"/>
      <c r="HT465" s="267"/>
      <c r="HU465" s="267"/>
      <c r="HV465" s="267"/>
      <c r="HW465" s="267"/>
      <c r="HX465" s="267"/>
      <c r="HY465" s="267"/>
      <c r="HZ465" s="267"/>
      <c r="IA465" s="267"/>
      <c r="IB465" s="267"/>
      <c r="IC465" s="267"/>
      <c r="ID465" s="267"/>
      <c r="IE465" s="267"/>
      <c r="IF465" s="267"/>
      <c r="IG465" s="267"/>
      <c r="IH465" s="267"/>
      <c r="II465" s="267"/>
      <c r="IJ465" s="267"/>
      <c r="IK465" s="267"/>
      <c r="IL465" s="267"/>
      <c r="IM465" s="267"/>
      <c r="IN465" s="267"/>
      <c r="IO465" s="267"/>
      <c r="IP465" s="267"/>
      <c r="IQ465" s="267"/>
      <c r="IR465" s="267"/>
      <c r="IS465" s="267"/>
      <c r="IT465" s="267"/>
      <c r="IU465" s="267"/>
      <c r="IV465" s="267"/>
      <c r="IW465" s="267"/>
      <c r="IX465" s="267"/>
      <c r="IY465" s="267"/>
      <c r="IZ465" s="267"/>
      <c r="JA465" s="267"/>
      <c r="JB465" s="267"/>
      <c r="JC465" s="267"/>
      <c r="JD465" s="267"/>
      <c r="JE465" s="267"/>
      <c r="JF465" s="267"/>
      <c r="JG465" s="267"/>
      <c r="JH465" s="267"/>
      <c r="JI465" s="267"/>
      <c r="JJ465" s="267"/>
      <c r="JK465" s="267"/>
      <c r="JL465" s="267"/>
      <c r="JM465" s="267"/>
      <c r="JN465" s="267"/>
      <c r="JO465" s="267"/>
      <c r="JP465" s="267"/>
      <c r="JQ465" s="267"/>
      <c r="JR465" s="267"/>
      <c r="JS465" s="267"/>
      <c r="JT465" s="267"/>
      <c r="JU465" s="267"/>
      <c r="JV465" s="267"/>
      <c r="JW465" s="267"/>
      <c r="JX465" s="267"/>
      <c r="JY465" s="267"/>
      <c r="JZ465" s="267"/>
      <c r="KA465" s="267"/>
      <c r="KB465" s="267"/>
      <c r="KC465" s="267"/>
      <c r="KD465" s="267"/>
      <c r="KE465" s="267"/>
      <c r="KF465" s="267"/>
      <c r="KG465" s="267"/>
      <c r="KH465" s="267"/>
      <c r="KI465" s="267"/>
      <c r="KJ465" s="267"/>
      <c r="KK465" s="267"/>
      <c r="KL465" s="267"/>
      <c r="KM465" s="267"/>
      <c r="KN465" s="267"/>
      <c r="KO465" s="267"/>
      <c r="KP465" s="267"/>
      <c r="KQ465" s="267"/>
      <c r="KR465" s="267"/>
      <c r="KS465" s="267"/>
      <c r="KT465" s="267"/>
      <c r="KU465" s="267"/>
      <c r="KV465" s="267"/>
      <c r="KW465" s="267"/>
      <c r="KX465" s="267"/>
      <c r="KY465" s="267"/>
      <c r="KZ465" s="267"/>
      <c r="LA465" s="267"/>
      <c r="LB465" s="267"/>
      <c r="LC465" s="267"/>
      <c r="LD465" s="267"/>
      <c r="LE465" s="267"/>
      <c r="LF465" s="267"/>
      <c r="LG465" s="267"/>
      <c r="LH465" s="267"/>
      <c r="LI465" s="267"/>
      <c r="LJ465" s="267"/>
      <c r="LK465" s="267"/>
      <c r="LL465" s="267"/>
      <c r="LM465" s="267"/>
      <c r="LN465" s="267"/>
      <c r="LO465" s="267"/>
      <c r="LP465" s="267"/>
      <c r="LQ465" s="267"/>
      <c r="LR465" s="267"/>
      <c r="LS465" s="267"/>
      <c r="LT465" s="267"/>
      <c r="LU465" s="267"/>
      <c r="LV465" s="267"/>
      <c r="LW465" s="267"/>
      <c r="LX465" s="267"/>
      <c r="LY465" s="267"/>
      <c r="LZ465" s="267"/>
      <c r="MA465" s="267"/>
      <c r="MB465" s="267"/>
      <c r="MC465" s="267"/>
      <c r="MD465" s="267"/>
      <c r="ME465" s="267"/>
      <c r="MF465" s="267"/>
      <c r="MG465" s="267"/>
      <c r="MH465" s="267"/>
      <c r="MI465" s="267"/>
      <c r="MJ465" s="267"/>
      <c r="MK465" s="267"/>
      <c r="ML465" s="267"/>
      <c r="MM465" s="267"/>
      <c r="MN465" s="267"/>
      <c r="MO465" s="267"/>
      <c r="MP465" s="267"/>
      <c r="MQ465" s="267"/>
      <c r="MR465" s="267"/>
      <c r="MS465" s="267"/>
      <c r="MT465" s="267"/>
      <c r="MU465" s="267"/>
      <c r="MV465" s="267"/>
      <c r="MW465" s="267"/>
      <c r="MX465" s="267"/>
      <c r="MY465" s="267"/>
      <c r="MZ465" s="267"/>
      <c r="NA465" s="267"/>
      <c r="NB465" s="267"/>
      <c r="NC465" s="267"/>
      <c r="ND465" s="267"/>
      <c r="NE465" s="267"/>
      <c r="NF465" s="267"/>
      <c r="NG465" s="267"/>
      <c r="NH465" s="267"/>
      <c r="NI465" s="267"/>
      <c r="NJ465" s="267"/>
      <c r="NK465" s="267"/>
      <c r="NL465" s="267"/>
      <c r="NM465" s="267"/>
      <c r="NN465" s="267"/>
      <c r="NO465" s="267"/>
      <c r="NP465" s="267"/>
      <c r="NQ465" s="267"/>
      <c r="NR465" s="267"/>
      <c r="NS465" s="267"/>
      <c r="NT465" s="267"/>
      <c r="NU465" s="267"/>
      <c r="NV465" s="267"/>
      <c r="NW465" s="267"/>
      <c r="NX465" s="267"/>
      <c r="NY465" s="267"/>
      <c r="NZ465" s="267"/>
      <c r="OA465" s="267"/>
      <c r="OB465" s="267"/>
      <c r="OC465" s="267"/>
      <c r="OD465" s="267"/>
      <c r="OE465" s="267"/>
      <c r="OF465" s="267"/>
      <c r="OG465" s="267"/>
      <c r="OH465" s="267"/>
      <c r="OI465" s="267"/>
      <c r="OJ465" s="267"/>
      <c r="OK465" s="267"/>
      <c r="OL465" s="267"/>
      <c r="OM465" s="267"/>
      <c r="ON465" s="267"/>
      <c r="OO465" s="267"/>
      <c r="OP465" s="267"/>
      <c r="OQ465" s="267"/>
      <c r="OR465" s="267"/>
      <c r="OS465" s="267"/>
      <c r="OT465" s="267"/>
      <c r="OU465" s="267"/>
      <c r="OV465" s="267"/>
      <c r="OW465" s="267"/>
      <c r="OX465" s="267"/>
      <c r="OY465" s="267"/>
      <c r="OZ465" s="267"/>
      <c r="PA465" s="267"/>
      <c r="PB465" s="267"/>
      <c r="PC465" s="267"/>
      <c r="PD465" s="267"/>
      <c r="PE465" s="267"/>
      <c r="PF465" s="267"/>
      <c r="PG465" s="267"/>
      <c r="PH465" s="267"/>
      <c r="PI465" s="267"/>
      <c r="PJ465" s="267"/>
      <c r="PK465" s="267"/>
      <c r="PL465" s="267"/>
      <c r="PM465" s="267"/>
      <c r="PN465" s="267"/>
      <c r="PO465" s="267"/>
      <c r="PP465" s="267"/>
      <c r="PQ465" s="267"/>
      <c r="PR465" s="267"/>
      <c r="PS465" s="267"/>
      <c r="PT465" s="267"/>
      <c r="PU465" s="267"/>
      <c r="PV465" s="267"/>
      <c r="PW465" s="267"/>
      <c r="PX465" s="267"/>
      <c r="PY465" s="267"/>
      <c r="PZ465" s="267"/>
      <c r="QA465" s="267"/>
      <c r="QB465" s="267"/>
      <c r="QC465" s="267"/>
      <c r="QD465" s="267"/>
      <c r="QE465" s="267"/>
      <c r="QF465" s="267"/>
      <c r="QG465" s="267"/>
      <c r="QH465" s="267"/>
      <c r="QI465" s="267"/>
      <c r="QJ465" s="267"/>
      <c r="QK465" s="267"/>
      <c r="QL465" s="267"/>
      <c r="QM465" s="267"/>
      <c r="QN465" s="267"/>
      <c r="QO465" s="267"/>
      <c r="QP465" s="267"/>
      <c r="QQ465" s="267"/>
      <c r="QR465" s="267"/>
      <c r="QS465" s="267"/>
      <c r="QT465" s="267"/>
      <c r="QU465" s="267"/>
      <c r="QV465" s="267"/>
      <c r="QW465" s="267"/>
      <c r="QX465" s="267"/>
      <c r="QY465" s="267"/>
      <c r="QZ465" s="267"/>
      <c r="RA465" s="267"/>
      <c r="RB465" s="267"/>
      <c r="RC465" s="267"/>
      <c r="RD465" s="267"/>
      <c r="RE465" s="267"/>
      <c r="RF465" s="267"/>
      <c r="RG465" s="267"/>
      <c r="RH465" s="267"/>
      <c r="RI465" s="267"/>
      <c r="RJ465" s="267"/>
      <c r="RK465" s="267"/>
      <c r="RL465" s="267"/>
      <c r="RM465" s="267"/>
      <c r="RN465" s="267"/>
      <c r="RO465" s="267"/>
      <c r="RP465" s="267"/>
      <c r="RQ465" s="267"/>
      <c r="RR465" s="267"/>
      <c r="RS465" s="267"/>
      <c r="RT465" s="267"/>
      <c r="RU465" s="267"/>
      <c r="RV465" s="267"/>
      <c r="RW465" s="267"/>
      <c r="RX465" s="267"/>
      <c r="RY465" s="267"/>
      <c r="RZ465" s="267"/>
      <c r="SA465" s="267"/>
      <c r="SB465" s="267"/>
      <c r="SC465" s="267"/>
      <c r="SD465" s="267"/>
      <c r="SE465" s="267"/>
      <c r="SF465" s="267"/>
      <c r="SG465" s="267"/>
      <c r="SH465" s="267"/>
      <c r="SI465" s="267"/>
      <c r="SJ465" s="267"/>
      <c r="SK465" s="267"/>
      <c r="SL465" s="267"/>
      <c r="SM465" s="267"/>
      <c r="SN465" s="267"/>
      <c r="SO465" s="267"/>
      <c r="SP465" s="267"/>
      <c r="SQ465" s="267"/>
      <c r="SR465" s="267"/>
      <c r="SS465" s="267"/>
      <c r="ST465" s="267"/>
      <c r="SU465" s="267"/>
      <c r="SV465" s="267"/>
      <c r="SW465" s="267"/>
      <c r="SX465" s="267"/>
      <c r="SY465" s="267"/>
      <c r="SZ465" s="267"/>
      <c r="TA465" s="267"/>
      <c r="TB465" s="267"/>
      <c r="TC465" s="267"/>
      <c r="TD465" s="267"/>
      <c r="TE465" s="267"/>
      <c r="TF465" s="267"/>
      <c r="TG465" s="267"/>
      <c r="TH465" s="267"/>
      <c r="TI465" s="267"/>
      <c r="TJ465" s="267"/>
      <c r="TK465" s="267"/>
      <c r="TL465" s="267"/>
      <c r="TM465" s="267"/>
      <c r="TN465" s="267"/>
      <c r="TO465" s="267"/>
      <c r="TP465" s="267"/>
      <c r="TQ465" s="267"/>
      <c r="TR465" s="267"/>
      <c r="TS465" s="267"/>
      <c r="TT465" s="267"/>
      <c r="TU465" s="267"/>
      <c r="TV465" s="267"/>
      <c r="TW465" s="267"/>
      <c r="TX465" s="267"/>
      <c r="TY465" s="267"/>
      <c r="TZ465" s="267"/>
      <c r="UA465" s="267"/>
      <c r="UB465" s="267"/>
      <c r="UC465" s="267"/>
      <c r="UD465" s="267"/>
      <c r="UE465" s="267"/>
      <c r="UF465" s="267"/>
      <c r="UG465" s="267"/>
      <c r="UH465" s="267"/>
      <c r="UI465" s="267"/>
      <c r="UJ465" s="267"/>
      <c r="UK465" s="267"/>
      <c r="UL465" s="267"/>
      <c r="UM465" s="267"/>
      <c r="UN465" s="267"/>
      <c r="UO465" s="267"/>
      <c r="UP465" s="267"/>
      <c r="UQ465" s="267"/>
      <c r="UR465" s="267"/>
      <c r="US465" s="267"/>
      <c r="UT465" s="267"/>
      <c r="UU465" s="267"/>
      <c r="UV465" s="267"/>
      <c r="UW465" s="267"/>
      <c r="UX465" s="267"/>
      <c r="UY465" s="267"/>
      <c r="UZ465" s="267"/>
      <c r="VA465" s="267"/>
      <c r="VB465" s="267"/>
      <c r="VC465" s="267"/>
      <c r="VD465" s="267"/>
      <c r="VE465" s="267"/>
      <c r="VF465" s="267"/>
      <c r="VG465" s="267"/>
      <c r="VH465" s="267"/>
      <c r="VI465" s="267"/>
      <c r="VJ465" s="267"/>
      <c r="VK465" s="267"/>
      <c r="VL465" s="267"/>
      <c r="VM465" s="267"/>
      <c r="VN465" s="267"/>
      <c r="VO465" s="267"/>
      <c r="VP465" s="267"/>
      <c r="VQ465" s="267"/>
      <c r="VR465" s="267"/>
      <c r="VS465" s="267"/>
      <c r="VT465" s="267"/>
      <c r="VU465" s="267"/>
      <c r="VV465" s="267"/>
      <c r="VW465" s="267"/>
      <c r="VX465" s="267"/>
      <c r="VY465" s="267"/>
      <c r="VZ465" s="267"/>
      <c r="WA465" s="267"/>
      <c r="WB465" s="267"/>
      <c r="WC465" s="267"/>
      <c r="WD465" s="267"/>
      <c r="WE465" s="267"/>
      <c r="WF465" s="267"/>
      <c r="WG465" s="267"/>
      <c r="WH465" s="267"/>
      <c r="WI465" s="267"/>
      <c r="WJ465" s="267"/>
      <c r="WK465" s="267"/>
      <c r="WL465" s="267"/>
      <c r="WM465" s="267"/>
      <c r="WN465" s="267"/>
      <c r="WO465" s="267"/>
      <c r="WP465" s="267"/>
      <c r="WQ465" s="267"/>
      <c r="WR465" s="267"/>
      <c r="WS465" s="267"/>
      <c r="WT465" s="267"/>
      <c r="WU465" s="267"/>
      <c r="WV465" s="267"/>
      <c r="WW465" s="267"/>
    </row>
    <row r="466" spans="1:621" s="220" customFormat="1" ht="168" hidden="1" customHeight="1" x14ac:dyDescent="0.25">
      <c r="A466" s="4">
        <f t="shared" si="62"/>
        <v>362</v>
      </c>
      <c r="B466" s="379" t="s">
        <v>81</v>
      </c>
      <c r="C466" s="431" t="s">
        <v>2487</v>
      </c>
      <c r="D466" s="431" t="s">
        <v>2488</v>
      </c>
      <c r="E466" s="431" t="s">
        <v>2500</v>
      </c>
      <c r="F466" s="431" t="s">
        <v>2490</v>
      </c>
      <c r="G466" s="432">
        <v>44728.572916666664</v>
      </c>
      <c r="H466" s="432">
        <v>44728.729166666664</v>
      </c>
      <c r="I466" s="432">
        <v>44728.729166666664</v>
      </c>
      <c r="J466" s="247">
        <f>H466-G466</f>
        <v>0.15625</v>
      </c>
      <c r="K466" s="369" t="s">
        <v>2501</v>
      </c>
      <c r="L466" s="369"/>
      <c r="M466" s="369"/>
      <c r="N466" s="369"/>
      <c r="O466" s="369">
        <v>1</v>
      </c>
      <c r="P466" s="369"/>
      <c r="Q466" s="369"/>
      <c r="R466" s="431" t="s">
        <v>2502</v>
      </c>
      <c r="S466" s="431" t="s">
        <v>2503</v>
      </c>
      <c r="T466" s="431" t="s">
        <v>74</v>
      </c>
      <c r="U466" s="369">
        <v>130</v>
      </c>
      <c r="V466" s="431" t="s">
        <v>75</v>
      </c>
      <c r="W466" s="431">
        <v>0</v>
      </c>
      <c r="X466" s="115">
        <v>309</v>
      </c>
      <c r="Y466" s="209">
        <f t="shared" si="63"/>
        <v>3.75</v>
      </c>
      <c r="Z466" s="267"/>
      <c r="AA466" s="267"/>
      <c r="AB466" s="267"/>
      <c r="AC466" s="267"/>
      <c r="AD466" s="267"/>
      <c r="AE466" s="267">
        <v>1</v>
      </c>
      <c r="AF466" s="267"/>
      <c r="AG466" s="267"/>
      <c r="AH466" s="267"/>
      <c r="AI466" s="267"/>
      <c r="AJ466" s="267"/>
      <c r="AK466" s="267"/>
      <c r="AL466" s="267"/>
      <c r="AM466" s="267"/>
      <c r="AN466" s="267">
        <v>1</v>
      </c>
      <c r="AO466" s="267">
        <v>1</v>
      </c>
      <c r="AP466" s="267"/>
      <c r="AQ466" s="267"/>
      <c r="AR466" s="267"/>
      <c r="AS466" s="267"/>
      <c r="AT466" s="2" t="s">
        <v>48</v>
      </c>
      <c r="AU466" s="267"/>
      <c r="AV466" s="34" t="s">
        <v>89</v>
      </c>
      <c r="AW466" s="34" t="s">
        <v>90</v>
      </c>
      <c r="AX466" s="267"/>
      <c r="AY466" s="267"/>
      <c r="AZ466" s="267"/>
      <c r="BA466" s="267"/>
      <c r="BB466" s="267"/>
      <c r="BC466" s="267"/>
      <c r="BD466" s="267"/>
      <c r="BE466" s="267"/>
      <c r="BF466" s="267"/>
      <c r="BG466" s="267"/>
      <c r="BH466" s="267"/>
      <c r="BI466" s="267"/>
      <c r="BJ466" s="267"/>
      <c r="BK466" s="267"/>
      <c r="BL466" s="267"/>
      <c r="BM466" s="267"/>
      <c r="BN466" s="267"/>
      <c r="BO466" s="267"/>
      <c r="BP466" s="267"/>
      <c r="BQ466" s="267"/>
      <c r="BR466" s="267"/>
      <c r="BS466" s="267"/>
      <c r="BT466" s="267"/>
      <c r="BU466" s="267"/>
      <c r="BV466" s="267"/>
      <c r="BW466" s="267"/>
      <c r="BX466" s="267"/>
      <c r="BY466" s="267"/>
      <c r="BZ466" s="267"/>
      <c r="CA466" s="267"/>
      <c r="CB466" s="267"/>
      <c r="CC466" s="267"/>
      <c r="CD466" s="267"/>
      <c r="CE466" s="267"/>
      <c r="CF466" s="267"/>
      <c r="CG466" s="267"/>
      <c r="CH466" s="267"/>
      <c r="CI466" s="267"/>
      <c r="CJ466" s="267"/>
      <c r="CK466" s="267"/>
      <c r="CL466" s="267"/>
      <c r="CM466" s="267"/>
      <c r="CN466" s="267"/>
      <c r="CO466" s="267"/>
      <c r="CP466" s="267"/>
      <c r="CQ466" s="267"/>
      <c r="CR466" s="267"/>
      <c r="CS466" s="267"/>
      <c r="CT466" s="267"/>
      <c r="CU466" s="267"/>
      <c r="CV466" s="267"/>
      <c r="CW466" s="267"/>
      <c r="CX466" s="267"/>
      <c r="CY466" s="267"/>
      <c r="CZ466" s="267"/>
      <c r="DA466" s="267"/>
      <c r="DB466" s="267"/>
      <c r="DC466" s="267"/>
      <c r="DD466" s="267"/>
      <c r="DE466" s="267"/>
      <c r="DF466" s="267"/>
      <c r="DG466" s="267"/>
      <c r="DH466" s="267"/>
      <c r="DI466" s="267"/>
      <c r="DJ466" s="267"/>
      <c r="DK466" s="267"/>
      <c r="DL466" s="267"/>
      <c r="DM466" s="267"/>
      <c r="DN466" s="267"/>
      <c r="DO466" s="267"/>
      <c r="DP466" s="267"/>
      <c r="DQ466" s="267"/>
      <c r="DR466" s="267"/>
      <c r="DS466" s="267"/>
      <c r="DT466" s="267"/>
      <c r="DU466" s="267"/>
      <c r="DV466" s="267"/>
      <c r="DW466" s="267"/>
      <c r="DX466" s="267"/>
      <c r="DY466" s="267"/>
      <c r="DZ466" s="267"/>
      <c r="EA466" s="267"/>
      <c r="EB466" s="267"/>
      <c r="EC466" s="267"/>
      <c r="ED466" s="267"/>
      <c r="EE466" s="267"/>
      <c r="EF466" s="267"/>
      <c r="EG466" s="267"/>
      <c r="EH466" s="267"/>
      <c r="EI466" s="267"/>
      <c r="EJ466" s="267"/>
      <c r="EK466" s="267"/>
      <c r="EL466" s="267"/>
      <c r="EM466" s="267"/>
      <c r="EN466" s="267"/>
      <c r="EO466" s="267"/>
      <c r="EP466" s="267"/>
      <c r="EQ466" s="267"/>
      <c r="ER466" s="267"/>
      <c r="ES466" s="267"/>
      <c r="ET466" s="267"/>
      <c r="EU466" s="267"/>
      <c r="EV466" s="267"/>
      <c r="EW466" s="267"/>
      <c r="EX466" s="267"/>
      <c r="EY466" s="267"/>
      <c r="EZ466" s="267"/>
      <c r="FA466" s="267"/>
      <c r="FB466" s="267"/>
      <c r="FC466" s="267"/>
      <c r="FD466" s="267"/>
      <c r="FE466" s="267"/>
      <c r="FF466" s="267"/>
      <c r="FG466" s="267"/>
      <c r="FH466" s="267"/>
      <c r="FI466" s="267"/>
      <c r="FJ466" s="267"/>
      <c r="FK466" s="267"/>
      <c r="FL466" s="267"/>
      <c r="FM466" s="267"/>
      <c r="FN466" s="267"/>
      <c r="FO466" s="267"/>
      <c r="FP466" s="267"/>
      <c r="FQ466" s="267"/>
      <c r="FR466" s="267"/>
      <c r="FS466" s="267"/>
      <c r="FT466" s="267"/>
      <c r="FU466" s="267"/>
      <c r="FV466" s="267"/>
      <c r="FW466" s="267"/>
      <c r="FX466" s="267"/>
      <c r="FY466" s="267"/>
      <c r="FZ466" s="267"/>
      <c r="GA466" s="267"/>
      <c r="GB466" s="267"/>
      <c r="GC466" s="267"/>
      <c r="GD466" s="267"/>
      <c r="GE466" s="267"/>
      <c r="GF466" s="267"/>
      <c r="GG466" s="267"/>
      <c r="GH466" s="267"/>
      <c r="GI466" s="267"/>
      <c r="GJ466" s="267"/>
      <c r="GK466" s="267"/>
      <c r="GL466" s="267"/>
      <c r="GM466" s="267"/>
      <c r="GN466" s="267"/>
      <c r="GO466" s="267"/>
      <c r="GP466" s="267"/>
      <c r="GQ466" s="267"/>
      <c r="GR466" s="267"/>
      <c r="GS466" s="267"/>
      <c r="GT466" s="267"/>
      <c r="GU466" s="267"/>
      <c r="GV466" s="267"/>
      <c r="GW466" s="267"/>
      <c r="GX466" s="267"/>
      <c r="GY466" s="267"/>
      <c r="GZ466" s="267"/>
      <c r="HA466" s="267"/>
      <c r="HB466" s="267"/>
      <c r="HC466" s="267"/>
      <c r="HD466" s="267"/>
      <c r="HE466" s="267"/>
      <c r="HF466" s="267"/>
      <c r="HG466" s="267"/>
      <c r="HH466" s="267"/>
      <c r="HI466" s="267"/>
      <c r="HJ466" s="267"/>
      <c r="HK466" s="267"/>
      <c r="HL466" s="267"/>
      <c r="HM466" s="267"/>
      <c r="HN466" s="267"/>
      <c r="HO466" s="267"/>
      <c r="HP466" s="267"/>
      <c r="HQ466" s="267"/>
      <c r="HR466" s="267"/>
      <c r="HS466" s="267"/>
      <c r="HT466" s="267"/>
      <c r="HU466" s="267"/>
      <c r="HV466" s="267"/>
      <c r="HW466" s="267"/>
      <c r="HX466" s="267"/>
      <c r="HY466" s="267"/>
      <c r="HZ466" s="267"/>
      <c r="IA466" s="267"/>
      <c r="IB466" s="267"/>
      <c r="IC466" s="267"/>
      <c r="ID466" s="267"/>
      <c r="IE466" s="267"/>
      <c r="IF466" s="267"/>
      <c r="IG466" s="267"/>
      <c r="IH466" s="267"/>
      <c r="II466" s="267"/>
      <c r="IJ466" s="267"/>
      <c r="IK466" s="267"/>
      <c r="IL466" s="267"/>
      <c r="IM466" s="267"/>
      <c r="IN466" s="267"/>
      <c r="IO466" s="267"/>
      <c r="IP466" s="267"/>
      <c r="IQ466" s="267"/>
      <c r="IR466" s="267"/>
      <c r="IS466" s="267"/>
      <c r="IT466" s="267"/>
      <c r="IU466" s="267"/>
      <c r="IV466" s="267"/>
      <c r="IW466" s="267"/>
      <c r="IX466" s="267"/>
      <c r="IY466" s="267"/>
      <c r="IZ466" s="267"/>
      <c r="JA466" s="267"/>
      <c r="JB466" s="267"/>
      <c r="JC466" s="267"/>
      <c r="JD466" s="267"/>
      <c r="JE466" s="267"/>
      <c r="JF466" s="267"/>
      <c r="JG466" s="267"/>
      <c r="JH466" s="267"/>
      <c r="JI466" s="267"/>
      <c r="JJ466" s="267"/>
      <c r="JK466" s="267"/>
      <c r="JL466" s="267"/>
      <c r="JM466" s="267"/>
      <c r="JN466" s="267"/>
      <c r="JO466" s="267"/>
      <c r="JP466" s="267"/>
      <c r="JQ466" s="267"/>
      <c r="JR466" s="267"/>
      <c r="JS466" s="267"/>
      <c r="JT466" s="267"/>
      <c r="JU466" s="267"/>
      <c r="JV466" s="267"/>
      <c r="JW466" s="267"/>
      <c r="JX466" s="267"/>
      <c r="JY466" s="267"/>
      <c r="JZ466" s="267"/>
      <c r="KA466" s="267"/>
      <c r="KB466" s="267"/>
      <c r="KC466" s="267"/>
      <c r="KD466" s="267"/>
      <c r="KE466" s="267"/>
      <c r="KF466" s="267"/>
      <c r="KG466" s="267"/>
      <c r="KH466" s="267"/>
      <c r="KI466" s="267"/>
      <c r="KJ466" s="267"/>
      <c r="KK466" s="267"/>
      <c r="KL466" s="267"/>
      <c r="KM466" s="267"/>
      <c r="KN466" s="267"/>
      <c r="KO466" s="267"/>
      <c r="KP466" s="267"/>
      <c r="KQ466" s="267"/>
      <c r="KR466" s="267"/>
      <c r="KS466" s="267"/>
      <c r="KT466" s="267"/>
      <c r="KU466" s="267"/>
      <c r="KV466" s="267"/>
      <c r="KW466" s="267"/>
      <c r="KX466" s="267"/>
      <c r="KY466" s="267"/>
      <c r="KZ466" s="267"/>
      <c r="LA466" s="267"/>
      <c r="LB466" s="267"/>
      <c r="LC466" s="267"/>
      <c r="LD466" s="267"/>
      <c r="LE466" s="267"/>
      <c r="LF466" s="267"/>
      <c r="LG466" s="267"/>
      <c r="LH466" s="267"/>
      <c r="LI466" s="267"/>
      <c r="LJ466" s="267"/>
      <c r="LK466" s="267"/>
      <c r="LL466" s="267"/>
      <c r="LM466" s="267"/>
      <c r="LN466" s="267"/>
      <c r="LO466" s="267"/>
      <c r="LP466" s="267"/>
      <c r="LQ466" s="267"/>
      <c r="LR466" s="267"/>
      <c r="LS466" s="267"/>
      <c r="LT466" s="267"/>
      <c r="LU466" s="267"/>
      <c r="LV466" s="267"/>
      <c r="LW466" s="267"/>
      <c r="LX466" s="267"/>
      <c r="LY466" s="267"/>
      <c r="LZ466" s="267"/>
      <c r="MA466" s="267"/>
      <c r="MB466" s="267"/>
      <c r="MC466" s="267"/>
      <c r="MD466" s="267"/>
      <c r="ME466" s="267"/>
      <c r="MF466" s="267"/>
      <c r="MG466" s="267"/>
      <c r="MH466" s="267"/>
      <c r="MI466" s="267"/>
      <c r="MJ466" s="267"/>
      <c r="MK466" s="267"/>
      <c r="ML466" s="267"/>
      <c r="MM466" s="267"/>
      <c r="MN466" s="267"/>
      <c r="MO466" s="267"/>
      <c r="MP466" s="267"/>
      <c r="MQ466" s="267"/>
      <c r="MR466" s="267"/>
      <c r="MS466" s="267"/>
      <c r="MT466" s="267"/>
      <c r="MU466" s="267"/>
      <c r="MV466" s="267"/>
      <c r="MW466" s="267"/>
      <c r="MX466" s="267"/>
      <c r="MY466" s="267"/>
      <c r="MZ466" s="267"/>
      <c r="NA466" s="267"/>
      <c r="NB466" s="267"/>
      <c r="NC466" s="267"/>
      <c r="ND466" s="267"/>
      <c r="NE466" s="267"/>
      <c r="NF466" s="267"/>
      <c r="NG466" s="267"/>
      <c r="NH466" s="267"/>
      <c r="NI466" s="267"/>
      <c r="NJ466" s="267"/>
      <c r="NK466" s="267"/>
      <c r="NL466" s="267"/>
      <c r="NM466" s="267"/>
      <c r="NN466" s="267"/>
      <c r="NO466" s="267"/>
      <c r="NP466" s="267"/>
      <c r="NQ466" s="267"/>
      <c r="NR466" s="267"/>
      <c r="NS466" s="267"/>
      <c r="NT466" s="267"/>
      <c r="NU466" s="267"/>
      <c r="NV466" s="267"/>
      <c r="NW466" s="267"/>
      <c r="NX466" s="267"/>
      <c r="NY466" s="267"/>
      <c r="NZ466" s="267"/>
      <c r="OA466" s="267"/>
      <c r="OB466" s="267"/>
      <c r="OC466" s="267"/>
      <c r="OD466" s="267"/>
      <c r="OE466" s="267"/>
      <c r="OF466" s="267"/>
      <c r="OG466" s="267"/>
      <c r="OH466" s="267"/>
      <c r="OI466" s="267"/>
      <c r="OJ466" s="267"/>
      <c r="OK466" s="267"/>
      <c r="OL466" s="267"/>
      <c r="OM466" s="267"/>
      <c r="ON466" s="267"/>
      <c r="OO466" s="267"/>
      <c r="OP466" s="267"/>
      <c r="OQ466" s="267"/>
      <c r="OR466" s="267"/>
      <c r="OS466" s="267"/>
      <c r="OT466" s="267"/>
      <c r="OU466" s="267"/>
      <c r="OV466" s="267"/>
      <c r="OW466" s="267"/>
      <c r="OX466" s="267"/>
      <c r="OY466" s="267"/>
      <c r="OZ466" s="267"/>
      <c r="PA466" s="267"/>
      <c r="PB466" s="267"/>
      <c r="PC466" s="267"/>
      <c r="PD466" s="267"/>
      <c r="PE466" s="267"/>
      <c r="PF466" s="267"/>
      <c r="PG466" s="267"/>
      <c r="PH466" s="267"/>
      <c r="PI466" s="267"/>
      <c r="PJ466" s="267"/>
      <c r="PK466" s="267"/>
      <c r="PL466" s="267"/>
      <c r="PM466" s="267"/>
      <c r="PN466" s="267"/>
      <c r="PO466" s="267"/>
      <c r="PP466" s="267"/>
      <c r="PQ466" s="267"/>
      <c r="PR466" s="267"/>
      <c r="PS466" s="267"/>
      <c r="PT466" s="267"/>
      <c r="PU466" s="267"/>
      <c r="PV466" s="267"/>
      <c r="PW466" s="267"/>
      <c r="PX466" s="267"/>
      <c r="PY466" s="267"/>
      <c r="PZ466" s="267"/>
      <c r="QA466" s="267"/>
      <c r="QB466" s="267"/>
      <c r="QC466" s="267"/>
      <c r="QD466" s="267"/>
      <c r="QE466" s="267"/>
      <c r="QF466" s="267"/>
      <c r="QG466" s="267"/>
      <c r="QH466" s="267"/>
      <c r="QI466" s="267"/>
      <c r="QJ466" s="267"/>
      <c r="QK466" s="267"/>
      <c r="QL466" s="267"/>
      <c r="QM466" s="267"/>
      <c r="QN466" s="267"/>
      <c r="QO466" s="267"/>
      <c r="QP466" s="267"/>
      <c r="QQ466" s="267"/>
      <c r="QR466" s="267"/>
      <c r="QS466" s="267"/>
      <c r="QT466" s="267"/>
      <c r="QU466" s="267"/>
      <c r="QV466" s="267"/>
      <c r="QW466" s="267"/>
      <c r="QX466" s="267"/>
      <c r="QY466" s="267"/>
      <c r="QZ466" s="267"/>
      <c r="RA466" s="267"/>
      <c r="RB466" s="267"/>
      <c r="RC466" s="267"/>
      <c r="RD466" s="267"/>
      <c r="RE466" s="267"/>
      <c r="RF466" s="267"/>
      <c r="RG466" s="267"/>
      <c r="RH466" s="267"/>
      <c r="RI466" s="267"/>
      <c r="RJ466" s="267"/>
      <c r="RK466" s="267"/>
      <c r="RL466" s="267"/>
      <c r="RM466" s="267"/>
      <c r="RN466" s="267"/>
      <c r="RO466" s="267"/>
      <c r="RP466" s="267"/>
      <c r="RQ466" s="267"/>
      <c r="RR466" s="267"/>
      <c r="RS466" s="267"/>
      <c r="RT466" s="267"/>
      <c r="RU466" s="267"/>
      <c r="RV466" s="267"/>
      <c r="RW466" s="267"/>
      <c r="RX466" s="267"/>
      <c r="RY466" s="267"/>
      <c r="RZ466" s="267"/>
      <c r="SA466" s="267"/>
      <c r="SB466" s="267"/>
      <c r="SC466" s="267"/>
      <c r="SD466" s="267"/>
      <c r="SE466" s="267"/>
      <c r="SF466" s="267"/>
      <c r="SG466" s="267"/>
      <c r="SH466" s="267"/>
      <c r="SI466" s="267"/>
      <c r="SJ466" s="267"/>
      <c r="SK466" s="267"/>
      <c r="SL466" s="267"/>
      <c r="SM466" s="267"/>
      <c r="SN466" s="267"/>
      <c r="SO466" s="267"/>
      <c r="SP466" s="267"/>
      <c r="SQ466" s="267"/>
      <c r="SR466" s="267"/>
      <c r="SS466" s="267"/>
      <c r="ST466" s="267"/>
      <c r="SU466" s="267"/>
      <c r="SV466" s="267"/>
      <c r="SW466" s="267"/>
      <c r="SX466" s="267"/>
      <c r="SY466" s="267"/>
      <c r="SZ466" s="267"/>
      <c r="TA466" s="267"/>
      <c r="TB466" s="267"/>
      <c r="TC466" s="267"/>
      <c r="TD466" s="267"/>
      <c r="TE466" s="267"/>
      <c r="TF466" s="267"/>
      <c r="TG466" s="267"/>
      <c r="TH466" s="267"/>
      <c r="TI466" s="267"/>
      <c r="TJ466" s="267"/>
      <c r="TK466" s="267"/>
      <c r="TL466" s="267"/>
      <c r="TM466" s="267"/>
      <c r="TN466" s="267"/>
      <c r="TO466" s="267"/>
      <c r="TP466" s="267"/>
      <c r="TQ466" s="267"/>
      <c r="TR466" s="267"/>
      <c r="TS466" s="267"/>
      <c r="TT466" s="267"/>
      <c r="TU466" s="267"/>
      <c r="TV466" s="267"/>
      <c r="TW466" s="267"/>
      <c r="TX466" s="267"/>
      <c r="TY466" s="267"/>
      <c r="TZ466" s="267"/>
      <c r="UA466" s="267"/>
      <c r="UB466" s="267"/>
      <c r="UC466" s="267"/>
      <c r="UD466" s="267"/>
      <c r="UE466" s="267"/>
      <c r="UF466" s="267"/>
      <c r="UG466" s="267"/>
      <c r="UH466" s="267"/>
      <c r="UI466" s="267"/>
      <c r="UJ466" s="267"/>
      <c r="UK466" s="267"/>
      <c r="UL466" s="267"/>
      <c r="UM466" s="267"/>
      <c r="UN466" s="267"/>
      <c r="UO466" s="267"/>
      <c r="UP466" s="267"/>
      <c r="UQ466" s="267"/>
      <c r="UR466" s="267"/>
      <c r="US466" s="267"/>
      <c r="UT466" s="267"/>
      <c r="UU466" s="267"/>
      <c r="UV466" s="267"/>
      <c r="UW466" s="267"/>
      <c r="UX466" s="267"/>
      <c r="UY466" s="267"/>
      <c r="UZ466" s="267"/>
      <c r="VA466" s="267"/>
      <c r="VB466" s="267"/>
      <c r="VC466" s="267"/>
      <c r="VD466" s="267"/>
      <c r="VE466" s="267"/>
      <c r="VF466" s="267"/>
      <c r="VG466" s="267"/>
      <c r="VH466" s="267"/>
      <c r="VI466" s="267"/>
      <c r="VJ466" s="267"/>
      <c r="VK466" s="267"/>
      <c r="VL466" s="267"/>
      <c r="VM466" s="267"/>
      <c r="VN466" s="267"/>
      <c r="VO466" s="267"/>
      <c r="VP466" s="267"/>
      <c r="VQ466" s="267"/>
      <c r="VR466" s="267"/>
      <c r="VS466" s="267"/>
      <c r="VT466" s="267"/>
      <c r="VU466" s="267"/>
      <c r="VV466" s="267"/>
      <c r="VW466" s="267"/>
      <c r="VX466" s="267"/>
      <c r="VY466" s="267"/>
      <c r="VZ466" s="267"/>
      <c r="WA466" s="267"/>
      <c r="WB466" s="267"/>
      <c r="WC466" s="267"/>
      <c r="WD466" s="267"/>
      <c r="WE466" s="267"/>
      <c r="WF466" s="267"/>
      <c r="WG466" s="267"/>
      <c r="WH466" s="267"/>
      <c r="WI466" s="267"/>
      <c r="WJ466" s="267"/>
      <c r="WK466" s="267"/>
      <c r="WL466" s="267"/>
      <c r="WM466" s="267"/>
      <c r="WN466" s="267"/>
      <c r="WO466" s="267"/>
      <c r="WP466" s="267"/>
      <c r="WQ466" s="267"/>
      <c r="WR466" s="267"/>
      <c r="WS466" s="267"/>
      <c r="WT466" s="267"/>
      <c r="WU466" s="267"/>
      <c r="WV466" s="267"/>
      <c r="WW466" s="267"/>
    </row>
    <row r="467" spans="1:621" s="220" customFormat="1" ht="126.75" hidden="1" customHeight="1" x14ac:dyDescent="0.25">
      <c r="A467" s="4">
        <f t="shared" si="62"/>
        <v>363</v>
      </c>
      <c r="B467" s="379" t="s">
        <v>81</v>
      </c>
      <c r="C467" s="369" t="s">
        <v>1694</v>
      </c>
      <c r="D467" s="369" t="s">
        <v>1695</v>
      </c>
      <c r="E467" s="369" t="s">
        <v>2504</v>
      </c>
      <c r="F467" s="369" t="s">
        <v>537</v>
      </c>
      <c r="G467" s="390">
        <v>44728.736111111109</v>
      </c>
      <c r="H467" s="369" t="s">
        <v>2505</v>
      </c>
      <c r="I467" s="390">
        <v>44728.84375</v>
      </c>
      <c r="J467" s="247">
        <v>0</v>
      </c>
      <c r="K467" s="369" t="s">
        <v>1698</v>
      </c>
      <c r="L467" s="369"/>
      <c r="M467" s="369"/>
      <c r="N467" s="369"/>
      <c r="O467" s="369"/>
      <c r="P467" s="369"/>
      <c r="Q467" s="369"/>
      <c r="R467" s="369" t="s">
        <v>2506</v>
      </c>
      <c r="S467" s="369" t="s">
        <v>2507</v>
      </c>
      <c r="T467" s="369" t="s">
        <v>74</v>
      </c>
      <c r="U467" s="369">
        <v>0</v>
      </c>
      <c r="V467" s="369" t="s">
        <v>75</v>
      </c>
      <c r="W467" s="369">
        <v>0</v>
      </c>
      <c r="X467" s="115">
        <v>310</v>
      </c>
      <c r="Y467" s="209">
        <f t="shared" si="63"/>
        <v>0</v>
      </c>
      <c r="Z467" s="267"/>
      <c r="AA467" s="267"/>
      <c r="AB467" s="267"/>
      <c r="AC467" s="267"/>
      <c r="AD467" s="267"/>
      <c r="AE467" s="267">
        <v>1</v>
      </c>
      <c r="AF467" s="267"/>
      <c r="AG467" s="267"/>
      <c r="AH467" s="267"/>
      <c r="AI467" s="267"/>
      <c r="AJ467" s="267"/>
      <c r="AK467" s="267"/>
      <c r="AL467" s="267"/>
      <c r="AM467" s="267"/>
      <c r="AN467" s="267">
        <v>1</v>
      </c>
      <c r="AO467" s="267">
        <v>1</v>
      </c>
      <c r="AP467" s="267"/>
      <c r="AQ467" s="267"/>
      <c r="AR467" s="267"/>
      <c r="AS467" s="267"/>
      <c r="AT467" s="2" t="s">
        <v>48</v>
      </c>
      <c r="AU467" s="267"/>
      <c r="AV467" s="34" t="s">
        <v>89</v>
      </c>
      <c r="AW467" s="34" t="s">
        <v>123</v>
      </c>
      <c r="AX467" s="267"/>
      <c r="AY467" s="267"/>
      <c r="AZ467" s="267"/>
      <c r="BA467" s="267"/>
      <c r="BB467" s="267"/>
      <c r="BC467" s="267"/>
      <c r="BD467" s="267"/>
      <c r="BE467" s="267"/>
      <c r="BF467" s="267"/>
      <c r="BG467" s="267"/>
      <c r="BH467" s="267"/>
      <c r="BI467" s="267"/>
      <c r="BJ467" s="267"/>
      <c r="BK467" s="267"/>
      <c r="BL467" s="267"/>
      <c r="BM467" s="267"/>
      <c r="BN467" s="267"/>
      <c r="BO467" s="267"/>
      <c r="BP467" s="267"/>
      <c r="BQ467" s="267"/>
      <c r="BR467" s="267"/>
      <c r="BS467" s="267"/>
      <c r="BT467" s="267"/>
      <c r="BU467" s="267"/>
      <c r="BV467" s="267"/>
      <c r="BW467" s="267"/>
      <c r="BX467" s="267"/>
      <c r="BY467" s="267"/>
      <c r="BZ467" s="267"/>
      <c r="CA467" s="267"/>
      <c r="CB467" s="267"/>
      <c r="CC467" s="267"/>
      <c r="CD467" s="267"/>
      <c r="CE467" s="267"/>
      <c r="CF467" s="267"/>
      <c r="CG467" s="267"/>
      <c r="CH467" s="267"/>
      <c r="CI467" s="267"/>
      <c r="CJ467" s="267"/>
      <c r="CK467" s="267"/>
      <c r="CL467" s="267"/>
      <c r="CM467" s="267"/>
      <c r="CN467" s="267"/>
      <c r="CO467" s="267"/>
      <c r="CP467" s="267"/>
      <c r="CQ467" s="267"/>
      <c r="CR467" s="267"/>
      <c r="CS467" s="267"/>
      <c r="CT467" s="267"/>
      <c r="CU467" s="267"/>
      <c r="CV467" s="267"/>
      <c r="CW467" s="267"/>
      <c r="CX467" s="267"/>
      <c r="CY467" s="267"/>
      <c r="CZ467" s="267"/>
      <c r="DA467" s="267"/>
      <c r="DB467" s="267"/>
      <c r="DC467" s="267"/>
      <c r="DD467" s="267"/>
      <c r="DE467" s="267"/>
      <c r="DF467" s="267"/>
      <c r="DG467" s="267"/>
      <c r="DH467" s="267"/>
      <c r="DI467" s="267"/>
      <c r="DJ467" s="267"/>
      <c r="DK467" s="267"/>
      <c r="DL467" s="267"/>
      <c r="DM467" s="267"/>
      <c r="DN467" s="267"/>
      <c r="DO467" s="267"/>
      <c r="DP467" s="267"/>
      <c r="DQ467" s="267"/>
      <c r="DR467" s="267"/>
      <c r="DS467" s="267"/>
      <c r="DT467" s="267"/>
      <c r="DU467" s="267"/>
      <c r="DV467" s="267"/>
      <c r="DW467" s="267"/>
      <c r="DX467" s="267"/>
      <c r="DY467" s="267"/>
      <c r="DZ467" s="267"/>
      <c r="EA467" s="267"/>
      <c r="EB467" s="267"/>
      <c r="EC467" s="267"/>
      <c r="ED467" s="267"/>
      <c r="EE467" s="267"/>
      <c r="EF467" s="267"/>
      <c r="EG467" s="267"/>
      <c r="EH467" s="267"/>
      <c r="EI467" s="267"/>
      <c r="EJ467" s="267"/>
      <c r="EK467" s="267"/>
      <c r="EL467" s="267"/>
      <c r="EM467" s="267"/>
      <c r="EN467" s="267"/>
      <c r="EO467" s="267"/>
      <c r="EP467" s="267"/>
      <c r="EQ467" s="267"/>
      <c r="ER467" s="267"/>
      <c r="ES467" s="267"/>
      <c r="ET467" s="267"/>
      <c r="EU467" s="267"/>
      <c r="EV467" s="267"/>
      <c r="EW467" s="267"/>
      <c r="EX467" s="267"/>
      <c r="EY467" s="267"/>
      <c r="EZ467" s="267"/>
      <c r="FA467" s="267"/>
      <c r="FB467" s="267"/>
      <c r="FC467" s="267"/>
      <c r="FD467" s="267"/>
      <c r="FE467" s="267"/>
      <c r="FF467" s="267"/>
      <c r="FG467" s="267"/>
      <c r="FH467" s="267"/>
      <c r="FI467" s="267"/>
      <c r="FJ467" s="267"/>
      <c r="FK467" s="267"/>
      <c r="FL467" s="267"/>
      <c r="FM467" s="267"/>
      <c r="FN467" s="267"/>
      <c r="FO467" s="267"/>
      <c r="FP467" s="267"/>
      <c r="FQ467" s="267"/>
      <c r="FR467" s="267"/>
      <c r="FS467" s="267"/>
      <c r="FT467" s="267"/>
      <c r="FU467" s="267"/>
      <c r="FV467" s="267"/>
      <c r="FW467" s="267"/>
      <c r="FX467" s="267"/>
      <c r="FY467" s="267"/>
      <c r="FZ467" s="267"/>
      <c r="GA467" s="267"/>
      <c r="GB467" s="267"/>
      <c r="GC467" s="267"/>
      <c r="GD467" s="267"/>
      <c r="GE467" s="267"/>
      <c r="GF467" s="267"/>
      <c r="GG467" s="267"/>
      <c r="GH467" s="267"/>
      <c r="GI467" s="267"/>
      <c r="GJ467" s="267"/>
      <c r="GK467" s="267"/>
      <c r="GL467" s="267"/>
      <c r="GM467" s="267"/>
      <c r="GN467" s="267"/>
      <c r="GO467" s="267"/>
      <c r="GP467" s="267"/>
      <c r="GQ467" s="267"/>
      <c r="GR467" s="267"/>
      <c r="GS467" s="267"/>
      <c r="GT467" s="267"/>
      <c r="GU467" s="267"/>
      <c r="GV467" s="267"/>
      <c r="GW467" s="267"/>
      <c r="GX467" s="267"/>
      <c r="GY467" s="267"/>
      <c r="GZ467" s="267"/>
      <c r="HA467" s="267"/>
      <c r="HB467" s="267"/>
      <c r="HC467" s="267"/>
      <c r="HD467" s="267"/>
      <c r="HE467" s="267"/>
      <c r="HF467" s="267"/>
      <c r="HG467" s="267"/>
      <c r="HH467" s="267"/>
      <c r="HI467" s="267"/>
      <c r="HJ467" s="267"/>
      <c r="HK467" s="267"/>
      <c r="HL467" s="267"/>
      <c r="HM467" s="267"/>
      <c r="HN467" s="267"/>
      <c r="HO467" s="267"/>
      <c r="HP467" s="267"/>
      <c r="HQ467" s="267"/>
      <c r="HR467" s="267"/>
      <c r="HS467" s="267"/>
      <c r="HT467" s="267"/>
      <c r="HU467" s="267"/>
      <c r="HV467" s="267"/>
      <c r="HW467" s="267"/>
      <c r="HX467" s="267"/>
      <c r="HY467" s="267"/>
      <c r="HZ467" s="267"/>
      <c r="IA467" s="267"/>
      <c r="IB467" s="267"/>
      <c r="IC467" s="267"/>
      <c r="ID467" s="267"/>
      <c r="IE467" s="267"/>
      <c r="IF467" s="267"/>
      <c r="IG467" s="267"/>
      <c r="IH467" s="267"/>
      <c r="II467" s="267"/>
      <c r="IJ467" s="267"/>
      <c r="IK467" s="267"/>
      <c r="IL467" s="267"/>
      <c r="IM467" s="267"/>
      <c r="IN467" s="267"/>
      <c r="IO467" s="267"/>
      <c r="IP467" s="267"/>
      <c r="IQ467" s="267"/>
      <c r="IR467" s="267"/>
      <c r="IS467" s="267"/>
      <c r="IT467" s="267"/>
      <c r="IU467" s="267"/>
      <c r="IV467" s="267"/>
      <c r="IW467" s="267"/>
      <c r="IX467" s="267"/>
      <c r="IY467" s="267"/>
      <c r="IZ467" s="267"/>
      <c r="JA467" s="267"/>
      <c r="JB467" s="267"/>
      <c r="JC467" s="267"/>
      <c r="JD467" s="267"/>
      <c r="JE467" s="267"/>
      <c r="JF467" s="267"/>
      <c r="JG467" s="267"/>
      <c r="JH467" s="267"/>
      <c r="JI467" s="267"/>
      <c r="JJ467" s="267"/>
      <c r="JK467" s="267"/>
      <c r="JL467" s="267"/>
      <c r="JM467" s="267"/>
      <c r="JN467" s="267"/>
      <c r="JO467" s="267"/>
      <c r="JP467" s="267"/>
      <c r="JQ467" s="267"/>
      <c r="JR467" s="267"/>
      <c r="JS467" s="267"/>
      <c r="JT467" s="267"/>
      <c r="JU467" s="267"/>
      <c r="JV467" s="267"/>
      <c r="JW467" s="267"/>
      <c r="JX467" s="267"/>
      <c r="JY467" s="267"/>
      <c r="JZ467" s="267"/>
      <c r="KA467" s="267"/>
      <c r="KB467" s="267"/>
      <c r="KC467" s="267"/>
      <c r="KD467" s="267"/>
      <c r="KE467" s="267"/>
      <c r="KF467" s="267"/>
      <c r="KG467" s="267"/>
      <c r="KH467" s="267"/>
      <c r="KI467" s="267"/>
      <c r="KJ467" s="267"/>
      <c r="KK467" s="267"/>
      <c r="KL467" s="267"/>
      <c r="KM467" s="267"/>
      <c r="KN467" s="267"/>
      <c r="KO467" s="267"/>
      <c r="KP467" s="267"/>
      <c r="KQ467" s="267"/>
      <c r="KR467" s="267"/>
      <c r="KS467" s="267"/>
      <c r="KT467" s="267"/>
      <c r="KU467" s="267"/>
      <c r="KV467" s="267"/>
      <c r="KW467" s="267"/>
      <c r="KX467" s="267"/>
      <c r="KY467" s="267"/>
      <c r="KZ467" s="267"/>
      <c r="LA467" s="267"/>
      <c r="LB467" s="267"/>
      <c r="LC467" s="267"/>
      <c r="LD467" s="267"/>
      <c r="LE467" s="267"/>
      <c r="LF467" s="267"/>
      <c r="LG467" s="267"/>
      <c r="LH467" s="267"/>
      <c r="LI467" s="267"/>
      <c r="LJ467" s="267"/>
      <c r="LK467" s="267"/>
      <c r="LL467" s="267"/>
      <c r="LM467" s="267"/>
      <c r="LN467" s="267"/>
      <c r="LO467" s="267"/>
      <c r="LP467" s="267"/>
      <c r="LQ467" s="267"/>
      <c r="LR467" s="267"/>
      <c r="LS467" s="267"/>
      <c r="LT467" s="267"/>
      <c r="LU467" s="267"/>
      <c r="LV467" s="267"/>
      <c r="LW467" s="267"/>
      <c r="LX467" s="267"/>
      <c r="LY467" s="267"/>
      <c r="LZ467" s="267"/>
      <c r="MA467" s="267"/>
      <c r="MB467" s="267"/>
      <c r="MC467" s="267"/>
      <c r="MD467" s="267"/>
      <c r="ME467" s="267"/>
      <c r="MF467" s="267"/>
      <c r="MG467" s="267"/>
      <c r="MH467" s="267"/>
      <c r="MI467" s="267"/>
      <c r="MJ467" s="267"/>
      <c r="MK467" s="267"/>
      <c r="ML467" s="267"/>
      <c r="MM467" s="267"/>
      <c r="MN467" s="267"/>
      <c r="MO467" s="267"/>
      <c r="MP467" s="267"/>
      <c r="MQ467" s="267"/>
      <c r="MR467" s="267"/>
      <c r="MS467" s="267"/>
      <c r="MT467" s="267"/>
      <c r="MU467" s="267"/>
      <c r="MV467" s="267"/>
      <c r="MW467" s="267"/>
      <c r="MX467" s="267"/>
      <c r="MY467" s="267"/>
      <c r="MZ467" s="267"/>
      <c r="NA467" s="267"/>
      <c r="NB467" s="267"/>
      <c r="NC467" s="267"/>
      <c r="ND467" s="267"/>
      <c r="NE467" s="267"/>
      <c r="NF467" s="267"/>
      <c r="NG467" s="267"/>
      <c r="NH467" s="267"/>
      <c r="NI467" s="267"/>
      <c r="NJ467" s="267"/>
      <c r="NK467" s="267"/>
      <c r="NL467" s="267"/>
      <c r="NM467" s="267"/>
      <c r="NN467" s="267"/>
      <c r="NO467" s="267"/>
      <c r="NP467" s="267"/>
      <c r="NQ467" s="267"/>
      <c r="NR467" s="267"/>
      <c r="NS467" s="267"/>
      <c r="NT467" s="267"/>
      <c r="NU467" s="267"/>
      <c r="NV467" s="267"/>
      <c r="NW467" s="267"/>
      <c r="NX467" s="267"/>
      <c r="NY467" s="267"/>
      <c r="NZ467" s="267"/>
      <c r="OA467" s="267"/>
      <c r="OB467" s="267"/>
      <c r="OC467" s="267"/>
      <c r="OD467" s="267"/>
      <c r="OE467" s="267"/>
      <c r="OF467" s="267"/>
      <c r="OG467" s="267"/>
      <c r="OH467" s="267"/>
      <c r="OI467" s="267"/>
      <c r="OJ467" s="267"/>
      <c r="OK467" s="267"/>
      <c r="OL467" s="267"/>
      <c r="OM467" s="267"/>
      <c r="ON467" s="267"/>
      <c r="OO467" s="267"/>
      <c r="OP467" s="267"/>
      <c r="OQ467" s="267"/>
      <c r="OR467" s="267"/>
      <c r="OS467" s="267"/>
      <c r="OT467" s="267"/>
      <c r="OU467" s="267"/>
      <c r="OV467" s="267"/>
      <c r="OW467" s="267"/>
      <c r="OX467" s="267"/>
      <c r="OY467" s="267"/>
      <c r="OZ467" s="267"/>
      <c r="PA467" s="267"/>
      <c r="PB467" s="267"/>
      <c r="PC467" s="267"/>
      <c r="PD467" s="267"/>
      <c r="PE467" s="267"/>
      <c r="PF467" s="267"/>
      <c r="PG467" s="267"/>
      <c r="PH467" s="267"/>
      <c r="PI467" s="267"/>
      <c r="PJ467" s="267"/>
      <c r="PK467" s="267"/>
      <c r="PL467" s="267"/>
      <c r="PM467" s="267"/>
      <c r="PN467" s="267"/>
      <c r="PO467" s="267"/>
      <c r="PP467" s="267"/>
      <c r="PQ467" s="267"/>
      <c r="PR467" s="267"/>
      <c r="PS467" s="267"/>
      <c r="PT467" s="267"/>
      <c r="PU467" s="267"/>
      <c r="PV467" s="267"/>
      <c r="PW467" s="267"/>
      <c r="PX467" s="267"/>
      <c r="PY467" s="267"/>
      <c r="PZ467" s="267"/>
      <c r="QA467" s="267"/>
      <c r="QB467" s="267"/>
      <c r="QC467" s="267"/>
      <c r="QD467" s="267"/>
      <c r="QE467" s="267"/>
      <c r="QF467" s="267"/>
      <c r="QG467" s="267"/>
      <c r="QH467" s="267"/>
      <c r="QI467" s="267"/>
      <c r="QJ467" s="267"/>
      <c r="QK467" s="267"/>
      <c r="QL467" s="267"/>
      <c r="QM467" s="267"/>
      <c r="QN467" s="267"/>
      <c r="QO467" s="267"/>
      <c r="QP467" s="267"/>
      <c r="QQ467" s="267"/>
      <c r="QR467" s="267"/>
      <c r="QS467" s="267"/>
      <c r="QT467" s="267"/>
      <c r="QU467" s="267"/>
      <c r="QV467" s="267"/>
      <c r="QW467" s="267"/>
      <c r="QX467" s="267"/>
      <c r="QY467" s="267"/>
      <c r="QZ467" s="267"/>
      <c r="RA467" s="267"/>
      <c r="RB467" s="267"/>
      <c r="RC467" s="267"/>
      <c r="RD467" s="267"/>
      <c r="RE467" s="267"/>
      <c r="RF467" s="267"/>
      <c r="RG467" s="267"/>
      <c r="RH467" s="267"/>
      <c r="RI467" s="267"/>
      <c r="RJ467" s="267"/>
      <c r="RK467" s="267"/>
      <c r="RL467" s="267"/>
      <c r="RM467" s="267"/>
      <c r="RN467" s="267"/>
      <c r="RO467" s="267"/>
      <c r="RP467" s="267"/>
      <c r="RQ467" s="267"/>
      <c r="RR467" s="267"/>
      <c r="RS467" s="267"/>
      <c r="RT467" s="267"/>
      <c r="RU467" s="267"/>
      <c r="RV467" s="267"/>
      <c r="RW467" s="267"/>
      <c r="RX467" s="267"/>
      <c r="RY467" s="267"/>
      <c r="RZ467" s="267"/>
      <c r="SA467" s="267"/>
      <c r="SB467" s="267"/>
      <c r="SC467" s="267"/>
      <c r="SD467" s="267"/>
      <c r="SE467" s="267"/>
      <c r="SF467" s="267"/>
      <c r="SG467" s="267"/>
      <c r="SH467" s="267"/>
      <c r="SI467" s="267"/>
      <c r="SJ467" s="267"/>
      <c r="SK467" s="267"/>
      <c r="SL467" s="267"/>
      <c r="SM467" s="267"/>
      <c r="SN467" s="267"/>
      <c r="SO467" s="267"/>
      <c r="SP467" s="267"/>
      <c r="SQ467" s="267"/>
      <c r="SR467" s="267"/>
      <c r="SS467" s="267"/>
      <c r="ST467" s="267"/>
      <c r="SU467" s="267"/>
      <c r="SV467" s="267"/>
      <c r="SW467" s="267"/>
      <c r="SX467" s="267"/>
      <c r="SY467" s="267"/>
      <c r="SZ467" s="267"/>
      <c r="TA467" s="267"/>
      <c r="TB467" s="267"/>
      <c r="TC467" s="267"/>
      <c r="TD467" s="267"/>
      <c r="TE467" s="267"/>
      <c r="TF467" s="267"/>
      <c r="TG467" s="267"/>
      <c r="TH467" s="267"/>
      <c r="TI467" s="267"/>
      <c r="TJ467" s="267"/>
      <c r="TK467" s="267"/>
      <c r="TL467" s="267"/>
      <c r="TM467" s="267"/>
      <c r="TN467" s="267"/>
      <c r="TO467" s="267"/>
      <c r="TP467" s="267"/>
      <c r="TQ467" s="267"/>
      <c r="TR467" s="267"/>
      <c r="TS467" s="267"/>
      <c r="TT467" s="267"/>
      <c r="TU467" s="267"/>
      <c r="TV467" s="267"/>
      <c r="TW467" s="267"/>
      <c r="TX467" s="267"/>
      <c r="TY467" s="267"/>
      <c r="TZ467" s="267"/>
      <c r="UA467" s="267"/>
      <c r="UB467" s="267"/>
      <c r="UC467" s="267"/>
      <c r="UD467" s="267"/>
      <c r="UE467" s="267"/>
      <c r="UF467" s="267"/>
      <c r="UG467" s="267"/>
      <c r="UH467" s="267"/>
      <c r="UI467" s="267"/>
      <c r="UJ467" s="267"/>
      <c r="UK467" s="267"/>
      <c r="UL467" s="267"/>
      <c r="UM467" s="267"/>
      <c r="UN467" s="267"/>
      <c r="UO467" s="267"/>
      <c r="UP467" s="267"/>
      <c r="UQ467" s="267"/>
      <c r="UR467" s="267"/>
      <c r="US467" s="267"/>
      <c r="UT467" s="267"/>
      <c r="UU467" s="267"/>
      <c r="UV467" s="267"/>
      <c r="UW467" s="267"/>
      <c r="UX467" s="267"/>
      <c r="UY467" s="267"/>
      <c r="UZ467" s="267"/>
      <c r="VA467" s="267"/>
      <c r="VB467" s="267"/>
      <c r="VC467" s="267"/>
      <c r="VD467" s="267"/>
      <c r="VE467" s="267"/>
      <c r="VF467" s="267"/>
      <c r="VG467" s="267"/>
      <c r="VH467" s="267"/>
      <c r="VI467" s="267"/>
      <c r="VJ467" s="267"/>
      <c r="VK467" s="267"/>
      <c r="VL467" s="267"/>
      <c r="VM467" s="267"/>
      <c r="VN467" s="267"/>
      <c r="VO467" s="267"/>
      <c r="VP467" s="267"/>
      <c r="VQ467" s="267"/>
      <c r="VR467" s="267"/>
      <c r="VS467" s="267"/>
      <c r="VT467" s="267"/>
      <c r="VU467" s="267"/>
      <c r="VV467" s="267"/>
      <c r="VW467" s="267"/>
      <c r="VX467" s="267"/>
      <c r="VY467" s="267"/>
      <c r="VZ467" s="267"/>
      <c r="WA467" s="267"/>
      <c r="WB467" s="267"/>
      <c r="WC467" s="267"/>
      <c r="WD467" s="267"/>
      <c r="WE467" s="267"/>
      <c r="WF467" s="267"/>
      <c r="WG467" s="267"/>
      <c r="WH467" s="267"/>
      <c r="WI467" s="267"/>
      <c r="WJ467" s="267"/>
      <c r="WK467" s="267"/>
      <c r="WL467" s="267"/>
      <c r="WM467" s="267"/>
      <c r="WN467" s="267"/>
      <c r="WO467" s="267"/>
      <c r="WP467" s="267"/>
      <c r="WQ467" s="267"/>
      <c r="WR467" s="267"/>
      <c r="WS467" s="267"/>
      <c r="WT467" s="267"/>
      <c r="WU467" s="267"/>
      <c r="WV467" s="267"/>
      <c r="WW467" s="267"/>
    </row>
    <row r="468" spans="1:621" s="82" customFormat="1" ht="42.75" hidden="1" customHeight="1" x14ac:dyDescent="0.25">
      <c r="A468" s="4">
        <f t="shared" si="62"/>
        <v>364</v>
      </c>
      <c r="B468" s="204" t="s">
        <v>147</v>
      </c>
      <c r="C468" s="341" t="s">
        <v>2519</v>
      </c>
      <c r="D468" s="341" t="s">
        <v>2520</v>
      </c>
      <c r="E468" s="341" t="s">
        <v>2521</v>
      </c>
      <c r="F468" s="341" t="s">
        <v>2522</v>
      </c>
      <c r="G468" s="353">
        <v>44729.736111111109</v>
      </c>
      <c r="H468" s="353">
        <v>44729.767361111109</v>
      </c>
      <c r="I468" s="353">
        <v>44736.684027777781</v>
      </c>
      <c r="J468" s="134">
        <f>H468-G468</f>
        <v>3.125E-2</v>
      </c>
      <c r="K468" s="355" t="s">
        <v>2523</v>
      </c>
      <c r="L468" s="355"/>
      <c r="M468" s="355"/>
      <c r="N468" s="355"/>
      <c r="O468" s="355"/>
      <c r="P468" s="355"/>
      <c r="Q468" s="355"/>
      <c r="R468" s="355" t="s">
        <v>2645</v>
      </c>
      <c r="S468" s="355" t="s">
        <v>2646</v>
      </c>
      <c r="T468" s="355" t="s">
        <v>74</v>
      </c>
      <c r="U468" s="355">
        <v>150</v>
      </c>
      <c r="V468" s="355" t="s">
        <v>75</v>
      </c>
      <c r="W468" s="355">
        <v>1</v>
      </c>
      <c r="X468" s="115">
        <v>311</v>
      </c>
      <c r="Y468" s="209">
        <f t="shared" si="63"/>
        <v>0.75</v>
      </c>
      <c r="Z468"/>
      <c r="AA468">
        <v>1</v>
      </c>
      <c r="AB468"/>
      <c r="AC468"/>
      <c r="AD468"/>
      <c r="AE468"/>
      <c r="AF468"/>
      <c r="AG468"/>
      <c r="AH468"/>
      <c r="AI468"/>
      <c r="AJ468"/>
      <c r="AK468"/>
      <c r="AL468"/>
      <c r="AM468"/>
      <c r="AN468"/>
      <c r="AO468"/>
      <c r="AP468"/>
      <c r="AQ468"/>
      <c r="AR468"/>
      <c r="AS468"/>
      <c r="AT468" s="2" t="s">
        <v>47</v>
      </c>
      <c r="AU468"/>
      <c r="AV468" s="34" t="s">
        <v>86</v>
      </c>
      <c r="AW468" s="34" t="s">
        <v>88</v>
      </c>
      <c r="AX468"/>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c r="DY468"/>
      <c r="DZ468"/>
      <c r="EA468"/>
      <c r="EB468"/>
      <c r="EC468"/>
      <c r="ED468"/>
      <c r="EE468"/>
      <c r="EF468"/>
      <c r="EG468"/>
      <c r="EH468"/>
      <c r="EI468"/>
      <c r="EJ468"/>
      <c r="EK468"/>
      <c r="EL468"/>
      <c r="EM468"/>
      <c r="EN468"/>
      <c r="EO468"/>
      <c r="EP468"/>
      <c r="EQ468"/>
      <c r="ER468"/>
      <c r="ES468"/>
      <c r="ET468"/>
      <c r="EU468"/>
      <c r="EV468"/>
      <c r="EW468"/>
      <c r="EX468"/>
      <c r="EY468"/>
      <c r="EZ468"/>
      <c r="FA468"/>
      <c r="FB468"/>
      <c r="FC468"/>
      <c r="FD468"/>
      <c r="FE468"/>
      <c r="FF468"/>
      <c r="FG468"/>
      <c r="FH468"/>
      <c r="FI468"/>
      <c r="FJ468"/>
      <c r="FK468"/>
      <c r="FL468"/>
      <c r="FM468"/>
      <c r="FN468"/>
      <c r="FO468"/>
      <c r="FP468"/>
      <c r="FQ468"/>
      <c r="FR468"/>
      <c r="FS468"/>
      <c r="FT468"/>
      <c r="FU468"/>
      <c r="FV468"/>
      <c r="FW468"/>
      <c r="FX468"/>
      <c r="FY468"/>
      <c r="FZ468"/>
      <c r="GA468"/>
      <c r="GB468"/>
      <c r="GC468"/>
      <c r="GD468"/>
      <c r="GE468"/>
      <c r="GF468"/>
      <c r="GG468"/>
      <c r="GH468"/>
      <c r="GI468"/>
      <c r="GJ468"/>
      <c r="GK468"/>
      <c r="GL468"/>
      <c r="GM468"/>
      <c r="GN468"/>
      <c r="GO468"/>
      <c r="GP468"/>
      <c r="GQ468"/>
      <c r="GR468"/>
      <c r="GS468"/>
      <c r="GT468"/>
      <c r="GU468"/>
      <c r="GV468"/>
      <c r="GW468"/>
      <c r="GX468"/>
      <c r="GY468"/>
      <c r="GZ468"/>
      <c r="HA468"/>
      <c r="HB468"/>
      <c r="HC468"/>
      <c r="HD468"/>
      <c r="HE468"/>
      <c r="HF468"/>
      <c r="HG468"/>
      <c r="HH468"/>
      <c r="HI468"/>
      <c r="HJ468"/>
      <c r="HK468"/>
      <c r="HL468"/>
      <c r="HM468"/>
      <c r="HN468"/>
      <c r="HO468"/>
      <c r="HP468"/>
      <c r="HQ468"/>
      <c r="HR468"/>
      <c r="HS468"/>
      <c r="HT468"/>
      <c r="HU468"/>
      <c r="HV468"/>
      <c r="HW468"/>
      <c r="HX468"/>
      <c r="HY468"/>
      <c r="HZ468"/>
      <c r="IA468"/>
      <c r="IB468"/>
      <c r="IC468"/>
      <c r="ID468"/>
      <c r="IE468"/>
      <c r="IF468"/>
      <c r="IG468"/>
      <c r="IH468"/>
      <c r="II468"/>
      <c r="IJ468"/>
      <c r="IK468"/>
      <c r="IL468"/>
      <c r="IM468"/>
      <c r="IN468"/>
      <c r="IO468"/>
      <c r="IP468"/>
      <c r="IQ468"/>
      <c r="IR468"/>
      <c r="IS468"/>
      <c r="IT468"/>
      <c r="IU468"/>
      <c r="IV468"/>
      <c r="IW468"/>
      <c r="IX468"/>
      <c r="IY468"/>
      <c r="IZ468"/>
      <c r="JA468"/>
      <c r="JB468"/>
      <c r="JC468"/>
      <c r="JD468"/>
      <c r="JE468"/>
      <c r="JF468"/>
      <c r="JG468"/>
      <c r="JH468"/>
      <c r="JI468"/>
      <c r="JJ468"/>
      <c r="JK468"/>
      <c r="JL468"/>
      <c r="JM468"/>
      <c r="JN468"/>
      <c r="JO468"/>
      <c r="JP468"/>
      <c r="JQ468"/>
      <c r="JR468"/>
      <c r="JS468"/>
      <c r="JT468"/>
      <c r="JU468"/>
      <c r="JV468"/>
      <c r="JW468"/>
      <c r="JX468"/>
      <c r="JY468"/>
      <c r="JZ468"/>
      <c r="KA468"/>
      <c r="KB468"/>
      <c r="KC468"/>
      <c r="KD468"/>
      <c r="KE468"/>
      <c r="KF468"/>
      <c r="KG468"/>
      <c r="KH468"/>
      <c r="KI468"/>
      <c r="KJ468"/>
      <c r="KK468"/>
      <c r="KL468"/>
      <c r="KM468"/>
      <c r="KN468"/>
      <c r="KO468"/>
      <c r="KP468"/>
      <c r="KQ468"/>
      <c r="KR468"/>
      <c r="KS468"/>
      <c r="KT468"/>
      <c r="KU468"/>
      <c r="KV468"/>
      <c r="KW468"/>
      <c r="KX468"/>
      <c r="KY468"/>
      <c r="KZ468"/>
      <c r="LA468"/>
      <c r="LB468"/>
      <c r="LC468"/>
      <c r="LD468"/>
      <c r="LE468"/>
      <c r="LF468"/>
      <c r="LG468"/>
      <c r="LH468"/>
      <c r="LI468"/>
      <c r="LJ468"/>
      <c r="LK468"/>
      <c r="LL468"/>
      <c r="LM468"/>
      <c r="LN468"/>
      <c r="LO468"/>
      <c r="LP468"/>
      <c r="LQ468"/>
      <c r="LR468"/>
      <c r="LS468"/>
      <c r="LT468"/>
      <c r="LU468"/>
      <c r="LV468"/>
      <c r="LW468"/>
      <c r="LX468"/>
      <c r="LY468"/>
      <c r="LZ468"/>
      <c r="MA468"/>
      <c r="MB468"/>
      <c r="MC468"/>
      <c r="MD468"/>
      <c r="ME468"/>
      <c r="MF468"/>
      <c r="MG468"/>
      <c r="MH468"/>
      <c r="MI468"/>
      <c r="MJ468"/>
      <c r="MK468"/>
      <c r="ML468"/>
      <c r="MM468"/>
      <c r="MN468"/>
      <c r="MO468"/>
      <c r="MP468"/>
      <c r="MQ468"/>
      <c r="MR468"/>
      <c r="MS468"/>
      <c r="MT468"/>
      <c r="MU468"/>
      <c r="MV468"/>
      <c r="MW468"/>
      <c r="MX468"/>
      <c r="MY468"/>
      <c r="MZ468"/>
      <c r="NA468"/>
      <c r="NB468"/>
      <c r="NC468"/>
      <c r="ND468"/>
      <c r="NE468"/>
      <c r="NF468"/>
      <c r="NG468"/>
      <c r="NH468"/>
      <c r="NI468"/>
      <c r="NJ468"/>
      <c r="NK468"/>
      <c r="NL468"/>
      <c r="NM468"/>
      <c r="NN468"/>
      <c r="NO468"/>
      <c r="NP468"/>
      <c r="NQ468"/>
      <c r="NR468"/>
      <c r="NS468"/>
      <c r="NT468"/>
      <c r="NU468"/>
      <c r="NV468"/>
      <c r="NW468"/>
      <c r="NX468"/>
      <c r="NY468"/>
      <c r="NZ468"/>
      <c r="OA468"/>
      <c r="OB468"/>
      <c r="OC468"/>
      <c r="OD468"/>
      <c r="OE468"/>
      <c r="OF468"/>
      <c r="OG468"/>
      <c r="OH468"/>
      <c r="OI468"/>
      <c r="OJ468"/>
      <c r="OK468"/>
      <c r="OL468"/>
      <c r="OM468"/>
      <c r="ON468"/>
      <c r="OO468"/>
      <c r="OP468"/>
      <c r="OQ468"/>
      <c r="OR468"/>
      <c r="OS468"/>
      <c r="OT468"/>
      <c r="OU468"/>
      <c r="OV468"/>
      <c r="OW468"/>
      <c r="OX468"/>
      <c r="OY468"/>
      <c r="OZ468"/>
      <c r="PA468"/>
      <c r="PB468"/>
      <c r="PC468"/>
      <c r="PD468"/>
      <c r="PE468"/>
      <c r="PF468"/>
      <c r="PG468"/>
      <c r="PH468"/>
      <c r="PI468"/>
      <c r="PJ468"/>
      <c r="PK468"/>
      <c r="PL468"/>
      <c r="PM468"/>
      <c r="PN468"/>
      <c r="PO468"/>
      <c r="PP468"/>
      <c r="PQ468"/>
      <c r="PR468"/>
      <c r="PS468"/>
      <c r="PT468"/>
      <c r="PU468"/>
      <c r="PV468"/>
      <c r="PW468"/>
      <c r="PX468"/>
      <c r="PY468"/>
      <c r="PZ468"/>
      <c r="QA468"/>
      <c r="QB468"/>
      <c r="QC468"/>
      <c r="QD468"/>
      <c r="QE468"/>
      <c r="QF468"/>
      <c r="QG468"/>
      <c r="QH468"/>
      <c r="QI468"/>
      <c r="QJ468"/>
      <c r="QK468"/>
      <c r="QL468"/>
      <c r="QM468"/>
      <c r="QN468"/>
      <c r="QO468"/>
      <c r="QP468"/>
      <c r="QQ468"/>
      <c r="QR468"/>
      <c r="QS468"/>
      <c r="QT468"/>
      <c r="QU468"/>
      <c r="QV468"/>
      <c r="QW468"/>
      <c r="QX468"/>
      <c r="QY468"/>
      <c r="QZ468"/>
      <c r="RA468"/>
      <c r="RB468"/>
      <c r="RC468"/>
      <c r="RD468"/>
      <c r="RE468"/>
      <c r="RF468"/>
      <c r="RG468"/>
      <c r="RH468"/>
      <c r="RI468"/>
      <c r="RJ468"/>
      <c r="RK468"/>
      <c r="RL468"/>
      <c r="RM468"/>
      <c r="RN468"/>
      <c r="RO468"/>
      <c r="RP468"/>
      <c r="RQ468"/>
      <c r="RR468"/>
      <c r="RS468"/>
      <c r="RT468"/>
      <c r="RU468"/>
      <c r="RV468"/>
      <c r="RW468"/>
      <c r="RX468"/>
      <c r="RY468"/>
      <c r="RZ468"/>
      <c r="SA468"/>
      <c r="SB468"/>
      <c r="SC468"/>
      <c r="SD468"/>
      <c r="SE468"/>
      <c r="SF468"/>
      <c r="SG468"/>
      <c r="SH468"/>
      <c r="SI468"/>
      <c r="SJ468"/>
      <c r="SK468"/>
      <c r="SL468"/>
      <c r="SM468"/>
      <c r="SN468"/>
      <c r="SO468"/>
      <c r="SP468"/>
      <c r="SQ468"/>
      <c r="SR468"/>
      <c r="SS468"/>
      <c r="ST468"/>
      <c r="SU468"/>
      <c r="SV468"/>
      <c r="SW468"/>
      <c r="SX468"/>
      <c r="SY468"/>
      <c r="SZ468"/>
      <c r="TA468"/>
      <c r="TB468"/>
      <c r="TC468"/>
      <c r="TD468"/>
      <c r="TE468"/>
      <c r="TF468"/>
      <c r="TG468"/>
      <c r="TH468"/>
      <c r="TI468"/>
      <c r="TJ468"/>
      <c r="TK468"/>
      <c r="TL468"/>
      <c r="TM468"/>
      <c r="TN468"/>
      <c r="TO468"/>
      <c r="TP468"/>
      <c r="TQ468"/>
      <c r="TR468"/>
      <c r="TS468"/>
      <c r="TT468"/>
      <c r="TU468"/>
      <c r="TV468"/>
      <c r="TW468"/>
      <c r="TX468"/>
      <c r="TY468"/>
      <c r="TZ468"/>
      <c r="UA468"/>
      <c r="UB468"/>
      <c r="UC468"/>
      <c r="UD468"/>
      <c r="UE468"/>
      <c r="UF468"/>
      <c r="UG468"/>
      <c r="UH468"/>
      <c r="UI468"/>
      <c r="UJ468"/>
      <c r="UK468"/>
      <c r="UL468"/>
      <c r="UM468"/>
      <c r="UN468"/>
      <c r="UO468"/>
      <c r="UP468"/>
      <c r="UQ468"/>
      <c r="UR468"/>
      <c r="US468"/>
      <c r="UT468"/>
      <c r="UU468"/>
      <c r="UV468"/>
      <c r="UW468"/>
      <c r="UX468"/>
      <c r="UY468"/>
      <c r="UZ468"/>
      <c r="VA468"/>
      <c r="VB468"/>
      <c r="VC468"/>
      <c r="VD468"/>
      <c r="VE468"/>
      <c r="VF468"/>
      <c r="VG468"/>
      <c r="VH468"/>
      <c r="VI468"/>
      <c r="VJ468"/>
      <c r="VK468"/>
      <c r="VL468"/>
      <c r="VM468"/>
      <c r="VN468"/>
      <c r="VO468"/>
      <c r="VP468"/>
      <c r="VQ468"/>
      <c r="VR468"/>
      <c r="VS468"/>
      <c r="VT468"/>
      <c r="VU468"/>
      <c r="VV468"/>
      <c r="VW468"/>
      <c r="VX468"/>
      <c r="VY468"/>
      <c r="VZ468"/>
      <c r="WA468"/>
      <c r="WB468"/>
      <c r="WC468"/>
      <c r="WD468"/>
      <c r="WE468"/>
      <c r="WF468"/>
      <c r="WG468"/>
      <c r="WH468"/>
      <c r="WI468"/>
      <c r="WJ468"/>
      <c r="WK468"/>
      <c r="WL468"/>
      <c r="WM468"/>
      <c r="WN468"/>
      <c r="WO468"/>
      <c r="WP468"/>
      <c r="WQ468"/>
      <c r="WR468"/>
      <c r="WS468"/>
      <c r="WT468"/>
      <c r="WU468"/>
      <c r="WV468"/>
      <c r="WW468"/>
    </row>
    <row r="469" spans="1:621" s="147" customFormat="1" ht="92.25" hidden="1" customHeight="1" x14ac:dyDescent="0.25">
      <c r="A469" s="4">
        <f t="shared" si="62"/>
        <v>365</v>
      </c>
      <c r="B469" s="393" t="s">
        <v>595</v>
      </c>
      <c r="C469" s="341" t="s">
        <v>2524</v>
      </c>
      <c r="D469" s="341" t="s">
        <v>597</v>
      </c>
      <c r="E469" s="341" t="s">
        <v>2525</v>
      </c>
      <c r="F469" s="406" t="s">
        <v>2526</v>
      </c>
      <c r="G469" s="344">
        <v>44730.548611111109</v>
      </c>
      <c r="H469" s="47">
        <v>44730.673611111109</v>
      </c>
      <c r="I469" s="388">
        <v>44736.534722222219</v>
      </c>
      <c r="J469" s="422">
        <f>H469-G469</f>
        <v>0.125</v>
      </c>
      <c r="K469" s="349" t="s">
        <v>2527</v>
      </c>
      <c r="L469" s="349"/>
      <c r="M469" s="349"/>
      <c r="N469" s="349"/>
      <c r="O469" s="419"/>
      <c r="P469" s="419"/>
      <c r="Q469" s="419">
        <v>1</v>
      </c>
      <c r="R469" s="349" t="s">
        <v>2528</v>
      </c>
      <c r="S469" s="344" t="s">
        <v>2644</v>
      </c>
      <c r="T469" s="349" t="s">
        <v>74</v>
      </c>
      <c r="U469" s="389">
        <v>810</v>
      </c>
      <c r="V469" s="389" t="s">
        <v>75</v>
      </c>
      <c r="W469" s="349">
        <v>1</v>
      </c>
      <c r="X469" s="115" t="s">
        <v>124</v>
      </c>
      <c r="Y469" s="209">
        <f t="shared" si="63"/>
        <v>3</v>
      </c>
      <c r="Z469"/>
      <c r="AA469">
        <v>1</v>
      </c>
      <c r="AB469"/>
      <c r="AC469"/>
      <c r="AD469"/>
      <c r="AE469"/>
      <c r="AF469"/>
      <c r="AG469"/>
      <c r="AH469"/>
      <c r="AI469"/>
      <c r="AJ469"/>
      <c r="AK469"/>
      <c r="AL469"/>
      <c r="AM469"/>
      <c r="AN469"/>
      <c r="AO469"/>
      <c r="AP469"/>
      <c r="AQ469"/>
      <c r="AR469"/>
      <c r="AS469"/>
      <c r="AT469" s="2" t="s">
        <v>3679</v>
      </c>
      <c r="AU469"/>
      <c r="AV469" s="34" t="s">
        <v>86</v>
      </c>
      <c r="AW469" s="34" t="s">
        <v>88</v>
      </c>
      <c r="AX469"/>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c r="DY469"/>
      <c r="DZ469"/>
      <c r="EA469"/>
      <c r="EB469"/>
      <c r="EC469"/>
      <c r="ED469"/>
      <c r="EE469"/>
      <c r="EF469"/>
      <c r="EG469"/>
      <c r="EH469"/>
      <c r="EI469"/>
      <c r="EJ469"/>
      <c r="EK469"/>
      <c r="EL469"/>
      <c r="EM469"/>
      <c r="EN469"/>
      <c r="EO469"/>
      <c r="EP469"/>
      <c r="EQ469"/>
      <c r="ER469"/>
      <c r="ES469"/>
      <c r="ET469"/>
      <c r="EU469"/>
      <c r="EV469"/>
      <c r="EW469"/>
      <c r="EX469"/>
      <c r="EY469"/>
      <c r="EZ469"/>
      <c r="FA469"/>
      <c r="FB469"/>
      <c r="FC469"/>
      <c r="FD469"/>
      <c r="FE469"/>
      <c r="FF469"/>
      <c r="FG469"/>
      <c r="FH469"/>
      <c r="FI469"/>
      <c r="FJ469"/>
      <c r="FK469"/>
      <c r="FL469"/>
      <c r="FM469"/>
      <c r="FN469"/>
      <c r="FO469"/>
      <c r="FP469"/>
      <c r="FQ469"/>
      <c r="FR469"/>
      <c r="FS469"/>
      <c r="FT469"/>
      <c r="FU469"/>
      <c r="FV469"/>
      <c r="FW469"/>
      <c r="FX469"/>
      <c r="FY469"/>
      <c r="FZ469"/>
      <c r="GA469"/>
      <c r="GB469"/>
      <c r="GC469"/>
      <c r="GD469"/>
      <c r="GE469"/>
      <c r="GF469"/>
      <c r="GG469"/>
      <c r="GH469"/>
      <c r="GI469"/>
      <c r="GJ469"/>
      <c r="GK469"/>
      <c r="GL469"/>
      <c r="GM469"/>
      <c r="GN469"/>
      <c r="GO469"/>
      <c r="GP469"/>
      <c r="GQ469"/>
      <c r="GR469"/>
      <c r="GS469"/>
      <c r="GT469"/>
      <c r="GU469"/>
      <c r="GV469"/>
      <c r="GW469"/>
      <c r="GX469"/>
      <c r="GY469"/>
      <c r="GZ469"/>
      <c r="HA469"/>
      <c r="HB469"/>
      <c r="HC469"/>
      <c r="HD469"/>
      <c r="HE469"/>
      <c r="HF469"/>
      <c r="HG469"/>
      <c r="HH469"/>
      <c r="HI469"/>
      <c r="HJ469"/>
      <c r="HK469"/>
      <c r="HL469"/>
      <c r="HM469"/>
      <c r="HN469"/>
      <c r="HO469"/>
      <c r="HP469"/>
      <c r="HQ469"/>
      <c r="HR469"/>
      <c r="HS469"/>
      <c r="HT469"/>
      <c r="HU469"/>
      <c r="HV469"/>
      <c r="HW469"/>
      <c r="HX469"/>
      <c r="HY469"/>
      <c r="HZ469"/>
      <c r="IA469"/>
      <c r="IB469"/>
      <c r="IC469"/>
      <c r="ID469"/>
      <c r="IE469"/>
      <c r="IF469"/>
      <c r="IG469"/>
      <c r="IH469"/>
      <c r="II469"/>
      <c r="IJ469"/>
      <c r="IK469"/>
      <c r="IL469"/>
      <c r="IM469"/>
      <c r="IN469"/>
      <c r="IO469"/>
      <c r="IP469"/>
      <c r="IQ469"/>
      <c r="IR469"/>
      <c r="IS469"/>
      <c r="IT469"/>
      <c r="IU469"/>
      <c r="IV469"/>
      <c r="IW469"/>
      <c r="IX469"/>
      <c r="IY469"/>
      <c r="IZ469"/>
      <c r="JA469"/>
      <c r="JB469"/>
      <c r="JC469"/>
      <c r="JD469"/>
      <c r="JE469"/>
      <c r="JF469"/>
      <c r="JG469"/>
      <c r="JH469"/>
      <c r="JI469"/>
      <c r="JJ469"/>
      <c r="JK469"/>
      <c r="JL469"/>
      <c r="JM469"/>
      <c r="JN469"/>
      <c r="JO469"/>
      <c r="JP469"/>
      <c r="JQ469"/>
      <c r="JR469"/>
      <c r="JS469"/>
      <c r="JT469"/>
      <c r="JU469"/>
      <c r="JV469"/>
      <c r="JW469"/>
      <c r="JX469"/>
      <c r="JY469"/>
      <c r="JZ469"/>
      <c r="KA469"/>
      <c r="KB469"/>
      <c r="KC469"/>
      <c r="KD469"/>
      <c r="KE469"/>
      <c r="KF469"/>
      <c r="KG469"/>
      <c r="KH469"/>
      <c r="KI469"/>
      <c r="KJ469"/>
      <c r="KK469"/>
      <c r="KL469"/>
      <c r="KM469"/>
      <c r="KN469"/>
      <c r="KO469"/>
      <c r="KP469"/>
      <c r="KQ469"/>
      <c r="KR469"/>
      <c r="KS469"/>
      <c r="KT469"/>
      <c r="KU469"/>
      <c r="KV469"/>
      <c r="KW469"/>
      <c r="KX469"/>
      <c r="KY469"/>
      <c r="KZ469"/>
      <c r="LA469"/>
      <c r="LB469"/>
      <c r="LC469"/>
      <c r="LD469"/>
      <c r="LE469"/>
      <c r="LF469"/>
      <c r="LG469"/>
      <c r="LH469"/>
      <c r="LI469"/>
      <c r="LJ469"/>
      <c r="LK469"/>
      <c r="LL469"/>
      <c r="LM469"/>
      <c r="LN469"/>
      <c r="LO469"/>
      <c r="LP469"/>
      <c r="LQ469"/>
      <c r="LR469"/>
      <c r="LS469"/>
      <c r="LT469"/>
      <c r="LU469"/>
      <c r="LV469"/>
      <c r="LW469"/>
      <c r="LX469"/>
      <c r="LY469"/>
      <c r="LZ469"/>
      <c r="MA469"/>
      <c r="MB469"/>
      <c r="MC469"/>
      <c r="MD469"/>
      <c r="ME469"/>
      <c r="MF469"/>
      <c r="MG469"/>
      <c r="MH469"/>
      <c r="MI469"/>
      <c r="MJ469"/>
      <c r="MK469"/>
      <c r="ML469"/>
      <c r="MM469"/>
      <c r="MN469"/>
      <c r="MO469"/>
      <c r="MP469"/>
      <c r="MQ469"/>
      <c r="MR469"/>
      <c r="MS469"/>
      <c r="MT469"/>
      <c r="MU469"/>
      <c r="MV469"/>
      <c r="MW469"/>
      <c r="MX469"/>
      <c r="MY469"/>
      <c r="MZ469"/>
      <c r="NA469"/>
      <c r="NB469"/>
      <c r="NC469"/>
      <c r="ND469"/>
      <c r="NE469"/>
      <c r="NF469"/>
      <c r="NG469"/>
      <c r="NH469"/>
      <c r="NI469"/>
      <c r="NJ469"/>
      <c r="NK469"/>
      <c r="NL469"/>
      <c r="NM469"/>
      <c r="NN469"/>
      <c r="NO469"/>
      <c r="NP469"/>
      <c r="NQ469"/>
      <c r="NR469"/>
      <c r="NS469"/>
      <c r="NT469"/>
      <c r="NU469"/>
      <c r="NV469"/>
      <c r="NW469"/>
      <c r="NX469"/>
      <c r="NY469"/>
      <c r="NZ469"/>
      <c r="OA469"/>
      <c r="OB469"/>
      <c r="OC469"/>
      <c r="OD469"/>
      <c r="OE469"/>
      <c r="OF469"/>
      <c r="OG469"/>
      <c r="OH469"/>
      <c r="OI469"/>
      <c r="OJ469"/>
      <c r="OK469"/>
      <c r="OL469"/>
      <c r="OM469"/>
      <c r="ON469"/>
      <c r="OO469"/>
      <c r="OP469"/>
      <c r="OQ469"/>
      <c r="OR469"/>
      <c r="OS469"/>
      <c r="OT469"/>
      <c r="OU469"/>
      <c r="OV469"/>
      <c r="OW469"/>
      <c r="OX469"/>
      <c r="OY469"/>
      <c r="OZ469"/>
      <c r="PA469"/>
      <c r="PB469"/>
      <c r="PC469"/>
      <c r="PD469"/>
      <c r="PE469"/>
      <c r="PF469"/>
      <c r="PG469"/>
      <c r="PH469"/>
      <c r="PI469"/>
      <c r="PJ469"/>
      <c r="PK469"/>
      <c r="PL469"/>
      <c r="PM469"/>
      <c r="PN469"/>
      <c r="PO469"/>
      <c r="PP469"/>
      <c r="PQ469"/>
      <c r="PR469"/>
      <c r="PS469"/>
      <c r="PT469"/>
      <c r="PU469"/>
      <c r="PV469"/>
      <c r="PW469"/>
      <c r="PX469"/>
      <c r="PY469"/>
      <c r="PZ469"/>
      <c r="QA469"/>
      <c r="QB469"/>
      <c r="QC469"/>
      <c r="QD469"/>
      <c r="QE469"/>
      <c r="QF469"/>
      <c r="QG469"/>
      <c r="QH469"/>
      <c r="QI469"/>
      <c r="QJ469"/>
      <c r="QK469"/>
      <c r="QL469"/>
      <c r="QM469"/>
      <c r="QN469"/>
      <c r="QO469"/>
      <c r="QP469"/>
      <c r="QQ469"/>
      <c r="QR469"/>
      <c r="QS469"/>
      <c r="QT469"/>
      <c r="QU469"/>
      <c r="QV469"/>
      <c r="QW469"/>
      <c r="QX469"/>
      <c r="QY469"/>
      <c r="QZ469"/>
      <c r="RA469"/>
      <c r="RB469"/>
      <c r="RC469"/>
      <c r="RD469"/>
      <c r="RE469"/>
      <c r="RF469"/>
      <c r="RG469"/>
      <c r="RH469"/>
      <c r="RI469"/>
      <c r="RJ469"/>
      <c r="RK469"/>
      <c r="RL469"/>
      <c r="RM469"/>
      <c r="RN469"/>
      <c r="RO469"/>
      <c r="RP469"/>
      <c r="RQ469"/>
      <c r="RR469"/>
      <c r="RS469"/>
      <c r="RT469"/>
      <c r="RU469"/>
      <c r="RV469"/>
      <c r="RW469"/>
      <c r="RX469"/>
      <c r="RY469"/>
      <c r="RZ469"/>
      <c r="SA469"/>
      <c r="SB469"/>
      <c r="SC469"/>
      <c r="SD469"/>
      <c r="SE469"/>
      <c r="SF469"/>
      <c r="SG469"/>
      <c r="SH469"/>
      <c r="SI469"/>
      <c r="SJ469"/>
      <c r="SK469"/>
      <c r="SL469"/>
      <c r="SM469"/>
      <c r="SN469"/>
      <c r="SO469"/>
      <c r="SP469"/>
      <c r="SQ469"/>
      <c r="SR469"/>
      <c r="SS469"/>
      <c r="ST469"/>
      <c r="SU469"/>
      <c r="SV469"/>
      <c r="SW469"/>
      <c r="SX469"/>
      <c r="SY469"/>
      <c r="SZ469"/>
      <c r="TA469"/>
      <c r="TB469"/>
      <c r="TC469"/>
      <c r="TD469"/>
      <c r="TE469"/>
      <c r="TF469"/>
      <c r="TG469"/>
      <c r="TH469"/>
      <c r="TI469"/>
      <c r="TJ469"/>
      <c r="TK469"/>
      <c r="TL469"/>
      <c r="TM469"/>
      <c r="TN469"/>
      <c r="TO469"/>
      <c r="TP469"/>
      <c r="TQ469"/>
      <c r="TR469"/>
      <c r="TS469"/>
      <c r="TT469"/>
      <c r="TU469"/>
      <c r="TV469"/>
      <c r="TW469"/>
      <c r="TX469"/>
      <c r="TY469"/>
      <c r="TZ469"/>
      <c r="UA469"/>
      <c r="UB469"/>
      <c r="UC469"/>
      <c r="UD469"/>
      <c r="UE469"/>
      <c r="UF469"/>
      <c r="UG469"/>
      <c r="UH469"/>
      <c r="UI469"/>
      <c r="UJ469"/>
      <c r="UK469"/>
      <c r="UL469"/>
      <c r="UM469"/>
      <c r="UN469"/>
      <c r="UO469"/>
      <c r="UP469"/>
      <c r="UQ469"/>
      <c r="UR469"/>
      <c r="US469"/>
      <c r="UT469"/>
      <c r="UU469"/>
      <c r="UV469"/>
      <c r="UW469"/>
      <c r="UX469"/>
      <c r="UY469"/>
      <c r="UZ469"/>
      <c r="VA469"/>
      <c r="VB469"/>
      <c r="VC469"/>
      <c r="VD469"/>
      <c r="VE469"/>
      <c r="VF469"/>
      <c r="VG469"/>
      <c r="VH469"/>
      <c r="VI469"/>
      <c r="VJ469"/>
      <c r="VK469"/>
      <c r="VL469"/>
      <c r="VM469"/>
      <c r="VN469"/>
      <c r="VO469"/>
      <c r="VP469"/>
      <c r="VQ469"/>
      <c r="VR469"/>
      <c r="VS469"/>
      <c r="VT469"/>
      <c r="VU469"/>
      <c r="VV469"/>
      <c r="VW469"/>
      <c r="VX469"/>
      <c r="VY469"/>
      <c r="VZ469"/>
      <c r="WA469"/>
      <c r="WB469"/>
      <c r="WC469"/>
      <c r="WD469"/>
      <c r="WE469"/>
      <c r="WF469"/>
      <c r="WG469"/>
      <c r="WH469"/>
      <c r="WI469"/>
      <c r="WJ469"/>
      <c r="WK469"/>
      <c r="WL469"/>
      <c r="WM469"/>
      <c r="WN469"/>
      <c r="WO469"/>
      <c r="WP469"/>
      <c r="WQ469"/>
      <c r="WR469"/>
      <c r="WS469"/>
      <c r="WT469"/>
      <c r="WU469"/>
      <c r="WV469"/>
      <c r="WW469"/>
    </row>
    <row r="470" spans="1:621" s="39" customFormat="1" ht="84.75" hidden="1" customHeight="1" x14ac:dyDescent="0.25">
      <c r="A470" s="936">
        <f>A469+1</f>
        <v>366</v>
      </c>
      <c r="B470" s="831" t="s">
        <v>77</v>
      </c>
      <c r="C470" s="860" t="s">
        <v>2529</v>
      </c>
      <c r="D470" s="860" t="s">
        <v>1842</v>
      </c>
      <c r="E470" s="860" t="s">
        <v>2530</v>
      </c>
      <c r="F470" s="341" t="s">
        <v>2531</v>
      </c>
      <c r="G470" s="864">
        <v>44731.413194444445</v>
      </c>
      <c r="H470" s="132">
        <v>44731.527777777781</v>
      </c>
      <c r="I470" s="864"/>
      <c r="J470" s="286">
        <f>H470-G470</f>
        <v>0.11458333333575865</v>
      </c>
      <c r="K470" s="341" t="s">
        <v>2532</v>
      </c>
      <c r="L470" s="341"/>
      <c r="M470" s="341"/>
      <c r="N470" s="341"/>
      <c r="O470" s="341"/>
      <c r="P470" s="341">
        <v>1</v>
      </c>
      <c r="Q470" s="341"/>
      <c r="R470" s="860" t="s">
        <v>2533</v>
      </c>
      <c r="S470" s="860" t="s">
        <v>2534</v>
      </c>
      <c r="T470" s="860" t="s">
        <v>2535</v>
      </c>
      <c r="U470" s="341">
        <v>150</v>
      </c>
      <c r="V470" s="860" t="s">
        <v>75</v>
      </c>
      <c r="W470" s="860">
        <v>1</v>
      </c>
      <c r="X470" s="863">
        <v>312</v>
      </c>
      <c r="Y470" s="209">
        <f t="shared" si="63"/>
        <v>2.7500000000582077</v>
      </c>
      <c r="Z470"/>
      <c r="AA470"/>
      <c r="AB470">
        <v>1</v>
      </c>
      <c r="AC470"/>
      <c r="AD470"/>
      <c r="AE470"/>
      <c r="AF470"/>
      <c r="AG470"/>
      <c r="AH470"/>
      <c r="AI470"/>
      <c r="AJ470"/>
      <c r="AK470"/>
      <c r="AL470"/>
      <c r="AM470"/>
      <c r="AN470"/>
      <c r="AO470"/>
      <c r="AP470"/>
      <c r="AQ470"/>
      <c r="AR470"/>
      <c r="AS470"/>
      <c r="AT470" s="2" t="s">
        <v>48</v>
      </c>
      <c r="AU470"/>
      <c r="AV470" s="34" t="s">
        <v>86</v>
      </c>
      <c r="AW470" s="34" t="s">
        <v>88</v>
      </c>
      <c r="AX47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c r="DY470"/>
      <c r="DZ470"/>
      <c r="EA470"/>
      <c r="EB470"/>
      <c r="EC470"/>
      <c r="ED470"/>
      <c r="EE470"/>
      <c r="EF470"/>
      <c r="EG470"/>
      <c r="EH470"/>
      <c r="EI470"/>
      <c r="EJ470"/>
      <c r="EK470"/>
      <c r="EL470"/>
      <c r="EM470"/>
      <c r="EN470"/>
      <c r="EO470"/>
      <c r="EP470"/>
      <c r="EQ470"/>
      <c r="ER470"/>
      <c r="ES470"/>
      <c r="ET470"/>
      <c r="EU470"/>
      <c r="EV470"/>
      <c r="EW470"/>
      <c r="EX470"/>
      <c r="EY470"/>
      <c r="EZ470"/>
      <c r="FA470"/>
      <c r="FB470"/>
      <c r="FC470"/>
      <c r="FD470"/>
      <c r="FE470"/>
      <c r="FF470"/>
      <c r="FG470"/>
      <c r="FH470"/>
      <c r="FI470"/>
      <c r="FJ470"/>
      <c r="FK470"/>
      <c r="FL470"/>
      <c r="FM470"/>
      <c r="FN470"/>
      <c r="FO470"/>
      <c r="FP470"/>
      <c r="FQ470"/>
      <c r="FR470"/>
      <c r="FS470"/>
      <c r="FT470"/>
      <c r="FU470"/>
      <c r="FV470"/>
      <c r="FW470"/>
      <c r="FX470"/>
      <c r="FY470"/>
      <c r="FZ470"/>
      <c r="GA470"/>
      <c r="GB470"/>
      <c r="GC470"/>
      <c r="GD470"/>
      <c r="GE470"/>
      <c r="GF470"/>
      <c r="GG470"/>
      <c r="GH470"/>
      <c r="GI470"/>
      <c r="GJ470"/>
      <c r="GK470"/>
      <c r="GL470"/>
      <c r="GM470"/>
      <c r="GN470"/>
      <c r="GO470"/>
      <c r="GP470"/>
      <c r="GQ470"/>
      <c r="GR470"/>
      <c r="GS470"/>
      <c r="GT470"/>
      <c r="GU470"/>
      <c r="GV470"/>
      <c r="GW470"/>
      <c r="GX470"/>
      <c r="GY470"/>
      <c r="GZ470"/>
      <c r="HA470"/>
      <c r="HB470"/>
      <c r="HC470"/>
      <c r="HD470"/>
      <c r="HE470"/>
      <c r="HF470"/>
      <c r="HG470"/>
      <c r="HH470"/>
      <c r="HI470"/>
      <c r="HJ470"/>
      <c r="HK470"/>
      <c r="HL470"/>
      <c r="HM470"/>
      <c r="HN470"/>
      <c r="HO470"/>
      <c r="HP470"/>
      <c r="HQ470"/>
      <c r="HR470"/>
      <c r="HS470"/>
      <c r="HT470"/>
      <c r="HU470"/>
      <c r="HV470"/>
      <c r="HW470"/>
      <c r="HX470"/>
      <c r="HY470"/>
      <c r="HZ470"/>
      <c r="IA470"/>
      <c r="IB470"/>
      <c r="IC470"/>
      <c r="ID470"/>
      <c r="IE470"/>
      <c r="IF470"/>
      <c r="IG470"/>
      <c r="IH470"/>
      <c r="II470"/>
      <c r="IJ470"/>
      <c r="IK470"/>
      <c r="IL470"/>
      <c r="IM470"/>
      <c r="IN470"/>
      <c r="IO470"/>
      <c r="IP470"/>
      <c r="IQ470"/>
      <c r="IR470"/>
      <c r="IS470"/>
      <c r="IT470"/>
      <c r="IU470"/>
      <c r="IV470"/>
      <c r="IW470"/>
      <c r="IX470"/>
      <c r="IY470"/>
      <c r="IZ470"/>
      <c r="JA470"/>
      <c r="JB470"/>
      <c r="JC470"/>
      <c r="JD470"/>
      <c r="JE470"/>
      <c r="JF470"/>
      <c r="JG470"/>
      <c r="JH470"/>
      <c r="JI470"/>
      <c r="JJ470"/>
      <c r="JK470"/>
      <c r="JL470"/>
      <c r="JM470"/>
      <c r="JN470"/>
      <c r="JO470"/>
      <c r="JP470"/>
      <c r="JQ470"/>
      <c r="JR470"/>
      <c r="JS470"/>
      <c r="JT470"/>
      <c r="JU470"/>
      <c r="JV470"/>
      <c r="JW470"/>
      <c r="JX470"/>
      <c r="JY470"/>
      <c r="JZ470"/>
      <c r="KA470"/>
      <c r="KB470"/>
      <c r="KC470"/>
      <c r="KD470"/>
      <c r="KE470"/>
      <c r="KF470"/>
      <c r="KG470"/>
      <c r="KH470"/>
      <c r="KI470"/>
      <c r="KJ470"/>
      <c r="KK470"/>
      <c r="KL470"/>
      <c r="KM470"/>
      <c r="KN470"/>
      <c r="KO470"/>
      <c r="KP470"/>
      <c r="KQ470"/>
      <c r="KR470"/>
      <c r="KS470"/>
      <c r="KT470"/>
      <c r="KU470"/>
      <c r="KV470"/>
      <c r="KW470"/>
      <c r="KX470"/>
      <c r="KY470"/>
      <c r="KZ470"/>
      <c r="LA470"/>
      <c r="LB470"/>
      <c r="LC470"/>
      <c r="LD470"/>
      <c r="LE470"/>
      <c r="LF470"/>
      <c r="LG470"/>
      <c r="LH470"/>
      <c r="LI470"/>
      <c r="LJ470"/>
      <c r="LK470"/>
      <c r="LL470"/>
      <c r="LM470"/>
      <c r="LN470"/>
      <c r="LO470"/>
      <c r="LP470"/>
      <c r="LQ470"/>
      <c r="LR470"/>
      <c r="LS470"/>
      <c r="LT470"/>
      <c r="LU470"/>
      <c r="LV470"/>
      <c r="LW470"/>
      <c r="LX470"/>
      <c r="LY470"/>
      <c r="LZ470"/>
      <c r="MA470"/>
      <c r="MB470"/>
      <c r="MC470"/>
      <c r="MD470"/>
      <c r="ME470"/>
      <c r="MF470"/>
      <c r="MG470"/>
      <c r="MH470"/>
      <c r="MI470"/>
      <c r="MJ470"/>
      <c r="MK470"/>
      <c r="ML470"/>
      <c r="MM470"/>
      <c r="MN470"/>
      <c r="MO470"/>
      <c r="MP470"/>
      <c r="MQ470"/>
      <c r="MR470"/>
      <c r="MS470"/>
      <c r="MT470"/>
      <c r="MU470"/>
      <c r="MV470"/>
      <c r="MW470"/>
      <c r="MX470"/>
      <c r="MY470"/>
      <c r="MZ470"/>
      <c r="NA470"/>
      <c r="NB470"/>
      <c r="NC470"/>
      <c r="ND470"/>
      <c r="NE470"/>
      <c r="NF470"/>
      <c r="NG470"/>
      <c r="NH470"/>
      <c r="NI470"/>
      <c r="NJ470"/>
      <c r="NK470"/>
      <c r="NL470"/>
      <c r="NM470"/>
      <c r="NN470"/>
      <c r="NO470"/>
      <c r="NP470"/>
      <c r="NQ470"/>
      <c r="NR470"/>
      <c r="NS470"/>
      <c r="NT470"/>
      <c r="NU470"/>
      <c r="NV470"/>
      <c r="NW470"/>
      <c r="NX470"/>
      <c r="NY470"/>
      <c r="NZ470"/>
      <c r="OA470"/>
      <c r="OB470"/>
      <c r="OC470"/>
      <c r="OD470"/>
      <c r="OE470"/>
      <c r="OF470"/>
      <c r="OG470"/>
      <c r="OH470"/>
      <c r="OI470"/>
      <c r="OJ470"/>
      <c r="OK470"/>
      <c r="OL470"/>
      <c r="OM470"/>
      <c r="ON470"/>
      <c r="OO470"/>
      <c r="OP470"/>
      <c r="OQ470"/>
      <c r="OR470"/>
      <c r="OS470"/>
      <c r="OT470"/>
      <c r="OU470"/>
      <c r="OV470"/>
      <c r="OW470"/>
      <c r="OX470"/>
      <c r="OY470"/>
      <c r="OZ470"/>
      <c r="PA470"/>
      <c r="PB470"/>
      <c r="PC470"/>
      <c r="PD470"/>
      <c r="PE470"/>
      <c r="PF470"/>
      <c r="PG470"/>
      <c r="PH470"/>
      <c r="PI470"/>
      <c r="PJ470"/>
      <c r="PK470"/>
      <c r="PL470"/>
      <c r="PM470"/>
      <c r="PN470"/>
      <c r="PO470"/>
      <c r="PP470"/>
      <c r="PQ470"/>
      <c r="PR470"/>
      <c r="PS470"/>
      <c r="PT470"/>
      <c r="PU470"/>
      <c r="PV470"/>
      <c r="PW470"/>
      <c r="PX470"/>
      <c r="PY470"/>
      <c r="PZ470"/>
      <c r="QA470"/>
      <c r="QB470"/>
      <c r="QC470"/>
      <c r="QD470"/>
      <c r="QE470"/>
      <c r="QF470"/>
      <c r="QG470"/>
      <c r="QH470"/>
      <c r="QI470"/>
      <c r="QJ470"/>
      <c r="QK470"/>
      <c r="QL470"/>
      <c r="QM470"/>
      <c r="QN470"/>
      <c r="QO470"/>
      <c r="QP470"/>
      <c r="QQ470"/>
      <c r="QR470"/>
      <c r="QS470"/>
      <c r="QT470"/>
      <c r="QU470"/>
      <c r="QV470"/>
      <c r="QW470"/>
      <c r="QX470"/>
      <c r="QY470"/>
      <c r="QZ470"/>
      <c r="RA470"/>
      <c r="RB470"/>
      <c r="RC470"/>
      <c r="RD470"/>
      <c r="RE470"/>
      <c r="RF470"/>
      <c r="RG470"/>
      <c r="RH470"/>
      <c r="RI470"/>
      <c r="RJ470"/>
      <c r="RK470"/>
      <c r="RL470"/>
      <c r="RM470"/>
      <c r="RN470"/>
      <c r="RO470"/>
      <c r="RP470"/>
      <c r="RQ470"/>
      <c r="RR470"/>
      <c r="RS470"/>
      <c r="RT470"/>
      <c r="RU470"/>
      <c r="RV470"/>
      <c r="RW470"/>
      <c r="RX470"/>
      <c r="RY470"/>
      <c r="RZ470"/>
      <c r="SA470"/>
      <c r="SB470"/>
      <c r="SC470"/>
      <c r="SD470"/>
      <c r="SE470"/>
      <c r="SF470"/>
      <c r="SG470"/>
      <c r="SH470"/>
      <c r="SI470"/>
      <c r="SJ470"/>
      <c r="SK470"/>
      <c r="SL470"/>
      <c r="SM470"/>
      <c r="SN470"/>
      <c r="SO470"/>
      <c r="SP470"/>
      <c r="SQ470"/>
      <c r="SR470"/>
      <c r="SS470"/>
      <c r="ST470"/>
      <c r="SU470"/>
      <c r="SV470"/>
      <c r="SW470"/>
      <c r="SX470"/>
      <c r="SY470"/>
      <c r="SZ470"/>
      <c r="TA470"/>
      <c r="TB470"/>
      <c r="TC470"/>
      <c r="TD470"/>
      <c r="TE470"/>
      <c r="TF470"/>
      <c r="TG470"/>
      <c r="TH470"/>
      <c r="TI470"/>
      <c r="TJ470"/>
      <c r="TK470"/>
      <c r="TL470"/>
      <c r="TM470"/>
      <c r="TN470"/>
      <c r="TO470"/>
      <c r="TP470"/>
      <c r="TQ470"/>
      <c r="TR470"/>
      <c r="TS470"/>
      <c r="TT470"/>
      <c r="TU470"/>
      <c r="TV470"/>
      <c r="TW470"/>
      <c r="TX470"/>
      <c r="TY470"/>
      <c r="TZ470"/>
      <c r="UA470"/>
      <c r="UB470"/>
      <c r="UC470"/>
      <c r="UD470"/>
      <c r="UE470"/>
      <c r="UF470"/>
      <c r="UG470"/>
      <c r="UH470"/>
      <c r="UI470"/>
      <c r="UJ470"/>
      <c r="UK470"/>
      <c r="UL470"/>
      <c r="UM470"/>
      <c r="UN470"/>
      <c r="UO470"/>
      <c r="UP470"/>
      <c r="UQ470"/>
      <c r="UR470"/>
      <c r="US470"/>
      <c r="UT470"/>
      <c r="UU470"/>
      <c r="UV470"/>
      <c r="UW470"/>
      <c r="UX470"/>
      <c r="UY470"/>
      <c r="UZ470"/>
      <c r="VA470"/>
      <c r="VB470"/>
      <c r="VC470"/>
      <c r="VD470"/>
      <c r="VE470"/>
      <c r="VF470"/>
      <c r="VG470"/>
      <c r="VH470"/>
      <c r="VI470"/>
      <c r="VJ470"/>
      <c r="VK470"/>
      <c r="VL470"/>
      <c r="VM470"/>
      <c r="VN470"/>
      <c r="VO470"/>
      <c r="VP470"/>
      <c r="VQ470"/>
      <c r="VR470"/>
      <c r="VS470"/>
      <c r="VT470"/>
      <c r="VU470"/>
      <c r="VV470"/>
      <c r="VW470"/>
      <c r="VX470"/>
      <c r="VY470"/>
      <c r="VZ470"/>
      <c r="WA470"/>
      <c r="WB470"/>
      <c r="WC470"/>
      <c r="WD470"/>
      <c r="WE470"/>
      <c r="WF470"/>
      <c r="WG470"/>
      <c r="WH470"/>
      <c r="WI470"/>
      <c r="WJ470"/>
      <c r="WK470"/>
      <c r="WL470"/>
      <c r="WM470"/>
      <c r="WN470"/>
      <c r="WO470"/>
      <c r="WP470"/>
      <c r="WQ470"/>
      <c r="WR470"/>
      <c r="WS470"/>
      <c r="WT470"/>
      <c r="WU470"/>
      <c r="WV470"/>
      <c r="WW470"/>
    </row>
    <row r="471" spans="1:621" s="39" customFormat="1" ht="69" hidden="1" customHeight="1" x14ac:dyDescent="0.25">
      <c r="A471" s="937"/>
      <c r="B471" s="832"/>
      <c r="C471" s="843"/>
      <c r="D471" s="843"/>
      <c r="E471" s="843"/>
      <c r="F471" s="335" t="s">
        <v>537</v>
      </c>
      <c r="G471" s="845"/>
      <c r="H471" s="132" t="s">
        <v>2536</v>
      </c>
      <c r="I471" s="843"/>
      <c r="J471" s="286">
        <v>4.5138888888888888E-2</v>
      </c>
      <c r="K471" s="341" t="s">
        <v>2537</v>
      </c>
      <c r="L471" s="341"/>
      <c r="M471" s="341"/>
      <c r="N471" s="341"/>
      <c r="O471" s="341">
        <v>1</v>
      </c>
      <c r="P471" s="341"/>
      <c r="Q471" s="341"/>
      <c r="R471" s="843"/>
      <c r="S471" s="843"/>
      <c r="T471" s="843"/>
      <c r="U471" s="341">
        <v>20</v>
      </c>
      <c r="V471" s="843"/>
      <c r="W471" s="843"/>
      <c r="X471" s="816"/>
      <c r="Y471" s="209">
        <f t="shared" si="63"/>
        <v>1.0833333333333333</v>
      </c>
      <c r="Z471"/>
      <c r="AA471"/>
      <c r="AB471"/>
      <c r="AC471"/>
      <c r="AD471"/>
      <c r="AE471"/>
      <c r="AF471"/>
      <c r="AG471"/>
      <c r="AH471"/>
      <c r="AI471"/>
      <c r="AJ471"/>
      <c r="AK471"/>
      <c r="AL471"/>
      <c r="AM471"/>
      <c r="AN471"/>
      <c r="AO471"/>
      <c r="AP471"/>
      <c r="AQ471"/>
      <c r="AR471"/>
      <c r="AS471"/>
      <c r="AT471" s="2" t="s">
        <v>48</v>
      </c>
      <c r="AU471"/>
      <c r="AV471" s="34"/>
      <c r="AW471" s="34"/>
      <c r="AX471"/>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c r="DY471"/>
      <c r="DZ471"/>
      <c r="EA471"/>
      <c r="EB471"/>
      <c r="EC471"/>
      <c r="ED471"/>
      <c r="EE471"/>
      <c r="EF471"/>
      <c r="EG471"/>
      <c r="EH471"/>
      <c r="EI471"/>
      <c r="EJ471"/>
      <c r="EK471"/>
      <c r="EL471"/>
      <c r="EM471"/>
      <c r="EN471"/>
      <c r="EO471"/>
      <c r="EP471"/>
      <c r="EQ471"/>
      <c r="ER471"/>
      <c r="ES471"/>
      <c r="ET471"/>
      <c r="EU471"/>
      <c r="EV471"/>
      <c r="EW471"/>
      <c r="EX471"/>
      <c r="EY471"/>
      <c r="EZ471"/>
      <c r="FA471"/>
      <c r="FB471"/>
      <c r="FC471"/>
      <c r="FD471"/>
      <c r="FE471"/>
      <c r="FF471"/>
      <c r="FG471"/>
      <c r="FH471"/>
      <c r="FI471"/>
      <c r="FJ471"/>
      <c r="FK471"/>
      <c r="FL471"/>
      <c r="FM471"/>
      <c r="FN471"/>
      <c r="FO471"/>
      <c r="FP471"/>
      <c r="FQ471"/>
      <c r="FR471"/>
      <c r="FS471"/>
      <c r="FT471"/>
      <c r="FU471"/>
      <c r="FV471"/>
      <c r="FW471"/>
      <c r="FX471"/>
      <c r="FY471"/>
      <c r="FZ471"/>
      <c r="GA471"/>
      <c r="GB471"/>
      <c r="GC471"/>
      <c r="GD471"/>
      <c r="GE471"/>
      <c r="GF471"/>
      <c r="GG471"/>
      <c r="GH471"/>
      <c r="GI471"/>
      <c r="GJ471"/>
      <c r="GK471"/>
      <c r="GL471"/>
      <c r="GM471"/>
      <c r="GN471"/>
      <c r="GO471"/>
      <c r="GP471"/>
      <c r="GQ471"/>
      <c r="GR471"/>
      <c r="GS471"/>
      <c r="GT471"/>
      <c r="GU471"/>
      <c r="GV471"/>
      <c r="GW471"/>
      <c r="GX471"/>
      <c r="GY471"/>
      <c r="GZ471"/>
      <c r="HA471"/>
      <c r="HB471"/>
      <c r="HC471"/>
      <c r="HD471"/>
      <c r="HE471"/>
      <c r="HF471"/>
      <c r="HG471"/>
      <c r="HH471"/>
      <c r="HI471"/>
      <c r="HJ471"/>
      <c r="HK471"/>
      <c r="HL471"/>
      <c r="HM471"/>
      <c r="HN471"/>
      <c r="HO471"/>
      <c r="HP471"/>
      <c r="HQ471"/>
      <c r="HR471"/>
      <c r="HS471"/>
      <c r="HT471"/>
      <c r="HU471"/>
      <c r="HV471"/>
      <c r="HW471"/>
      <c r="HX471"/>
      <c r="HY471"/>
      <c r="HZ471"/>
      <c r="IA471"/>
      <c r="IB471"/>
      <c r="IC471"/>
      <c r="ID471"/>
      <c r="IE471"/>
      <c r="IF471"/>
      <c r="IG471"/>
      <c r="IH471"/>
      <c r="II471"/>
      <c r="IJ471"/>
      <c r="IK471"/>
      <c r="IL471"/>
      <c r="IM471"/>
      <c r="IN471"/>
      <c r="IO471"/>
      <c r="IP471"/>
      <c r="IQ471"/>
      <c r="IR471"/>
      <c r="IS471"/>
      <c r="IT471"/>
      <c r="IU471"/>
      <c r="IV471"/>
      <c r="IW471"/>
      <c r="IX471"/>
      <c r="IY471"/>
      <c r="IZ471"/>
      <c r="JA471"/>
      <c r="JB471"/>
      <c r="JC471"/>
      <c r="JD471"/>
      <c r="JE471"/>
      <c r="JF471"/>
      <c r="JG471"/>
      <c r="JH471"/>
      <c r="JI471"/>
      <c r="JJ471"/>
      <c r="JK471"/>
      <c r="JL471"/>
      <c r="JM471"/>
      <c r="JN471"/>
      <c r="JO471"/>
      <c r="JP471"/>
      <c r="JQ471"/>
      <c r="JR471"/>
      <c r="JS471"/>
      <c r="JT471"/>
      <c r="JU471"/>
      <c r="JV471"/>
      <c r="JW471"/>
      <c r="JX471"/>
      <c r="JY471"/>
      <c r="JZ471"/>
      <c r="KA471"/>
      <c r="KB471"/>
      <c r="KC471"/>
      <c r="KD471"/>
      <c r="KE471"/>
      <c r="KF471"/>
      <c r="KG471"/>
      <c r="KH471"/>
      <c r="KI471"/>
      <c r="KJ471"/>
      <c r="KK471"/>
      <c r="KL471"/>
      <c r="KM471"/>
      <c r="KN471"/>
      <c r="KO471"/>
      <c r="KP471"/>
      <c r="KQ471"/>
      <c r="KR471"/>
      <c r="KS471"/>
      <c r="KT471"/>
      <c r="KU471"/>
      <c r="KV471"/>
      <c r="KW471"/>
      <c r="KX471"/>
      <c r="KY471"/>
      <c r="KZ471"/>
      <c r="LA471"/>
      <c r="LB471"/>
      <c r="LC471"/>
      <c r="LD471"/>
      <c r="LE471"/>
      <c r="LF471"/>
      <c r="LG471"/>
      <c r="LH471"/>
      <c r="LI471"/>
      <c r="LJ471"/>
      <c r="LK471"/>
      <c r="LL471"/>
      <c r="LM471"/>
      <c r="LN471"/>
      <c r="LO471"/>
      <c r="LP471"/>
      <c r="LQ471"/>
      <c r="LR471"/>
      <c r="LS471"/>
      <c r="LT471"/>
      <c r="LU471"/>
      <c r="LV471"/>
      <c r="LW471"/>
      <c r="LX471"/>
      <c r="LY471"/>
      <c r="LZ471"/>
      <c r="MA471"/>
      <c r="MB471"/>
      <c r="MC471"/>
      <c r="MD471"/>
      <c r="ME471"/>
      <c r="MF471"/>
      <c r="MG471"/>
      <c r="MH471"/>
      <c r="MI471"/>
      <c r="MJ471"/>
      <c r="MK471"/>
      <c r="ML471"/>
      <c r="MM471"/>
      <c r="MN471"/>
      <c r="MO471"/>
      <c r="MP471"/>
      <c r="MQ471"/>
      <c r="MR471"/>
      <c r="MS471"/>
      <c r="MT471"/>
      <c r="MU471"/>
      <c r="MV471"/>
      <c r="MW471"/>
      <c r="MX471"/>
      <c r="MY471"/>
      <c r="MZ471"/>
      <c r="NA471"/>
      <c r="NB471"/>
      <c r="NC471"/>
      <c r="ND471"/>
      <c r="NE471"/>
      <c r="NF471"/>
      <c r="NG471"/>
      <c r="NH471"/>
      <c r="NI471"/>
      <c r="NJ471"/>
      <c r="NK471"/>
      <c r="NL471"/>
      <c r="NM471"/>
      <c r="NN471"/>
      <c r="NO471"/>
      <c r="NP471"/>
      <c r="NQ471"/>
      <c r="NR471"/>
      <c r="NS471"/>
      <c r="NT471"/>
      <c r="NU471"/>
      <c r="NV471"/>
      <c r="NW471"/>
      <c r="NX471"/>
      <c r="NY471"/>
      <c r="NZ471"/>
      <c r="OA471"/>
      <c r="OB471"/>
      <c r="OC471"/>
      <c r="OD471"/>
      <c r="OE471"/>
      <c r="OF471"/>
      <c r="OG471"/>
      <c r="OH471"/>
      <c r="OI471"/>
      <c r="OJ471"/>
      <c r="OK471"/>
      <c r="OL471"/>
      <c r="OM471"/>
      <c r="ON471"/>
      <c r="OO471"/>
      <c r="OP471"/>
      <c r="OQ471"/>
      <c r="OR471"/>
      <c r="OS471"/>
      <c r="OT471"/>
      <c r="OU471"/>
      <c r="OV471"/>
      <c r="OW471"/>
      <c r="OX471"/>
      <c r="OY471"/>
      <c r="OZ471"/>
      <c r="PA471"/>
      <c r="PB471"/>
      <c r="PC471"/>
      <c r="PD471"/>
      <c r="PE471"/>
      <c r="PF471"/>
      <c r="PG471"/>
      <c r="PH471"/>
      <c r="PI471"/>
      <c r="PJ471"/>
      <c r="PK471"/>
      <c r="PL471"/>
      <c r="PM471"/>
      <c r="PN471"/>
      <c r="PO471"/>
      <c r="PP471"/>
      <c r="PQ471"/>
      <c r="PR471"/>
      <c r="PS471"/>
      <c r="PT471"/>
      <c r="PU471"/>
      <c r="PV471"/>
      <c r="PW471"/>
      <c r="PX471"/>
      <c r="PY471"/>
      <c r="PZ471"/>
      <c r="QA471"/>
      <c r="QB471"/>
      <c r="QC471"/>
      <c r="QD471"/>
      <c r="QE471"/>
      <c r="QF471"/>
      <c r="QG471"/>
      <c r="QH471"/>
      <c r="QI471"/>
      <c r="QJ471"/>
      <c r="QK471"/>
      <c r="QL471"/>
      <c r="QM471"/>
      <c r="QN471"/>
      <c r="QO471"/>
      <c r="QP471"/>
      <c r="QQ471"/>
      <c r="QR471"/>
      <c r="QS471"/>
      <c r="QT471"/>
      <c r="QU471"/>
      <c r="QV471"/>
      <c r="QW471"/>
      <c r="QX471"/>
      <c r="QY471"/>
      <c r="QZ471"/>
      <c r="RA471"/>
      <c r="RB471"/>
      <c r="RC471"/>
      <c r="RD471"/>
      <c r="RE471"/>
      <c r="RF471"/>
      <c r="RG471"/>
      <c r="RH471"/>
      <c r="RI471"/>
      <c r="RJ471"/>
      <c r="RK471"/>
      <c r="RL471"/>
      <c r="RM471"/>
      <c r="RN471"/>
      <c r="RO471"/>
      <c r="RP471"/>
      <c r="RQ471"/>
      <c r="RR471"/>
      <c r="RS471"/>
      <c r="RT471"/>
      <c r="RU471"/>
      <c r="RV471"/>
      <c r="RW471"/>
      <c r="RX471"/>
      <c r="RY471"/>
      <c r="RZ471"/>
      <c r="SA471"/>
      <c r="SB471"/>
      <c r="SC471"/>
      <c r="SD471"/>
      <c r="SE471"/>
      <c r="SF471"/>
      <c r="SG471"/>
      <c r="SH471"/>
      <c r="SI471"/>
      <c r="SJ471"/>
      <c r="SK471"/>
      <c r="SL471"/>
      <c r="SM471"/>
      <c r="SN471"/>
      <c r="SO471"/>
      <c r="SP471"/>
      <c r="SQ471"/>
      <c r="SR471"/>
      <c r="SS471"/>
      <c r="ST471"/>
      <c r="SU471"/>
      <c r="SV471"/>
      <c r="SW471"/>
      <c r="SX471"/>
      <c r="SY471"/>
      <c r="SZ471"/>
      <c r="TA471"/>
      <c r="TB471"/>
      <c r="TC471"/>
      <c r="TD471"/>
      <c r="TE471"/>
      <c r="TF471"/>
      <c r="TG471"/>
      <c r="TH471"/>
      <c r="TI471"/>
      <c r="TJ471"/>
      <c r="TK471"/>
      <c r="TL471"/>
      <c r="TM471"/>
      <c r="TN471"/>
      <c r="TO471"/>
      <c r="TP471"/>
      <c r="TQ471"/>
      <c r="TR471"/>
      <c r="TS471"/>
      <c r="TT471"/>
      <c r="TU471"/>
      <c r="TV471"/>
      <c r="TW471"/>
      <c r="TX471"/>
      <c r="TY471"/>
      <c r="TZ471"/>
      <c r="UA471"/>
      <c r="UB471"/>
      <c r="UC471"/>
      <c r="UD471"/>
      <c r="UE471"/>
      <c r="UF471"/>
      <c r="UG471"/>
      <c r="UH471"/>
      <c r="UI471"/>
      <c r="UJ471"/>
      <c r="UK471"/>
      <c r="UL471"/>
      <c r="UM471"/>
      <c r="UN471"/>
      <c r="UO471"/>
      <c r="UP471"/>
      <c r="UQ471"/>
      <c r="UR471"/>
      <c r="US471"/>
      <c r="UT471"/>
      <c r="UU471"/>
      <c r="UV471"/>
      <c r="UW471"/>
      <c r="UX471"/>
      <c r="UY471"/>
      <c r="UZ471"/>
      <c r="VA471"/>
      <c r="VB471"/>
      <c r="VC471"/>
      <c r="VD471"/>
      <c r="VE471"/>
      <c r="VF471"/>
      <c r="VG471"/>
      <c r="VH471"/>
      <c r="VI471"/>
      <c r="VJ471"/>
      <c r="VK471"/>
      <c r="VL471"/>
      <c r="VM471"/>
      <c r="VN471"/>
      <c r="VO471"/>
      <c r="VP471"/>
      <c r="VQ471"/>
      <c r="VR471"/>
      <c r="VS471"/>
      <c r="VT471"/>
      <c r="VU471"/>
      <c r="VV471"/>
      <c r="VW471"/>
      <c r="VX471"/>
      <c r="VY471"/>
      <c r="VZ471"/>
      <c r="WA471"/>
      <c r="WB471"/>
      <c r="WC471"/>
      <c r="WD471"/>
      <c r="WE471"/>
      <c r="WF471"/>
      <c r="WG471"/>
      <c r="WH471"/>
      <c r="WI471"/>
      <c r="WJ471"/>
      <c r="WK471"/>
      <c r="WL471"/>
      <c r="WM471"/>
      <c r="WN471"/>
      <c r="WO471"/>
      <c r="WP471"/>
      <c r="WQ471"/>
      <c r="WR471"/>
      <c r="WS471"/>
      <c r="WT471"/>
      <c r="WU471"/>
      <c r="WV471"/>
      <c r="WW471"/>
    </row>
    <row r="472" spans="1:621" s="223" customFormat="1" ht="95.25" hidden="1" customHeight="1" x14ac:dyDescent="0.25">
      <c r="A472" s="936">
        <f>A470+1</f>
        <v>367</v>
      </c>
      <c r="B472" s="831" t="s">
        <v>77</v>
      </c>
      <c r="C472" s="878" t="s">
        <v>1614</v>
      </c>
      <c r="D472" s="878" t="s">
        <v>544</v>
      </c>
      <c r="E472" s="878" t="s">
        <v>2538</v>
      </c>
      <c r="F472" s="341" t="s">
        <v>2539</v>
      </c>
      <c r="G472" s="869">
        <v>44731.920138888891</v>
      </c>
      <c r="H472" s="342">
        <v>44732.006944444445</v>
      </c>
      <c r="I472" s="869">
        <v>44732.006944444445</v>
      </c>
      <c r="J472" s="286">
        <f>H472-G472</f>
        <v>8.6805555554747116E-2</v>
      </c>
      <c r="K472" s="341" t="s">
        <v>1618</v>
      </c>
      <c r="L472" s="341"/>
      <c r="M472" s="341"/>
      <c r="N472" s="341"/>
      <c r="O472" s="341"/>
      <c r="P472" s="341"/>
      <c r="Q472" s="341"/>
      <c r="R472" s="878" t="s">
        <v>2540</v>
      </c>
      <c r="S472" s="878" t="s">
        <v>2541</v>
      </c>
      <c r="T472" s="878" t="s">
        <v>74</v>
      </c>
      <c r="U472" s="341">
        <v>50</v>
      </c>
      <c r="V472" s="878" t="s">
        <v>75</v>
      </c>
      <c r="W472" s="878">
        <v>0</v>
      </c>
      <c r="X472" s="863">
        <v>313</v>
      </c>
      <c r="Y472" s="209">
        <f t="shared" si="63"/>
        <v>2.0833333333139308</v>
      </c>
      <c r="Z472"/>
      <c r="AA472"/>
      <c r="AB472"/>
      <c r="AC472"/>
      <c r="AD472"/>
      <c r="AE472">
        <v>1</v>
      </c>
      <c r="AF472"/>
      <c r="AG472"/>
      <c r="AH472"/>
      <c r="AI472"/>
      <c r="AJ472"/>
      <c r="AK472"/>
      <c r="AL472"/>
      <c r="AM472"/>
      <c r="AN472">
        <v>1</v>
      </c>
      <c r="AO472">
        <v>1</v>
      </c>
      <c r="AP472"/>
      <c r="AQ472"/>
      <c r="AR472"/>
      <c r="AS472"/>
      <c r="AT472" s="2" t="s">
        <v>48</v>
      </c>
      <c r="AU472"/>
      <c r="AV472" s="34" t="s">
        <v>89</v>
      </c>
      <c r="AW472" s="34" t="s">
        <v>123</v>
      </c>
      <c r="AX472"/>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c r="DY472"/>
      <c r="DZ472"/>
      <c r="EA472"/>
      <c r="EB472"/>
      <c r="EC472"/>
      <c r="ED472"/>
      <c r="EE472"/>
      <c r="EF472"/>
      <c r="EG472"/>
      <c r="EH472"/>
      <c r="EI472"/>
      <c r="EJ472"/>
      <c r="EK472"/>
      <c r="EL472"/>
      <c r="EM472"/>
      <c r="EN472"/>
      <c r="EO472"/>
      <c r="EP472"/>
      <c r="EQ472"/>
      <c r="ER472"/>
      <c r="ES472"/>
      <c r="ET472"/>
      <c r="EU472"/>
      <c r="EV472"/>
      <c r="EW472"/>
      <c r="EX472"/>
      <c r="EY472"/>
      <c r="EZ472"/>
      <c r="FA472"/>
      <c r="FB472"/>
      <c r="FC472"/>
      <c r="FD472"/>
      <c r="FE472"/>
      <c r="FF472"/>
      <c r="FG472"/>
      <c r="FH472"/>
      <c r="FI472"/>
      <c r="FJ472"/>
      <c r="FK472"/>
      <c r="FL472"/>
      <c r="FM472"/>
      <c r="FN472"/>
      <c r="FO472"/>
      <c r="FP472"/>
      <c r="FQ472"/>
      <c r="FR472"/>
      <c r="FS472"/>
      <c r="FT472"/>
      <c r="FU472"/>
      <c r="FV472"/>
      <c r="FW472"/>
      <c r="FX472"/>
      <c r="FY472"/>
      <c r="FZ472"/>
      <c r="GA472"/>
      <c r="GB472"/>
      <c r="GC472"/>
      <c r="GD472"/>
      <c r="GE472"/>
      <c r="GF472"/>
      <c r="GG472"/>
      <c r="GH472"/>
      <c r="GI472"/>
      <c r="GJ472"/>
      <c r="GK472"/>
      <c r="GL472"/>
      <c r="GM472"/>
      <c r="GN472"/>
      <c r="GO472"/>
      <c r="GP472"/>
      <c r="GQ472"/>
      <c r="GR472"/>
      <c r="GS472"/>
      <c r="GT472"/>
      <c r="GU472"/>
      <c r="GV472"/>
      <c r="GW472"/>
      <c r="GX472"/>
      <c r="GY472"/>
      <c r="GZ472"/>
      <c r="HA472"/>
      <c r="HB472"/>
      <c r="HC472"/>
      <c r="HD472"/>
      <c r="HE472"/>
      <c r="HF472"/>
      <c r="HG472"/>
      <c r="HH472"/>
      <c r="HI472"/>
      <c r="HJ472"/>
      <c r="HK472"/>
      <c r="HL472"/>
      <c r="HM472"/>
      <c r="HN472"/>
      <c r="HO472"/>
      <c r="HP472"/>
      <c r="HQ472"/>
      <c r="HR472"/>
      <c r="HS472"/>
      <c r="HT472"/>
      <c r="HU472"/>
      <c r="HV472"/>
      <c r="HW472"/>
      <c r="HX472"/>
      <c r="HY472"/>
      <c r="HZ472"/>
      <c r="IA472"/>
      <c r="IB472"/>
      <c r="IC472"/>
      <c r="ID472"/>
      <c r="IE472"/>
      <c r="IF472"/>
      <c r="IG472"/>
      <c r="IH472"/>
      <c r="II472"/>
      <c r="IJ472"/>
      <c r="IK472"/>
      <c r="IL472"/>
      <c r="IM472"/>
      <c r="IN472"/>
      <c r="IO472"/>
      <c r="IP472"/>
      <c r="IQ472"/>
      <c r="IR472"/>
      <c r="IS472"/>
      <c r="IT472"/>
      <c r="IU472"/>
      <c r="IV472"/>
      <c r="IW472"/>
      <c r="IX472"/>
      <c r="IY472"/>
      <c r="IZ472"/>
      <c r="JA472"/>
      <c r="JB472"/>
      <c r="JC472"/>
      <c r="JD472"/>
      <c r="JE472"/>
      <c r="JF472"/>
      <c r="JG472"/>
      <c r="JH472"/>
      <c r="JI472"/>
      <c r="JJ472"/>
      <c r="JK472"/>
      <c r="JL472"/>
      <c r="JM472"/>
      <c r="JN472"/>
      <c r="JO472"/>
      <c r="JP472"/>
      <c r="JQ472"/>
      <c r="JR472"/>
      <c r="JS472"/>
      <c r="JT472"/>
      <c r="JU472"/>
      <c r="JV472"/>
      <c r="JW472"/>
      <c r="JX472"/>
      <c r="JY472"/>
      <c r="JZ472"/>
      <c r="KA472"/>
      <c r="KB472"/>
      <c r="KC472"/>
      <c r="KD472"/>
      <c r="KE472"/>
      <c r="KF472"/>
      <c r="KG472"/>
      <c r="KH472"/>
      <c r="KI472"/>
      <c r="KJ472"/>
      <c r="KK472"/>
      <c r="KL472"/>
      <c r="KM472"/>
      <c r="KN472"/>
      <c r="KO472"/>
      <c r="KP472"/>
      <c r="KQ472"/>
      <c r="KR472"/>
      <c r="KS472"/>
      <c r="KT472"/>
      <c r="KU472"/>
      <c r="KV472"/>
      <c r="KW472"/>
      <c r="KX472"/>
      <c r="KY472"/>
      <c r="KZ472"/>
      <c r="LA472"/>
      <c r="LB472"/>
      <c r="LC472"/>
      <c r="LD472"/>
      <c r="LE472"/>
      <c r="LF472"/>
      <c r="LG472"/>
      <c r="LH472"/>
      <c r="LI472"/>
      <c r="LJ472"/>
      <c r="LK472"/>
      <c r="LL472"/>
      <c r="LM472"/>
      <c r="LN472"/>
      <c r="LO472"/>
      <c r="LP472"/>
      <c r="LQ472"/>
      <c r="LR472"/>
      <c r="LS472"/>
      <c r="LT472"/>
      <c r="LU472"/>
      <c r="LV472"/>
      <c r="LW472"/>
      <c r="LX472"/>
      <c r="LY472"/>
      <c r="LZ472"/>
      <c r="MA472"/>
      <c r="MB472"/>
      <c r="MC472"/>
      <c r="MD472"/>
      <c r="ME472"/>
      <c r="MF472"/>
      <c r="MG472"/>
      <c r="MH472"/>
      <c r="MI472"/>
      <c r="MJ472"/>
      <c r="MK472"/>
      <c r="ML472"/>
      <c r="MM472"/>
      <c r="MN472"/>
      <c r="MO472"/>
      <c r="MP472"/>
      <c r="MQ472"/>
      <c r="MR472"/>
      <c r="MS472"/>
      <c r="MT472"/>
      <c r="MU472"/>
      <c r="MV472"/>
      <c r="MW472"/>
      <c r="MX472"/>
      <c r="MY472"/>
      <c r="MZ472"/>
      <c r="NA472"/>
      <c r="NB472"/>
      <c r="NC472"/>
      <c r="ND472"/>
      <c r="NE472"/>
      <c r="NF472"/>
      <c r="NG472"/>
      <c r="NH472"/>
      <c r="NI472"/>
      <c r="NJ472"/>
      <c r="NK472"/>
      <c r="NL472"/>
      <c r="NM472"/>
      <c r="NN472"/>
      <c r="NO472"/>
      <c r="NP472"/>
      <c r="NQ472"/>
      <c r="NR472"/>
      <c r="NS472"/>
      <c r="NT472"/>
      <c r="NU472"/>
      <c r="NV472"/>
      <c r="NW472"/>
      <c r="NX472"/>
      <c r="NY472"/>
      <c r="NZ472"/>
      <c r="OA472"/>
      <c r="OB472"/>
      <c r="OC472"/>
      <c r="OD472"/>
      <c r="OE472"/>
      <c r="OF472"/>
      <c r="OG472"/>
      <c r="OH472"/>
      <c r="OI472"/>
      <c r="OJ472"/>
      <c r="OK472"/>
      <c r="OL472"/>
      <c r="OM472"/>
      <c r="ON472"/>
      <c r="OO472"/>
      <c r="OP472"/>
      <c r="OQ472"/>
      <c r="OR472"/>
      <c r="OS472"/>
      <c r="OT472"/>
      <c r="OU472"/>
      <c r="OV472"/>
      <c r="OW472"/>
      <c r="OX472"/>
      <c r="OY472"/>
      <c r="OZ472"/>
      <c r="PA472"/>
      <c r="PB472"/>
      <c r="PC472"/>
      <c r="PD472"/>
      <c r="PE472"/>
      <c r="PF472"/>
      <c r="PG472"/>
      <c r="PH472"/>
      <c r="PI472"/>
      <c r="PJ472"/>
      <c r="PK472"/>
      <c r="PL472"/>
      <c r="PM472"/>
      <c r="PN472"/>
      <c r="PO472"/>
      <c r="PP472"/>
      <c r="PQ472"/>
      <c r="PR472"/>
      <c r="PS472"/>
      <c r="PT472"/>
      <c r="PU472"/>
      <c r="PV472"/>
      <c r="PW472"/>
      <c r="PX472"/>
      <c r="PY472"/>
      <c r="PZ472"/>
      <c r="QA472"/>
      <c r="QB472"/>
      <c r="QC472"/>
      <c r="QD472"/>
      <c r="QE472"/>
      <c r="QF472"/>
      <c r="QG472"/>
      <c r="QH472"/>
      <c r="QI472"/>
      <c r="QJ472"/>
      <c r="QK472"/>
      <c r="QL472"/>
      <c r="QM472"/>
      <c r="QN472"/>
      <c r="QO472"/>
      <c r="QP472"/>
      <c r="QQ472"/>
      <c r="QR472"/>
      <c r="QS472"/>
      <c r="QT472"/>
      <c r="QU472"/>
      <c r="QV472"/>
      <c r="QW472"/>
      <c r="QX472"/>
      <c r="QY472"/>
      <c r="QZ472"/>
      <c r="RA472"/>
      <c r="RB472"/>
      <c r="RC472"/>
      <c r="RD472"/>
      <c r="RE472"/>
      <c r="RF472"/>
      <c r="RG472"/>
      <c r="RH472"/>
      <c r="RI472"/>
      <c r="RJ472"/>
      <c r="RK472"/>
      <c r="RL472"/>
      <c r="RM472"/>
      <c r="RN472"/>
      <c r="RO472"/>
      <c r="RP472"/>
      <c r="RQ472"/>
      <c r="RR472"/>
      <c r="RS472"/>
      <c r="RT472"/>
      <c r="RU472"/>
      <c r="RV472"/>
      <c r="RW472"/>
      <c r="RX472"/>
      <c r="RY472"/>
      <c r="RZ472"/>
      <c r="SA472"/>
      <c r="SB472"/>
      <c r="SC472"/>
      <c r="SD472"/>
      <c r="SE472"/>
      <c r="SF472"/>
      <c r="SG472"/>
      <c r="SH472"/>
      <c r="SI472"/>
      <c r="SJ472"/>
      <c r="SK472"/>
      <c r="SL472"/>
      <c r="SM472"/>
      <c r="SN472"/>
      <c r="SO472"/>
      <c r="SP472"/>
      <c r="SQ472"/>
      <c r="SR472"/>
      <c r="SS472"/>
      <c r="ST472"/>
      <c r="SU472"/>
      <c r="SV472"/>
      <c r="SW472"/>
      <c r="SX472"/>
      <c r="SY472"/>
      <c r="SZ472"/>
      <c r="TA472"/>
      <c r="TB472"/>
      <c r="TC472"/>
      <c r="TD472"/>
      <c r="TE472"/>
      <c r="TF472"/>
      <c r="TG472"/>
      <c r="TH472"/>
      <c r="TI472"/>
      <c r="TJ472"/>
      <c r="TK472"/>
      <c r="TL472"/>
      <c r="TM472"/>
      <c r="TN472"/>
      <c r="TO472"/>
      <c r="TP472"/>
      <c r="TQ472"/>
      <c r="TR472"/>
      <c r="TS472"/>
      <c r="TT472"/>
      <c r="TU472"/>
      <c r="TV472"/>
      <c r="TW472"/>
      <c r="TX472"/>
      <c r="TY472"/>
      <c r="TZ472"/>
      <c r="UA472"/>
      <c r="UB472"/>
      <c r="UC472"/>
      <c r="UD472"/>
      <c r="UE472"/>
      <c r="UF472"/>
      <c r="UG472"/>
      <c r="UH472"/>
      <c r="UI472"/>
      <c r="UJ472"/>
      <c r="UK472"/>
      <c r="UL472"/>
      <c r="UM472"/>
      <c r="UN472"/>
      <c r="UO472"/>
      <c r="UP472"/>
      <c r="UQ472"/>
      <c r="UR472"/>
      <c r="US472"/>
      <c r="UT472"/>
      <c r="UU472"/>
      <c r="UV472"/>
      <c r="UW472"/>
      <c r="UX472"/>
      <c r="UY472"/>
      <c r="UZ472"/>
      <c r="VA472"/>
      <c r="VB472"/>
      <c r="VC472"/>
      <c r="VD472"/>
      <c r="VE472"/>
      <c r="VF472"/>
      <c r="VG472"/>
      <c r="VH472"/>
      <c r="VI472"/>
      <c r="VJ472"/>
      <c r="VK472"/>
      <c r="VL472"/>
      <c r="VM472"/>
      <c r="VN472"/>
      <c r="VO472"/>
      <c r="VP472"/>
      <c r="VQ472"/>
      <c r="VR472"/>
      <c r="VS472"/>
      <c r="VT472"/>
      <c r="VU472"/>
      <c r="VV472"/>
      <c r="VW472"/>
      <c r="VX472"/>
      <c r="VY472"/>
      <c r="VZ472"/>
      <c r="WA472"/>
      <c r="WB472"/>
      <c r="WC472"/>
      <c r="WD472"/>
      <c r="WE472"/>
      <c r="WF472"/>
      <c r="WG472"/>
      <c r="WH472"/>
      <c r="WI472"/>
      <c r="WJ472"/>
      <c r="WK472"/>
      <c r="WL472"/>
      <c r="WM472"/>
      <c r="WN472"/>
      <c r="WO472"/>
      <c r="WP472"/>
      <c r="WQ472"/>
      <c r="WR472"/>
      <c r="WS472"/>
      <c r="WT472"/>
      <c r="WU472"/>
      <c r="WV472"/>
      <c r="WW472"/>
    </row>
    <row r="473" spans="1:621" s="39" customFormat="1" ht="26.25" hidden="1" customHeight="1" x14ac:dyDescent="0.25">
      <c r="A473" s="937"/>
      <c r="B473" s="832"/>
      <c r="C473" s="878"/>
      <c r="D473" s="878"/>
      <c r="E473" s="878"/>
      <c r="F473" s="341" t="s">
        <v>1621</v>
      </c>
      <c r="G473" s="869"/>
      <c r="H473" s="342">
        <v>44731.927083333336</v>
      </c>
      <c r="I473" s="878"/>
      <c r="J473" s="286">
        <f>H473-G472</f>
        <v>6.9444444452528842E-3</v>
      </c>
      <c r="K473" s="341" t="s">
        <v>1622</v>
      </c>
      <c r="L473" s="341"/>
      <c r="M473" s="341"/>
      <c r="N473" s="341"/>
      <c r="O473" s="341"/>
      <c r="P473" s="341"/>
      <c r="Q473" s="341"/>
      <c r="R473" s="878"/>
      <c r="S473" s="878"/>
      <c r="T473" s="878"/>
      <c r="U473" s="341">
        <v>10</v>
      </c>
      <c r="V473" s="878"/>
      <c r="W473" s="878"/>
      <c r="X473" s="816"/>
      <c r="Y473" s="209">
        <f t="shared" si="63"/>
        <v>0.16666666668606922</v>
      </c>
      <c r="Z473"/>
      <c r="AA473"/>
      <c r="AB473"/>
      <c r="AC473"/>
      <c r="AD473"/>
      <c r="AE473"/>
      <c r="AF473"/>
      <c r="AG473"/>
      <c r="AH473"/>
      <c r="AI473"/>
      <c r="AJ473"/>
      <c r="AK473"/>
      <c r="AL473"/>
      <c r="AM473"/>
      <c r="AN473"/>
      <c r="AO473"/>
      <c r="AP473"/>
      <c r="AQ473"/>
      <c r="AR473"/>
      <c r="AS473"/>
      <c r="AT473" s="2" t="s">
        <v>48</v>
      </c>
      <c r="AU473"/>
      <c r="AV473"/>
      <c r="AW473"/>
      <c r="AX473"/>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c r="DY473"/>
      <c r="DZ473"/>
      <c r="EA473"/>
      <c r="EB473"/>
      <c r="EC473"/>
      <c r="ED473"/>
      <c r="EE473"/>
      <c r="EF473"/>
      <c r="EG473"/>
      <c r="EH473"/>
      <c r="EI473"/>
      <c r="EJ473"/>
      <c r="EK473"/>
      <c r="EL473"/>
      <c r="EM473"/>
      <c r="EN473"/>
      <c r="EO473"/>
      <c r="EP473"/>
      <c r="EQ473"/>
      <c r="ER473"/>
      <c r="ES473"/>
      <c r="ET473"/>
      <c r="EU473"/>
      <c r="EV473"/>
      <c r="EW473"/>
      <c r="EX473"/>
      <c r="EY473"/>
      <c r="EZ473"/>
      <c r="FA473"/>
      <c r="FB473"/>
      <c r="FC473"/>
      <c r="FD473"/>
      <c r="FE473"/>
      <c r="FF473"/>
      <c r="FG473"/>
      <c r="FH473"/>
      <c r="FI473"/>
      <c r="FJ473"/>
      <c r="FK473"/>
      <c r="FL473"/>
      <c r="FM473"/>
      <c r="FN473"/>
      <c r="FO473"/>
      <c r="FP473"/>
      <c r="FQ473"/>
      <c r="FR473"/>
      <c r="FS473"/>
      <c r="FT473"/>
      <c r="FU473"/>
      <c r="FV473"/>
      <c r="FW473"/>
      <c r="FX473"/>
      <c r="FY473"/>
      <c r="FZ473"/>
      <c r="GA473"/>
      <c r="GB473"/>
      <c r="GC473"/>
      <c r="GD473"/>
      <c r="GE473"/>
      <c r="GF473"/>
      <c r="GG473"/>
      <c r="GH473"/>
      <c r="GI473"/>
      <c r="GJ473"/>
      <c r="GK473"/>
      <c r="GL473"/>
      <c r="GM473"/>
      <c r="GN473"/>
      <c r="GO473"/>
      <c r="GP473"/>
      <c r="GQ473"/>
      <c r="GR473"/>
      <c r="GS473"/>
      <c r="GT473"/>
      <c r="GU473"/>
      <c r="GV473"/>
      <c r="GW473"/>
      <c r="GX473"/>
      <c r="GY473"/>
      <c r="GZ473"/>
      <c r="HA473"/>
      <c r="HB473"/>
      <c r="HC473"/>
      <c r="HD473"/>
      <c r="HE473"/>
      <c r="HF473"/>
      <c r="HG473"/>
      <c r="HH473"/>
      <c r="HI473"/>
      <c r="HJ473"/>
      <c r="HK473"/>
      <c r="HL473"/>
      <c r="HM473"/>
      <c r="HN473"/>
      <c r="HO473"/>
      <c r="HP473"/>
      <c r="HQ473"/>
      <c r="HR473"/>
      <c r="HS473"/>
      <c r="HT473"/>
      <c r="HU473"/>
      <c r="HV473"/>
      <c r="HW473"/>
      <c r="HX473"/>
      <c r="HY473"/>
      <c r="HZ473"/>
      <c r="IA473"/>
      <c r="IB473"/>
      <c r="IC473"/>
      <c r="ID473"/>
      <c r="IE473"/>
      <c r="IF473"/>
      <c r="IG473"/>
      <c r="IH473"/>
      <c r="II473"/>
      <c r="IJ473"/>
      <c r="IK473"/>
      <c r="IL473"/>
      <c r="IM473"/>
      <c r="IN473"/>
      <c r="IO473"/>
      <c r="IP473"/>
      <c r="IQ473"/>
      <c r="IR473"/>
      <c r="IS473"/>
      <c r="IT473"/>
      <c r="IU473"/>
      <c r="IV473"/>
      <c r="IW473"/>
      <c r="IX473"/>
      <c r="IY473"/>
      <c r="IZ473"/>
      <c r="JA473"/>
      <c r="JB473"/>
      <c r="JC473"/>
      <c r="JD473"/>
      <c r="JE473"/>
      <c r="JF473"/>
      <c r="JG473"/>
      <c r="JH473"/>
      <c r="JI473"/>
      <c r="JJ473"/>
      <c r="JK473"/>
      <c r="JL473"/>
      <c r="JM473"/>
      <c r="JN473"/>
      <c r="JO473"/>
      <c r="JP473"/>
      <c r="JQ473"/>
      <c r="JR473"/>
      <c r="JS473"/>
      <c r="JT473"/>
      <c r="JU473"/>
      <c r="JV473"/>
      <c r="JW473"/>
      <c r="JX473"/>
      <c r="JY473"/>
      <c r="JZ473"/>
      <c r="KA473"/>
      <c r="KB473"/>
      <c r="KC473"/>
      <c r="KD473"/>
      <c r="KE473"/>
      <c r="KF473"/>
      <c r="KG473"/>
      <c r="KH473"/>
      <c r="KI473"/>
      <c r="KJ473"/>
      <c r="KK473"/>
      <c r="KL473"/>
      <c r="KM473"/>
      <c r="KN473"/>
      <c r="KO473"/>
      <c r="KP473"/>
      <c r="KQ473"/>
      <c r="KR473"/>
      <c r="KS473"/>
      <c r="KT473"/>
      <c r="KU473"/>
      <c r="KV473"/>
      <c r="KW473"/>
      <c r="KX473"/>
      <c r="KY473"/>
      <c r="KZ473"/>
      <c r="LA473"/>
      <c r="LB473"/>
      <c r="LC473"/>
      <c r="LD473"/>
      <c r="LE473"/>
      <c r="LF473"/>
      <c r="LG473"/>
      <c r="LH473"/>
      <c r="LI473"/>
      <c r="LJ473"/>
      <c r="LK473"/>
      <c r="LL473"/>
      <c r="LM473"/>
      <c r="LN473"/>
      <c r="LO473"/>
      <c r="LP473"/>
      <c r="LQ473"/>
      <c r="LR473"/>
      <c r="LS473"/>
      <c r="LT473"/>
      <c r="LU473"/>
      <c r="LV473"/>
      <c r="LW473"/>
      <c r="LX473"/>
      <c r="LY473"/>
      <c r="LZ473"/>
      <c r="MA473"/>
      <c r="MB473"/>
      <c r="MC473"/>
      <c r="MD473"/>
      <c r="ME473"/>
      <c r="MF473"/>
      <c r="MG473"/>
      <c r="MH473"/>
      <c r="MI473"/>
      <c r="MJ473"/>
      <c r="MK473"/>
      <c r="ML473"/>
      <c r="MM473"/>
      <c r="MN473"/>
      <c r="MO473"/>
      <c r="MP473"/>
      <c r="MQ473"/>
      <c r="MR473"/>
      <c r="MS473"/>
      <c r="MT473"/>
      <c r="MU473"/>
      <c r="MV473"/>
      <c r="MW473"/>
      <c r="MX473"/>
      <c r="MY473"/>
      <c r="MZ473"/>
      <c r="NA473"/>
      <c r="NB473"/>
      <c r="NC473"/>
      <c r="ND473"/>
      <c r="NE473"/>
      <c r="NF473"/>
      <c r="NG473"/>
      <c r="NH473"/>
      <c r="NI473"/>
      <c r="NJ473"/>
      <c r="NK473"/>
      <c r="NL473"/>
      <c r="NM473"/>
      <c r="NN473"/>
      <c r="NO473"/>
      <c r="NP473"/>
      <c r="NQ473"/>
      <c r="NR473"/>
      <c r="NS473"/>
      <c r="NT473"/>
      <c r="NU473"/>
      <c r="NV473"/>
      <c r="NW473"/>
      <c r="NX473"/>
      <c r="NY473"/>
      <c r="NZ473"/>
      <c r="OA473"/>
      <c r="OB473"/>
      <c r="OC473"/>
      <c r="OD473"/>
      <c r="OE473"/>
      <c r="OF473"/>
      <c r="OG473"/>
      <c r="OH473"/>
      <c r="OI473"/>
      <c r="OJ473"/>
      <c r="OK473"/>
      <c r="OL473"/>
      <c r="OM473"/>
      <c r="ON473"/>
      <c r="OO473"/>
      <c r="OP473"/>
      <c r="OQ473"/>
      <c r="OR473"/>
      <c r="OS473"/>
      <c r="OT473"/>
      <c r="OU473"/>
      <c r="OV473"/>
      <c r="OW473"/>
      <c r="OX473"/>
      <c r="OY473"/>
      <c r="OZ473"/>
      <c r="PA473"/>
      <c r="PB473"/>
      <c r="PC473"/>
      <c r="PD473"/>
      <c r="PE473"/>
      <c r="PF473"/>
      <c r="PG473"/>
      <c r="PH473"/>
      <c r="PI473"/>
      <c r="PJ473"/>
      <c r="PK473"/>
      <c r="PL473"/>
      <c r="PM473"/>
      <c r="PN473"/>
      <c r="PO473"/>
      <c r="PP473"/>
      <c r="PQ473"/>
      <c r="PR473"/>
      <c r="PS473"/>
      <c r="PT473"/>
      <c r="PU473"/>
      <c r="PV473"/>
      <c r="PW473"/>
      <c r="PX473"/>
      <c r="PY473"/>
      <c r="PZ473"/>
      <c r="QA473"/>
      <c r="QB473"/>
      <c r="QC473"/>
      <c r="QD473"/>
      <c r="QE473"/>
      <c r="QF473"/>
      <c r="QG473"/>
      <c r="QH473"/>
      <c r="QI473"/>
      <c r="QJ473"/>
      <c r="QK473"/>
      <c r="QL473"/>
      <c r="QM473"/>
      <c r="QN473"/>
      <c r="QO473"/>
      <c r="QP473"/>
      <c r="QQ473"/>
      <c r="QR473"/>
      <c r="QS473"/>
      <c r="QT473"/>
      <c r="QU473"/>
      <c r="QV473"/>
      <c r="QW473"/>
      <c r="QX473"/>
      <c r="QY473"/>
      <c r="QZ473"/>
      <c r="RA473"/>
      <c r="RB473"/>
      <c r="RC473"/>
      <c r="RD473"/>
      <c r="RE473"/>
      <c r="RF473"/>
      <c r="RG473"/>
      <c r="RH473"/>
      <c r="RI473"/>
      <c r="RJ473"/>
      <c r="RK473"/>
      <c r="RL473"/>
      <c r="RM473"/>
      <c r="RN473"/>
      <c r="RO473"/>
      <c r="RP473"/>
      <c r="RQ473"/>
      <c r="RR473"/>
      <c r="RS473"/>
      <c r="RT473"/>
      <c r="RU473"/>
      <c r="RV473"/>
      <c r="RW473"/>
      <c r="RX473"/>
      <c r="RY473"/>
      <c r="RZ473"/>
      <c r="SA473"/>
      <c r="SB473"/>
      <c r="SC473"/>
      <c r="SD473"/>
      <c r="SE473"/>
      <c r="SF473"/>
      <c r="SG473"/>
      <c r="SH473"/>
      <c r="SI473"/>
      <c r="SJ473"/>
      <c r="SK473"/>
      <c r="SL473"/>
      <c r="SM473"/>
      <c r="SN473"/>
      <c r="SO473"/>
      <c r="SP473"/>
      <c r="SQ473"/>
      <c r="SR473"/>
      <c r="SS473"/>
      <c r="ST473"/>
      <c r="SU473"/>
      <c r="SV473"/>
      <c r="SW473"/>
      <c r="SX473"/>
      <c r="SY473"/>
      <c r="SZ473"/>
      <c r="TA473"/>
      <c r="TB473"/>
      <c r="TC473"/>
      <c r="TD473"/>
      <c r="TE473"/>
      <c r="TF473"/>
      <c r="TG473"/>
      <c r="TH473"/>
      <c r="TI473"/>
      <c r="TJ473"/>
      <c r="TK473"/>
      <c r="TL473"/>
      <c r="TM473"/>
      <c r="TN473"/>
      <c r="TO473"/>
      <c r="TP473"/>
      <c r="TQ473"/>
      <c r="TR473"/>
      <c r="TS473"/>
      <c r="TT473"/>
      <c r="TU473"/>
      <c r="TV473"/>
      <c r="TW473"/>
      <c r="TX473"/>
      <c r="TY473"/>
      <c r="TZ473"/>
      <c r="UA473"/>
      <c r="UB473"/>
      <c r="UC473"/>
      <c r="UD473"/>
      <c r="UE473"/>
      <c r="UF473"/>
      <c r="UG473"/>
      <c r="UH473"/>
      <c r="UI473"/>
      <c r="UJ473"/>
      <c r="UK473"/>
      <c r="UL473"/>
      <c r="UM473"/>
      <c r="UN473"/>
      <c r="UO473"/>
      <c r="UP473"/>
      <c r="UQ473"/>
      <c r="UR473"/>
      <c r="US473"/>
      <c r="UT473"/>
      <c r="UU473"/>
      <c r="UV473"/>
      <c r="UW473"/>
      <c r="UX473"/>
      <c r="UY473"/>
      <c r="UZ473"/>
      <c r="VA473"/>
      <c r="VB473"/>
      <c r="VC473"/>
      <c r="VD473"/>
      <c r="VE473"/>
      <c r="VF473"/>
      <c r="VG473"/>
      <c r="VH473"/>
      <c r="VI473"/>
      <c r="VJ473"/>
      <c r="VK473"/>
      <c r="VL473"/>
      <c r="VM473"/>
      <c r="VN473"/>
      <c r="VO473"/>
      <c r="VP473"/>
      <c r="VQ473"/>
      <c r="VR473"/>
      <c r="VS473"/>
      <c r="VT473"/>
      <c r="VU473"/>
      <c r="VV473"/>
      <c r="VW473"/>
      <c r="VX473"/>
      <c r="VY473"/>
      <c r="VZ473"/>
      <c r="WA473"/>
      <c r="WB473"/>
      <c r="WC473"/>
      <c r="WD473"/>
      <c r="WE473"/>
      <c r="WF473"/>
      <c r="WG473"/>
      <c r="WH473"/>
      <c r="WI473"/>
      <c r="WJ473"/>
      <c r="WK473"/>
      <c r="WL473"/>
      <c r="WM473"/>
      <c r="WN473"/>
      <c r="WO473"/>
      <c r="WP473"/>
      <c r="WQ473"/>
      <c r="WR473"/>
      <c r="WS473"/>
      <c r="WT473"/>
      <c r="WU473"/>
      <c r="WV473"/>
      <c r="WW473"/>
    </row>
    <row r="474" spans="1:621" s="39" customFormat="1" ht="57.75" hidden="1" customHeight="1" x14ac:dyDescent="0.25">
      <c r="A474" s="4">
        <f>A472+1</f>
        <v>368</v>
      </c>
      <c r="B474" s="204" t="s">
        <v>147</v>
      </c>
      <c r="C474" s="341" t="s">
        <v>2542</v>
      </c>
      <c r="D474" s="341" t="s">
        <v>2543</v>
      </c>
      <c r="E474" s="341" t="s">
        <v>2544</v>
      </c>
      <c r="F474" s="341" t="s">
        <v>132</v>
      </c>
      <c r="G474" s="342">
        <v>44732.559027777781</v>
      </c>
      <c r="H474" s="342">
        <v>44732.559027777781</v>
      </c>
      <c r="I474" s="342">
        <v>44740.90625</v>
      </c>
      <c r="J474" s="286">
        <v>0</v>
      </c>
      <c r="K474" s="341" t="s">
        <v>2545</v>
      </c>
      <c r="L474" s="341"/>
      <c r="M474" s="341"/>
      <c r="N474" s="341"/>
      <c r="O474" s="341"/>
      <c r="P474" s="341"/>
      <c r="Q474" s="341"/>
      <c r="R474" s="341" t="s">
        <v>2546</v>
      </c>
      <c r="S474" s="341" t="s">
        <v>2690</v>
      </c>
      <c r="T474" s="341" t="s">
        <v>74</v>
      </c>
      <c r="U474" s="341">
        <v>0</v>
      </c>
      <c r="V474" s="341" t="s">
        <v>75</v>
      </c>
      <c r="W474" s="341">
        <v>0</v>
      </c>
      <c r="X474" s="115">
        <v>314</v>
      </c>
      <c r="Y474" s="209">
        <f t="shared" si="63"/>
        <v>0</v>
      </c>
      <c r="Z474"/>
      <c r="AA474">
        <v>1</v>
      </c>
      <c r="AB474"/>
      <c r="AC474"/>
      <c r="AD474"/>
      <c r="AE474"/>
      <c r="AF474"/>
      <c r="AG474"/>
      <c r="AH474"/>
      <c r="AI474"/>
      <c r="AJ474"/>
      <c r="AK474"/>
      <c r="AL474"/>
      <c r="AM474"/>
      <c r="AN474"/>
      <c r="AO474"/>
      <c r="AP474"/>
      <c r="AQ474"/>
      <c r="AR474"/>
      <c r="AS474"/>
      <c r="AT474" s="2" t="s">
        <v>47</v>
      </c>
      <c r="AU474"/>
      <c r="AV474" s="34" t="s">
        <v>86</v>
      </c>
      <c r="AW474" s="34" t="s">
        <v>88</v>
      </c>
      <c r="AX474"/>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c r="DY474"/>
      <c r="DZ474"/>
      <c r="EA474"/>
      <c r="EB474"/>
      <c r="EC474"/>
      <c r="ED474"/>
      <c r="EE474"/>
      <c r="EF474"/>
      <c r="EG474"/>
      <c r="EH474"/>
      <c r="EI474"/>
      <c r="EJ474"/>
      <c r="EK474"/>
      <c r="EL474"/>
      <c r="EM474"/>
      <c r="EN474"/>
      <c r="EO474"/>
      <c r="EP474"/>
      <c r="EQ474"/>
      <c r="ER474"/>
      <c r="ES474"/>
      <c r="ET474"/>
      <c r="EU474"/>
      <c r="EV474"/>
      <c r="EW474"/>
      <c r="EX474"/>
      <c r="EY474"/>
      <c r="EZ474"/>
      <c r="FA474"/>
      <c r="FB474"/>
      <c r="FC474"/>
      <c r="FD474"/>
      <c r="FE474"/>
      <c r="FF474"/>
      <c r="FG474"/>
      <c r="FH474"/>
      <c r="FI474"/>
      <c r="FJ474"/>
      <c r="FK474"/>
      <c r="FL474"/>
      <c r="FM474"/>
      <c r="FN474"/>
      <c r="FO474"/>
      <c r="FP474"/>
      <c r="FQ474"/>
      <c r="FR474"/>
      <c r="FS474"/>
      <c r="FT474"/>
      <c r="FU474"/>
      <c r="FV474"/>
      <c r="FW474"/>
      <c r="FX474"/>
      <c r="FY474"/>
      <c r="FZ474"/>
      <c r="GA474"/>
      <c r="GB474"/>
      <c r="GC474"/>
      <c r="GD474"/>
      <c r="GE474"/>
      <c r="GF474"/>
      <c r="GG474"/>
      <c r="GH474"/>
      <c r="GI474"/>
      <c r="GJ474"/>
      <c r="GK474"/>
      <c r="GL474"/>
      <c r="GM474"/>
      <c r="GN474"/>
      <c r="GO474"/>
      <c r="GP474"/>
      <c r="GQ474"/>
      <c r="GR474"/>
      <c r="GS474"/>
      <c r="GT474"/>
      <c r="GU474"/>
      <c r="GV474"/>
      <c r="GW474"/>
      <c r="GX474"/>
      <c r="GY474"/>
      <c r="GZ474"/>
      <c r="HA474"/>
      <c r="HB474"/>
      <c r="HC474"/>
      <c r="HD474"/>
      <c r="HE474"/>
      <c r="HF474"/>
      <c r="HG474"/>
      <c r="HH474"/>
      <c r="HI474"/>
      <c r="HJ474"/>
      <c r="HK474"/>
      <c r="HL474"/>
      <c r="HM474"/>
      <c r="HN474"/>
      <c r="HO474"/>
      <c r="HP474"/>
      <c r="HQ474"/>
      <c r="HR474"/>
      <c r="HS474"/>
      <c r="HT474"/>
      <c r="HU474"/>
      <c r="HV474"/>
      <c r="HW474"/>
      <c r="HX474"/>
      <c r="HY474"/>
      <c r="HZ474"/>
      <c r="IA474"/>
      <c r="IB474"/>
      <c r="IC474"/>
      <c r="ID474"/>
      <c r="IE474"/>
      <c r="IF474"/>
      <c r="IG474"/>
      <c r="IH474"/>
      <c r="II474"/>
      <c r="IJ474"/>
      <c r="IK474"/>
      <c r="IL474"/>
      <c r="IM474"/>
      <c r="IN474"/>
      <c r="IO474"/>
      <c r="IP474"/>
      <c r="IQ474"/>
      <c r="IR474"/>
      <c r="IS474"/>
      <c r="IT474"/>
      <c r="IU474"/>
      <c r="IV474"/>
      <c r="IW474"/>
      <c r="IX474"/>
      <c r="IY474"/>
      <c r="IZ474"/>
      <c r="JA474"/>
      <c r="JB474"/>
      <c r="JC474"/>
      <c r="JD474"/>
      <c r="JE474"/>
      <c r="JF474"/>
      <c r="JG474"/>
      <c r="JH474"/>
      <c r="JI474"/>
      <c r="JJ474"/>
      <c r="JK474"/>
      <c r="JL474"/>
      <c r="JM474"/>
      <c r="JN474"/>
      <c r="JO474"/>
      <c r="JP474"/>
      <c r="JQ474"/>
      <c r="JR474"/>
      <c r="JS474"/>
      <c r="JT474"/>
      <c r="JU474"/>
      <c r="JV474"/>
      <c r="JW474"/>
      <c r="JX474"/>
      <c r="JY474"/>
      <c r="JZ474"/>
      <c r="KA474"/>
      <c r="KB474"/>
      <c r="KC474"/>
      <c r="KD474"/>
      <c r="KE474"/>
      <c r="KF474"/>
      <c r="KG474"/>
      <c r="KH474"/>
      <c r="KI474"/>
      <c r="KJ474"/>
      <c r="KK474"/>
      <c r="KL474"/>
      <c r="KM474"/>
      <c r="KN474"/>
      <c r="KO474"/>
      <c r="KP474"/>
      <c r="KQ474"/>
      <c r="KR474"/>
      <c r="KS474"/>
      <c r="KT474"/>
      <c r="KU474"/>
      <c r="KV474"/>
      <c r="KW474"/>
      <c r="KX474"/>
      <c r="KY474"/>
      <c r="KZ474"/>
      <c r="LA474"/>
      <c r="LB474"/>
      <c r="LC474"/>
      <c r="LD474"/>
      <c r="LE474"/>
      <c r="LF474"/>
      <c r="LG474"/>
      <c r="LH474"/>
      <c r="LI474"/>
      <c r="LJ474"/>
      <c r="LK474"/>
      <c r="LL474"/>
      <c r="LM474"/>
      <c r="LN474"/>
      <c r="LO474"/>
      <c r="LP474"/>
      <c r="LQ474"/>
      <c r="LR474"/>
      <c r="LS474"/>
      <c r="LT474"/>
      <c r="LU474"/>
      <c r="LV474"/>
      <c r="LW474"/>
      <c r="LX474"/>
      <c r="LY474"/>
      <c r="LZ474"/>
      <c r="MA474"/>
      <c r="MB474"/>
      <c r="MC474"/>
      <c r="MD474"/>
      <c r="ME474"/>
      <c r="MF474"/>
      <c r="MG474"/>
      <c r="MH474"/>
      <c r="MI474"/>
      <c r="MJ474"/>
      <c r="MK474"/>
      <c r="ML474"/>
      <c r="MM474"/>
      <c r="MN474"/>
      <c r="MO474"/>
      <c r="MP474"/>
      <c r="MQ474"/>
      <c r="MR474"/>
      <c r="MS474"/>
      <c r="MT474"/>
      <c r="MU474"/>
      <c r="MV474"/>
      <c r="MW474"/>
      <c r="MX474"/>
      <c r="MY474"/>
      <c r="MZ474"/>
      <c r="NA474"/>
      <c r="NB474"/>
      <c r="NC474"/>
      <c r="ND474"/>
      <c r="NE474"/>
      <c r="NF474"/>
      <c r="NG474"/>
      <c r="NH474"/>
      <c r="NI474"/>
      <c r="NJ474"/>
      <c r="NK474"/>
      <c r="NL474"/>
      <c r="NM474"/>
      <c r="NN474"/>
      <c r="NO474"/>
      <c r="NP474"/>
      <c r="NQ474"/>
      <c r="NR474"/>
      <c r="NS474"/>
      <c r="NT474"/>
      <c r="NU474"/>
      <c r="NV474"/>
      <c r="NW474"/>
      <c r="NX474"/>
      <c r="NY474"/>
      <c r="NZ474"/>
      <c r="OA474"/>
      <c r="OB474"/>
      <c r="OC474"/>
      <c r="OD474"/>
      <c r="OE474"/>
      <c r="OF474"/>
      <c r="OG474"/>
      <c r="OH474"/>
      <c r="OI474"/>
      <c r="OJ474"/>
      <c r="OK474"/>
      <c r="OL474"/>
      <c r="OM474"/>
      <c r="ON474"/>
      <c r="OO474"/>
      <c r="OP474"/>
      <c r="OQ474"/>
      <c r="OR474"/>
      <c r="OS474"/>
      <c r="OT474"/>
      <c r="OU474"/>
      <c r="OV474"/>
      <c r="OW474"/>
      <c r="OX474"/>
      <c r="OY474"/>
      <c r="OZ474"/>
      <c r="PA474"/>
      <c r="PB474"/>
      <c r="PC474"/>
      <c r="PD474"/>
      <c r="PE474"/>
      <c r="PF474"/>
      <c r="PG474"/>
      <c r="PH474"/>
      <c r="PI474"/>
      <c r="PJ474"/>
      <c r="PK474"/>
      <c r="PL474"/>
      <c r="PM474"/>
      <c r="PN474"/>
      <c r="PO474"/>
      <c r="PP474"/>
      <c r="PQ474"/>
      <c r="PR474"/>
      <c r="PS474"/>
      <c r="PT474"/>
      <c r="PU474"/>
      <c r="PV474"/>
      <c r="PW474"/>
      <c r="PX474"/>
      <c r="PY474"/>
      <c r="PZ474"/>
      <c r="QA474"/>
      <c r="QB474"/>
      <c r="QC474"/>
      <c r="QD474"/>
      <c r="QE474"/>
      <c r="QF474"/>
      <c r="QG474"/>
      <c r="QH474"/>
      <c r="QI474"/>
      <c r="QJ474"/>
      <c r="QK474"/>
      <c r="QL474"/>
      <c r="QM474"/>
      <c r="QN474"/>
      <c r="QO474"/>
      <c r="QP474"/>
      <c r="QQ474"/>
      <c r="QR474"/>
      <c r="QS474"/>
      <c r="QT474"/>
      <c r="QU474"/>
      <c r="QV474"/>
      <c r="QW474"/>
      <c r="QX474"/>
      <c r="QY474"/>
      <c r="QZ474"/>
      <c r="RA474"/>
      <c r="RB474"/>
      <c r="RC474"/>
      <c r="RD474"/>
      <c r="RE474"/>
      <c r="RF474"/>
      <c r="RG474"/>
      <c r="RH474"/>
      <c r="RI474"/>
      <c r="RJ474"/>
      <c r="RK474"/>
      <c r="RL474"/>
      <c r="RM474"/>
      <c r="RN474"/>
      <c r="RO474"/>
      <c r="RP474"/>
      <c r="RQ474"/>
      <c r="RR474"/>
      <c r="RS474"/>
      <c r="RT474"/>
      <c r="RU474"/>
      <c r="RV474"/>
      <c r="RW474"/>
      <c r="RX474"/>
      <c r="RY474"/>
      <c r="RZ474"/>
      <c r="SA474"/>
      <c r="SB474"/>
      <c r="SC474"/>
      <c r="SD474"/>
      <c r="SE474"/>
      <c r="SF474"/>
      <c r="SG474"/>
      <c r="SH474"/>
      <c r="SI474"/>
      <c r="SJ474"/>
      <c r="SK474"/>
      <c r="SL474"/>
      <c r="SM474"/>
      <c r="SN474"/>
      <c r="SO474"/>
      <c r="SP474"/>
      <c r="SQ474"/>
      <c r="SR474"/>
      <c r="SS474"/>
      <c r="ST474"/>
      <c r="SU474"/>
      <c r="SV474"/>
      <c r="SW474"/>
      <c r="SX474"/>
      <c r="SY474"/>
      <c r="SZ474"/>
      <c r="TA474"/>
      <c r="TB474"/>
      <c r="TC474"/>
      <c r="TD474"/>
      <c r="TE474"/>
      <c r="TF474"/>
      <c r="TG474"/>
      <c r="TH474"/>
      <c r="TI474"/>
      <c r="TJ474"/>
      <c r="TK474"/>
      <c r="TL474"/>
      <c r="TM474"/>
      <c r="TN474"/>
      <c r="TO474"/>
      <c r="TP474"/>
      <c r="TQ474"/>
      <c r="TR474"/>
      <c r="TS474"/>
      <c r="TT474"/>
      <c r="TU474"/>
      <c r="TV474"/>
      <c r="TW474"/>
      <c r="TX474"/>
      <c r="TY474"/>
      <c r="TZ474"/>
      <c r="UA474"/>
      <c r="UB474"/>
      <c r="UC474"/>
      <c r="UD474"/>
      <c r="UE474"/>
      <c r="UF474"/>
      <c r="UG474"/>
      <c r="UH474"/>
      <c r="UI474"/>
      <c r="UJ474"/>
      <c r="UK474"/>
      <c r="UL474"/>
      <c r="UM474"/>
      <c r="UN474"/>
      <c r="UO474"/>
      <c r="UP474"/>
      <c r="UQ474"/>
      <c r="UR474"/>
      <c r="US474"/>
      <c r="UT474"/>
      <c r="UU474"/>
      <c r="UV474"/>
      <c r="UW474"/>
      <c r="UX474"/>
      <c r="UY474"/>
      <c r="UZ474"/>
      <c r="VA474"/>
      <c r="VB474"/>
      <c r="VC474"/>
      <c r="VD474"/>
      <c r="VE474"/>
      <c r="VF474"/>
      <c r="VG474"/>
      <c r="VH474"/>
      <c r="VI474"/>
      <c r="VJ474"/>
      <c r="VK474"/>
      <c r="VL474"/>
      <c r="VM474"/>
      <c r="VN474"/>
      <c r="VO474"/>
      <c r="VP474"/>
      <c r="VQ474"/>
      <c r="VR474"/>
      <c r="VS474"/>
      <c r="VT474"/>
      <c r="VU474"/>
      <c r="VV474"/>
      <c r="VW474"/>
      <c r="VX474"/>
      <c r="VY474"/>
      <c r="VZ474"/>
      <c r="WA474"/>
      <c r="WB474"/>
      <c r="WC474"/>
      <c r="WD474"/>
      <c r="WE474"/>
      <c r="WF474"/>
      <c r="WG474"/>
      <c r="WH474"/>
      <c r="WI474"/>
      <c r="WJ474"/>
      <c r="WK474"/>
      <c r="WL474"/>
      <c r="WM474"/>
      <c r="WN474"/>
      <c r="WO474"/>
      <c r="WP474"/>
      <c r="WQ474"/>
      <c r="WR474"/>
      <c r="WS474"/>
      <c r="WT474"/>
      <c r="WU474"/>
      <c r="WV474"/>
      <c r="WW474"/>
    </row>
    <row r="475" spans="1:621" s="82" customFormat="1" ht="166.5" hidden="1" customHeight="1" x14ac:dyDescent="0.25">
      <c r="A475" s="936">
        <f>A474+1</f>
        <v>369</v>
      </c>
      <c r="B475" s="945" t="s">
        <v>76</v>
      </c>
      <c r="C475" s="878" t="s">
        <v>1599</v>
      </c>
      <c r="D475" s="878" t="s">
        <v>2140</v>
      </c>
      <c r="E475" s="878" t="s">
        <v>2141</v>
      </c>
      <c r="F475" s="383" t="s">
        <v>2547</v>
      </c>
      <c r="G475" s="869">
        <v>44732.893750000003</v>
      </c>
      <c r="H475" s="390">
        <v>44733.059027777781</v>
      </c>
      <c r="I475" s="869">
        <v>44733.059027777781</v>
      </c>
      <c r="J475" s="286">
        <f>H475-G475</f>
        <v>0.16527777777810115</v>
      </c>
      <c r="K475" s="341" t="s">
        <v>1603</v>
      </c>
      <c r="L475" s="383"/>
      <c r="M475" s="383"/>
      <c r="N475" s="383"/>
      <c r="O475" s="341"/>
      <c r="P475" s="341">
        <v>4</v>
      </c>
      <c r="Q475" s="383"/>
      <c r="R475" s="878" t="s">
        <v>2143</v>
      </c>
      <c r="S475" s="383" t="s">
        <v>2548</v>
      </c>
      <c r="T475" s="878" t="s">
        <v>74</v>
      </c>
      <c r="U475" s="339">
        <v>620</v>
      </c>
      <c r="V475" s="878" t="s">
        <v>75</v>
      </c>
      <c r="W475" s="878">
        <v>1</v>
      </c>
      <c r="X475" s="863">
        <v>315</v>
      </c>
      <c r="Y475" s="209">
        <f t="shared" si="63"/>
        <v>3.9666666666744277</v>
      </c>
      <c r="Z475"/>
      <c r="AA475">
        <v>1</v>
      </c>
      <c r="AB475"/>
      <c r="AC475"/>
      <c r="AD475"/>
      <c r="AE475"/>
      <c r="AF475"/>
      <c r="AG475"/>
      <c r="AH475"/>
      <c r="AI475"/>
      <c r="AJ475"/>
      <c r="AK475"/>
      <c r="AL475"/>
      <c r="AM475"/>
      <c r="AN475"/>
      <c r="AO475"/>
      <c r="AP475"/>
      <c r="AQ475"/>
      <c r="AR475"/>
      <c r="AS475"/>
      <c r="AT475" s="2" t="s">
        <v>47</v>
      </c>
      <c r="AU475"/>
      <c r="AV475" s="34" t="s">
        <v>86</v>
      </c>
      <c r="AW475" s="34" t="s">
        <v>88</v>
      </c>
      <c r="AX475"/>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c r="DY475"/>
      <c r="DZ475"/>
      <c r="EA475"/>
      <c r="EB475"/>
      <c r="EC475"/>
      <c r="ED475"/>
      <c r="EE475"/>
      <c r="EF475"/>
      <c r="EG475"/>
      <c r="EH475"/>
      <c r="EI475"/>
      <c r="EJ475"/>
      <c r="EK475"/>
      <c r="EL475"/>
      <c r="EM475"/>
      <c r="EN475"/>
      <c r="EO475"/>
      <c r="EP475"/>
      <c r="EQ475"/>
      <c r="ER475"/>
      <c r="ES475"/>
      <c r="ET475"/>
      <c r="EU475"/>
      <c r="EV475"/>
      <c r="EW475"/>
      <c r="EX475"/>
      <c r="EY475"/>
      <c r="EZ475"/>
      <c r="FA475"/>
      <c r="FB475"/>
      <c r="FC475"/>
      <c r="FD475"/>
      <c r="FE475"/>
      <c r="FF475"/>
      <c r="FG475"/>
      <c r="FH475"/>
      <c r="FI475"/>
      <c r="FJ475"/>
      <c r="FK475"/>
      <c r="FL475"/>
      <c r="FM475"/>
      <c r="FN475"/>
      <c r="FO475"/>
      <c r="FP475"/>
      <c r="FQ475"/>
      <c r="FR475"/>
      <c r="FS475"/>
      <c r="FT475"/>
      <c r="FU475"/>
      <c r="FV475"/>
      <c r="FW475"/>
      <c r="FX475"/>
      <c r="FY475"/>
      <c r="FZ475"/>
      <c r="GA475"/>
      <c r="GB475"/>
      <c r="GC475"/>
      <c r="GD475"/>
      <c r="GE475"/>
      <c r="GF475"/>
      <c r="GG475"/>
      <c r="GH475"/>
      <c r="GI475"/>
      <c r="GJ475"/>
      <c r="GK475"/>
      <c r="GL475"/>
      <c r="GM475"/>
      <c r="GN475"/>
      <c r="GO475"/>
      <c r="GP475"/>
      <c r="GQ475"/>
      <c r="GR475"/>
      <c r="GS475"/>
      <c r="GT475"/>
      <c r="GU475"/>
      <c r="GV475"/>
      <c r="GW475"/>
      <c r="GX475"/>
      <c r="GY475"/>
      <c r="GZ475"/>
      <c r="HA475"/>
      <c r="HB475"/>
      <c r="HC475"/>
      <c r="HD475"/>
      <c r="HE475"/>
      <c r="HF475"/>
      <c r="HG475"/>
      <c r="HH475"/>
      <c r="HI475"/>
      <c r="HJ475"/>
      <c r="HK475"/>
      <c r="HL475"/>
      <c r="HM475"/>
      <c r="HN475"/>
      <c r="HO475"/>
      <c r="HP475"/>
      <c r="HQ475"/>
      <c r="HR475"/>
      <c r="HS475"/>
      <c r="HT475"/>
      <c r="HU475"/>
      <c r="HV475"/>
      <c r="HW475"/>
      <c r="HX475"/>
      <c r="HY475"/>
      <c r="HZ475"/>
      <c r="IA475"/>
      <c r="IB475"/>
      <c r="IC475"/>
      <c r="ID475"/>
      <c r="IE475"/>
      <c r="IF475"/>
      <c r="IG475"/>
      <c r="IH475"/>
      <c r="II475"/>
      <c r="IJ475"/>
      <c r="IK475"/>
      <c r="IL475"/>
      <c r="IM475"/>
      <c r="IN475"/>
      <c r="IO475"/>
      <c r="IP475"/>
      <c r="IQ475"/>
      <c r="IR475"/>
      <c r="IS475"/>
      <c r="IT475"/>
      <c r="IU475"/>
      <c r="IV475"/>
      <c r="IW475"/>
      <c r="IX475"/>
      <c r="IY475"/>
      <c r="IZ475"/>
      <c r="JA475"/>
      <c r="JB475"/>
      <c r="JC475"/>
      <c r="JD475"/>
      <c r="JE475"/>
      <c r="JF475"/>
      <c r="JG475"/>
      <c r="JH475"/>
      <c r="JI475"/>
      <c r="JJ475"/>
      <c r="JK475"/>
      <c r="JL475"/>
      <c r="JM475"/>
      <c r="JN475"/>
      <c r="JO475"/>
      <c r="JP475"/>
      <c r="JQ475"/>
      <c r="JR475"/>
      <c r="JS475"/>
      <c r="JT475"/>
      <c r="JU475"/>
      <c r="JV475"/>
      <c r="JW475"/>
      <c r="JX475"/>
      <c r="JY475"/>
      <c r="JZ475"/>
      <c r="KA475"/>
      <c r="KB475"/>
      <c r="KC475"/>
      <c r="KD475"/>
      <c r="KE475"/>
      <c r="KF475"/>
      <c r="KG475"/>
      <c r="KH475"/>
      <c r="KI475"/>
      <c r="KJ475"/>
      <c r="KK475"/>
      <c r="KL475"/>
      <c r="KM475"/>
      <c r="KN475"/>
      <c r="KO475"/>
      <c r="KP475"/>
      <c r="KQ475"/>
      <c r="KR475"/>
      <c r="KS475"/>
      <c r="KT475"/>
      <c r="KU475"/>
      <c r="KV475"/>
      <c r="KW475"/>
      <c r="KX475"/>
      <c r="KY475"/>
      <c r="KZ475"/>
      <c r="LA475"/>
      <c r="LB475"/>
      <c r="LC475"/>
      <c r="LD475"/>
      <c r="LE475"/>
      <c r="LF475"/>
      <c r="LG475"/>
      <c r="LH475"/>
      <c r="LI475"/>
      <c r="LJ475"/>
      <c r="LK475"/>
      <c r="LL475"/>
      <c r="LM475"/>
      <c r="LN475"/>
      <c r="LO475"/>
      <c r="LP475"/>
      <c r="LQ475"/>
      <c r="LR475"/>
      <c r="LS475"/>
      <c r="LT475"/>
      <c r="LU475"/>
      <c r="LV475"/>
      <c r="LW475"/>
      <c r="LX475"/>
      <c r="LY475"/>
      <c r="LZ475"/>
      <c r="MA475"/>
      <c r="MB475"/>
      <c r="MC475"/>
      <c r="MD475"/>
      <c r="ME475"/>
      <c r="MF475"/>
      <c r="MG475"/>
      <c r="MH475"/>
      <c r="MI475"/>
      <c r="MJ475"/>
      <c r="MK475"/>
      <c r="ML475"/>
      <c r="MM475"/>
      <c r="MN475"/>
      <c r="MO475"/>
      <c r="MP475"/>
      <c r="MQ475"/>
      <c r="MR475"/>
      <c r="MS475"/>
      <c r="MT475"/>
      <c r="MU475"/>
      <c r="MV475"/>
      <c r="MW475"/>
      <c r="MX475"/>
      <c r="MY475"/>
      <c r="MZ475"/>
      <c r="NA475"/>
      <c r="NB475"/>
      <c r="NC475"/>
      <c r="ND475"/>
      <c r="NE475"/>
      <c r="NF475"/>
      <c r="NG475"/>
      <c r="NH475"/>
      <c r="NI475"/>
      <c r="NJ475"/>
      <c r="NK475"/>
      <c r="NL475"/>
      <c r="NM475"/>
      <c r="NN475"/>
      <c r="NO475"/>
      <c r="NP475"/>
      <c r="NQ475"/>
      <c r="NR475"/>
      <c r="NS475"/>
      <c r="NT475"/>
      <c r="NU475"/>
      <c r="NV475"/>
      <c r="NW475"/>
      <c r="NX475"/>
      <c r="NY475"/>
      <c r="NZ475"/>
      <c r="OA475"/>
      <c r="OB475"/>
      <c r="OC475"/>
      <c r="OD475"/>
      <c r="OE475"/>
      <c r="OF475"/>
      <c r="OG475"/>
      <c r="OH475"/>
      <c r="OI475"/>
      <c r="OJ475"/>
      <c r="OK475"/>
      <c r="OL475"/>
      <c r="OM475"/>
      <c r="ON475"/>
      <c r="OO475"/>
      <c r="OP475"/>
      <c r="OQ475"/>
      <c r="OR475"/>
      <c r="OS475"/>
      <c r="OT475"/>
      <c r="OU475"/>
      <c r="OV475"/>
      <c r="OW475"/>
      <c r="OX475"/>
      <c r="OY475"/>
      <c r="OZ475"/>
      <c r="PA475"/>
      <c r="PB475"/>
      <c r="PC475"/>
      <c r="PD475"/>
      <c r="PE475"/>
      <c r="PF475"/>
      <c r="PG475"/>
      <c r="PH475"/>
      <c r="PI475"/>
      <c r="PJ475"/>
      <c r="PK475"/>
      <c r="PL475"/>
      <c r="PM475"/>
      <c r="PN475"/>
      <c r="PO475"/>
      <c r="PP475"/>
      <c r="PQ475"/>
      <c r="PR475"/>
      <c r="PS475"/>
      <c r="PT475"/>
      <c r="PU475"/>
      <c r="PV475"/>
      <c r="PW475"/>
      <c r="PX475"/>
      <c r="PY475"/>
      <c r="PZ475"/>
      <c r="QA475"/>
      <c r="QB475"/>
      <c r="QC475"/>
      <c r="QD475"/>
      <c r="QE475"/>
      <c r="QF475"/>
      <c r="QG475"/>
      <c r="QH475"/>
      <c r="QI475"/>
      <c r="QJ475"/>
      <c r="QK475"/>
      <c r="QL475"/>
      <c r="QM475"/>
      <c r="QN475"/>
      <c r="QO475"/>
      <c r="QP475"/>
      <c r="QQ475"/>
      <c r="QR475"/>
      <c r="QS475"/>
      <c r="QT475"/>
      <c r="QU475"/>
      <c r="QV475"/>
      <c r="QW475"/>
      <c r="QX475"/>
      <c r="QY475"/>
      <c r="QZ475"/>
      <c r="RA475"/>
      <c r="RB475"/>
      <c r="RC475"/>
      <c r="RD475"/>
      <c r="RE475"/>
      <c r="RF475"/>
      <c r="RG475"/>
      <c r="RH475"/>
      <c r="RI475"/>
      <c r="RJ475"/>
      <c r="RK475"/>
      <c r="RL475"/>
      <c r="RM475"/>
      <c r="RN475"/>
      <c r="RO475"/>
      <c r="RP475"/>
      <c r="RQ475"/>
      <c r="RR475"/>
      <c r="RS475"/>
      <c r="RT475"/>
      <c r="RU475"/>
      <c r="RV475"/>
      <c r="RW475"/>
      <c r="RX475"/>
      <c r="RY475"/>
      <c r="RZ475"/>
      <c r="SA475"/>
      <c r="SB475"/>
      <c r="SC475"/>
      <c r="SD475"/>
      <c r="SE475"/>
      <c r="SF475"/>
      <c r="SG475"/>
      <c r="SH475"/>
      <c r="SI475"/>
      <c r="SJ475"/>
      <c r="SK475"/>
      <c r="SL475"/>
      <c r="SM475"/>
      <c r="SN475"/>
      <c r="SO475"/>
      <c r="SP475"/>
      <c r="SQ475"/>
      <c r="SR475"/>
      <c r="SS475"/>
      <c r="ST475"/>
      <c r="SU475"/>
      <c r="SV475"/>
      <c r="SW475"/>
      <c r="SX475"/>
      <c r="SY475"/>
      <c r="SZ475"/>
      <c r="TA475"/>
      <c r="TB475"/>
      <c r="TC475"/>
      <c r="TD475"/>
      <c r="TE475"/>
      <c r="TF475"/>
      <c r="TG475"/>
      <c r="TH475"/>
      <c r="TI475"/>
      <c r="TJ475"/>
      <c r="TK475"/>
      <c r="TL475"/>
      <c r="TM475"/>
      <c r="TN475"/>
      <c r="TO475"/>
      <c r="TP475"/>
      <c r="TQ475"/>
      <c r="TR475"/>
      <c r="TS475"/>
      <c r="TT475"/>
      <c r="TU475"/>
      <c r="TV475"/>
      <c r="TW475"/>
      <c r="TX475"/>
      <c r="TY475"/>
      <c r="TZ475"/>
      <c r="UA475"/>
      <c r="UB475"/>
      <c r="UC475"/>
      <c r="UD475"/>
      <c r="UE475"/>
      <c r="UF475"/>
      <c r="UG475"/>
      <c r="UH475"/>
      <c r="UI475"/>
      <c r="UJ475"/>
      <c r="UK475"/>
      <c r="UL475"/>
      <c r="UM475"/>
      <c r="UN475"/>
      <c r="UO475"/>
      <c r="UP475"/>
      <c r="UQ475"/>
      <c r="UR475"/>
      <c r="US475"/>
      <c r="UT475"/>
      <c r="UU475"/>
      <c r="UV475"/>
      <c r="UW475"/>
      <c r="UX475"/>
      <c r="UY475"/>
      <c r="UZ475"/>
      <c r="VA475"/>
      <c r="VB475"/>
      <c r="VC475"/>
      <c r="VD475"/>
      <c r="VE475"/>
      <c r="VF475"/>
      <c r="VG475"/>
      <c r="VH475"/>
      <c r="VI475"/>
      <c r="VJ475"/>
      <c r="VK475"/>
      <c r="VL475"/>
      <c r="VM475"/>
      <c r="VN475"/>
      <c r="VO475"/>
      <c r="VP475"/>
      <c r="VQ475"/>
      <c r="VR475"/>
      <c r="VS475"/>
      <c r="VT475"/>
      <c r="VU475"/>
      <c r="VV475"/>
      <c r="VW475"/>
      <c r="VX475"/>
      <c r="VY475"/>
      <c r="VZ475"/>
      <c r="WA475"/>
      <c r="WB475"/>
      <c r="WC475"/>
      <c r="WD475"/>
      <c r="WE475"/>
      <c r="WF475"/>
      <c r="WG475"/>
      <c r="WH475"/>
      <c r="WI475"/>
      <c r="WJ475"/>
      <c r="WK475"/>
      <c r="WL475"/>
      <c r="WM475"/>
      <c r="WN475"/>
      <c r="WO475"/>
      <c r="WP475"/>
      <c r="WQ475"/>
      <c r="WR475"/>
      <c r="WS475"/>
      <c r="WT475"/>
      <c r="WU475"/>
      <c r="WV475"/>
      <c r="WW475"/>
    </row>
    <row r="476" spans="1:621" s="82" customFormat="1" ht="71.25" hidden="1" customHeight="1" x14ac:dyDescent="0.25">
      <c r="A476" s="937"/>
      <c r="B476" s="946"/>
      <c r="C476" s="878"/>
      <c r="D476" s="878"/>
      <c r="E476" s="878"/>
      <c r="F476" s="383" t="s">
        <v>2144</v>
      </c>
      <c r="G476" s="869"/>
      <c r="H476" s="390" t="s">
        <v>2549</v>
      </c>
      <c r="I476" s="869"/>
      <c r="J476" s="286">
        <v>0</v>
      </c>
      <c r="K476" s="341" t="s">
        <v>2146</v>
      </c>
      <c r="L476" s="383"/>
      <c r="M476" s="383"/>
      <c r="N476" s="383"/>
      <c r="O476" s="341">
        <v>1</v>
      </c>
      <c r="P476" s="341">
        <v>1</v>
      </c>
      <c r="Q476" s="383"/>
      <c r="R476" s="878"/>
      <c r="S476" s="383" t="s">
        <v>2550</v>
      </c>
      <c r="T476" s="878"/>
      <c r="U476" s="339">
        <v>0</v>
      </c>
      <c r="V476" s="878"/>
      <c r="W476" s="878"/>
      <c r="X476" s="816"/>
      <c r="Y476" s="209">
        <f t="shared" si="63"/>
        <v>0</v>
      </c>
      <c r="Z476"/>
      <c r="AA476"/>
      <c r="AB476"/>
      <c r="AC476"/>
      <c r="AD476"/>
      <c r="AE476"/>
      <c r="AF476"/>
      <c r="AG476"/>
      <c r="AH476"/>
      <c r="AI476"/>
      <c r="AJ476"/>
      <c r="AK476"/>
      <c r="AL476"/>
      <c r="AM476"/>
      <c r="AN476"/>
      <c r="AO476"/>
      <c r="AP476"/>
      <c r="AQ476"/>
      <c r="AR476"/>
      <c r="AS476"/>
      <c r="AT476" s="2" t="s">
        <v>47</v>
      </c>
      <c r="AU476"/>
      <c r="AV476"/>
      <c r="AW476"/>
      <c r="AX476"/>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c r="DY476"/>
      <c r="DZ476"/>
      <c r="EA476"/>
      <c r="EB476"/>
      <c r="EC476"/>
      <c r="ED476"/>
      <c r="EE476"/>
      <c r="EF476"/>
      <c r="EG476"/>
      <c r="EH476"/>
      <c r="EI476"/>
      <c r="EJ476"/>
      <c r="EK476"/>
      <c r="EL476"/>
      <c r="EM476"/>
      <c r="EN476"/>
      <c r="EO476"/>
      <c r="EP476"/>
      <c r="EQ476"/>
      <c r="ER476"/>
      <c r="ES476"/>
      <c r="ET476"/>
      <c r="EU476"/>
      <c r="EV476"/>
      <c r="EW476"/>
      <c r="EX476"/>
      <c r="EY476"/>
      <c r="EZ476"/>
      <c r="FA476"/>
      <c r="FB476"/>
      <c r="FC476"/>
      <c r="FD476"/>
      <c r="FE476"/>
      <c r="FF476"/>
      <c r="FG476"/>
      <c r="FH476"/>
      <c r="FI476"/>
      <c r="FJ476"/>
      <c r="FK476"/>
      <c r="FL476"/>
      <c r="FM476"/>
      <c r="FN476"/>
      <c r="FO476"/>
      <c r="FP476"/>
      <c r="FQ476"/>
      <c r="FR476"/>
      <c r="FS476"/>
      <c r="FT476"/>
      <c r="FU476"/>
      <c r="FV476"/>
      <c r="FW476"/>
      <c r="FX476"/>
      <c r="FY476"/>
      <c r="FZ476"/>
      <c r="GA476"/>
      <c r="GB476"/>
      <c r="GC476"/>
      <c r="GD476"/>
      <c r="GE476"/>
      <c r="GF476"/>
      <c r="GG476"/>
      <c r="GH476"/>
      <c r="GI476"/>
      <c r="GJ476"/>
      <c r="GK476"/>
      <c r="GL476"/>
      <c r="GM476"/>
      <c r="GN476"/>
      <c r="GO476"/>
      <c r="GP476"/>
      <c r="GQ476"/>
      <c r="GR476"/>
      <c r="GS476"/>
      <c r="GT476"/>
      <c r="GU476"/>
      <c r="GV476"/>
      <c r="GW476"/>
      <c r="GX476"/>
      <c r="GY476"/>
      <c r="GZ476"/>
      <c r="HA476"/>
      <c r="HB476"/>
      <c r="HC476"/>
      <c r="HD476"/>
      <c r="HE476"/>
      <c r="HF476"/>
      <c r="HG476"/>
      <c r="HH476"/>
      <c r="HI476"/>
      <c r="HJ476"/>
      <c r="HK476"/>
      <c r="HL476"/>
      <c r="HM476"/>
      <c r="HN476"/>
      <c r="HO476"/>
      <c r="HP476"/>
      <c r="HQ476"/>
      <c r="HR476"/>
      <c r="HS476"/>
      <c r="HT476"/>
      <c r="HU476"/>
      <c r="HV476"/>
      <c r="HW476"/>
      <c r="HX476"/>
      <c r="HY476"/>
      <c r="HZ476"/>
      <c r="IA476"/>
      <c r="IB476"/>
      <c r="IC476"/>
      <c r="ID476"/>
      <c r="IE476"/>
      <c r="IF476"/>
      <c r="IG476"/>
      <c r="IH476"/>
      <c r="II476"/>
      <c r="IJ476"/>
      <c r="IK476"/>
      <c r="IL476"/>
      <c r="IM476"/>
      <c r="IN476"/>
      <c r="IO476"/>
      <c r="IP476"/>
      <c r="IQ476"/>
      <c r="IR476"/>
      <c r="IS476"/>
      <c r="IT476"/>
      <c r="IU476"/>
      <c r="IV476"/>
      <c r="IW476"/>
      <c r="IX476"/>
      <c r="IY476"/>
      <c r="IZ476"/>
      <c r="JA476"/>
      <c r="JB476"/>
      <c r="JC476"/>
      <c r="JD476"/>
      <c r="JE476"/>
      <c r="JF476"/>
      <c r="JG476"/>
      <c r="JH476"/>
      <c r="JI476"/>
      <c r="JJ476"/>
      <c r="JK476"/>
      <c r="JL476"/>
      <c r="JM476"/>
      <c r="JN476"/>
      <c r="JO476"/>
      <c r="JP476"/>
      <c r="JQ476"/>
      <c r="JR476"/>
      <c r="JS476"/>
      <c r="JT476"/>
      <c r="JU476"/>
      <c r="JV476"/>
      <c r="JW476"/>
      <c r="JX476"/>
      <c r="JY476"/>
      <c r="JZ476"/>
      <c r="KA476"/>
      <c r="KB476"/>
      <c r="KC476"/>
      <c r="KD476"/>
      <c r="KE476"/>
      <c r="KF476"/>
      <c r="KG476"/>
      <c r="KH476"/>
      <c r="KI476"/>
      <c r="KJ476"/>
      <c r="KK476"/>
      <c r="KL476"/>
      <c r="KM476"/>
      <c r="KN476"/>
      <c r="KO476"/>
      <c r="KP476"/>
      <c r="KQ476"/>
      <c r="KR476"/>
      <c r="KS476"/>
      <c r="KT476"/>
      <c r="KU476"/>
      <c r="KV476"/>
      <c r="KW476"/>
      <c r="KX476"/>
      <c r="KY476"/>
      <c r="KZ476"/>
      <c r="LA476"/>
      <c r="LB476"/>
      <c r="LC476"/>
      <c r="LD476"/>
      <c r="LE476"/>
      <c r="LF476"/>
      <c r="LG476"/>
      <c r="LH476"/>
      <c r="LI476"/>
      <c r="LJ476"/>
      <c r="LK476"/>
      <c r="LL476"/>
      <c r="LM476"/>
      <c r="LN476"/>
      <c r="LO476"/>
      <c r="LP476"/>
      <c r="LQ476"/>
      <c r="LR476"/>
      <c r="LS476"/>
      <c r="LT476"/>
      <c r="LU476"/>
      <c r="LV476"/>
      <c r="LW476"/>
      <c r="LX476"/>
      <c r="LY476"/>
      <c r="LZ476"/>
      <c r="MA476"/>
      <c r="MB476"/>
      <c r="MC476"/>
      <c r="MD476"/>
      <c r="ME476"/>
      <c r="MF476"/>
      <c r="MG476"/>
      <c r="MH476"/>
      <c r="MI476"/>
      <c r="MJ476"/>
      <c r="MK476"/>
      <c r="ML476"/>
      <c r="MM476"/>
      <c r="MN476"/>
      <c r="MO476"/>
      <c r="MP476"/>
      <c r="MQ476"/>
      <c r="MR476"/>
      <c r="MS476"/>
      <c r="MT476"/>
      <c r="MU476"/>
      <c r="MV476"/>
      <c r="MW476"/>
      <c r="MX476"/>
      <c r="MY476"/>
      <c r="MZ476"/>
      <c r="NA476"/>
      <c r="NB476"/>
      <c r="NC476"/>
      <c r="ND476"/>
      <c r="NE476"/>
      <c r="NF476"/>
      <c r="NG476"/>
      <c r="NH476"/>
      <c r="NI476"/>
      <c r="NJ476"/>
      <c r="NK476"/>
      <c r="NL476"/>
      <c r="NM476"/>
      <c r="NN476"/>
      <c r="NO476"/>
      <c r="NP476"/>
      <c r="NQ476"/>
      <c r="NR476"/>
      <c r="NS476"/>
      <c r="NT476"/>
      <c r="NU476"/>
      <c r="NV476"/>
      <c r="NW476"/>
      <c r="NX476"/>
      <c r="NY476"/>
      <c r="NZ476"/>
      <c r="OA476"/>
      <c r="OB476"/>
      <c r="OC476"/>
      <c r="OD476"/>
      <c r="OE476"/>
      <c r="OF476"/>
      <c r="OG476"/>
      <c r="OH476"/>
      <c r="OI476"/>
      <c r="OJ476"/>
      <c r="OK476"/>
      <c r="OL476"/>
      <c r="OM476"/>
      <c r="ON476"/>
      <c r="OO476"/>
      <c r="OP476"/>
      <c r="OQ476"/>
      <c r="OR476"/>
      <c r="OS476"/>
      <c r="OT476"/>
      <c r="OU476"/>
      <c r="OV476"/>
      <c r="OW476"/>
      <c r="OX476"/>
      <c r="OY476"/>
      <c r="OZ476"/>
      <c r="PA476"/>
      <c r="PB476"/>
      <c r="PC476"/>
      <c r="PD476"/>
      <c r="PE476"/>
      <c r="PF476"/>
      <c r="PG476"/>
      <c r="PH476"/>
      <c r="PI476"/>
      <c r="PJ476"/>
      <c r="PK476"/>
      <c r="PL476"/>
      <c r="PM476"/>
      <c r="PN476"/>
      <c r="PO476"/>
      <c r="PP476"/>
      <c r="PQ476"/>
      <c r="PR476"/>
      <c r="PS476"/>
      <c r="PT476"/>
      <c r="PU476"/>
      <c r="PV476"/>
      <c r="PW476"/>
      <c r="PX476"/>
      <c r="PY476"/>
      <c r="PZ476"/>
      <c r="QA476"/>
      <c r="QB476"/>
      <c r="QC476"/>
      <c r="QD476"/>
      <c r="QE476"/>
      <c r="QF476"/>
      <c r="QG476"/>
      <c r="QH476"/>
      <c r="QI476"/>
      <c r="QJ476"/>
      <c r="QK476"/>
      <c r="QL476"/>
      <c r="QM476"/>
      <c r="QN476"/>
      <c r="QO476"/>
      <c r="QP476"/>
      <c r="QQ476"/>
      <c r="QR476"/>
      <c r="QS476"/>
      <c r="QT476"/>
      <c r="QU476"/>
      <c r="QV476"/>
      <c r="QW476"/>
      <c r="QX476"/>
      <c r="QY476"/>
      <c r="QZ476"/>
      <c r="RA476"/>
      <c r="RB476"/>
      <c r="RC476"/>
      <c r="RD476"/>
      <c r="RE476"/>
      <c r="RF476"/>
      <c r="RG476"/>
      <c r="RH476"/>
      <c r="RI476"/>
      <c r="RJ476"/>
      <c r="RK476"/>
      <c r="RL476"/>
      <c r="RM476"/>
      <c r="RN476"/>
      <c r="RO476"/>
      <c r="RP476"/>
      <c r="RQ476"/>
      <c r="RR476"/>
      <c r="RS476"/>
      <c r="RT476"/>
      <c r="RU476"/>
      <c r="RV476"/>
      <c r="RW476"/>
      <c r="RX476"/>
      <c r="RY476"/>
      <c r="RZ476"/>
      <c r="SA476"/>
      <c r="SB476"/>
      <c r="SC476"/>
      <c r="SD476"/>
      <c r="SE476"/>
      <c r="SF476"/>
      <c r="SG476"/>
      <c r="SH476"/>
      <c r="SI476"/>
      <c r="SJ476"/>
      <c r="SK476"/>
      <c r="SL476"/>
      <c r="SM476"/>
      <c r="SN476"/>
      <c r="SO476"/>
      <c r="SP476"/>
      <c r="SQ476"/>
      <c r="SR476"/>
      <c r="SS476"/>
      <c r="ST476"/>
      <c r="SU476"/>
      <c r="SV476"/>
      <c r="SW476"/>
      <c r="SX476"/>
      <c r="SY476"/>
      <c r="SZ476"/>
      <c r="TA476"/>
      <c r="TB476"/>
      <c r="TC476"/>
      <c r="TD476"/>
      <c r="TE476"/>
      <c r="TF476"/>
      <c r="TG476"/>
      <c r="TH476"/>
      <c r="TI476"/>
      <c r="TJ476"/>
      <c r="TK476"/>
      <c r="TL476"/>
      <c r="TM476"/>
      <c r="TN476"/>
      <c r="TO476"/>
      <c r="TP476"/>
      <c r="TQ476"/>
      <c r="TR476"/>
      <c r="TS476"/>
      <c r="TT476"/>
      <c r="TU476"/>
      <c r="TV476"/>
      <c r="TW476"/>
      <c r="TX476"/>
      <c r="TY476"/>
      <c r="TZ476"/>
      <c r="UA476"/>
      <c r="UB476"/>
      <c r="UC476"/>
      <c r="UD476"/>
      <c r="UE476"/>
      <c r="UF476"/>
      <c r="UG476"/>
      <c r="UH476"/>
      <c r="UI476"/>
      <c r="UJ476"/>
      <c r="UK476"/>
      <c r="UL476"/>
      <c r="UM476"/>
      <c r="UN476"/>
      <c r="UO476"/>
      <c r="UP476"/>
      <c r="UQ476"/>
      <c r="UR476"/>
      <c r="US476"/>
      <c r="UT476"/>
      <c r="UU476"/>
      <c r="UV476"/>
      <c r="UW476"/>
      <c r="UX476"/>
      <c r="UY476"/>
      <c r="UZ476"/>
      <c r="VA476"/>
      <c r="VB476"/>
      <c r="VC476"/>
      <c r="VD476"/>
      <c r="VE476"/>
      <c r="VF476"/>
      <c r="VG476"/>
      <c r="VH476"/>
      <c r="VI476"/>
      <c r="VJ476"/>
      <c r="VK476"/>
      <c r="VL476"/>
      <c r="VM476"/>
      <c r="VN476"/>
      <c r="VO476"/>
      <c r="VP476"/>
      <c r="VQ476"/>
      <c r="VR476"/>
      <c r="VS476"/>
      <c r="VT476"/>
      <c r="VU476"/>
      <c r="VV476"/>
      <c r="VW476"/>
      <c r="VX476"/>
      <c r="VY476"/>
      <c r="VZ476"/>
      <c r="WA476"/>
      <c r="WB476"/>
      <c r="WC476"/>
      <c r="WD476"/>
      <c r="WE476"/>
      <c r="WF476"/>
      <c r="WG476"/>
      <c r="WH476"/>
      <c r="WI476"/>
      <c r="WJ476"/>
      <c r="WK476"/>
      <c r="WL476"/>
      <c r="WM476"/>
      <c r="WN476"/>
      <c r="WO476"/>
      <c r="WP476"/>
      <c r="WQ476"/>
      <c r="WR476"/>
      <c r="WS476"/>
      <c r="WT476"/>
      <c r="WU476"/>
      <c r="WV476"/>
      <c r="WW476"/>
    </row>
    <row r="477" spans="1:621" s="39" customFormat="1" ht="93" hidden="1" customHeight="1" x14ac:dyDescent="0.25">
      <c r="A477" s="4">
        <f>A475+1</f>
        <v>370</v>
      </c>
      <c r="B477" s="393" t="s">
        <v>1347</v>
      </c>
      <c r="C477" s="341" t="s">
        <v>2554</v>
      </c>
      <c r="D477" s="341" t="s">
        <v>2555</v>
      </c>
      <c r="E477" s="341" t="s">
        <v>2556</v>
      </c>
      <c r="F477" s="341" t="s">
        <v>2557</v>
      </c>
      <c r="G477" s="203">
        <v>44733.835416666669</v>
      </c>
      <c r="H477" s="202">
        <v>44734.215277777781</v>
      </c>
      <c r="I477" s="203">
        <v>44734.348611111112</v>
      </c>
      <c r="J477" s="134">
        <f>H477-G477</f>
        <v>0.37986111111240461</v>
      </c>
      <c r="K477" s="349" t="s">
        <v>1352</v>
      </c>
      <c r="L477" s="349"/>
      <c r="M477" s="349"/>
      <c r="N477" s="349"/>
      <c r="O477" s="349">
        <v>1</v>
      </c>
      <c r="P477" s="349"/>
      <c r="Q477" s="349"/>
      <c r="R477" s="349" t="s">
        <v>2581</v>
      </c>
      <c r="S477" s="135" t="s">
        <v>2582</v>
      </c>
      <c r="T477" s="172" t="s">
        <v>74</v>
      </c>
      <c r="U477" s="349">
        <v>70</v>
      </c>
      <c r="V477" s="349" t="s">
        <v>75</v>
      </c>
      <c r="W477" s="349">
        <v>1</v>
      </c>
      <c r="X477" s="115" t="s">
        <v>124</v>
      </c>
      <c r="Y477" s="209">
        <f t="shared" si="63"/>
        <v>9.1166666666977108</v>
      </c>
      <c r="Z477"/>
      <c r="AA477">
        <v>1</v>
      </c>
      <c r="AB477"/>
      <c r="AC477"/>
      <c r="AD477"/>
      <c r="AE477"/>
      <c r="AF477"/>
      <c r="AG477"/>
      <c r="AH477"/>
      <c r="AI477"/>
      <c r="AJ477"/>
      <c r="AK477"/>
      <c r="AL477"/>
      <c r="AM477"/>
      <c r="AN477"/>
      <c r="AO477"/>
      <c r="AP477"/>
      <c r="AQ477"/>
      <c r="AR477"/>
      <c r="AS477"/>
      <c r="AT477" s="2" t="s">
        <v>3679</v>
      </c>
      <c r="AU477"/>
      <c r="AV477" s="34" t="s">
        <v>86</v>
      </c>
      <c r="AW477" s="34" t="s">
        <v>88</v>
      </c>
      <c r="AX477"/>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c r="DY477"/>
      <c r="DZ477"/>
      <c r="EA477"/>
      <c r="EB477"/>
      <c r="EC477"/>
      <c r="ED477"/>
      <c r="EE477"/>
      <c r="EF477"/>
      <c r="EG477"/>
      <c r="EH477"/>
      <c r="EI477"/>
      <c r="EJ477"/>
      <c r="EK477"/>
      <c r="EL477"/>
      <c r="EM477"/>
      <c r="EN477"/>
      <c r="EO477"/>
      <c r="EP477"/>
      <c r="EQ477"/>
      <c r="ER477"/>
      <c r="ES477"/>
      <c r="ET477"/>
      <c r="EU477"/>
      <c r="EV477"/>
      <c r="EW477"/>
      <c r="EX477"/>
      <c r="EY477"/>
      <c r="EZ477"/>
      <c r="FA477"/>
      <c r="FB477"/>
      <c r="FC477"/>
      <c r="FD477"/>
      <c r="FE477"/>
      <c r="FF477"/>
      <c r="FG477"/>
      <c r="FH477"/>
      <c r="FI477"/>
      <c r="FJ477"/>
      <c r="FK477"/>
      <c r="FL477"/>
      <c r="FM477"/>
      <c r="FN477"/>
      <c r="FO477"/>
      <c r="FP477"/>
      <c r="FQ477"/>
      <c r="FR477"/>
      <c r="FS477"/>
      <c r="FT477"/>
      <c r="FU477"/>
      <c r="FV477"/>
      <c r="FW477"/>
      <c r="FX477"/>
      <c r="FY477"/>
      <c r="FZ477"/>
      <c r="GA477"/>
      <c r="GB477"/>
      <c r="GC477"/>
      <c r="GD477"/>
      <c r="GE477"/>
      <c r="GF477"/>
      <c r="GG477"/>
      <c r="GH477"/>
      <c r="GI477"/>
      <c r="GJ477"/>
      <c r="GK477"/>
      <c r="GL477"/>
      <c r="GM477"/>
      <c r="GN477"/>
      <c r="GO477"/>
      <c r="GP477"/>
      <c r="GQ477"/>
      <c r="GR477"/>
      <c r="GS477"/>
      <c r="GT477"/>
      <c r="GU477"/>
      <c r="GV477"/>
      <c r="GW477"/>
      <c r="GX477"/>
      <c r="GY477"/>
      <c r="GZ477"/>
      <c r="HA477"/>
      <c r="HB477"/>
      <c r="HC477"/>
      <c r="HD477"/>
      <c r="HE477"/>
      <c r="HF477"/>
      <c r="HG477"/>
      <c r="HH477"/>
      <c r="HI477"/>
      <c r="HJ477"/>
      <c r="HK477"/>
      <c r="HL477"/>
      <c r="HM477"/>
      <c r="HN477"/>
      <c r="HO477"/>
      <c r="HP477"/>
      <c r="HQ477"/>
      <c r="HR477"/>
      <c r="HS477"/>
      <c r="HT477"/>
      <c r="HU477"/>
      <c r="HV477"/>
      <c r="HW477"/>
      <c r="HX477"/>
      <c r="HY477"/>
      <c r="HZ477"/>
      <c r="IA477"/>
      <c r="IB477"/>
      <c r="IC477"/>
      <c r="ID477"/>
      <c r="IE477"/>
      <c r="IF477"/>
      <c r="IG477"/>
      <c r="IH477"/>
      <c r="II477"/>
      <c r="IJ477"/>
      <c r="IK477"/>
      <c r="IL477"/>
      <c r="IM477"/>
      <c r="IN477"/>
      <c r="IO477"/>
      <c r="IP477"/>
      <c r="IQ477"/>
      <c r="IR477"/>
      <c r="IS477"/>
      <c r="IT477"/>
      <c r="IU477"/>
      <c r="IV477"/>
      <c r="IW477"/>
      <c r="IX477"/>
      <c r="IY477"/>
      <c r="IZ477"/>
      <c r="JA477"/>
      <c r="JB477"/>
      <c r="JC477"/>
      <c r="JD477"/>
      <c r="JE477"/>
      <c r="JF477"/>
      <c r="JG477"/>
      <c r="JH477"/>
      <c r="JI477"/>
      <c r="JJ477"/>
      <c r="JK477"/>
      <c r="JL477"/>
      <c r="JM477"/>
      <c r="JN477"/>
      <c r="JO477"/>
      <c r="JP477"/>
      <c r="JQ477"/>
      <c r="JR477"/>
      <c r="JS477"/>
      <c r="JT477"/>
      <c r="JU477"/>
      <c r="JV477"/>
      <c r="JW477"/>
      <c r="JX477"/>
      <c r="JY477"/>
      <c r="JZ477"/>
      <c r="KA477"/>
      <c r="KB477"/>
      <c r="KC477"/>
      <c r="KD477"/>
      <c r="KE477"/>
      <c r="KF477"/>
      <c r="KG477"/>
      <c r="KH477"/>
      <c r="KI477"/>
      <c r="KJ477"/>
      <c r="KK477"/>
      <c r="KL477"/>
      <c r="KM477"/>
      <c r="KN477"/>
      <c r="KO477"/>
      <c r="KP477"/>
      <c r="KQ477"/>
      <c r="KR477"/>
      <c r="KS477"/>
      <c r="KT477"/>
      <c r="KU477"/>
      <c r="KV477"/>
      <c r="KW477"/>
      <c r="KX477"/>
      <c r="KY477"/>
      <c r="KZ477"/>
      <c r="LA477"/>
      <c r="LB477"/>
      <c r="LC477"/>
      <c r="LD477"/>
      <c r="LE477"/>
      <c r="LF477"/>
      <c r="LG477"/>
      <c r="LH477"/>
      <c r="LI477"/>
      <c r="LJ477"/>
      <c r="LK477"/>
      <c r="LL477"/>
      <c r="LM477"/>
      <c r="LN477"/>
      <c r="LO477"/>
      <c r="LP477"/>
      <c r="LQ477"/>
      <c r="LR477"/>
      <c r="LS477"/>
      <c r="LT477"/>
      <c r="LU477"/>
      <c r="LV477"/>
      <c r="LW477"/>
      <c r="LX477"/>
      <c r="LY477"/>
      <c r="LZ477"/>
      <c r="MA477"/>
      <c r="MB477"/>
      <c r="MC477"/>
      <c r="MD477"/>
      <c r="ME477"/>
      <c r="MF477"/>
      <c r="MG477"/>
      <c r="MH477"/>
      <c r="MI477"/>
      <c r="MJ477"/>
      <c r="MK477"/>
      <c r="ML477"/>
      <c r="MM477"/>
      <c r="MN477"/>
      <c r="MO477"/>
      <c r="MP477"/>
      <c r="MQ477"/>
      <c r="MR477"/>
      <c r="MS477"/>
      <c r="MT477"/>
      <c r="MU477"/>
      <c r="MV477"/>
      <c r="MW477"/>
      <c r="MX477"/>
      <c r="MY477"/>
      <c r="MZ477"/>
      <c r="NA477"/>
      <c r="NB477"/>
      <c r="NC477"/>
      <c r="ND477"/>
      <c r="NE477"/>
      <c r="NF477"/>
      <c r="NG477"/>
      <c r="NH477"/>
      <c r="NI477"/>
      <c r="NJ477"/>
      <c r="NK477"/>
      <c r="NL477"/>
      <c r="NM477"/>
      <c r="NN477"/>
      <c r="NO477"/>
      <c r="NP477"/>
      <c r="NQ477"/>
      <c r="NR477"/>
      <c r="NS477"/>
      <c r="NT477"/>
      <c r="NU477"/>
      <c r="NV477"/>
      <c r="NW477"/>
      <c r="NX477"/>
      <c r="NY477"/>
      <c r="NZ477"/>
      <c r="OA477"/>
      <c r="OB477"/>
      <c r="OC477"/>
      <c r="OD477"/>
      <c r="OE477"/>
      <c r="OF477"/>
      <c r="OG477"/>
      <c r="OH477"/>
      <c r="OI477"/>
      <c r="OJ477"/>
      <c r="OK477"/>
      <c r="OL477"/>
      <c r="OM477"/>
      <c r="ON477"/>
      <c r="OO477"/>
      <c r="OP477"/>
      <c r="OQ477"/>
      <c r="OR477"/>
      <c r="OS477"/>
      <c r="OT477"/>
      <c r="OU477"/>
      <c r="OV477"/>
      <c r="OW477"/>
      <c r="OX477"/>
      <c r="OY477"/>
      <c r="OZ477"/>
      <c r="PA477"/>
      <c r="PB477"/>
      <c r="PC477"/>
      <c r="PD477"/>
      <c r="PE477"/>
      <c r="PF477"/>
      <c r="PG477"/>
      <c r="PH477"/>
      <c r="PI477"/>
      <c r="PJ477"/>
      <c r="PK477"/>
      <c r="PL477"/>
      <c r="PM477"/>
      <c r="PN477"/>
      <c r="PO477"/>
      <c r="PP477"/>
      <c r="PQ477"/>
      <c r="PR477"/>
      <c r="PS477"/>
      <c r="PT477"/>
      <c r="PU477"/>
      <c r="PV477"/>
      <c r="PW477"/>
      <c r="PX477"/>
      <c r="PY477"/>
      <c r="PZ477"/>
      <c r="QA477"/>
      <c r="QB477"/>
      <c r="QC477"/>
      <c r="QD477"/>
      <c r="QE477"/>
      <c r="QF477"/>
      <c r="QG477"/>
      <c r="QH477"/>
      <c r="QI477"/>
      <c r="QJ477"/>
      <c r="QK477"/>
      <c r="QL477"/>
      <c r="QM477"/>
      <c r="QN477"/>
      <c r="QO477"/>
      <c r="QP477"/>
      <c r="QQ477"/>
      <c r="QR477"/>
      <c r="QS477"/>
      <c r="QT477"/>
      <c r="QU477"/>
      <c r="QV477"/>
      <c r="QW477"/>
      <c r="QX477"/>
      <c r="QY477"/>
      <c r="QZ477"/>
      <c r="RA477"/>
      <c r="RB477"/>
      <c r="RC477"/>
      <c r="RD477"/>
      <c r="RE477"/>
      <c r="RF477"/>
      <c r="RG477"/>
      <c r="RH477"/>
      <c r="RI477"/>
      <c r="RJ477"/>
      <c r="RK477"/>
      <c r="RL477"/>
      <c r="RM477"/>
      <c r="RN477"/>
      <c r="RO477"/>
      <c r="RP477"/>
      <c r="RQ477"/>
      <c r="RR477"/>
      <c r="RS477"/>
      <c r="RT477"/>
      <c r="RU477"/>
      <c r="RV477"/>
      <c r="RW477"/>
      <c r="RX477"/>
      <c r="RY477"/>
      <c r="RZ477"/>
      <c r="SA477"/>
      <c r="SB477"/>
      <c r="SC477"/>
      <c r="SD477"/>
      <c r="SE477"/>
      <c r="SF477"/>
      <c r="SG477"/>
      <c r="SH477"/>
      <c r="SI477"/>
      <c r="SJ477"/>
      <c r="SK477"/>
      <c r="SL477"/>
      <c r="SM477"/>
      <c r="SN477"/>
      <c r="SO477"/>
      <c r="SP477"/>
      <c r="SQ477"/>
      <c r="SR477"/>
      <c r="SS477"/>
      <c r="ST477"/>
      <c r="SU477"/>
      <c r="SV477"/>
      <c r="SW477"/>
      <c r="SX477"/>
      <c r="SY477"/>
      <c r="SZ477"/>
      <c r="TA477"/>
      <c r="TB477"/>
      <c r="TC477"/>
      <c r="TD477"/>
      <c r="TE477"/>
      <c r="TF477"/>
      <c r="TG477"/>
      <c r="TH477"/>
      <c r="TI477"/>
      <c r="TJ477"/>
      <c r="TK477"/>
      <c r="TL477"/>
      <c r="TM477"/>
      <c r="TN477"/>
      <c r="TO477"/>
      <c r="TP477"/>
      <c r="TQ477"/>
      <c r="TR477"/>
      <c r="TS477"/>
      <c r="TT477"/>
      <c r="TU477"/>
      <c r="TV477"/>
      <c r="TW477"/>
      <c r="TX477"/>
      <c r="TY477"/>
      <c r="TZ477"/>
      <c r="UA477"/>
      <c r="UB477"/>
      <c r="UC477"/>
      <c r="UD477"/>
      <c r="UE477"/>
      <c r="UF477"/>
      <c r="UG477"/>
      <c r="UH477"/>
      <c r="UI477"/>
      <c r="UJ477"/>
      <c r="UK477"/>
      <c r="UL477"/>
      <c r="UM477"/>
      <c r="UN477"/>
      <c r="UO477"/>
      <c r="UP477"/>
      <c r="UQ477"/>
      <c r="UR477"/>
      <c r="US477"/>
      <c r="UT477"/>
      <c r="UU477"/>
      <c r="UV477"/>
      <c r="UW477"/>
      <c r="UX477"/>
      <c r="UY477"/>
      <c r="UZ477"/>
      <c r="VA477"/>
      <c r="VB477"/>
      <c r="VC477"/>
      <c r="VD477"/>
      <c r="VE477"/>
      <c r="VF477"/>
      <c r="VG477"/>
      <c r="VH477"/>
      <c r="VI477"/>
      <c r="VJ477"/>
      <c r="VK477"/>
      <c r="VL477"/>
      <c r="VM477"/>
      <c r="VN477"/>
      <c r="VO477"/>
      <c r="VP477"/>
      <c r="VQ477"/>
      <c r="VR477"/>
      <c r="VS477"/>
      <c r="VT477"/>
      <c r="VU477"/>
      <c r="VV477"/>
      <c r="VW477"/>
      <c r="VX477"/>
      <c r="VY477"/>
      <c r="VZ477"/>
      <c r="WA477"/>
      <c r="WB477"/>
      <c r="WC477"/>
      <c r="WD477"/>
      <c r="WE477"/>
      <c r="WF477"/>
      <c r="WG477"/>
      <c r="WH477"/>
      <c r="WI477"/>
      <c r="WJ477"/>
      <c r="WK477"/>
      <c r="WL477"/>
      <c r="WM477"/>
      <c r="WN477"/>
      <c r="WO477"/>
      <c r="WP477"/>
      <c r="WQ477"/>
      <c r="WR477"/>
      <c r="WS477"/>
      <c r="WT477"/>
      <c r="WU477"/>
      <c r="WV477"/>
      <c r="WW477"/>
    </row>
    <row r="478" spans="1:621" s="82" customFormat="1" ht="127.5" hidden="1" customHeight="1" x14ac:dyDescent="0.25">
      <c r="A478" s="4">
        <f>A477+1</f>
        <v>371</v>
      </c>
      <c r="B478" s="393" t="s">
        <v>1347</v>
      </c>
      <c r="C478" s="341" t="s">
        <v>2554</v>
      </c>
      <c r="D478" s="341" t="s">
        <v>2558</v>
      </c>
      <c r="E478" s="341" t="s">
        <v>2577</v>
      </c>
      <c r="F478" s="341" t="s">
        <v>2578</v>
      </c>
      <c r="G478" s="397">
        <v>44734.236805555556</v>
      </c>
      <c r="H478" s="255">
        <v>44734.258333333331</v>
      </c>
      <c r="I478" s="397">
        <v>44734.611111111109</v>
      </c>
      <c r="J478" s="286">
        <f>H478-G478</f>
        <v>2.1527777775190771E-2</v>
      </c>
      <c r="K478" s="341" t="s">
        <v>1352</v>
      </c>
      <c r="L478" s="341"/>
      <c r="M478" s="341"/>
      <c r="N478" s="341"/>
      <c r="O478" s="341">
        <v>1</v>
      </c>
      <c r="P478" s="341"/>
      <c r="Q478" s="341"/>
      <c r="R478" s="341" t="s">
        <v>2579</v>
      </c>
      <c r="S478" s="233" t="s">
        <v>2580</v>
      </c>
      <c r="T478" s="341" t="s">
        <v>74</v>
      </c>
      <c r="U478" s="341">
        <v>50</v>
      </c>
      <c r="V478" s="341" t="s">
        <v>75</v>
      </c>
      <c r="W478" s="341">
        <v>1</v>
      </c>
      <c r="X478" s="115" t="s">
        <v>124</v>
      </c>
      <c r="Y478" s="209">
        <f t="shared" si="63"/>
        <v>0.5166666666045785</v>
      </c>
      <c r="Z478"/>
      <c r="AA478">
        <v>1</v>
      </c>
      <c r="AB478"/>
      <c r="AC478"/>
      <c r="AD478"/>
      <c r="AE478"/>
      <c r="AF478"/>
      <c r="AG478"/>
      <c r="AH478"/>
      <c r="AI478"/>
      <c r="AJ478"/>
      <c r="AK478"/>
      <c r="AL478"/>
      <c r="AM478"/>
      <c r="AN478"/>
      <c r="AO478"/>
      <c r="AP478"/>
      <c r="AQ478"/>
      <c r="AR478"/>
      <c r="AS478"/>
      <c r="AT478" s="2" t="s">
        <v>3679</v>
      </c>
      <c r="AU478"/>
      <c r="AV478" s="34" t="s">
        <v>86</v>
      </c>
      <c r="AW478" s="34" t="s">
        <v>88</v>
      </c>
      <c r="AX478"/>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c r="DY478"/>
      <c r="DZ478"/>
      <c r="EA478"/>
      <c r="EB478"/>
      <c r="EC478"/>
      <c r="ED478"/>
      <c r="EE478"/>
      <c r="EF478"/>
      <c r="EG478"/>
      <c r="EH478"/>
      <c r="EI478"/>
      <c r="EJ478"/>
      <c r="EK478"/>
      <c r="EL478"/>
      <c r="EM478"/>
      <c r="EN478"/>
      <c r="EO478"/>
      <c r="EP478"/>
      <c r="EQ478"/>
      <c r="ER478"/>
      <c r="ES478"/>
      <c r="ET478"/>
      <c r="EU478"/>
      <c r="EV478"/>
      <c r="EW478"/>
      <c r="EX478"/>
      <c r="EY478"/>
      <c r="EZ478"/>
      <c r="FA478"/>
      <c r="FB478"/>
      <c r="FC478"/>
      <c r="FD478"/>
      <c r="FE478"/>
      <c r="FF478"/>
      <c r="FG478"/>
      <c r="FH478"/>
      <c r="FI478"/>
      <c r="FJ478"/>
      <c r="FK478"/>
      <c r="FL478"/>
      <c r="FM478"/>
      <c r="FN478"/>
      <c r="FO478"/>
      <c r="FP478"/>
      <c r="FQ478"/>
      <c r="FR478"/>
      <c r="FS478"/>
      <c r="FT478"/>
      <c r="FU478"/>
      <c r="FV478"/>
      <c r="FW478"/>
      <c r="FX478"/>
      <c r="FY478"/>
      <c r="FZ478"/>
      <c r="GA478"/>
      <c r="GB478"/>
      <c r="GC478"/>
      <c r="GD478"/>
      <c r="GE478"/>
      <c r="GF478"/>
      <c r="GG478"/>
      <c r="GH478"/>
      <c r="GI478"/>
      <c r="GJ478"/>
      <c r="GK478"/>
      <c r="GL478"/>
      <c r="GM478"/>
      <c r="GN478"/>
      <c r="GO478"/>
      <c r="GP478"/>
      <c r="GQ478"/>
      <c r="GR478"/>
      <c r="GS478"/>
      <c r="GT478"/>
      <c r="GU478"/>
      <c r="GV478"/>
      <c r="GW478"/>
      <c r="GX478"/>
      <c r="GY478"/>
      <c r="GZ478"/>
      <c r="HA478"/>
      <c r="HB478"/>
      <c r="HC478"/>
      <c r="HD478"/>
      <c r="HE478"/>
      <c r="HF478"/>
      <c r="HG478"/>
      <c r="HH478"/>
      <c r="HI478"/>
      <c r="HJ478"/>
      <c r="HK478"/>
      <c r="HL478"/>
      <c r="HM478"/>
      <c r="HN478"/>
      <c r="HO478"/>
      <c r="HP478"/>
      <c r="HQ478"/>
      <c r="HR478"/>
      <c r="HS478"/>
      <c r="HT478"/>
      <c r="HU478"/>
      <c r="HV478"/>
      <c r="HW478"/>
      <c r="HX478"/>
      <c r="HY478"/>
      <c r="HZ478"/>
      <c r="IA478"/>
      <c r="IB478"/>
      <c r="IC478"/>
      <c r="ID478"/>
      <c r="IE478"/>
      <c r="IF478"/>
      <c r="IG478"/>
      <c r="IH478"/>
      <c r="II478"/>
      <c r="IJ478"/>
      <c r="IK478"/>
      <c r="IL478"/>
      <c r="IM478"/>
      <c r="IN478"/>
      <c r="IO478"/>
      <c r="IP478"/>
      <c r="IQ478"/>
      <c r="IR478"/>
      <c r="IS478"/>
      <c r="IT478"/>
      <c r="IU478"/>
      <c r="IV478"/>
      <c r="IW478"/>
      <c r="IX478"/>
      <c r="IY478"/>
      <c r="IZ478"/>
      <c r="JA478"/>
      <c r="JB478"/>
      <c r="JC478"/>
      <c r="JD478"/>
      <c r="JE478"/>
      <c r="JF478"/>
      <c r="JG478"/>
      <c r="JH478"/>
      <c r="JI478"/>
      <c r="JJ478"/>
      <c r="JK478"/>
      <c r="JL478"/>
      <c r="JM478"/>
      <c r="JN478"/>
      <c r="JO478"/>
      <c r="JP478"/>
      <c r="JQ478"/>
      <c r="JR478"/>
      <c r="JS478"/>
      <c r="JT478"/>
      <c r="JU478"/>
      <c r="JV478"/>
      <c r="JW478"/>
      <c r="JX478"/>
      <c r="JY478"/>
      <c r="JZ478"/>
      <c r="KA478"/>
      <c r="KB478"/>
      <c r="KC478"/>
      <c r="KD478"/>
      <c r="KE478"/>
      <c r="KF478"/>
      <c r="KG478"/>
      <c r="KH478"/>
      <c r="KI478"/>
      <c r="KJ478"/>
      <c r="KK478"/>
      <c r="KL478"/>
      <c r="KM478"/>
      <c r="KN478"/>
      <c r="KO478"/>
      <c r="KP478"/>
      <c r="KQ478"/>
      <c r="KR478"/>
      <c r="KS478"/>
      <c r="KT478"/>
      <c r="KU478"/>
      <c r="KV478"/>
      <c r="KW478"/>
      <c r="KX478"/>
      <c r="KY478"/>
      <c r="KZ478"/>
      <c r="LA478"/>
      <c r="LB478"/>
      <c r="LC478"/>
      <c r="LD478"/>
      <c r="LE478"/>
      <c r="LF478"/>
      <c r="LG478"/>
      <c r="LH478"/>
      <c r="LI478"/>
      <c r="LJ478"/>
      <c r="LK478"/>
      <c r="LL478"/>
      <c r="LM478"/>
      <c r="LN478"/>
      <c r="LO478"/>
      <c r="LP478"/>
      <c r="LQ478"/>
      <c r="LR478"/>
      <c r="LS478"/>
      <c r="LT478"/>
      <c r="LU478"/>
      <c r="LV478"/>
      <c r="LW478"/>
      <c r="LX478"/>
      <c r="LY478"/>
      <c r="LZ478"/>
      <c r="MA478"/>
      <c r="MB478"/>
      <c r="MC478"/>
      <c r="MD478"/>
      <c r="ME478"/>
      <c r="MF478"/>
      <c r="MG478"/>
      <c r="MH478"/>
      <c r="MI478"/>
      <c r="MJ478"/>
      <c r="MK478"/>
      <c r="ML478"/>
      <c r="MM478"/>
      <c r="MN478"/>
      <c r="MO478"/>
      <c r="MP478"/>
      <c r="MQ478"/>
      <c r="MR478"/>
      <c r="MS478"/>
      <c r="MT478"/>
      <c r="MU478"/>
      <c r="MV478"/>
      <c r="MW478"/>
      <c r="MX478"/>
      <c r="MY478"/>
      <c r="MZ478"/>
      <c r="NA478"/>
      <c r="NB478"/>
      <c r="NC478"/>
      <c r="ND478"/>
      <c r="NE478"/>
      <c r="NF478"/>
      <c r="NG478"/>
      <c r="NH478"/>
      <c r="NI478"/>
      <c r="NJ478"/>
      <c r="NK478"/>
      <c r="NL478"/>
      <c r="NM478"/>
      <c r="NN478"/>
      <c r="NO478"/>
      <c r="NP478"/>
      <c r="NQ478"/>
      <c r="NR478"/>
      <c r="NS478"/>
      <c r="NT478"/>
      <c r="NU478"/>
      <c r="NV478"/>
      <c r="NW478"/>
      <c r="NX478"/>
      <c r="NY478"/>
      <c r="NZ478"/>
      <c r="OA478"/>
      <c r="OB478"/>
      <c r="OC478"/>
      <c r="OD478"/>
      <c r="OE478"/>
      <c r="OF478"/>
      <c r="OG478"/>
      <c r="OH478"/>
      <c r="OI478"/>
      <c r="OJ478"/>
      <c r="OK478"/>
      <c r="OL478"/>
      <c r="OM478"/>
      <c r="ON478"/>
      <c r="OO478"/>
      <c r="OP478"/>
      <c r="OQ478"/>
      <c r="OR478"/>
      <c r="OS478"/>
      <c r="OT478"/>
      <c r="OU478"/>
      <c r="OV478"/>
      <c r="OW478"/>
      <c r="OX478"/>
      <c r="OY478"/>
      <c r="OZ478"/>
      <c r="PA478"/>
      <c r="PB478"/>
      <c r="PC478"/>
      <c r="PD478"/>
      <c r="PE478"/>
      <c r="PF478"/>
      <c r="PG478"/>
      <c r="PH478"/>
      <c r="PI478"/>
      <c r="PJ478"/>
      <c r="PK478"/>
      <c r="PL478"/>
      <c r="PM478"/>
      <c r="PN478"/>
      <c r="PO478"/>
      <c r="PP478"/>
      <c r="PQ478"/>
      <c r="PR478"/>
      <c r="PS478"/>
      <c r="PT478"/>
      <c r="PU478"/>
      <c r="PV478"/>
      <c r="PW478"/>
      <c r="PX478"/>
      <c r="PY478"/>
      <c r="PZ478"/>
      <c r="QA478"/>
      <c r="QB478"/>
      <c r="QC478"/>
      <c r="QD478"/>
      <c r="QE478"/>
      <c r="QF478"/>
      <c r="QG478"/>
      <c r="QH478"/>
      <c r="QI478"/>
      <c r="QJ478"/>
      <c r="QK478"/>
      <c r="QL478"/>
      <c r="QM478"/>
      <c r="QN478"/>
      <c r="QO478"/>
      <c r="QP478"/>
      <c r="QQ478"/>
      <c r="QR478"/>
      <c r="QS478"/>
      <c r="QT478"/>
      <c r="QU478"/>
      <c r="QV478"/>
      <c r="QW478"/>
      <c r="QX478"/>
      <c r="QY478"/>
      <c r="QZ478"/>
      <c r="RA478"/>
      <c r="RB478"/>
      <c r="RC478"/>
      <c r="RD478"/>
      <c r="RE478"/>
      <c r="RF478"/>
      <c r="RG478"/>
      <c r="RH478"/>
      <c r="RI478"/>
      <c r="RJ478"/>
      <c r="RK478"/>
      <c r="RL478"/>
      <c r="RM478"/>
      <c r="RN478"/>
      <c r="RO478"/>
      <c r="RP478"/>
      <c r="RQ478"/>
      <c r="RR478"/>
      <c r="RS478"/>
      <c r="RT478"/>
      <c r="RU478"/>
      <c r="RV478"/>
      <c r="RW478"/>
      <c r="RX478"/>
      <c r="RY478"/>
      <c r="RZ478"/>
      <c r="SA478"/>
      <c r="SB478"/>
      <c r="SC478"/>
      <c r="SD478"/>
      <c r="SE478"/>
      <c r="SF478"/>
      <c r="SG478"/>
      <c r="SH478"/>
      <c r="SI478"/>
      <c r="SJ478"/>
      <c r="SK478"/>
      <c r="SL478"/>
      <c r="SM478"/>
      <c r="SN478"/>
      <c r="SO478"/>
      <c r="SP478"/>
      <c r="SQ478"/>
      <c r="SR478"/>
      <c r="SS478"/>
      <c r="ST478"/>
      <c r="SU478"/>
      <c r="SV478"/>
      <c r="SW478"/>
      <c r="SX478"/>
      <c r="SY478"/>
      <c r="SZ478"/>
      <c r="TA478"/>
      <c r="TB478"/>
      <c r="TC478"/>
      <c r="TD478"/>
      <c r="TE478"/>
      <c r="TF478"/>
      <c r="TG478"/>
      <c r="TH478"/>
      <c r="TI478"/>
      <c r="TJ478"/>
      <c r="TK478"/>
      <c r="TL478"/>
      <c r="TM478"/>
      <c r="TN478"/>
      <c r="TO478"/>
      <c r="TP478"/>
      <c r="TQ478"/>
      <c r="TR478"/>
      <c r="TS478"/>
      <c r="TT478"/>
      <c r="TU478"/>
      <c r="TV478"/>
      <c r="TW478"/>
      <c r="TX478"/>
      <c r="TY478"/>
      <c r="TZ478"/>
      <c r="UA478"/>
      <c r="UB478"/>
      <c r="UC478"/>
      <c r="UD478"/>
      <c r="UE478"/>
      <c r="UF478"/>
      <c r="UG478"/>
      <c r="UH478"/>
      <c r="UI478"/>
      <c r="UJ478"/>
      <c r="UK478"/>
      <c r="UL478"/>
      <c r="UM478"/>
      <c r="UN478"/>
      <c r="UO478"/>
      <c r="UP478"/>
      <c r="UQ478"/>
      <c r="UR478"/>
      <c r="US478"/>
      <c r="UT478"/>
      <c r="UU478"/>
      <c r="UV478"/>
      <c r="UW478"/>
      <c r="UX478"/>
      <c r="UY478"/>
      <c r="UZ478"/>
      <c r="VA478"/>
      <c r="VB478"/>
      <c r="VC478"/>
      <c r="VD478"/>
      <c r="VE478"/>
      <c r="VF478"/>
      <c r="VG478"/>
      <c r="VH478"/>
      <c r="VI478"/>
      <c r="VJ478"/>
      <c r="VK478"/>
      <c r="VL478"/>
      <c r="VM478"/>
      <c r="VN478"/>
      <c r="VO478"/>
      <c r="VP478"/>
      <c r="VQ478"/>
      <c r="VR478"/>
      <c r="VS478"/>
      <c r="VT478"/>
      <c r="VU478"/>
      <c r="VV478"/>
      <c r="VW478"/>
      <c r="VX478"/>
      <c r="VY478"/>
      <c r="VZ478"/>
      <c r="WA478"/>
      <c r="WB478"/>
      <c r="WC478"/>
      <c r="WD478"/>
      <c r="WE478"/>
      <c r="WF478"/>
      <c r="WG478"/>
      <c r="WH478"/>
      <c r="WI478"/>
      <c r="WJ478"/>
      <c r="WK478"/>
      <c r="WL478"/>
      <c r="WM478"/>
      <c r="WN478"/>
      <c r="WO478"/>
      <c r="WP478"/>
      <c r="WQ478"/>
      <c r="WR478"/>
      <c r="WS478"/>
      <c r="WT478"/>
      <c r="WU478"/>
      <c r="WV478"/>
      <c r="WW478"/>
    </row>
    <row r="479" spans="1:621" s="39" customFormat="1" ht="42" hidden="1" x14ac:dyDescent="0.25">
      <c r="A479" s="4">
        <f t="shared" ref="A479:A483" si="64">A478+1</f>
        <v>372</v>
      </c>
      <c r="B479" s="393" t="s">
        <v>807</v>
      </c>
      <c r="C479" s="339" t="s">
        <v>808</v>
      </c>
      <c r="D479" s="339" t="s">
        <v>1804</v>
      </c>
      <c r="E479" s="341" t="s">
        <v>2559</v>
      </c>
      <c r="F479" s="339" t="s">
        <v>82</v>
      </c>
      <c r="G479" s="348">
        <v>44734.555555555555</v>
      </c>
      <c r="H479" s="348">
        <v>44734.555555555555</v>
      </c>
      <c r="I479" s="348">
        <v>44757.674305555556</v>
      </c>
      <c r="J479" s="169">
        <f>H479-G479</f>
        <v>0</v>
      </c>
      <c r="K479" s="345"/>
      <c r="L479" s="116"/>
      <c r="M479" s="116"/>
      <c r="N479" s="116"/>
      <c r="O479" s="116"/>
      <c r="P479" s="116"/>
      <c r="Q479" s="116"/>
      <c r="R479" s="116" t="s">
        <v>2560</v>
      </c>
      <c r="S479" s="116" t="s">
        <v>3064</v>
      </c>
      <c r="T479" s="248" t="s">
        <v>74</v>
      </c>
      <c r="U479" s="116"/>
      <c r="V479" s="116" t="s">
        <v>75</v>
      </c>
      <c r="W479" s="116">
        <v>1</v>
      </c>
      <c r="X479" s="115" t="s">
        <v>124</v>
      </c>
      <c r="Y479" s="209">
        <f t="shared" si="63"/>
        <v>0</v>
      </c>
      <c r="Z479"/>
      <c r="AA479">
        <v>1</v>
      </c>
      <c r="AB479"/>
      <c r="AC479"/>
      <c r="AD479"/>
      <c r="AE479"/>
      <c r="AF479"/>
      <c r="AG479"/>
      <c r="AH479"/>
      <c r="AI479"/>
      <c r="AJ479"/>
      <c r="AK479"/>
      <c r="AL479"/>
      <c r="AM479"/>
      <c r="AN479"/>
      <c r="AO479"/>
      <c r="AP479"/>
      <c r="AQ479"/>
      <c r="AR479"/>
      <c r="AS479"/>
      <c r="AT479" s="2" t="s">
        <v>3679</v>
      </c>
      <c r="AU479"/>
      <c r="AV479" s="34" t="s">
        <v>86</v>
      </c>
      <c r="AW479" s="34" t="s">
        <v>88</v>
      </c>
      <c r="AX479"/>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c r="DY479"/>
      <c r="DZ479"/>
      <c r="EA479"/>
      <c r="EB479"/>
      <c r="EC479"/>
      <c r="ED479"/>
      <c r="EE479"/>
      <c r="EF479"/>
      <c r="EG479"/>
      <c r="EH479"/>
      <c r="EI479"/>
      <c r="EJ479"/>
      <c r="EK479"/>
      <c r="EL479"/>
      <c r="EM479"/>
      <c r="EN479"/>
      <c r="EO479"/>
      <c r="EP479"/>
      <c r="EQ479"/>
      <c r="ER479"/>
      <c r="ES479"/>
      <c r="ET479"/>
      <c r="EU479"/>
      <c r="EV479"/>
      <c r="EW479"/>
      <c r="EX479"/>
      <c r="EY479"/>
      <c r="EZ479"/>
      <c r="FA479"/>
      <c r="FB479"/>
      <c r="FC479"/>
      <c r="FD479"/>
      <c r="FE479"/>
      <c r="FF479"/>
      <c r="FG479"/>
      <c r="FH479"/>
      <c r="FI479"/>
      <c r="FJ479"/>
      <c r="FK479"/>
      <c r="FL479"/>
      <c r="FM479"/>
      <c r="FN479"/>
      <c r="FO479"/>
      <c r="FP479"/>
      <c r="FQ479"/>
      <c r="FR479"/>
      <c r="FS479"/>
      <c r="FT479"/>
      <c r="FU479"/>
      <c r="FV479"/>
      <c r="FW479"/>
      <c r="FX479"/>
      <c r="FY479"/>
      <c r="FZ479"/>
      <c r="GA479"/>
      <c r="GB479"/>
      <c r="GC479"/>
      <c r="GD479"/>
      <c r="GE479"/>
      <c r="GF479"/>
      <c r="GG479"/>
      <c r="GH479"/>
      <c r="GI479"/>
      <c r="GJ479"/>
      <c r="GK479"/>
      <c r="GL479"/>
      <c r="GM479"/>
      <c r="GN479"/>
      <c r="GO479"/>
      <c r="GP479"/>
      <c r="GQ479"/>
      <c r="GR479"/>
      <c r="GS479"/>
      <c r="GT479"/>
      <c r="GU479"/>
      <c r="GV479"/>
      <c r="GW479"/>
      <c r="GX479"/>
      <c r="GY479"/>
      <c r="GZ479"/>
      <c r="HA479"/>
      <c r="HB479"/>
      <c r="HC479"/>
      <c r="HD479"/>
      <c r="HE479"/>
      <c r="HF479"/>
      <c r="HG479"/>
      <c r="HH479"/>
      <c r="HI479"/>
      <c r="HJ479"/>
      <c r="HK479"/>
      <c r="HL479"/>
      <c r="HM479"/>
      <c r="HN479"/>
      <c r="HO479"/>
      <c r="HP479"/>
      <c r="HQ479"/>
      <c r="HR479"/>
      <c r="HS479"/>
      <c r="HT479"/>
      <c r="HU479"/>
      <c r="HV479"/>
      <c r="HW479"/>
      <c r="HX479"/>
      <c r="HY479"/>
      <c r="HZ479"/>
      <c r="IA479"/>
      <c r="IB479"/>
      <c r="IC479"/>
      <c r="ID479"/>
      <c r="IE479"/>
      <c r="IF479"/>
      <c r="IG479"/>
      <c r="IH479"/>
      <c r="II479"/>
      <c r="IJ479"/>
      <c r="IK479"/>
      <c r="IL479"/>
      <c r="IM479"/>
      <c r="IN479"/>
      <c r="IO479"/>
      <c r="IP479"/>
      <c r="IQ479"/>
      <c r="IR479"/>
      <c r="IS479"/>
      <c r="IT479"/>
      <c r="IU479"/>
      <c r="IV479"/>
      <c r="IW479"/>
      <c r="IX479"/>
      <c r="IY479"/>
      <c r="IZ479"/>
      <c r="JA479"/>
      <c r="JB479"/>
      <c r="JC479"/>
      <c r="JD479"/>
      <c r="JE479"/>
      <c r="JF479"/>
      <c r="JG479"/>
      <c r="JH479"/>
      <c r="JI479"/>
      <c r="JJ479"/>
      <c r="JK479"/>
      <c r="JL479"/>
      <c r="JM479"/>
      <c r="JN479"/>
      <c r="JO479"/>
      <c r="JP479"/>
      <c r="JQ479"/>
      <c r="JR479"/>
      <c r="JS479"/>
      <c r="JT479"/>
      <c r="JU479"/>
      <c r="JV479"/>
      <c r="JW479"/>
      <c r="JX479"/>
      <c r="JY479"/>
      <c r="JZ479"/>
      <c r="KA479"/>
      <c r="KB479"/>
      <c r="KC479"/>
      <c r="KD479"/>
      <c r="KE479"/>
      <c r="KF479"/>
      <c r="KG479"/>
      <c r="KH479"/>
      <c r="KI479"/>
      <c r="KJ479"/>
      <c r="KK479"/>
      <c r="KL479"/>
      <c r="KM479"/>
      <c r="KN479"/>
      <c r="KO479"/>
      <c r="KP479"/>
      <c r="KQ479"/>
      <c r="KR479"/>
      <c r="KS479"/>
      <c r="KT479"/>
      <c r="KU479"/>
      <c r="KV479"/>
      <c r="KW479"/>
      <c r="KX479"/>
      <c r="KY479"/>
      <c r="KZ479"/>
      <c r="LA479"/>
      <c r="LB479"/>
      <c r="LC479"/>
      <c r="LD479"/>
      <c r="LE479"/>
      <c r="LF479"/>
      <c r="LG479"/>
      <c r="LH479"/>
      <c r="LI479"/>
      <c r="LJ479"/>
      <c r="LK479"/>
      <c r="LL479"/>
      <c r="LM479"/>
      <c r="LN479"/>
      <c r="LO479"/>
      <c r="LP479"/>
      <c r="LQ479"/>
      <c r="LR479"/>
      <c r="LS479"/>
      <c r="LT479"/>
      <c r="LU479"/>
      <c r="LV479"/>
      <c r="LW479"/>
      <c r="LX479"/>
      <c r="LY479"/>
      <c r="LZ479"/>
      <c r="MA479"/>
      <c r="MB479"/>
      <c r="MC479"/>
      <c r="MD479"/>
      <c r="ME479"/>
      <c r="MF479"/>
      <c r="MG479"/>
      <c r="MH479"/>
      <c r="MI479"/>
      <c r="MJ479"/>
      <c r="MK479"/>
      <c r="ML479"/>
      <c r="MM479"/>
      <c r="MN479"/>
      <c r="MO479"/>
      <c r="MP479"/>
      <c r="MQ479"/>
      <c r="MR479"/>
      <c r="MS479"/>
      <c r="MT479"/>
      <c r="MU479"/>
      <c r="MV479"/>
      <c r="MW479"/>
      <c r="MX479"/>
      <c r="MY479"/>
      <c r="MZ479"/>
      <c r="NA479"/>
      <c r="NB479"/>
      <c r="NC479"/>
      <c r="ND479"/>
      <c r="NE479"/>
      <c r="NF479"/>
      <c r="NG479"/>
      <c r="NH479"/>
      <c r="NI479"/>
      <c r="NJ479"/>
      <c r="NK479"/>
      <c r="NL479"/>
      <c r="NM479"/>
      <c r="NN479"/>
      <c r="NO479"/>
      <c r="NP479"/>
      <c r="NQ479"/>
      <c r="NR479"/>
      <c r="NS479"/>
      <c r="NT479"/>
      <c r="NU479"/>
      <c r="NV479"/>
      <c r="NW479"/>
      <c r="NX479"/>
      <c r="NY479"/>
      <c r="NZ479"/>
      <c r="OA479"/>
      <c r="OB479"/>
      <c r="OC479"/>
      <c r="OD479"/>
      <c r="OE479"/>
      <c r="OF479"/>
      <c r="OG479"/>
      <c r="OH479"/>
      <c r="OI479"/>
      <c r="OJ479"/>
      <c r="OK479"/>
      <c r="OL479"/>
      <c r="OM479"/>
      <c r="ON479"/>
      <c r="OO479"/>
      <c r="OP479"/>
      <c r="OQ479"/>
      <c r="OR479"/>
      <c r="OS479"/>
      <c r="OT479"/>
      <c r="OU479"/>
      <c r="OV479"/>
      <c r="OW479"/>
      <c r="OX479"/>
      <c r="OY479"/>
      <c r="OZ479"/>
      <c r="PA479"/>
      <c r="PB479"/>
      <c r="PC479"/>
      <c r="PD479"/>
      <c r="PE479"/>
      <c r="PF479"/>
      <c r="PG479"/>
      <c r="PH479"/>
      <c r="PI479"/>
      <c r="PJ479"/>
      <c r="PK479"/>
      <c r="PL479"/>
      <c r="PM479"/>
      <c r="PN479"/>
      <c r="PO479"/>
      <c r="PP479"/>
      <c r="PQ479"/>
      <c r="PR479"/>
      <c r="PS479"/>
      <c r="PT479"/>
      <c r="PU479"/>
      <c r="PV479"/>
      <c r="PW479"/>
      <c r="PX479"/>
      <c r="PY479"/>
      <c r="PZ479"/>
      <c r="QA479"/>
      <c r="QB479"/>
      <c r="QC479"/>
      <c r="QD479"/>
      <c r="QE479"/>
      <c r="QF479"/>
      <c r="QG479"/>
      <c r="QH479"/>
      <c r="QI479"/>
      <c r="QJ479"/>
      <c r="QK479"/>
      <c r="QL479"/>
      <c r="QM479"/>
      <c r="QN479"/>
      <c r="QO479"/>
      <c r="QP479"/>
      <c r="QQ479"/>
      <c r="QR479"/>
      <c r="QS479"/>
      <c r="QT479"/>
      <c r="QU479"/>
      <c r="QV479"/>
      <c r="QW479"/>
      <c r="QX479"/>
      <c r="QY479"/>
      <c r="QZ479"/>
      <c r="RA479"/>
      <c r="RB479"/>
      <c r="RC479"/>
      <c r="RD479"/>
      <c r="RE479"/>
      <c r="RF479"/>
      <c r="RG479"/>
      <c r="RH479"/>
      <c r="RI479"/>
      <c r="RJ479"/>
      <c r="RK479"/>
      <c r="RL479"/>
      <c r="RM479"/>
      <c r="RN479"/>
      <c r="RO479"/>
      <c r="RP479"/>
      <c r="RQ479"/>
      <c r="RR479"/>
      <c r="RS479"/>
      <c r="RT479"/>
      <c r="RU479"/>
      <c r="RV479"/>
      <c r="RW479"/>
      <c r="RX479"/>
      <c r="RY479"/>
      <c r="RZ479"/>
      <c r="SA479"/>
      <c r="SB479"/>
      <c r="SC479"/>
      <c r="SD479"/>
      <c r="SE479"/>
      <c r="SF479"/>
      <c r="SG479"/>
      <c r="SH479"/>
      <c r="SI479"/>
      <c r="SJ479"/>
      <c r="SK479"/>
      <c r="SL479"/>
      <c r="SM479"/>
      <c r="SN479"/>
      <c r="SO479"/>
      <c r="SP479"/>
      <c r="SQ479"/>
      <c r="SR479"/>
      <c r="SS479"/>
      <c r="ST479"/>
      <c r="SU479"/>
      <c r="SV479"/>
      <c r="SW479"/>
      <c r="SX479"/>
      <c r="SY479"/>
      <c r="SZ479"/>
      <c r="TA479"/>
      <c r="TB479"/>
      <c r="TC479"/>
      <c r="TD479"/>
      <c r="TE479"/>
      <c r="TF479"/>
      <c r="TG479"/>
      <c r="TH479"/>
      <c r="TI479"/>
      <c r="TJ479"/>
      <c r="TK479"/>
      <c r="TL479"/>
      <c r="TM479"/>
      <c r="TN479"/>
      <c r="TO479"/>
      <c r="TP479"/>
      <c r="TQ479"/>
      <c r="TR479"/>
      <c r="TS479"/>
      <c r="TT479"/>
      <c r="TU479"/>
      <c r="TV479"/>
      <c r="TW479"/>
      <c r="TX479"/>
      <c r="TY479"/>
      <c r="TZ479"/>
      <c r="UA479"/>
      <c r="UB479"/>
      <c r="UC479"/>
      <c r="UD479"/>
      <c r="UE479"/>
      <c r="UF479"/>
      <c r="UG479"/>
      <c r="UH479"/>
      <c r="UI479"/>
      <c r="UJ479"/>
      <c r="UK479"/>
      <c r="UL479"/>
      <c r="UM479"/>
      <c r="UN479"/>
      <c r="UO479"/>
      <c r="UP479"/>
      <c r="UQ479"/>
      <c r="UR479"/>
      <c r="US479"/>
      <c r="UT479"/>
      <c r="UU479"/>
      <c r="UV479"/>
      <c r="UW479"/>
      <c r="UX479"/>
      <c r="UY479"/>
      <c r="UZ479"/>
      <c r="VA479"/>
      <c r="VB479"/>
      <c r="VC479"/>
      <c r="VD479"/>
      <c r="VE479"/>
      <c r="VF479"/>
      <c r="VG479"/>
      <c r="VH479"/>
      <c r="VI479"/>
      <c r="VJ479"/>
      <c r="VK479"/>
      <c r="VL479"/>
      <c r="VM479"/>
      <c r="VN479"/>
      <c r="VO479"/>
      <c r="VP479"/>
      <c r="VQ479"/>
      <c r="VR479"/>
      <c r="VS479"/>
      <c r="VT479"/>
      <c r="VU479"/>
      <c r="VV479"/>
      <c r="VW479"/>
      <c r="VX479"/>
      <c r="VY479"/>
      <c r="VZ479"/>
      <c r="WA479"/>
      <c r="WB479"/>
      <c r="WC479"/>
      <c r="WD479"/>
      <c r="WE479"/>
      <c r="WF479"/>
      <c r="WG479"/>
      <c r="WH479"/>
      <c r="WI479"/>
      <c r="WJ479"/>
      <c r="WK479"/>
      <c r="WL479"/>
      <c r="WM479"/>
      <c r="WN479"/>
      <c r="WO479"/>
      <c r="WP479"/>
      <c r="WQ479"/>
      <c r="WR479"/>
      <c r="WS479"/>
      <c r="WT479"/>
      <c r="WU479"/>
      <c r="WV479"/>
      <c r="WW479"/>
    </row>
    <row r="480" spans="1:621" s="39" customFormat="1" ht="117.75" hidden="1" customHeight="1" x14ac:dyDescent="0.25">
      <c r="A480" s="4">
        <f t="shared" si="64"/>
        <v>373</v>
      </c>
      <c r="B480" s="379" t="s">
        <v>83</v>
      </c>
      <c r="C480" s="341" t="s">
        <v>955</v>
      </c>
      <c r="D480" s="341" t="s">
        <v>2561</v>
      </c>
      <c r="E480" s="341" t="s">
        <v>2562</v>
      </c>
      <c r="F480" s="341" t="s">
        <v>2563</v>
      </c>
      <c r="G480" s="353">
        <v>44734.649305555555</v>
      </c>
      <c r="H480" s="353">
        <v>44734.802083333336</v>
      </c>
      <c r="I480" s="353">
        <v>44736.739583333336</v>
      </c>
      <c r="J480" s="134">
        <f>H480-G480</f>
        <v>0.15277777778101154</v>
      </c>
      <c r="K480" s="355" t="s">
        <v>2564</v>
      </c>
      <c r="L480" s="355"/>
      <c r="M480" s="355"/>
      <c r="N480" s="355">
        <v>1</v>
      </c>
      <c r="O480" s="355">
        <v>1</v>
      </c>
      <c r="P480" s="355"/>
      <c r="Q480" s="355"/>
      <c r="R480" s="355" t="s">
        <v>2565</v>
      </c>
      <c r="S480" s="355" t="s">
        <v>2649</v>
      </c>
      <c r="T480" s="355" t="s">
        <v>74</v>
      </c>
      <c r="U480" s="355">
        <v>300</v>
      </c>
      <c r="V480" s="355" t="s">
        <v>75</v>
      </c>
      <c r="W480" s="355">
        <v>1</v>
      </c>
      <c r="X480" s="115">
        <v>316</v>
      </c>
      <c r="Y480" s="209">
        <f t="shared" si="63"/>
        <v>3.6666666667442769</v>
      </c>
      <c r="Z480"/>
      <c r="AA480"/>
      <c r="AB480">
        <v>1</v>
      </c>
      <c r="AC480"/>
      <c r="AD480"/>
      <c r="AE480"/>
      <c r="AF480"/>
      <c r="AG480"/>
      <c r="AH480"/>
      <c r="AI480"/>
      <c r="AJ480"/>
      <c r="AK480"/>
      <c r="AL480"/>
      <c r="AM480"/>
      <c r="AN480"/>
      <c r="AO480"/>
      <c r="AP480"/>
      <c r="AQ480"/>
      <c r="AR480"/>
      <c r="AS480"/>
      <c r="AT480" s="2" t="s">
        <v>48</v>
      </c>
      <c r="AU480"/>
      <c r="AV480" s="34" t="s">
        <v>86</v>
      </c>
      <c r="AW480" s="34" t="s">
        <v>88</v>
      </c>
      <c r="AX48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c r="DY480"/>
      <c r="DZ480"/>
      <c r="EA480"/>
      <c r="EB480"/>
      <c r="EC480"/>
      <c r="ED480"/>
      <c r="EE480"/>
      <c r="EF480"/>
      <c r="EG480"/>
      <c r="EH480"/>
      <c r="EI480"/>
      <c r="EJ480"/>
      <c r="EK480"/>
      <c r="EL480"/>
      <c r="EM480"/>
      <c r="EN480"/>
      <c r="EO480"/>
      <c r="EP480"/>
      <c r="EQ480"/>
      <c r="ER480"/>
      <c r="ES480"/>
      <c r="ET480"/>
      <c r="EU480"/>
      <c r="EV480"/>
      <c r="EW480"/>
      <c r="EX480"/>
      <c r="EY480"/>
      <c r="EZ480"/>
      <c r="FA480"/>
      <c r="FB480"/>
      <c r="FC480"/>
      <c r="FD480"/>
      <c r="FE480"/>
      <c r="FF480"/>
      <c r="FG480"/>
      <c r="FH480"/>
      <c r="FI480"/>
      <c r="FJ480"/>
      <c r="FK480"/>
      <c r="FL480"/>
      <c r="FM480"/>
      <c r="FN480"/>
      <c r="FO480"/>
      <c r="FP480"/>
      <c r="FQ480"/>
      <c r="FR480"/>
      <c r="FS480"/>
      <c r="FT480"/>
      <c r="FU480"/>
      <c r="FV480"/>
      <c r="FW480"/>
      <c r="FX480"/>
      <c r="FY480"/>
      <c r="FZ480"/>
      <c r="GA480"/>
      <c r="GB480"/>
      <c r="GC480"/>
      <c r="GD480"/>
      <c r="GE480"/>
      <c r="GF480"/>
      <c r="GG480"/>
      <c r="GH480"/>
      <c r="GI480"/>
      <c r="GJ480"/>
      <c r="GK480"/>
      <c r="GL480"/>
      <c r="GM480"/>
      <c r="GN480"/>
      <c r="GO480"/>
      <c r="GP480"/>
      <c r="GQ480"/>
      <c r="GR480"/>
      <c r="GS480"/>
      <c r="GT480"/>
      <c r="GU480"/>
      <c r="GV480"/>
      <c r="GW480"/>
      <c r="GX480"/>
      <c r="GY480"/>
      <c r="GZ480"/>
      <c r="HA480"/>
      <c r="HB480"/>
      <c r="HC480"/>
      <c r="HD480"/>
      <c r="HE480"/>
      <c r="HF480"/>
      <c r="HG480"/>
      <c r="HH480"/>
      <c r="HI480"/>
      <c r="HJ480"/>
      <c r="HK480"/>
      <c r="HL480"/>
      <c r="HM480"/>
      <c r="HN480"/>
      <c r="HO480"/>
      <c r="HP480"/>
      <c r="HQ480"/>
      <c r="HR480"/>
      <c r="HS480"/>
      <c r="HT480"/>
      <c r="HU480"/>
      <c r="HV480"/>
      <c r="HW480"/>
      <c r="HX480"/>
      <c r="HY480"/>
      <c r="HZ480"/>
      <c r="IA480"/>
      <c r="IB480"/>
      <c r="IC480"/>
      <c r="ID480"/>
      <c r="IE480"/>
      <c r="IF480"/>
      <c r="IG480"/>
      <c r="IH480"/>
      <c r="II480"/>
      <c r="IJ480"/>
      <c r="IK480"/>
      <c r="IL480"/>
      <c r="IM480"/>
      <c r="IN480"/>
      <c r="IO480"/>
      <c r="IP480"/>
      <c r="IQ480"/>
      <c r="IR480"/>
      <c r="IS480"/>
      <c r="IT480"/>
      <c r="IU480"/>
      <c r="IV480"/>
      <c r="IW480"/>
      <c r="IX480"/>
      <c r="IY480"/>
      <c r="IZ480"/>
      <c r="JA480"/>
      <c r="JB480"/>
      <c r="JC480"/>
      <c r="JD480"/>
      <c r="JE480"/>
      <c r="JF480"/>
      <c r="JG480"/>
      <c r="JH480"/>
      <c r="JI480"/>
      <c r="JJ480"/>
      <c r="JK480"/>
      <c r="JL480"/>
      <c r="JM480"/>
      <c r="JN480"/>
      <c r="JO480"/>
      <c r="JP480"/>
      <c r="JQ480"/>
      <c r="JR480"/>
      <c r="JS480"/>
      <c r="JT480"/>
      <c r="JU480"/>
      <c r="JV480"/>
      <c r="JW480"/>
      <c r="JX480"/>
      <c r="JY480"/>
      <c r="JZ480"/>
      <c r="KA480"/>
      <c r="KB480"/>
      <c r="KC480"/>
      <c r="KD480"/>
      <c r="KE480"/>
      <c r="KF480"/>
      <c r="KG480"/>
      <c r="KH480"/>
      <c r="KI480"/>
      <c r="KJ480"/>
      <c r="KK480"/>
      <c r="KL480"/>
      <c r="KM480"/>
      <c r="KN480"/>
      <c r="KO480"/>
      <c r="KP480"/>
      <c r="KQ480"/>
      <c r="KR480"/>
      <c r="KS480"/>
      <c r="KT480"/>
      <c r="KU480"/>
      <c r="KV480"/>
      <c r="KW480"/>
      <c r="KX480"/>
      <c r="KY480"/>
      <c r="KZ480"/>
      <c r="LA480"/>
      <c r="LB480"/>
      <c r="LC480"/>
      <c r="LD480"/>
      <c r="LE480"/>
      <c r="LF480"/>
      <c r="LG480"/>
      <c r="LH480"/>
      <c r="LI480"/>
      <c r="LJ480"/>
      <c r="LK480"/>
      <c r="LL480"/>
      <c r="LM480"/>
      <c r="LN480"/>
      <c r="LO480"/>
      <c r="LP480"/>
      <c r="LQ480"/>
      <c r="LR480"/>
      <c r="LS480"/>
      <c r="LT480"/>
      <c r="LU480"/>
      <c r="LV480"/>
      <c r="LW480"/>
      <c r="LX480"/>
      <c r="LY480"/>
      <c r="LZ480"/>
      <c r="MA480"/>
      <c r="MB480"/>
      <c r="MC480"/>
      <c r="MD480"/>
      <c r="ME480"/>
      <c r="MF480"/>
      <c r="MG480"/>
      <c r="MH480"/>
      <c r="MI480"/>
      <c r="MJ480"/>
      <c r="MK480"/>
      <c r="ML480"/>
      <c r="MM480"/>
      <c r="MN480"/>
      <c r="MO480"/>
      <c r="MP480"/>
      <c r="MQ480"/>
      <c r="MR480"/>
      <c r="MS480"/>
      <c r="MT480"/>
      <c r="MU480"/>
      <c r="MV480"/>
      <c r="MW480"/>
      <c r="MX480"/>
      <c r="MY480"/>
      <c r="MZ480"/>
      <c r="NA480"/>
      <c r="NB480"/>
      <c r="NC480"/>
      <c r="ND480"/>
      <c r="NE480"/>
      <c r="NF480"/>
      <c r="NG480"/>
      <c r="NH480"/>
      <c r="NI480"/>
      <c r="NJ480"/>
      <c r="NK480"/>
      <c r="NL480"/>
      <c r="NM480"/>
      <c r="NN480"/>
      <c r="NO480"/>
      <c r="NP480"/>
      <c r="NQ480"/>
      <c r="NR480"/>
      <c r="NS480"/>
      <c r="NT480"/>
      <c r="NU480"/>
      <c r="NV480"/>
      <c r="NW480"/>
      <c r="NX480"/>
      <c r="NY480"/>
      <c r="NZ480"/>
      <c r="OA480"/>
      <c r="OB480"/>
      <c r="OC480"/>
      <c r="OD480"/>
      <c r="OE480"/>
      <c r="OF480"/>
      <c r="OG480"/>
      <c r="OH480"/>
      <c r="OI480"/>
      <c r="OJ480"/>
      <c r="OK480"/>
      <c r="OL480"/>
      <c r="OM480"/>
      <c r="ON480"/>
      <c r="OO480"/>
      <c r="OP480"/>
      <c r="OQ480"/>
      <c r="OR480"/>
      <c r="OS480"/>
      <c r="OT480"/>
      <c r="OU480"/>
      <c r="OV480"/>
      <c r="OW480"/>
      <c r="OX480"/>
      <c r="OY480"/>
      <c r="OZ480"/>
      <c r="PA480"/>
      <c r="PB480"/>
      <c r="PC480"/>
      <c r="PD480"/>
      <c r="PE480"/>
      <c r="PF480"/>
      <c r="PG480"/>
      <c r="PH480"/>
      <c r="PI480"/>
      <c r="PJ480"/>
      <c r="PK480"/>
      <c r="PL480"/>
      <c r="PM480"/>
      <c r="PN480"/>
      <c r="PO480"/>
      <c r="PP480"/>
      <c r="PQ480"/>
      <c r="PR480"/>
      <c r="PS480"/>
      <c r="PT480"/>
      <c r="PU480"/>
      <c r="PV480"/>
      <c r="PW480"/>
      <c r="PX480"/>
      <c r="PY480"/>
      <c r="PZ480"/>
      <c r="QA480"/>
      <c r="QB480"/>
      <c r="QC480"/>
      <c r="QD480"/>
      <c r="QE480"/>
      <c r="QF480"/>
      <c r="QG480"/>
      <c r="QH480"/>
      <c r="QI480"/>
      <c r="QJ480"/>
      <c r="QK480"/>
      <c r="QL480"/>
      <c r="QM480"/>
      <c r="QN480"/>
      <c r="QO480"/>
      <c r="QP480"/>
      <c r="QQ480"/>
      <c r="QR480"/>
      <c r="QS480"/>
      <c r="QT480"/>
      <c r="QU480"/>
      <c r="QV480"/>
      <c r="QW480"/>
      <c r="QX480"/>
      <c r="QY480"/>
      <c r="QZ480"/>
      <c r="RA480"/>
      <c r="RB480"/>
      <c r="RC480"/>
      <c r="RD480"/>
      <c r="RE480"/>
      <c r="RF480"/>
      <c r="RG480"/>
      <c r="RH480"/>
      <c r="RI480"/>
      <c r="RJ480"/>
      <c r="RK480"/>
      <c r="RL480"/>
      <c r="RM480"/>
      <c r="RN480"/>
      <c r="RO480"/>
      <c r="RP480"/>
      <c r="RQ480"/>
      <c r="RR480"/>
      <c r="RS480"/>
      <c r="RT480"/>
      <c r="RU480"/>
      <c r="RV480"/>
      <c r="RW480"/>
      <c r="RX480"/>
      <c r="RY480"/>
      <c r="RZ480"/>
      <c r="SA480"/>
      <c r="SB480"/>
      <c r="SC480"/>
      <c r="SD480"/>
      <c r="SE480"/>
      <c r="SF480"/>
      <c r="SG480"/>
      <c r="SH480"/>
      <c r="SI480"/>
      <c r="SJ480"/>
      <c r="SK480"/>
      <c r="SL480"/>
      <c r="SM480"/>
      <c r="SN480"/>
      <c r="SO480"/>
      <c r="SP480"/>
      <c r="SQ480"/>
      <c r="SR480"/>
      <c r="SS480"/>
      <c r="ST480"/>
      <c r="SU480"/>
      <c r="SV480"/>
      <c r="SW480"/>
      <c r="SX480"/>
      <c r="SY480"/>
      <c r="SZ480"/>
      <c r="TA480"/>
      <c r="TB480"/>
      <c r="TC480"/>
      <c r="TD480"/>
      <c r="TE480"/>
      <c r="TF480"/>
      <c r="TG480"/>
      <c r="TH480"/>
      <c r="TI480"/>
      <c r="TJ480"/>
      <c r="TK480"/>
      <c r="TL480"/>
      <c r="TM480"/>
      <c r="TN480"/>
      <c r="TO480"/>
      <c r="TP480"/>
      <c r="TQ480"/>
      <c r="TR480"/>
      <c r="TS480"/>
      <c r="TT480"/>
      <c r="TU480"/>
      <c r="TV480"/>
      <c r="TW480"/>
      <c r="TX480"/>
      <c r="TY480"/>
      <c r="TZ480"/>
      <c r="UA480"/>
      <c r="UB480"/>
      <c r="UC480"/>
      <c r="UD480"/>
      <c r="UE480"/>
      <c r="UF480"/>
      <c r="UG480"/>
      <c r="UH480"/>
      <c r="UI480"/>
      <c r="UJ480"/>
      <c r="UK480"/>
      <c r="UL480"/>
      <c r="UM480"/>
      <c r="UN480"/>
      <c r="UO480"/>
      <c r="UP480"/>
      <c r="UQ480"/>
      <c r="UR480"/>
      <c r="US480"/>
      <c r="UT480"/>
      <c r="UU480"/>
      <c r="UV480"/>
      <c r="UW480"/>
      <c r="UX480"/>
      <c r="UY480"/>
      <c r="UZ480"/>
      <c r="VA480"/>
      <c r="VB480"/>
      <c r="VC480"/>
      <c r="VD480"/>
      <c r="VE480"/>
      <c r="VF480"/>
      <c r="VG480"/>
      <c r="VH480"/>
      <c r="VI480"/>
      <c r="VJ480"/>
      <c r="VK480"/>
      <c r="VL480"/>
      <c r="VM480"/>
      <c r="VN480"/>
      <c r="VO480"/>
      <c r="VP480"/>
      <c r="VQ480"/>
      <c r="VR480"/>
      <c r="VS480"/>
      <c r="VT480"/>
      <c r="VU480"/>
      <c r="VV480"/>
      <c r="VW480"/>
      <c r="VX480"/>
      <c r="VY480"/>
      <c r="VZ480"/>
      <c r="WA480"/>
      <c r="WB480"/>
      <c r="WC480"/>
      <c r="WD480"/>
      <c r="WE480"/>
      <c r="WF480"/>
      <c r="WG480"/>
      <c r="WH480"/>
      <c r="WI480"/>
      <c r="WJ480"/>
      <c r="WK480"/>
      <c r="WL480"/>
      <c r="WM480"/>
      <c r="WN480"/>
      <c r="WO480"/>
      <c r="WP480"/>
      <c r="WQ480"/>
      <c r="WR480"/>
      <c r="WS480"/>
      <c r="WT480"/>
      <c r="WU480"/>
      <c r="WV480"/>
      <c r="WW480"/>
    </row>
    <row r="481" spans="1:621" s="39" customFormat="1" ht="69.75" hidden="1" customHeight="1" x14ac:dyDescent="0.25">
      <c r="A481" s="4">
        <f t="shared" si="64"/>
        <v>374</v>
      </c>
      <c r="B481" s="204" t="s">
        <v>76</v>
      </c>
      <c r="C481" s="341" t="s">
        <v>1396</v>
      </c>
      <c r="D481" s="341" t="s">
        <v>2313</v>
      </c>
      <c r="E481" s="341" t="s">
        <v>1192</v>
      </c>
      <c r="F481" s="341" t="s">
        <v>2566</v>
      </c>
      <c r="G481" s="342">
        <v>44734.670138888891</v>
      </c>
      <c r="H481" s="342">
        <v>44734.704861111109</v>
      </c>
      <c r="I481" s="342">
        <v>44734.704861111109</v>
      </c>
      <c r="J481" s="286">
        <f t="shared" ref="J481" si="65">H481-G481</f>
        <v>3.4722222218988463E-2</v>
      </c>
      <c r="K481" s="341" t="s">
        <v>2567</v>
      </c>
      <c r="L481" s="341"/>
      <c r="M481" s="341"/>
      <c r="N481" s="341"/>
      <c r="O481" s="341"/>
      <c r="P481" s="341"/>
      <c r="Q481" s="341"/>
      <c r="R481" s="341" t="s">
        <v>2568</v>
      </c>
      <c r="S481" s="341" t="s">
        <v>2569</v>
      </c>
      <c r="T481" s="341" t="s">
        <v>74</v>
      </c>
      <c r="U481" s="341">
        <v>10</v>
      </c>
      <c r="V481" s="341" t="s">
        <v>85</v>
      </c>
      <c r="W481" s="339">
        <v>0</v>
      </c>
      <c r="X481" s="115">
        <v>317</v>
      </c>
      <c r="Y481" s="209">
        <f t="shared" si="63"/>
        <v>0.83333333325572312</v>
      </c>
      <c r="Z481"/>
      <c r="AA481"/>
      <c r="AB481">
        <v>1</v>
      </c>
      <c r="AC481"/>
      <c r="AD481"/>
      <c r="AE481"/>
      <c r="AF481"/>
      <c r="AG481"/>
      <c r="AH481"/>
      <c r="AI481"/>
      <c r="AJ481"/>
      <c r="AK481"/>
      <c r="AL481"/>
      <c r="AM481"/>
      <c r="AN481"/>
      <c r="AO481"/>
      <c r="AP481"/>
      <c r="AQ481"/>
      <c r="AR481"/>
      <c r="AS481"/>
      <c r="AT481" s="2" t="s">
        <v>47</v>
      </c>
      <c r="AU481"/>
      <c r="AV481" s="34" t="s">
        <v>91</v>
      </c>
      <c r="AW481" s="34" t="s">
        <v>87</v>
      </c>
      <c r="AX481"/>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c r="DY481"/>
      <c r="DZ481"/>
      <c r="EA481"/>
      <c r="EB481"/>
      <c r="EC481"/>
      <c r="ED481"/>
      <c r="EE481"/>
      <c r="EF481"/>
      <c r="EG481"/>
      <c r="EH481"/>
      <c r="EI481"/>
      <c r="EJ481"/>
      <c r="EK481"/>
      <c r="EL481"/>
      <c r="EM481"/>
      <c r="EN481"/>
      <c r="EO481"/>
      <c r="EP481"/>
      <c r="EQ481"/>
      <c r="ER481"/>
      <c r="ES481"/>
      <c r="ET481"/>
      <c r="EU481"/>
      <c r="EV481"/>
      <c r="EW481"/>
      <c r="EX481"/>
      <c r="EY481"/>
      <c r="EZ481"/>
      <c r="FA481"/>
      <c r="FB481"/>
      <c r="FC481"/>
      <c r="FD481"/>
      <c r="FE481"/>
      <c r="FF481"/>
      <c r="FG481"/>
      <c r="FH481"/>
      <c r="FI481"/>
      <c r="FJ481"/>
      <c r="FK481"/>
      <c r="FL481"/>
      <c r="FM481"/>
      <c r="FN481"/>
      <c r="FO481"/>
      <c r="FP481"/>
      <c r="FQ481"/>
      <c r="FR481"/>
      <c r="FS481"/>
      <c r="FT481"/>
      <c r="FU481"/>
      <c r="FV481"/>
      <c r="FW481"/>
      <c r="FX481"/>
      <c r="FY481"/>
      <c r="FZ481"/>
      <c r="GA481"/>
      <c r="GB481"/>
      <c r="GC481"/>
      <c r="GD481"/>
      <c r="GE481"/>
      <c r="GF481"/>
      <c r="GG481"/>
      <c r="GH481"/>
      <c r="GI481"/>
      <c r="GJ481"/>
      <c r="GK481"/>
      <c r="GL481"/>
      <c r="GM481"/>
      <c r="GN481"/>
      <c r="GO481"/>
      <c r="GP481"/>
      <c r="GQ481"/>
      <c r="GR481"/>
      <c r="GS481"/>
      <c r="GT481"/>
      <c r="GU481"/>
      <c r="GV481"/>
      <c r="GW481"/>
      <c r="GX481"/>
      <c r="GY481"/>
      <c r="GZ481"/>
      <c r="HA481"/>
      <c r="HB481"/>
      <c r="HC481"/>
      <c r="HD481"/>
      <c r="HE481"/>
      <c r="HF481"/>
      <c r="HG481"/>
      <c r="HH481"/>
      <c r="HI481"/>
      <c r="HJ481"/>
      <c r="HK481"/>
      <c r="HL481"/>
      <c r="HM481"/>
      <c r="HN481"/>
      <c r="HO481"/>
      <c r="HP481"/>
      <c r="HQ481"/>
      <c r="HR481"/>
      <c r="HS481"/>
      <c r="HT481"/>
      <c r="HU481"/>
      <c r="HV481"/>
      <c r="HW481"/>
      <c r="HX481"/>
      <c r="HY481"/>
      <c r="HZ481"/>
      <c r="IA481"/>
      <c r="IB481"/>
      <c r="IC481"/>
      <c r="ID481"/>
      <c r="IE481"/>
      <c r="IF481"/>
      <c r="IG481"/>
      <c r="IH481"/>
      <c r="II481"/>
      <c r="IJ481"/>
      <c r="IK481"/>
      <c r="IL481"/>
      <c r="IM481"/>
      <c r="IN481"/>
      <c r="IO481"/>
      <c r="IP481"/>
      <c r="IQ481"/>
      <c r="IR481"/>
      <c r="IS481"/>
      <c r="IT481"/>
      <c r="IU481"/>
      <c r="IV481"/>
      <c r="IW481"/>
      <c r="IX481"/>
      <c r="IY481"/>
      <c r="IZ481"/>
      <c r="JA481"/>
      <c r="JB481"/>
      <c r="JC481"/>
      <c r="JD481"/>
      <c r="JE481"/>
      <c r="JF481"/>
      <c r="JG481"/>
      <c r="JH481"/>
      <c r="JI481"/>
      <c r="JJ481"/>
      <c r="JK481"/>
      <c r="JL481"/>
      <c r="JM481"/>
      <c r="JN481"/>
      <c r="JO481"/>
      <c r="JP481"/>
      <c r="JQ481"/>
      <c r="JR481"/>
      <c r="JS481"/>
      <c r="JT481"/>
      <c r="JU481"/>
      <c r="JV481"/>
      <c r="JW481"/>
      <c r="JX481"/>
      <c r="JY481"/>
      <c r="JZ481"/>
      <c r="KA481"/>
      <c r="KB481"/>
      <c r="KC481"/>
      <c r="KD481"/>
      <c r="KE481"/>
      <c r="KF481"/>
      <c r="KG481"/>
      <c r="KH481"/>
      <c r="KI481"/>
      <c r="KJ481"/>
      <c r="KK481"/>
      <c r="KL481"/>
      <c r="KM481"/>
      <c r="KN481"/>
      <c r="KO481"/>
      <c r="KP481"/>
      <c r="KQ481"/>
      <c r="KR481"/>
      <c r="KS481"/>
      <c r="KT481"/>
      <c r="KU481"/>
      <c r="KV481"/>
      <c r="KW481"/>
      <c r="KX481"/>
      <c r="KY481"/>
      <c r="KZ481"/>
      <c r="LA481"/>
      <c r="LB481"/>
      <c r="LC481"/>
      <c r="LD481"/>
      <c r="LE481"/>
      <c r="LF481"/>
      <c r="LG481"/>
      <c r="LH481"/>
      <c r="LI481"/>
      <c r="LJ481"/>
      <c r="LK481"/>
      <c r="LL481"/>
      <c r="LM481"/>
      <c r="LN481"/>
      <c r="LO481"/>
      <c r="LP481"/>
      <c r="LQ481"/>
      <c r="LR481"/>
      <c r="LS481"/>
      <c r="LT481"/>
      <c r="LU481"/>
      <c r="LV481"/>
      <c r="LW481"/>
      <c r="LX481"/>
      <c r="LY481"/>
      <c r="LZ481"/>
      <c r="MA481"/>
      <c r="MB481"/>
      <c r="MC481"/>
      <c r="MD481"/>
      <c r="ME481"/>
      <c r="MF481"/>
      <c r="MG481"/>
      <c r="MH481"/>
      <c r="MI481"/>
      <c r="MJ481"/>
      <c r="MK481"/>
      <c r="ML481"/>
      <c r="MM481"/>
      <c r="MN481"/>
      <c r="MO481"/>
      <c r="MP481"/>
      <c r="MQ481"/>
      <c r="MR481"/>
      <c r="MS481"/>
      <c r="MT481"/>
      <c r="MU481"/>
      <c r="MV481"/>
      <c r="MW481"/>
      <c r="MX481"/>
      <c r="MY481"/>
      <c r="MZ481"/>
      <c r="NA481"/>
      <c r="NB481"/>
      <c r="NC481"/>
      <c r="ND481"/>
      <c r="NE481"/>
      <c r="NF481"/>
      <c r="NG481"/>
      <c r="NH481"/>
      <c r="NI481"/>
      <c r="NJ481"/>
      <c r="NK481"/>
      <c r="NL481"/>
      <c r="NM481"/>
      <c r="NN481"/>
      <c r="NO481"/>
      <c r="NP481"/>
      <c r="NQ481"/>
      <c r="NR481"/>
      <c r="NS481"/>
      <c r="NT481"/>
      <c r="NU481"/>
      <c r="NV481"/>
      <c r="NW481"/>
      <c r="NX481"/>
      <c r="NY481"/>
      <c r="NZ481"/>
      <c r="OA481"/>
      <c r="OB481"/>
      <c r="OC481"/>
      <c r="OD481"/>
      <c r="OE481"/>
      <c r="OF481"/>
      <c r="OG481"/>
      <c r="OH481"/>
      <c r="OI481"/>
      <c r="OJ481"/>
      <c r="OK481"/>
      <c r="OL481"/>
      <c r="OM481"/>
      <c r="ON481"/>
      <c r="OO481"/>
      <c r="OP481"/>
      <c r="OQ481"/>
      <c r="OR481"/>
      <c r="OS481"/>
      <c r="OT481"/>
      <c r="OU481"/>
      <c r="OV481"/>
      <c r="OW481"/>
      <c r="OX481"/>
      <c r="OY481"/>
      <c r="OZ481"/>
      <c r="PA481"/>
      <c r="PB481"/>
      <c r="PC481"/>
      <c r="PD481"/>
      <c r="PE481"/>
      <c r="PF481"/>
      <c r="PG481"/>
      <c r="PH481"/>
      <c r="PI481"/>
      <c r="PJ481"/>
      <c r="PK481"/>
      <c r="PL481"/>
      <c r="PM481"/>
      <c r="PN481"/>
      <c r="PO481"/>
      <c r="PP481"/>
      <c r="PQ481"/>
      <c r="PR481"/>
      <c r="PS481"/>
      <c r="PT481"/>
      <c r="PU481"/>
      <c r="PV481"/>
      <c r="PW481"/>
      <c r="PX481"/>
      <c r="PY481"/>
      <c r="PZ481"/>
      <c r="QA481"/>
      <c r="QB481"/>
      <c r="QC481"/>
      <c r="QD481"/>
      <c r="QE481"/>
      <c r="QF481"/>
      <c r="QG481"/>
      <c r="QH481"/>
      <c r="QI481"/>
      <c r="QJ481"/>
      <c r="QK481"/>
      <c r="QL481"/>
      <c r="QM481"/>
      <c r="QN481"/>
      <c r="QO481"/>
      <c r="QP481"/>
      <c r="QQ481"/>
      <c r="QR481"/>
      <c r="QS481"/>
      <c r="QT481"/>
      <c r="QU481"/>
      <c r="QV481"/>
      <c r="QW481"/>
      <c r="QX481"/>
      <c r="QY481"/>
      <c r="QZ481"/>
      <c r="RA481"/>
      <c r="RB481"/>
      <c r="RC481"/>
      <c r="RD481"/>
      <c r="RE481"/>
      <c r="RF481"/>
      <c r="RG481"/>
      <c r="RH481"/>
      <c r="RI481"/>
      <c r="RJ481"/>
      <c r="RK481"/>
      <c r="RL481"/>
      <c r="RM481"/>
      <c r="RN481"/>
      <c r="RO481"/>
      <c r="RP481"/>
      <c r="RQ481"/>
      <c r="RR481"/>
      <c r="RS481"/>
      <c r="RT481"/>
      <c r="RU481"/>
      <c r="RV481"/>
      <c r="RW481"/>
      <c r="RX481"/>
      <c r="RY481"/>
      <c r="RZ481"/>
      <c r="SA481"/>
      <c r="SB481"/>
      <c r="SC481"/>
      <c r="SD481"/>
      <c r="SE481"/>
      <c r="SF481"/>
      <c r="SG481"/>
      <c r="SH481"/>
      <c r="SI481"/>
      <c r="SJ481"/>
      <c r="SK481"/>
      <c r="SL481"/>
      <c r="SM481"/>
      <c r="SN481"/>
      <c r="SO481"/>
      <c r="SP481"/>
      <c r="SQ481"/>
      <c r="SR481"/>
      <c r="SS481"/>
      <c r="ST481"/>
      <c r="SU481"/>
      <c r="SV481"/>
      <c r="SW481"/>
      <c r="SX481"/>
      <c r="SY481"/>
      <c r="SZ481"/>
      <c r="TA481"/>
      <c r="TB481"/>
      <c r="TC481"/>
      <c r="TD481"/>
      <c r="TE481"/>
      <c r="TF481"/>
      <c r="TG481"/>
      <c r="TH481"/>
      <c r="TI481"/>
      <c r="TJ481"/>
      <c r="TK481"/>
      <c r="TL481"/>
      <c r="TM481"/>
      <c r="TN481"/>
      <c r="TO481"/>
      <c r="TP481"/>
      <c r="TQ481"/>
      <c r="TR481"/>
      <c r="TS481"/>
      <c r="TT481"/>
      <c r="TU481"/>
      <c r="TV481"/>
      <c r="TW481"/>
      <c r="TX481"/>
      <c r="TY481"/>
      <c r="TZ481"/>
      <c r="UA481"/>
      <c r="UB481"/>
      <c r="UC481"/>
      <c r="UD481"/>
      <c r="UE481"/>
      <c r="UF481"/>
      <c r="UG481"/>
      <c r="UH481"/>
      <c r="UI481"/>
      <c r="UJ481"/>
      <c r="UK481"/>
      <c r="UL481"/>
      <c r="UM481"/>
      <c r="UN481"/>
      <c r="UO481"/>
      <c r="UP481"/>
      <c r="UQ481"/>
      <c r="UR481"/>
      <c r="US481"/>
      <c r="UT481"/>
      <c r="UU481"/>
      <c r="UV481"/>
      <c r="UW481"/>
      <c r="UX481"/>
      <c r="UY481"/>
      <c r="UZ481"/>
      <c r="VA481"/>
      <c r="VB481"/>
      <c r="VC481"/>
      <c r="VD481"/>
      <c r="VE481"/>
      <c r="VF481"/>
      <c r="VG481"/>
      <c r="VH481"/>
      <c r="VI481"/>
      <c r="VJ481"/>
      <c r="VK481"/>
      <c r="VL481"/>
      <c r="VM481"/>
      <c r="VN481"/>
      <c r="VO481"/>
      <c r="VP481"/>
      <c r="VQ481"/>
      <c r="VR481"/>
      <c r="VS481"/>
      <c r="VT481"/>
      <c r="VU481"/>
      <c r="VV481"/>
      <c r="VW481"/>
      <c r="VX481"/>
      <c r="VY481"/>
      <c r="VZ481"/>
      <c r="WA481"/>
      <c r="WB481"/>
      <c r="WC481"/>
      <c r="WD481"/>
      <c r="WE481"/>
      <c r="WF481"/>
      <c r="WG481"/>
      <c r="WH481"/>
      <c r="WI481"/>
      <c r="WJ481"/>
      <c r="WK481"/>
      <c r="WL481"/>
      <c r="WM481"/>
      <c r="WN481"/>
      <c r="WO481"/>
      <c r="WP481"/>
      <c r="WQ481"/>
      <c r="WR481"/>
      <c r="WS481"/>
      <c r="WT481"/>
      <c r="WU481"/>
      <c r="WV481"/>
      <c r="WW481"/>
    </row>
    <row r="482" spans="1:621" s="39" customFormat="1" ht="117" hidden="1" customHeight="1" x14ac:dyDescent="0.25">
      <c r="A482" s="4">
        <f t="shared" si="64"/>
        <v>375</v>
      </c>
      <c r="B482" s="379" t="s">
        <v>81</v>
      </c>
      <c r="C482" s="341" t="s">
        <v>2570</v>
      </c>
      <c r="D482" s="341" t="s">
        <v>2571</v>
      </c>
      <c r="E482" s="341" t="s">
        <v>2572</v>
      </c>
      <c r="F482" s="341" t="s">
        <v>2573</v>
      </c>
      <c r="G482" s="342">
        <v>44735.055555555555</v>
      </c>
      <c r="H482" s="342">
        <v>44735.138888888891</v>
      </c>
      <c r="I482" s="342">
        <v>44735.138888888891</v>
      </c>
      <c r="J482" s="286">
        <f>H482-G482</f>
        <v>8.3333333335758653E-2</v>
      </c>
      <c r="K482" s="259" t="s">
        <v>2574</v>
      </c>
      <c r="L482" s="341"/>
      <c r="M482" s="341"/>
      <c r="N482" s="341"/>
      <c r="O482" s="341">
        <v>1</v>
      </c>
      <c r="P482" s="341"/>
      <c r="Q482" s="341"/>
      <c r="R482" s="341" t="s">
        <v>2575</v>
      </c>
      <c r="S482" s="341" t="s">
        <v>2576</v>
      </c>
      <c r="T482" s="341" t="s">
        <v>74</v>
      </c>
      <c r="U482" s="341">
        <v>200</v>
      </c>
      <c r="V482" s="335" t="s">
        <v>75</v>
      </c>
      <c r="W482" s="335">
        <v>1</v>
      </c>
      <c r="X482" s="115">
        <v>318</v>
      </c>
      <c r="Y482" s="209">
        <f t="shared" si="63"/>
        <v>2.0000000000582077</v>
      </c>
      <c r="Z482"/>
      <c r="AA482"/>
      <c r="AB482"/>
      <c r="AC482"/>
      <c r="AD482">
        <v>1</v>
      </c>
      <c r="AE482"/>
      <c r="AF482"/>
      <c r="AG482"/>
      <c r="AH482"/>
      <c r="AI482"/>
      <c r="AJ482"/>
      <c r="AK482"/>
      <c r="AL482"/>
      <c r="AM482"/>
      <c r="AN482"/>
      <c r="AO482"/>
      <c r="AP482"/>
      <c r="AQ482"/>
      <c r="AR482"/>
      <c r="AS482"/>
      <c r="AT482" s="2" t="s">
        <v>48</v>
      </c>
      <c r="AU482"/>
      <c r="AV482" s="34" t="s">
        <v>86</v>
      </c>
      <c r="AW482" s="34" t="s">
        <v>2584</v>
      </c>
      <c r="AX482"/>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c r="DY482"/>
      <c r="DZ482"/>
      <c r="EA482"/>
      <c r="EB482"/>
      <c r="EC482"/>
      <c r="ED482"/>
      <c r="EE482"/>
      <c r="EF482"/>
      <c r="EG482"/>
      <c r="EH482"/>
      <c r="EI482"/>
      <c r="EJ482"/>
      <c r="EK482"/>
      <c r="EL482"/>
      <c r="EM482"/>
      <c r="EN482"/>
      <c r="EO482"/>
      <c r="EP482"/>
      <c r="EQ482"/>
      <c r="ER482"/>
      <c r="ES482"/>
      <c r="ET482"/>
      <c r="EU482"/>
      <c r="EV482"/>
      <c r="EW482"/>
      <c r="EX482"/>
      <c r="EY482"/>
      <c r="EZ482"/>
      <c r="FA482"/>
      <c r="FB482"/>
      <c r="FC482"/>
      <c r="FD482"/>
      <c r="FE482"/>
      <c r="FF482"/>
      <c r="FG482"/>
      <c r="FH482"/>
      <c r="FI482"/>
      <c r="FJ482"/>
      <c r="FK482"/>
      <c r="FL482"/>
      <c r="FM482"/>
      <c r="FN482"/>
      <c r="FO482"/>
      <c r="FP482"/>
      <c r="FQ482"/>
      <c r="FR482"/>
      <c r="FS482"/>
      <c r="FT482"/>
      <c r="FU482"/>
      <c r="FV482"/>
      <c r="FW482"/>
      <c r="FX482"/>
      <c r="FY482"/>
      <c r="FZ482"/>
      <c r="GA482"/>
      <c r="GB482"/>
      <c r="GC482"/>
      <c r="GD482"/>
      <c r="GE482"/>
      <c r="GF482"/>
      <c r="GG482"/>
      <c r="GH482"/>
      <c r="GI482"/>
      <c r="GJ482"/>
      <c r="GK482"/>
      <c r="GL482"/>
      <c r="GM482"/>
      <c r="GN482"/>
      <c r="GO482"/>
      <c r="GP482"/>
      <c r="GQ482"/>
      <c r="GR482"/>
      <c r="GS482"/>
      <c r="GT482"/>
      <c r="GU482"/>
      <c r="GV482"/>
      <c r="GW482"/>
      <c r="GX482"/>
      <c r="GY482"/>
      <c r="GZ482"/>
      <c r="HA482"/>
      <c r="HB482"/>
      <c r="HC482"/>
      <c r="HD482"/>
      <c r="HE482"/>
      <c r="HF482"/>
      <c r="HG482"/>
      <c r="HH482"/>
      <c r="HI482"/>
      <c r="HJ482"/>
      <c r="HK482"/>
      <c r="HL482"/>
      <c r="HM482"/>
      <c r="HN482"/>
      <c r="HO482"/>
      <c r="HP482"/>
      <c r="HQ482"/>
      <c r="HR482"/>
      <c r="HS482"/>
      <c r="HT482"/>
      <c r="HU482"/>
      <c r="HV482"/>
      <c r="HW482"/>
      <c r="HX482"/>
      <c r="HY482"/>
      <c r="HZ482"/>
      <c r="IA482"/>
      <c r="IB482"/>
      <c r="IC482"/>
      <c r="ID482"/>
      <c r="IE482"/>
      <c r="IF482"/>
      <c r="IG482"/>
      <c r="IH482"/>
      <c r="II482"/>
      <c r="IJ482"/>
      <c r="IK482"/>
      <c r="IL482"/>
      <c r="IM482"/>
      <c r="IN482"/>
      <c r="IO482"/>
      <c r="IP482"/>
      <c r="IQ482"/>
      <c r="IR482"/>
      <c r="IS482"/>
      <c r="IT482"/>
      <c r="IU482"/>
      <c r="IV482"/>
      <c r="IW482"/>
      <c r="IX482"/>
      <c r="IY482"/>
      <c r="IZ482"/>
      <c r="JA482"/>
      <c r="JB482"/>
      <c r="JC482"/>
      <c r="JD482"/>
      <c r="JE482"/>
      <c r="JF482"/>
      <c r="JG482"/>
      <c r="JH482"/>
      <c r="JI482"/>
      <c r="JJ482"/>
      <c r="JK482"/>
      <c r="JL482"/>
      <c r="JM482"/>
      <c r="JN482"/>
      <c r="JO482"/>
      <c r="JP482"/>
      <c r="JQ482"/>
      <c r="JR482"/>
      <c r="JS482"/>
      <c r="JT482"/>
      <c r="JU482"/>
      <c r="JV482"/>
      <c r="JW482"/>
      <c r="JX482"/>
      <c r="JY482"/>
      <c r="JZ482"/>
      <c r="KA482"/>
      <c r="KB482"/>
      <c r="KC482"/>
      <c r="KD482"/>
      <c r="KE482"/>
      <c r="KF482"/>
      <c r="KG482"/>
      <c r="KH482"/>
      <c r="KI482"/>
      <c r="KJ482"/>
      <c r="KK482"/>
      <c r="KL482"/>
      <c r="KM482"/>
      <c r="KN482"/>
      <c r="KO482"/>
      <c r="KP482"/>
      <c r="KQ482"/>
      <c r="KR482"/>
      <c r="KS482"/>
      <c r="KT482"/>
      <c r="KU482"/>
      <c r="KV482"/>
      <c r="KW482"/>
      <c r="KX482"/>
      <c r="KY482"/>
      <c r="KZ482"/>
      <c r="LA482"/>
      <c r="LB482"/>
      <c r="LC482"/>
      <c r="LD482"/>
      <c r="LE482"/>
      <c r="LF482"/>
      <c r="LG482"/>
      <c r="LH482"/>
      <c r="LI482"/>
      <c r="LJ482"/>
      <c r="LK482"/>
      <c r="LL482"/>
      <c r="LM482"/>
      <c r="LN482"/>
      <c r="LO482"/>
      <c r="LP482"/>
      <c r="LQ482"/>
      <c r="LR482"/>
      <c r="LS482"/>
      <c r="LT482"/>
      <c r="LU482"/>
      <c r="LV482"/>
      <c r="LW482"/>
      <c r="LX482"/>
      <c r="LY482"/>
      <c r="LZ482"/>
      <c r="MA482"/>
      <c r="MB482"/>
      <c r="MC482"/>
      <c r="MD482"/>
      <c r="ME482"/>
      <c r="MF482"/>
      <c r="MG482"/>
      <c r="MH482"/>
      <c r="MI482"/>
      <c r="MJ482"/>
      <c r="MK482"/>
      <c r="ML482"/>
      <c r="MM482"/>
      <c r="MN482"/>
      <c r="MO482"/>
      <c r="MP482"/>
      <c r="MQ482"/>
      <c r="MR482"/>
      <c r="MS482"/>
      <c r="MT482"/>
      <c r="MU482"/>
      <c r="MV482"/>
      <c r="MW482"/>
      <c r="MX482"/>
      <c r="MY482"/>
      <c r="MZ482"/>
      <c r="NA482"/>
      <c r="NB482"/>
      <c r="NC482"/>
      <c r="ND482"/>
      <c r="NE482"/>
      <c r="NF482"/>
      <c r="NG482"/>
      <c r="NH482"/>
      <c r="NI482"/>
      <c r="NJ482"/>
      <c r="NK482"/>
      <c r="NL482"/>
      <c r="NM482"/>
      <c r="NN482"/>
      <c r="NO482"/>
      <c r="NP482"/>
      <c r="NQ482"/>
      <c r="NR482"/>
      <c r="NS482"/>
      <c r="NT482"/>
      <c r="NU482"/>
      <c r="NV482"/>
      <c r="NW482"/>
      <c r="NX482"/>
      <c r="NY482"/>
      <c r="NZ482"/>
      <c r="OA482"/>
      <c r="OB482"/>
      <c r="OC482"/>
      <c r="OD482"/>
      <c r="OE482"/>
      <c r="OF482"/>
      <c r="OG482"/>
      <c r="OH482"/>
      <c r="OI482"/>
      <c r="OJ482"/>
      <c r="OK482"/>
      <c r="OL482"/>
      <c r="OM482"/>
      <c r="ON482"/>
      <c r="OO482"/>
      <c r="OP482"/>
      <c r="OQ482"/>
      <c r="OR482"/>
      <c r="OS482"/>
      <c r="OT482"/>
      <c r="OU482"/>
      <c r="OV482"/>
      <c r="OW482"/>
      <c r="OX482"/>
      <c r="OY482"/>
      <c r="OZ482"/>
      <c r="PA482"/>
      <c r="PB482"/>
      <c r="PC482"/>
      <c r="PD482"/>
      <c r="PE482"/>
      <c r="PF482"/>
      <c r="PG482"/>
      <c r="PH482"/>
      <c r="PI482"/>
      <c r="PJ482"/>
      <c r="PK482"/>
      <c r="PL482"/>
      <c r="PM482"/>
      <c r="PN482"/>
      <c r="PO482"/>
      <c r="PP482"/>
      <c r="PQ482"/>
      <c r="PR482"/>
      <c r="PS482"/>
      <c r="PT482"/>
      <c r="PU482"/>
      <c r="PV482"/>
      <c r="PW482"/>
      <c r="PX482"/>
      <c r="PY482"/>
      <c r="PZ482"/>
      <c r="QA482"/>
      <c r="QB482"/>
      <c r="QC482"/>
      <c r="QD482"/>
      <c r="QE482"/>
      <c r="QF482"/>
      <c r="QG482"/>
      <c r="QH482"/>
      <c r="QI482"/>
      <c r="QJ482"/>
      <c r="QK482"/>
      <c r="QL482"/>
      <c r="QM482"/>
      <c r="QN482"/>
      <c r="QO482"/>
      <c r="QP482"/>
      <c r="QQ482"/>
      <c r="QR482"/>
      <c r="QS482"/>
      <c r="QT482"/>
      <c r="QU482"/>
      <c r="QV482"/>
      <c r="QW482"/>
      <c r="QX482"/>
      <c r="QY482"/>
      <c r="QZ482"/>
      <c r="RA482"/>
      <c r="RB482"/>
      <c r="RC482"/>
      <c r="RD482"/>
      <c r="RE482"/>
      <c r="RF482"/>
      <c r="RG482"/>
      <c r="RH482"/>
      <c r="RI482"/>
      <c r="RJ482"/>
      <c r="RK482"/>
      <c r="RL482"/>
      <c r="RM482"/>
      <c r="RN482"/>
      <c r="RO482"/>
      <c r="RP482"/>
      <c r="RQ482"/>
      <c r="RR482"/>
      <c r="RS482"/>
      <c r="RT482"/>
      <c r="RU482"/>
      <c r="RV482"/>
      <c r="RW482"/>
      <c r="RX482"/>
      <c r="RY482"/>
      <c r="RZ482"/>
      <c r="SA482"/>
      <c r="SB482"/>
      <c r="SC482"/>
      <c r="SD482"/>
      <c r="SE482"/>
      <c r="SF482"/>
      <c r="SG482"/>
      <c r="SH482"/>
      <c r="SI482"/>
      <c r="SJ482"/>
      <c r="SK482"/>
      <c r="SL482"/>
      <c r="SM482"/>
      <c r="SN482"/>
      <c r="SO482"/>
      <c r="SP482"/>
      <c r="SQ482"/>
      <c r="SR482"/>
      <c r="SS482"/>
      <c r="ST482"/>
      <c r="SU482"/>
      <c r="SV482"/>
      <c r="SW482"/>
      <c r="SX482"/>
      <c r="SY482"/>
      <c r="SZ482"/>
      <c r="TA482"/>
      <c r="TB482"/>
      <c r="TC482"/>
      <c r="TD482"/>
      <c r="TE482"/>
      <c r="TF482"/>
      <c r="TG482"/>
      <c r="TH482"/>
      <c r="TI482"/>
      <c r="TJ482"/>
      <c r="TK482"/>
      <c r="TL482"/>
      <c r="TM482"/>
      <c r="TN482"/>
      <c r="TO482"/>
      <c r="TP482"/>
      <c r="TQ482"/>
      <c r="TR482"/>
      <c r="TS482"/>
      <c r="TT482"/>
      <c r="TU482"/>
      <c r="TV482"/>
      <c r="TW482"/>
      <c r="TX482"/>
      <c r="TY482"/>
      <c r="TZ482"/>
      <c r="UA482"/>
      <c r="UB482"/>
      <c r="UC482"/>
      <c r="UD482"/>
      <c r="UE482"/>
      <c r="UF482"/>
      <c r="UG482"/>
      <c r="UH482"/>
      <c r="UI482"/>
      <c r="UJ482"/>
      <c r="UK482"/>
      <c r="UL482"/>
      <c r="UM482"/>
      <c r="UN482"/>
      <c r="UO482"/>
      <c r="UP482"/>
      <c r="UQ482"/>
      <c r="UR482"/>
      <c r="US482"/>
      <c r="UT482"/>
      <c r="UU482"/>
      <c r="UV482"/>
      <c r="UW482"/>
      <c r="UX482"/>
      <c r="UY482"/>
      <c r="UZ482"/>
      <c r="VA482"/>
      <c r="VB482"/>
      <c r="VC482"/>
      <c r="VD482"/>
      <c r="VE482"/>
      <c r="VF482"/>
      <c r="VG482"/>
      <c r="VH482"/>
      <c r="VI482"/>
      <c r="VJ482"/>
      <c r="VK482"/>
      <c r="VL482"/>
      <c r="VM482"/>
      <c r="VN482"/>
      <c r="VO482"/>
      <c r="VP482"/>
      <c r="VQ482"/>
      <c r="VR482"/>
      <c r="VS482"/>
      <c r="VT482"/>
      <c r="VU482"/>
      <c r="VV482"/>
      <c r="VW482"/>
      <c r="VX482"/>
      <c r="VY482"/>
      <c r="VZ482"/>
      <c r="WA482"/>
      <c r="WB482"/>
      <c r="WC482"/>
      <c r="WD482"/>
      <c r="WE482"/>
      <c r="WF482"/>
      <c r="WG482"/>
      <c r="WH482"/>
      <c r="WI482"/>
      <c r="WJ482"/>
      <c r="WK482"/>
      <c r="WL482"/>
      <c r="WM482"/>
      <c r="WN482"/>
      <c r="WO482"/>
      <c r="WP482"/>
      <c r="WQ482"/>
      <c r="WR482"/>
      <c r="WS482"/>
      <c r="WT482"/>
      <c r="WU482"/>
      <c r="WV482"/>
      <c r="WW482"/>
    </row>
    <row r="483" spans="1:621" s="39" customFormat="1" ht="229.5" hidden="1" customHeight="1" x14ac:dyDescent="0.25">
      <c r="A483" s="4">
        <f t="shared" si="64"/>
        <v>376</v>
      </c>
      <c r="B483" s="379" t="s">
        <v>81</v>
      </c>
      <c r="C483" s="341" t="s">
        <v>2585</v>
      </c>
      <c r="D483" s="341" t="s">
        <v>2586</v>
      </c>
      <c r="E483" s="355" t="s">
        <v>2587</v>
      </c>
      <c r="F483" s="349" t="s">
        <v>2588</v>
      </c>
      <c r="G483" s="270">
        <v>44735.361111111109</v>
      </c>
      <c r="H483" s="269" t="s">
        <v>2589</v>
      </c>
      <c r="I483" s="270">
        <v>44736.996527777781</v>
      </c>
      <c r="J483" s="41">
        <v>0</v>
      </c>
      <c r="K483" s="349" t="s">
        <v>2647</v>
      </c>
      <c r="L483" s="349"/>
      <c r="M483" s="349"/>
      <c r="N483" s="349">
        <v>1</v>
      </c>
      <c r="O483" s="349">
        <v>1</v>
      </c>
      <c r="P483" s="349">
        <v>1</v>
      </c>
      <c r="Q483" s="349"/>
      <c r="R483" s="349" t="s">
        <v>2590</v>
      </c>
      <c r="S483" s="355" t="s">
        <v>2648</v>
      </c>
      <c r="T483" s="355" t="s">
        <v>74</v>
      </c>
      <c r="U483" s="349">
        <v>0</v>
      </c>
      <c r="V483" s="349" t="s">
        <v>75</v>
      </c>
      <c r="W483" s="349">
        <v>0</v>
      </c>
      <c r="X483" s="115">
        <v>319</v>
      </c>
      <c r="Y483" s="209">
        <f t="shared" si="63"/>
        <v>0</v>
      </c>
      <c r="Z483"/>
      <c r="AA483"/>
      <c r="AB483">
        <v>1</v>
      </c>
      <c r="AC483"/>
      <c r="AD483"/>
      <c r="AE483"/>
      <c r="AF483"/>
      <c r="AG483"/>
      <c r="AH483"/>
      <c r="AI483"/>
      <c r="AJ483"/>
      <c r="AK483"/>
      <c r="AL483"/>
      <c r="AM483"/>
      <c r="AN483"/>
      <c r="AO483"/>
      <c r="AP483"/>
      <c r="AQ483"/>
      <c r="AR483"/>
      <c r="AS483"/>
      <c r="AT483" s="2" t="s">
        <v>48</v>
      </c>
      <c r="AU483"/>
      <c r="AV483" s="34" t="s">
        <v>86</v>
      </c>
      <c r="AW483" s="34" t="s">
        <v>88</v>
      </c>
      <c r="AX483"/>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c r="DY483"/>
      <c r="DZ483"/>
      <c r="EA483"/>
      <c r="EB483"/>
      <c r="EC483"/>
      <c r="ED483"/>
      <c r="EE483"/>
      <c r="EF483"/>
      <c r="EG483"/>
      <c r="EH483"/>
      <c r="EI483"/>
      <c r="EJ483"/>
      <c r="EK483"/>
      <c r="EL483"/>
      <c r="EM483"/>
      <c r="EN483"/>
      <c r="EO483"/>
      <c r="EP483"/>
      <c r="EQ483"/>
      <c r="ER483"/>
      <c r="ES483"/>
      <c r="ET483"/>
      <c r="EU483"/>
      <c r="EV483"/>
      <c r="EW483"/>
      <c r="EX483"/>
      <c r="EY483"/>
      <c r="EZ483"/>
      <c r="FA483"/>
      <c r="FB483"/>
      <c r="FC483"/>
      <c r="FD483"/>
      <c r="FE483"/>
      <c r="FF483"/>
      <c r="FG483"/>
      <c r="FH483"/>
      <c r="FI483"/>
      <c r="FJ483"/>
      <c r="FK483"/>
      <c r="FL483"/>
      <c r="FM483"/>
      <c r="FN483"/>
      <c r="FO483"/>
      <c r="FP483"/>
      <c r="FQ483"/>
      <c r="FR483"/>
      <c r="FS483"/>
      <c r="FT483"/>
      <c r="FU483"/>
      <c r="FV483"/>
      <c r="FW483"/>
      <c r="FX483"/>
      <c r="FY483"/>
      <c r="FZ483"/>
      <c r="GA483"/>
      <c r="GB483"/>
      <c r="GC483"/>
      <c r="GD483"/>
      <c r="GE483"/>
      <c r="GF483"/>
      <c r="GG483"/>
      <c r="GH483"/>
      <c r="GI483"/>
      <c r="GJ483"/>
      <c r="GK483"/>
      <c r="GL483"/>
      <c r="GM483"/>
      <c r="GN483"/>
      <c r="GO483"/>
      <c r="GP483"/>
      <c r="GQ483"/>
      <c r="GR483"/>
      <c r="GS483"/>
      <c r="GT483"/>
      <c r="GU483"/>
      <c r="GV483"/>
      <c r="GW483"/>
      <c r="GX483"/>
      <c r="GY483"/>
      <c r="GZ483"/>
      <c r="HA483"/>
      <c r="HB483"/>
      <c r="HC483"/>
      <c r="HD483"/>
      <c r="HE483"/>
      <c r="HF483"/>
      <c r="HG483"/>
      <c r="HH483"/>
      <c r="HI483"/>
      <c r="HJ483"/>
      <c r="HK483"/>
      <c r="HL483"/>
      <c r="HM483"/>
      <c r="HN483"/>
      <c r="HO483"/>
      <c r="HP483"/>
      <c r="HQ483"/>
      <c r="HR483"/>
      <c r="HS483"/>
      <c r="HT483"/>
      <c r="HU483"/>
      <c r="HV483"/>
      <c r="HW483"/>
      <c r="HX483"/>
      <c r="HY483"/>
      <c r="HZ483"/>
      <c r="IA483"/>
      <c r="IB483"/>
      <c r="IC483"/>
      <c r="ID483"/>
      <c r="IE483"/>
      <c r="IF483"/>
      <c r="IG483"/>
      <c r="IH483"/>
      <c r="II483"/>
      <c r="IJ483"/>
      <c r="IK483"/>
      <c r="IL483"/>
      <c r="IM483"/>
      <c r="IN483"/>
      <c r="IO483"/>
      <c r="IP483"/>
      <c r="IQ483"/>
      <c r="IR483"/>
      <c r="IS483"/>
      <c r="IT483"/>
      <c r="IU483"/>
      <c r="IV483"/>
      <c r="IW483"/>
      <c r="IX483"/>
      <c r="IY483"/>
      <c r="IZ483"/>
      <c r="JA483"/>
      <c r="JB483"/>
      <c r="JC483"/>
      <c r="JD483"/>
      <c r="JE483"/>
      <c r="JF483"/>
      <c r="JG483"/>
      <c r="JH483"/>
      <c r="JI483"/>
      <c r="JJ483"/>
      <c r="JK483"/>
      <c r="JL483"/>
      <c r="JM483"/>
      <c r="JN483"/>
      <c r="JO483"/>
      <c r="JP483"/>
      <c r="JQ483"/>
      <c r="JR483"/>
      <c r="JS483"/>
      <c r="JT483"/>
      <c r="JU483"/>
      <c r="JV483"/>
      <c r="JW483"/>
      <c r="JX483"/>
      <c r="JY483"/>
      <c r="JZ483"/>
      <c r="KA483"/>
      <c r="KB483"/>
      <c r="KC483"/>
      <c r="KD483"/>
      <c r="KE483"/>
      <c r="KF483"/>
      <c r="KG483"/>
      <c r="KH483"/>
      <c r="KI483"/>
      <c r="KJ483"/>
      <c r="KK483"/>
      <c r="KL483"/>
      <c r="KM483"/>
      <c r="KN483"/>
      <c r="KO483"/>
      <c r="KP483"/>
      <c r="KQ483"/>
      <c r="KR483"/>
      <c r="KS483"/>
      <c r="KT483"/>
      <c r="KU483"/>
      <c r="KV483"/>
      <c r="KW483"/>
      <c r="KX483"/>
      <c r="KY483"/>
      <c r="KZ483"/>
      <c r="LA483"/>
      <c r="LB483"/>
      <c r="LC483"/>
      <c r="LD483"/>
      <c r="LE483"/>
      <c r="LF483"/>
      <c r="LG483"/>
      <c r="LH483"/>
      <c r="LI483"/>
      <c r="LJ483"/>
      <c r="LK483"/>
      <c r="LL483"/>
      <c r="LM483"/>
      <c r="LN483"/>
      <c r="LO483"/>
      <c r="LP483"/>
      <c r="LQ483"/>
      <c r="LR483"/>
      <c r="LS483"/>
      <c r="LT483"/>
      <c r="LU483"/>
      <c r="LV483"/>
      <c r="LW483"/>
      <c r="LX483"/>
      <c r="LY483"/>
      <c r="LZ483"/>
      <c r="MA483"/>
      <c r="MB483"/>
      <c r="MC483"/>
      <c r="MD483"/>
      <c r="ME483"/>
      <c r="MF483"/>
      <c r="MG483"/>
      <c r="MH483"/>
      <c r="MI483"/>
      <c r="MJ483"/>
      <c r="MK483"/>
      <c r="ML483"/>
      <c r="MM483"/>
      <c r="MN483"/>
      <c r="MO483"/>
      <c r="MP483"/>
      <c r="MQ483"/>
      <c r="MR483"/>
      <c r="MS483"/>
      <c r="MT483"/>
      <c r="MU483"/>
      <c r="MV483"/>
      <c r="MW483"/>
      <c r="MX483"/>
      <c r="MY483"/>
      <c r="MZ483"/>
      <c r="NA483"/>
      <c r="NB483"/>
      <c r="NC483"/>
      <c r="ND483"/>
      <c r="NE483"/>
      <c r="NF483"/>
      <c r="NG483"/>
      <c r="NH483"/>
      <c r="NI483"/>
      <c r="NJ483"/>
      <c r="NK483"/>
      <c r="NL483"/>
      <c r="NM483"/>
      <c r="NN483"/>
      <c r="NO483"/>
      <c r="NP483"/>
      <c r="NQ483"/>
      <c r="NR483"/>
      <c r="NS483"/>
      <c r="NT483"/>
      <c r="NU483"/>
      <c r="NV483"/>
      <c r="NW483"/>
      <c r="NX483"/>
      <c r="NY483"/>
      <c r="NZ483"/>
      <c r="OA483"/>
      <c r="OB483"/>
      <c r="OC483"/>
      <c r="OD483"/>
      <c r="OE483"/>
      <c r="OF483"/>
      <c r="OG483"/>
      <c r="OH483"/>
      <c r="OI483"/>
      <c r="OJ483"/>
      <c r="OK483"/>
      <c r="OL483"/>
      <c r="OM483"/>
      <c r="ON483"/>
      <c r="OO483"/>
      <c r="OP483"/>
      <c r="OQ483"/>
      <c r="OR483"/>
      <c r="OS483"/>
      <c r="OT483"/>
      <c r="OU483"/>
      <c r="OV483"/>
      <c r="OW483"/>
      <c r="OX483"/>
      <c r="OY483"/>
      <c r="OZ483"/>
      <c r="PA483"/>
      <c r="PB483"/>
      <c r="PC483"/>
      <c r="PD483"/>
      <c r="PE483"/>
      <c r="PF483"/>
      <c r="PG483"/>
      <c r="PH483"/>
      <c r="PI483"/>
      <c r="PJ483"/>
      <c r="PK483"/>
      <c r="PL483"/>
      <c r="PM483"/>
      <c r="PN483"/>
      <c r="PO483"/>
      <c r="PP483"/>
      <c r="PQ483"/>
      <c r="PR483"/>
      <c r="PS483"/>
      <c r="PT483"/>
      <c r="PU483"/>
      <c r="PV483"/>
      <c r="PW483"/>
      <c r="PX483"/>
      <c r="PY483"/>
      <c r="PZ483"/>
      <c r="QA483"/>
      <c r="QB483"/>
      <c r="QC483"/>
      <c r="QD483"/>
      <c r="QE483"/>
      <c r="QF483"/>
      <c r="QG483"/>
      <c r="QH483"/>
      <c r="QI483"/>
      <c r="QJ483"/>
      <c r="QK483"/>
      <c r="QL483"/>
      <c r="QM483"/>
      <c r="QN483"/>
      <c r="QO483"/>
      <c r="QP483"/>
      <c r="QQ483"/>
      <c r="QR483"/>
      <c r="QS483"/>
      <c r="QT483"/>
      <c r="QU483"/>
      <c r="QV483"/>
      <c r="QW483"/>
      <c r="QX483"/>
      <c r="QY483"/>
      <c r="QZ483"/>
      <c r="RA483"/>
      <c r="RB483"/>
      <c r="RC483"/>
      <c r="RD483"/>
      <c r="RE483"/>
      <c r="RF483"/>
      <c r="RG483"/>
      <c r="RH483"/>
      <c r="RI483"/>
      <c r="RJ483"/>
      <c r="RK483"/>
      <c r="RL483"/>
      <c r="RM483"/>
      <c r="RN483"/>
      <c r="RO483"/>
      <c r="RP483"/>
      <c r="RQ483"/>
      <c r="RR483"/>
      <c r="RS483"/>
      <c r="RT483"/>
      <c r="RU483"/>
      <c r="RV483"/>
      <c r="RW483"/>
      <c r="RX483"/>
      <c r="RY483"/>
      <c r="RZ483"/>
      <c r="SA483"/>
      <c r="SB483"/>
      <c r="SC483"/>
      <c r="SD483"/>
      <c r="SE483"/>
      <c r="SF483"/>
      <c r="SG483"/>
      <c r="SH483"/>
      <c r="SI483"/>
      <c r="SJ483"/>
      <c r="SK483"/>
      <c r="SL483"/>
      <c r="SM483"/>
      <c r="SN483"/>
      <c r="SO483"/>
      <c r="SP483"/>
      <c r="SQ483"/>
      <c r="SR483"/>
      <c r="SS483"/>
      <c r="ST483"/>
      <c r="SU483"/>
      <c r="SV483"/>
      <c r="SW483"/>
      <c r="SX483"/>
      <c r="SY483"/>
      <c r="SZ483"/>
      <c r="TA483"/>
      <c r="TB483"/>
      <c r="TC483"/>
      <c r="TD483"/>
      <c r="TE483"/>
      <c r="TF483"/>
      <c r="TG483"/>
      <c r="TH483"/>
      <c r="TI483"/>
      <c r="TJ483"/>
      <c r="TK483"/>
      <c r="TL483"/>
      <c r="TM483"/>
      <c r="TN483"/>
      <c r="TO483"/>
      <c r="TP483"/>
      <c r="TQ483"/>
      <c r="TR483"/>
      <c r="TS483"/>
      <c r="TT483"/>
      <c r="TU483"/>
      <c r="TV483"/>
      <c r="TW483"/>
      <c r="TX483"/>
      <c r="TY483"/>
      <c r="TZ483"/>
      <c r="UA483"/>
      <c r="UB483"/>
      <c r="UC483"/>
      <c r="UD483"/>
      <c r="UE483"/>
      <c r="UF483"/>
      <c r="UG483"/>
      <c r="UH483"/>
      <c r="UI483"/>
      <c r="UJ483"/>
      <c r="UK483"/>
      <c r="UL483"/>
      <c r="UM483"/>
      <c r="UN483"/>
      <c r="UO483"/>
      <c r="UP483"/>
      <c r="UQ483"/>
      <c r="UR483"/>
      <c r="US483"/>
      <c r="UT483"/>
      <c r="UU483"/>
      <c r="UV483"/>
      <c r="UW483"/>
      <c r="UX483"/>
      <c r="UY483"/>
      <c r="UZ483"/>
      <c r="VA483"/>
      <c r="VB483"/>
      <c r="VC483"/>
      <c r="VD483"/>
      <c r="VE483"/>
      <c r="VF483"/>
      <c r="VG483"/>
      <c r="VH483"/>
      <c r="VI483"/>
      <c r="VJ483"/>
      <c r="VK483"/>
      <c r="VL483"/>
      <c r="VM483"/>
      <c r="VN483"/>
      <c r="VO483"/>
      <c r="VP483"/>
      <c r="VQ483"/>
      <c r="VR483"/>
      <c r="VS483"/>
      <c r="VT483"/>
      <c r="VU483"/>
      <c r="VV483"/>
      <c r="VW483"/>
      <c r="VX483"/>
      <c r="VY483"/>
      <c r="VZ483"/>
      <c r="WA483"/>
      <c r="WB483"/>
      <c r="WC483"/>
      <c r="WD483"/>
      <c r="WE483"/>
      <c r="WF483"/>
      <c r="WG483"/>
      <c r="WH483"/>
      <c r="WI483"/>
      <c r="WJ483"/>
      <c r="WK483"/>
      <c r="WL483"/>
      <c r="WM483"/>
      <c r="WN483"/>
      <c r="WO483"/>
      <c r="WP483"/>
      <c r="WQ483"/>
      <c r="WR483"/>
      <c r="WS483"/>
      <c r="WT483"/>
      <c r="WU483"/>
      <c r="WV483"/>
      <c r="WW483"/>
    </row>
    <row r="484" spans="1:621" s="39" customFormat="1" ht="123.75" hidden="1" customHeight="1" x14ac:dyDescent="0.25">
      <c r="A484" s="4">
        <f>A483+1</f>
        <v>377</v>
      </c>
      <c r="B484" s="379" t="s">
        <v>78</v>
      </c>
      <c r="C484" s="341" t="s">
        <v>2591</v>
      </c>
      <c r="D484" s="341" t="s">
        <v>2592</v>
      </c>
      <c r="E484" s="341" t="s">
        <v>2593</v>
      </c>
      <c r="F484" s="341" t="s">
        <v>2594</v>
      </c>
      <c r="G484" s="390">
        <v>44737.850694444445</v>
      </c>
      <c r="H484" s="390">
        <v>44737.930555555555</v>
      </c>
      <c r="I484" s="390">
        <v>44768.774305555555</v>
      </c>
      <c r="J484" s="314">
        <f>H484-G484</f>
        <v>7.9861111109494232E-2</v>
      </c>
      <c r="K484" s="369" t="s">
        <v>2595</v>
      </c>
      <c r="L484" s="315"/>
      <c r="M484" s="369"/>
      <c r="N484" s="315"/>
      <c r="O484" s="369"/>
      <c r="P484" s="315"/>
      <c r="Q484" s="369"/>
      <c r="R484" s="315" t="s">
        <v>2596</v>
      </c>
      <c r="S484" s="369" t="s">
        <v>3163</v>
      </c>
      <c r="T484" s="349" t="s">
        <v>74</v>
      </c>
      <c r="U484" s="355">
        <v>70</v>
      </c>
      <c r="V484" s="341" t="s">
        <v>75</v>
      </c>
      <c r="W484" s="341">
        <v>1</v>
      </c>
      <c r="X484" s="115">
        <v>320</v>
      </c>
      <c r="Y484" s="209">
        <f t="shared" si="63"/>
        <v>1.9166666666278616</v>
      </c>
      <c r="Z484"/>
      <c r="AA484"/>
      <c r="AB484">
        <v>1</v>
      </c>
      <c r="AC484"/>
      <c r="AD484"/>
      <c r="AE484"/>
      <c r="AF484"/>
      <c r="AG484"/>
      <c r="AH484"/>
      <c r="AI484"/>
      <c r="AJ484"/>
      <c r="AK484"/>
      <c r="AL484"/>
      <c r="AM484"/>
      <c r="AN484"/>
      <c r="AO484"/>
      <c r="AP484"/>
      <c r="AQ484"/>
      <c r="AR484"/>
      <c r="AS484"/>
      <c r="AT484" s="2" t="s">
        <v>48</v>
      </c>
      <c r="AU484"/>
      <c r="AV484" s="34" t="s">
        <v>86</v>
      </c>
      <c r="AW484" s="34" t="s">
        <v>88</v>
      </c>
      <c r="AX484"/>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c r="DY484"/>
      <c r="DZ484"/>
      <c r="EA484"/>
      <c r="EB484"/>
      <c r="EC484"/>
      <c r="ED484"/>
      <c r="EE484"/>
      <c r="EF484"/>
      <c r="EG484"/>
      <c r="EH484"/>
      <c r="EI484"/>
      <c r="EJ484"/>
      <c r="EK484"/>
      <c r="EL484"/>
      <c r="EM484"/>
      <c r="EN484"/>
      <c r="EO484"/>
      <c r="EP484"/>
      <c r="EQ484"/>
      <c r="ER484"/>
      <c r="ES484"/>
      <c r="ET484"/>
      <c r="EU484"/>
      <c r="EV484"/>
      <c r="EW484"/>
      <c r="EX484"/>
      <c r="EY484"/>
      <c r="EZ484"/>
      <c r="FA484"/>
      <c r="FB484"/>
      <c r="FC484"/>
      <c r="FD484"/>
      <c r="FE484"/>
      <c r="FF484"/>
      <c r="FG484"/>
      <c r="FH484"/>
      <c r="FI484"/>
      <c r="FJ484"/>
      <c r="FK484"/>
      <c r="FL484"/>
      <c r="FM484"/>
      <c r="FN484"/>
      <c r="FO484"/>
      <c r="FP484"/>
      <c r="FQ484"/>
      <c r="FR484"/>
      <c r="FS484"/>
      <c r="FT484"/>
      <c r="FU484"/>
      <c r="FV484"/>
      <c r="FW484"/>
      <c r="FX484"/>
      <c r="FY484"/>
      <c r="FZ484"/>
      <c r="GA484"/>
      <c r="GB484"/>
      <c r="GC484"/>
      <c r="GD484"/>
      <c r="GE484"/>
      <c r="GF484"/>
      <c r="GG484"/>
      <c r="GH484"/>
      <c r="GI484"/>
      <c r="GJ484"/>
      <c r="GK484"/>
      <c r="GL484"/>
      <c r="GM484"/>
      <c r="GN484"/>
      <c r="GO484"/>
      <c r="GP484"/>
      <c r="GQ484"/>
      <c r="GR484"/>
      <c r="GS484"/>
      <c r="GT484"/>
      <c r="GU484"/>
      <c r="GV484"/>
      <c r="GW484"/>
      <c r="GX484"/>
      <c r="GY484"/>
      <c r="GZ484"/>
      <c r="HA484"/>
      <c r="HB484"/>
      <c r="HC484"/>
      <c r="HD484"/>
      <c r="HE484"/>
      <c r="HF484"/>
      <c r="HG484"/>
      <c r="HH484"/>
      <c r="HI484"/>
      <c r="HJ484"/>
      <c r="HK484"/>
      <c r="HL484"/>
      <c r="HM484"/>
      <c r="HN484"/>
      <c r="HO484"/>
      <c r="HP484"/>
      <c r="HQ484"/>
      <c r="HR484"/>
      <c r="HS484"/>
      <c r="HT484"/>
      <c r="HU484"/>
      <c r="HV484"/>
      <c r="HW484"/>
      <c r="HX484"/>
      <c r="HY484"/>
      <c r="HZ484"/>
      <c r="IA484"/>
      <c r="IB484"/>
      <c r="IC484"/>
      <c r="ID484"/>
      <c r="IE484"/>
      <c r="IF484"/>
      <c r="IG484"/>
      <c r="IH484"/>
      <c r="II484"/>
      <c r="IJ484"/>
      <c r="IK484"/>
      <c r="IL484"/>
      <c r="IM484"/>
      <c r="IN484"/>
      <c r="IO484"/>
      <c r="IP484"/>
      <c r="IQ484"/>
      <c r="IR484"/>
      <c r="IS484"/>
      <c r="IT484"/>
      <c r="IU484"/>
      <c r="IV484"/>
      <c r="IW484"/>
      <c r="IX484"/>
      <c r="IY484"/>
      <c r="IZ484"/>
      <c r="JA484"/>
      <c r="JB484"/>
      <c r="JC484"/>
      <c r="JD484"/>
      <c r="JE484"/>
      <c r="JF484"/>
      <c r="JG484"/>
      <c r="JH484"/>
      <c r="JI484"/>
      <c r="JJ484"/>
      <c r="JK484"/>
      <c r="JL484"/>
      <c r="JM484"/>
      <c r="JN484"/>
      <c r="JO484"/>
      <c r="JP484"/>
      <c r="JQ484"/>
      <c r="JR484"/>
      <c r="JS484"/>
      <c r="JT484"/>
      <c r="JU484"/>
      <c r="JV484"/>
      <c r="JW484"/>
      <c r="JX484"/>
      <c r="JY484"/>
      <c r="JZ484"/>
      <c r="KA484"/>
      <c r="KB484"/>
      <c r="KC484"/>
      <c r="KD484"/>
      <c r="KE484"/>
      <c r="KF484"/>
      <c r="KG484"/>
      <c r="KH484"/>
      <c r="KI484"/>
      <c r="KJ484"/>
      <c r="KK484"/>
      <c r="KL484"/>
      <c r="KM484"/>
      <c r="KN484"/>
      <c r="KO484"/>
      <c r="KP484"/>
      <c r="KQ484"/>
      <c r="KR484"/>
      <c r="KS484"/>
      <c r="KT484"/>
      <c r="KU484"/>
      <c r="KV484"/>
      <c r="KW484"/>
      <c r="KX484"/>
      <c r="KY484"/>
      <c r="KZ484"/>
      <c r="LA484"/>
      <c r="LB484"/>
      <c r="LC484"/>
      <c r="LD484"/>
      <c r="LE484"/>
      <c r="LF484"/>
      <c r="LG484"/>
      <c r="LH484"/>
      <c r="LI484"/>
      <c r="LJ484"/>
      <c r="LK484"/>
      <c r="LL484"/>
      <c r="LM484"/>
      <c r="LN484"/>
      <c r="LO484"/>
      <c r="LP484"/>
      <c r="LQ484"/>
      <c r="LR484"/>
      <c r="LS484"/>
      <c r="LT484"/>
      <c r="LU484"/>
      <c r="LV484"/>
      <c r="LW484"/>
      <c r="LX484"/>
      <c r="LY484"/>
      <c r="LZ484"/>
      <c r="MA484"/>
      <c r="MB484"/>
      <c r="MC484"/>
      <c r="MD484"/>
      <c r="ME484"/>
      <c r="MF484"/>
      <c r="MG484"/>
      <c r="MH484"/>
      <c r="MI484"/>
      <c r="MJ484"/>
      <c r="MK484"/>
      <c r="ML484"/>
      <c r="MM484"/>
      <c r="MN484"/>
      <c r="MO484"/>
      <c r="MP484"/>
      <c r="MQ484"/>
      <c r="MR484"/>
      <c r="MS484"/>
      <c r="MT484"/>
      <c r="MU484"/>
      <c r="MV484"/>
      <c r="MW484"/>
      <c r="MX484"/>
      <c r="MY484"/>
      <c r="MZ484"/>
      <c r="NA484"/>
      <c r="NB484"/>
      <c r="NC484"/>
      <c r="ND484"/>
      <c r="NE484"/>
      <c r="NF484"/>
      <c r="NG484"/>
      <c r="NH484"/>
      <c r="NI484"/>
      <c r="NJ484"/>
      <c r="NK484"/>
      <c r="NL484"/>
      <c r="NM484"/>
      <c r="NN484"/>
      <c r="NO484"/>
      <c r="NP484"/>
      <c r="NQ484"/>
      <c r="NR484"/>
      <c r="NS484"/>
      <c r="NT484"/>
      <c r="NU484"/>
      <c r="NV484"/>
      <c r="NW484"/>
      <c r="NX484"/>
      <c r="NY484"/>
      <c r="NZ484"/>
      <c r="OA484"/>
      <c r="OB484"/>
      <c r="OC484"/>
      <c r="OD484"/>
      <c r="OE484"/>
      <c r="OF484"/>
      <c r="OG484"/>
      <c r="OH484"/>
      <c r="OI484"/>
      <c r="OJ484"/>
      <c r="OK484"/>
      <c r="OL484"/>
      <c r="OM484"/>
      <c r="ON484"/>
      <c r="OO484"/>
      <c r="OP484"/>
      <c r="OQ484"/>
      <c r="OR484"/>
      <c r="OS484"/>
      <c r="OT484"/>
      <c r="OU484"/>
      <c r="OV484"/>
      <c r="OW484"/>
      <c r="OX484"/>
      <c r="OY484"/>
      <c r="OZ484"/>
      <c r="PA484"/>
      <c r="PB484"/>
      <c r="PC484"/>
      <c r="PD484"/>
      <c r="PE484"/>
      <c r="PF484"/>
      <c r="PG484"/>
      <c r="PH484"/>
      <c r="PI484"/>
      <c r="PJ484"/>
      <c r="PK484"/>
      <c r="PL484"/>
      <c r="PM484"/>
      <c r="PN484"/>
      <c r="PO484"/>
      <c r="PP484"/>
      <c r="PQ484"/>
      <c r="PR484"/>
      <c r="PS484"/>
      <c r="PT484"/>
      <c r="PU484"/>
      <c r="PV484"/>
      <c r="PW484"/>
      <c r="PX484"/>
      <c r="PY484"/>
      <c r="PZ484"/>
      <c r="QA484"/>
      <c r="QB484"/>
      <c r="QC484"/>
      <c r="QD484"/>
      <c r="QE484"/>
      <c r="QF484"/>
      <c r="QG484"/>
      <c r="QH484"/>
      <c r="QI484"/>
      <c r="QJ484"/>
      <c r="QK484"/>
      <c r="QL484"/>
      <c r="QM484"/>
      <c r="QN484"/>
      <c r="QO484"/>
      <c r="QP484"/>
      <c r="QQ484"/>
      <c r="QR484"/>
      <c r="QS484"/>
      <c r="QT484"/>
      <c r="QU484"/>
      <c r="QV484"/>
      <c r="QW484"/>
      <c r="QX484"/>
      <c r="QY484"/>
      <c r="QZ484"/>
      <c r="RA484"/>
      <c r="RB484"/>
      <c r="RC484"/>
      <c r="RD484"/>
      <c r="RE484"/>
      <c r="RF484"/>
      <c r="RG484"/>
      <c r="RH484"/>
      <c r="RI484"/>
      <c r="RJ484"/>
      <c r="RK484"/>
      <c r="RL484"/>
      <c r="RM484"/>
      <c r="RN484"/>
      <c r="RO484"/>
      <c r="RP484"/>
      <c r="RQ484"/>
      <c r="RR484"/>
      <c r="RS484"/>
      <c r="RT484"/>
      <c r="RU484"/>
      <c r="RV484"/>
      <c r="RW484"/>
      <c r="RX484"/>
      <c r="RY484"/>
      <c r="RZ484"/>
      <c r="SA484"/>
      <c r="SB484"/>
      <c r="SC484"/>
      <c r="SD484"/>
      <c r="SE484"/>
      <c r="SF484"/>
      <c r="SG484"/>
      <c r="SH484"/>
      <c r="SI484"/>
      <c r="SJ484"/>
      <c r="SK484"/>
      <c r="SL484"/>
      <c r="SM484"/>
      <c r="SN484"/>
      <c r="SO484"/>
      <c r="SP484"/>
      <c r="SQ484"/>
      <c r="SR484"/>
      <c r="SS484"/>
      <c r="ST484"/>
      <c r="SU484"/>
      <c r="SV484"/>
      <c r="SW484"/>
      <c r="SX484"/>
      <c r="SY484"/>
      <c r="SZ484"/>
      <c r="TA484"/>
      <c r="TB484"/>
      <c r="TC484"/>
      <c r="TD484"/>
      <c r="TE484"/>
      <c r="TF484"/>
      <c r="TG484"/>
      <c r="TH484"/>
      <c r="TI484"/>
      <c r="TJ484"/>
      <c r="TK484"/>
      <c r="TL484"/>
      <c r="TM484"/>
      <c r="TN484"/>
      <c r="TO484"/>
      <c r="TP484"/>
      <c r="TQ484"/>
      <c r="TR484"/>
      <c r="TS484"/>
      <c r="TT484"/>
      <c r="TU484"/>
      <c r="TV484"/>
      <c r="TW484"/>
      <c r="TX484"/>
      <c r="TY484"/>
      <c r="TZ484"/>
      <c r="UA484"/>
      <c r="UB484"/>
      <c r="UC484"/>
      <c r="UD484"/>
      <c r="UE484"/>
      <c r="UF484"/>
      <c r="UG484"/>
      <c r="UH484"/>
      <c r="UI484"/>
      <c r="UJ484"/>
      <c r="UK484"/>
      <c r="UL484"/>
      <c r="UM484"/>
      <c r="UN484"/>
      <c r="UO484"/>
      <c r="UP484"/>
      <c r="UQ484"/>
      <c r="UR484"/>
      <c r="US484"/>
      <c r="UT484"/>
      <c r="UU484"/>
      <c r="UV484"/>
      <c r="UW484"/>
      <c r="UX484"/>
      <c r="UY484"/>
      <c r="UZ484"/>
      <c r="VA484"/>
      <c r="VB484"/>
      <c r="VC484"/>
      <c r="VD484"/>
      <c r="VE484"/>
      <c r="VF484"/>
      <c r="VG484"/>
      <c r="VH484"/>
      <c r="VI484"/>
      <c r="VJ484"/>
      <c r="VK484"/>
      <c r="VL484"/>
      <c r="VM484"/>
      <c r="VN484"/>
      <c r="VO484"/>
      <c r="VP484"/>
      <c r="VQ484"/>
      <c r="VR484"/>
      <c r="VS484"/>
      <c r="VT484"/>
      <c r="VU484"/>
      <c r="VV484"/>
      <c r="VW484"/>
      <c r="VX484"/>
      <c r="VY484"/>
      <c r="VZ484"/>
      <c r="WA484"/>
      <c r="WB484"/>
      <c r="WC484"/>
      <c r="WD484"/>
      <c r="WE484"/>
      <c r="WF484"/>
      <c r="WG484"/>
      <c r="WH484"/>
      <c r="WI484"/>
      <c r="WJ484"/>
      <c r="WK484"/>
      <c r="WL484"/>
      <c r="WM484"/>
      <c r="WN484"/>
      <c r="WO484"/>
      <c r="WP484"/>
      <c r="WQ484"/>
      <c r="WR484"/>
      <c r="WS484"/>
      <c r="WT484"/>
      <c r="WU484"/>
      <c r="WV484"/>
      <c r="WW484"/>
    </row>
    <row r="485" spans="1:621" s="82" customFormat="1" ht="132" hidden="1" customHeight="1" x14ac:dyDescent="0.25">
      <c r="A485" s="4">
        <f>A484+1</f>
        <v>378</v>
      </c>
      <c r="B485" s="379" t="s">
        <v>81</v>
      </c>
      <c r="C485" s="341" t="s">
        <v>2597</v>
      </c>
      <c r="D485" s="341" t="s">
        <v>688</v>
      </c>
      <c r="E485" s="341" t="s">
        <v>2598</v>
      </c>
      <c r="F485" s="341" t="s">
        <v>2599</v>
      </c>
      <c r="G485" s="342">
        <v>44737.930555555555</v>
      </c>
      <c r="H485" s="342">
        <v>44737.986111111109</v>
      </c>
      <c r="I485" s="342">
        <v>44737.986111111109</v>
      </c>
      <c r="J485" s="271">
        <f>H485-G485</f>
        <v>5.5555555554747116E-2</v>
      </c>
      <c r="K485" s="341" t="s">
        <v>2600</v>
      </c>
      <c r="L485" s="341"/>
      <c r="M485" s="341"/>
      <c r="N485" s="341"/>
      <c r="O485" s="341">
        <v>1</v>
      </c>
      <c r="P485" s="341"/>
      <c r="Q485" s="341"/>
      <c r="R485" s="341" t="s">
        <v>2601</v>
      </c>
      <c r="S485" s="341" t="s">
        <v>2602</v>
      </c>
      <c r="T485" s="341" t="s">
        <v>74</v>
      </c>
      <c r="U485" s="341">
        <v>60</v>
      </c>
      <c r="V485" s="341" t="s">
        <v>85</v>
      </c>
      <c r="W485" s="341">
        <v>0</v>
      </c>
      <c r="X485" s="115">
        <v>321</v>
      </c>
      <c r="Y485" s="209">
        <f t="shared" si="63"/>
        <v>1.3333333333139308</v>
      </c>
      <c r="Z485"/>
      <c r="AA485"/>
      <c r="AB485">
        <v>1</v>
      </c>
      <c r="AC485"/>
      <c r="AD485"/>
      <c r="AE485"/>
      <c r="AF485"/>
      <c r="AG485"/>
      <c r="AH485"/>
      <c r="AI485"/>
      <c r="AJ485"/>
      <c r="AK485"/>
      <c r="AL485"/>
      <c r="AM485"/>
      <c r="AN485"/>
      <c r="AO485"/>
      <c r="AP485"/>
      <c r="AQ485"/>
      <c r="AR485"/>
      <c r="AS485"/>
      <c r="AT485" s="2" t="s">
        <v>48</v>
      </c>
      <c r="AU485"/>
      <c r="AV485" s="34" t="s">
        <v>86</v>
      </c>
      <c r="AW485" s="34" t="s">
        <v>88</v>
      </c>
      <c r="AX485"/>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c r="DY485"/>
      <c r="DZ485"/>
      <c r="EA485"/>
      <c r="EB485"/>
      <c r="EC485"/>
      <c r="ED485"/>
      <c r="EE485"/>
      <c r="EF485"/>
      <c r="EG485"/>
      <c r="EH485"/>
      <c r="EI485"/>
      <c r="EJ485"/>
      <c r="EK485"/>
      <c r="EL485"/>
      <c r="EM485"/>
      <c r="EN485"/>
      <c r="EO485"/>
      <c r="EP485"/>
      <c r="EQ485"/>
      <c r="ER485"/>
      <c r="ES485"/>
      <c r="ET485"/>
      <c r="EU485"/>
      <c r="EV485"/>
      <c r="EW485"/>
      <c r="EX485"/>
      <c r="EY485"/>
      <c r="EZ485"/>
      <c r="FA485"/>
      <c r="FB485"/>
      <c r="FC485"/>
      <c r="FD485"/>
      <c r="FE485"/>
      <c r="FF485"/>
      <c r="FG485"/>
      <c r="FH485"/>
      <c r="FI485"/>
      <c r="FJ485"/>
      <c r="FK485"/>
      <c r="FL485"/>
      <c r="FM485"/>
      <c r="FN485"/>
      <c r="FO485"/>
      <c r="FP485"/>
      <c r="FQ485"/>
      <c r="FR485"/>
      <c r="FS485"/>
      <c r="FT485"/>
      <c r="FU485"/>
      <c r="FV485"/>
      <c r="FW485"/>
      <c r="FX485"/>
      <c r="FY485"/>
      <c r="FZ485"/>
      <c r="GA485"/>
      <c r="GB485"/>
      <c r="GC485"/>
      <c r="GD485"/>
      <c r="GE485"/>
      <c r="GF485"/>
      <c r="GG485"/>
      <c r="GH485"/>
      <c r="GI485"/>
      <c r="GJ485"/>
      <c r="GK485"/>
      <c r="GL485"/>
      <c r="GM485"/>
      <c r="GN485"/>
      <c r="GO485"/>
      <c r="GP485"/>
      <c r="GQ485"/>
      <c r="GR485"/>
      <c r="GS485"/>
      <c r="GT485"/>
      <c r="GU485"/>
      <c r="GV485"/>
      <c r="GW485"/>
      <c r="GX485"/>
      <c r="GY485"/>
      <c r="GZ485"/>
      <c r="HA485"/>
      <c r="HB485"/>
      <c r="HC485"/>
      <c r="HD485"/>
      <c r="HE485"/>
      <c r="HF485"/>
      <c r="HG485"/>
      <c r="HH485"/>
      <c r="HI485"/>
      <c r="HJ485"/>
      <c r="HK485"/>
      <c r="HL485"/>
      <c r="HM485"/>
      <c r="HN485"/>
      <c r="HO485"/>
      <c r="HP485"/>
      <c r="HQ485"/>
      <c r="HR485"/>
      <c r="HS485"/>
      <c r="HT485"/>
      <c r="HU485"/>
      <c r="HV485"/>
      <c r="HW485"/>
      <c r="HX485"/>
      <c r="HY485"/>
      <c r="HZ485"/>
      <c r="IA485"/>
      <c r="IB485"/>
      <c r="IC485"/>
      <c r="ID485"/>
      <c r="IE485"/>
      <c r="IF485"/>
      <c r="IG485"/>
      <c r="IH485"/>
      <c r="II485"/>
      <c r="IJ485"/>
      <c r="IK485"/>
      <c r="IL485"/>
      <c r="IM485"/>
      <c r="IN485"/>
      <c r="IO485"/>
      <c r="IP485"/>
      <c r="IQ485"/>
      <c r="IR485"/>
      <c r="IS485"/>
      <c r="IT485"/>
      <c r="IU485"/>
      <c r="IV485"/>
      <c r="IW485"/>
      <c r="IX485"/>
      <c r="IY485"/>
      <c r="IZ485"/>
      <c r="JA485"/>
      <c r="JB485"/>
      <c r="JC485"/>
      <c r="JD485"/>
      <c r="JE485"/>
      <c r="JF485"/>
      <c r="JG485"/>
      <c r="JH485"/>
      <c r="JI485"/>
      <c r="JJ485"/>
      <c r="JK485"/>
      <c r="JL485"/>
      <c r="JM485"/>
      <c r="JN485"/>
      <c r="JO485"/>
      <c r="JP485"/>
      <c r="JQ485"/>
      <c r="JR485"/>
      <c r="JS485"/>
      <c r="JT485"/>
      <c r="JU485"/>
      <c r="JV485"/>
      <c r="JW485"/>
      <c r="JX485"/>
      <c r="JY485"/>
      <c r="JZ485"/>
      <c r="KA485"/>
      <c r="KB485"/>
      <c r="KC485"/>
      <c r="KD485"/>
      <c r="KE485"/>
      <c r="KF485"/>
      <c r="KG485"/>
      <c r="KH485"/>
      <c r="KI485"/>
      <c r="KJ485"/>
      <c r="KK485"/>
      <c r="KL485"/>
      <c r="KM485"/>
      <c r="KN485"/>
      <c r="KO485"/>
      <c r="KP485"/>
      <c r="KQ485"/>
      <c r="KR485"/>
      <c r="KS485"/>
      <c r="KT485"/>
      <c r="KU485"/>
      <c r="KV485"/>
      <c r="KW485"/>
      <c r="KX485"/>
      <c r="KY485"/>
      <c r="KZ485"/>
      <c r="LA485"/>
      <c r="LB485"/>
      <c r="LC485"/>
      <c r="LD485"/>
      <c r="LE485"/>
      <c r="LF485"/>
      <c r="LG485"/>
      <c r="LH485"/>
      <c r="LI485"/>
      <c r="LJ485"/>
      <c r="LK485"/>
      <c r="LL485"/>
      <c r="LM485"/>
      <c r="LN485"/>
      <c r="LO485"/>
      <c r="LP485"/>
      <c r="LQ485"/>
      <c r="LR485"/>
      <c r="LS485"/>
      <c r="LT485"/>
      <c r="LU485"/>
      <c r="LV485"/>
      <c r="LW485"/>
      <c r="LX485"/>
      <c r="LY485"/>
      <c r="LZ485"/>
      <c r="MA485"/>
      <c r="MB485"/>
      <c r="MC485"/>
      <c r="MD485"/>
      <c r="ME485"/>
      <c r="MF485"/>
      <c r="MG485"/>
      <c r="MH485"/>
      <c r="MI485"/>
      <c r="MJ485"/>
      <c r="MK485"/>
      <c r="ML485"/>
      <c r="MM485"/>
      <c r="MN485"/>
      <c r="MO485"/>
      <c r="MP485"/>
      <c r="MQ485"/>
      <c r="MR485"/>
      <c r="MS485"/>
      <c r="MT485"/>
      <c r="MU485"/>
      <c r="MV485"/>
      <c r="MW485"/>
      <c r="MX485"/>
      <c r="MY485"/>
      <c r="MZ485"/>
      <c r="NA485"/>
      <c r="NB485"/>
      <c r="NC485"/>
      <c r="ND485"/>
      <c r="NE485"/>
      <c r="NF485"/>
      <c r="NG485"/>
      <c r="NH485"/>
      <c r="NI485"/>
      <c r="NJ485"/>
      <c r="NK485"/>
      <c r="NL485"/>
      <c r="NM485"/>
      <c r="NN485"/>
      <c r="NO485"/>
      <c r="NP485"/>
      <c r="NQ485"/>
      <c r="NR485"/>
      <c r="NS485"/>
      <c r="NT485"/>
      <c r="NU485"/>
      <c r="NV485"/>
      <c r="NW485"/>
      <c r="NX485"/>
      <c r="NY485"/>
      <c r="NZ485"/>
      <c r="OA485"/>
      <c r="OB485"/>
      <c r="OC485"/>
      <c r="OD485"/>
      <c r="OE485"/>
      <c r="OF485"/>
      <c r="OG485"/>
      <c r="OH485"/>
      <c r="OI485"/>
      <c r="OJ485"/>
      <c r="OK485"/>
      <c r="OL485"/>
      <c r="OM485"/>
      <c r="ON485"/>
      <c r="OO485"/>
      <c r="OP485"/>
      <c r="OQ485"/>
      <c r="OR485"/>
      <c r="OS485"/>
      <c r="OT485"/>
      <c r="OU485"/>
      <c r="OV485"/>
      <c r="OW485"/>
      <c r="OX485"/>
      <c r="OY485"/>
      <c r="OZ485"/>
      <c r="PA485"/>
      <c r="PB485"/>
      <c r="PC485"/>
      <c r="PD485"/>
      <c r="PE485"/>
      <c r="PF485"/>
      <c r="PG485"/>
      <c r="PH485"/>
      <c r="PI485"/>
      <c r="PJ485"/>
      <c r="PK485"/>
      <c r="PL485"/>
      <c r="PM485"/>
      <c r="PN485"/>
      <c r="PO485"/>
      <c r="PP485"/>
      <c r="PQ485"/>
      <c r="PR485"/>
      <c r="PS485"/>
      <c r="PT485"/>
      <c r="PU485"/>
      <c r="PV485"/>
      <c r="PW485"/>
      <c r="PX485"/>
      <c r="PY485"/>
      <c r="PZ485"/>
      <c r="QA485"/>
      <c r="QB485"/>
      <c r="QC485"/>
      <c r="QD485"/>
      <c r="QE485"/>
      <c r="QF485"/>
      <c r="QG485"/>
      <c r="QH485"/>
      <c r="QI485"/>
      <c r="QJ485"/>
      <c r="QK485"/>
      <c r="QL485"/>
      <c r="QM485"/>
      <c r="QN485"/>
      <c r="QO485"/>
      <c r="QP485"/>
      <c r="QQ485"/>
      <c r="QR485"/>
      <c r="QS485"/>
      <c r="QT485"/>
      <c r="QU485"/>
      <c r="QV485"/>
      <c r="QW485"/>
      <c r="QX485"/>
      <c r="QY485"/>
      <c r="QZ485"/>
      <c r="RA485"/>
      <c r="RB485"/>
      <c r="RC485"/>
      <c r="RD485"/>
      <c r="RE485"/>
      <c r="RF485"/>
      <c r="RG485"/>
      <c r="RH485"/>
      <c r="RI485"/>
      <c r="RJ485"/>
      <c r="RK485"/>
      <c r="RL485"/>
      <c r="RM485"/>
      <c r="RN485"/>
      <c r="RO485"/>
      <c r="RP485"/>
      <c r="RQ485"/>
      <c r="RR485"/>
      <c r="RS485"/>
      <c r="RT485"/>
      <c r="RU485"/>
      <c r="RV485"/>
      <c r="RW485"/>
      <c r="RX485"/>
      <c r="RY485"/>
      <c r="RZ485"/>
      <c r="SA485"/>
      <c r="SB485"/>
      <c r="SC485"/>
      <c r="SD485"/>
      <c r="SE485"/>
      <c r="SF485"/>
      <c r="SG485"/>
      <c r="SH485"/>
      <c r="SI485"/>
      <c r="SJ485"/>
      <c r="SK485"/>
      <c r="SL485"/>
      <c r="SM485"/>
      <c r="SN485"/>
      <c r="SO485"/>
      <c r="SP485"/>
      <c r="SQ485"/>
      <c r="SR485"/>
      <c r="SS485"/>
      <c r="ST485"/>
      <c r="SU485"/>
      <c r="SV485"/>
      <c r="SW485"/>
      <c r="SX485"/>
      <c r="SY485"/>
      <c r="SZ485"/>
      <c r="TA485"/>
      <c r="TB485"/>
      <c r="TC485"/>
      <c r="TD485"/>
      <c r="TE485"/>
      <c r="TF485"/>
      <c r="TG485"/>
      <c r="TH485"/>
      <c r="TI485"/>
      <c r="TJ485"/>
      <c r="TK485"/>
      <c r="TL485"/>
      <c r="TM485"/>
      <c r="TN485"/>
      <c r="TO485"/>
      <c r="TP485"/>
      <c r="TQ485"/>
      <c r="TR485"/>
      <c r="TS485"/>
      <c r="TT485"/>
      <c r="TU485"/>
      <c r="TV485"/>
      <c r="TW485"/>
      <c r="TX485"/>
      <c r="TY485"/>
      <c r="TZ485"/>
      <c r="UA485"/>
      <c r="UB485"/>
      <c r="UC485"/>
      <c r="UD485"/>
      <c r="UE485"/>
      <c r="UF485"/>
      <c r="UG485"/>
      <c r="UH485"/>
      <c r="UI485"/>
      <c r="UJ485"/>
      <c r="UK485"/>
      <c r="UL485"/>
      <c r="UM485"/>
      <c r="UN485"/>
      <c r="UO485"/>
      <c r="UP485"/>
      <c r="UQ485"/>
      <c r="UR485"/>
      <c r="US485"/>
      <c r="UT485"/>
      <c r="UU485"/>
      <c r="UV485"/>
      <c r="UW485"/>
      <c r="UX485"/>
      <c r="UY485"/>
      <c r="UZ485"/>
      <c r="VA485"/>
      <c r="VB485"/>
      <c r="VC485"/>
      <c r="VD485"/>
      <c r="VE485"/>
      <c r="VF485"/>
      <c r="VG485"/>
      <c r="VH485"/>
      <c r="VI485"/>
      <c r="VJ485"/>
      <c r="VK485"/>
      <c r="VL485"/>
      <c r="VM485"/>
      <c r="VN485"/>
      <c r="VO485"/>
      <c r="VP485"/>
      <c r="VQ485"/>
      <c r="VR485"/>
      <c r="VS485"/>
      <c r="VT485"/>
      <c r="VU485"/>
      <c r="VV485"/>
      <c r="VW485"/>
      <c r="VX485"/>
      <c r="VY485"/>
      <c r="VZ485"/>
      <c r="WA485"/>
      <c r="WB485"/>
      <c r="WC485"/>
      <c r="WD485"/>
      <c r="WE485"/>
      <c r="WF485"/>
      <c r="WG485"/>
      <c r="WH485"/>
      <c r="WI485"/>
      <c r="WJ485"/>
      <c r="WK485"/>
      <c r="WL485"/>
      <c r="WM485"/>
      <c r="WN485"/>
      <c r="WO485"/>
      <c r="WP485"/>
      <c r="WQ485"/>
      <c r="WR485"/>
      <c r="WS485"/>
      <c r="WT485"/>
      <c r="WU485"/>
      <c r="WV485"/>
      <c r="WW485"/>
    </row>
    <row r="486" spans="1:621" s="228" customFormat="1" ht="195.75" hidden="1" customHeight="1" x14ac:dyDescent="0.25">
      <c r="A486" s="936">
        <f>A485+1</f>
        <v>379</v>
      </c>
      <c r="B486" s="820" t="s">
        <v>137</v>
      </c>
      <c r="C486" s="955" t="s">
        <v>169</v>
      </c>
      <c r="D486" s="859" t="s">
        <v>2603</v>
      </c>
      <c r="E486" s="956" t="s">
        <v>2677</v>
      </c>
      <c r="F486" s="340" t="s">
        <v>2604</v>
      </c>
      <c r="G486" s="957">
        <v>44738.246527777781</v>
      </c>
      <c r="H486" s="348">
        <v>44738.272916666669</v>
      </c>
      <c r="I486" s="348">
        <v>44738.272916666669</v>
      </c>
      <c r="J486" s="57">
        <f>H486-G486</f>
        <v>2.6388888887595385E-2</v>
      </c>
      <c r="K486" s="116" t="s">
        <v>2605</v>
      </c>
      <c r="L486" s="116">
        <v>1</v>
      </c>
      <c r="M486" s="116">
        <v>2</v>
      </c>
      <c r="N486" s="116"/>
      <c r="O486" s="116"/>
      <c r="P486" s="116">
        <v>1</v>
      </c>
      <c r="Q486" s="116"/>
      <c r="R486" s="116" t="s">
        <v>2606</v>
      </c>
      <c r="S486" s="116" t="s">
        <v>2673</v>
      </c>
      <c r="T486" s="897" t="s">
        <v>74</v>
      </c>
      <c r="U486" s="116">
        <v>785</v>
      </c>
      <c r="V486" s="897" t="s">
        <v>85</v>
      </c>
      <c r="W486" s="897">
        <v>0</v>
      </c>
      <c r="X486" s="863" t="s">
        <v>124</v>
      </c>
      <c r="Y486" s="209">
        <f t="shared" si="63"/>
        <v>0.63333333330228925</v>
      </c>
      <c r="Z486"/>
      <c r="AA486"/>
      <c r="AB486"/>
      <c r="AC486"/>
      <c r="AD486"/>
      <c r="AE486"/>
      <c r="AF486">
        <v>1</v>
      </c>
      <c r="AG486"/>
      <c r="AH486"/>
      <c r="AI486"/>
      <c r="AJ486"/>
      <c r="AK486"/>
      <c r="AL486"/>
      <c r="AM486"/>
      <c r="AN486"/>
      <c r="AO486"/>
      <c r="AP486"/>
      <c r="AQ486"/>
      <c r="AR486"/>
      <c r="AS486"/>
      <c r="AT486" s="2" t="s">
        <v>3679</v>
      </c>
      <c r="AU486"/>
      <c r="AV486" s="34" t="s">
        <v>91</v>
      </c>
      <c r="AW486" s="34" t="s">
        <v>87</v>
      </c>
      <c r="AX486"/>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c r="DY486"/>
      <c r="DZ486"/>
      <c r="EA486"/>
      <c r="EB486"/>
      <c r="EC486"/>
      <c r="ED486"/>
      <c r="EE486"/>
      <c r="EF486"/>
      <c r="EG486"/>
      <c r="EH486"/>
      <c r="EI486"/>
      <c r="EJ486"/>
      <c r="EK486"/>
      <c r="EL486"/>
      <c r="EM486"/>
      <c r="EN486"/>
      <c r="EO486"/>
      <c r="EP486"/>
      <c r="EQ486"/>
      <c r="ER486"/>
      <c r="ES486"/>
      <c r="ET486"/>
      <c r="EU486"/>
      <c r="EV486"/>
      <c r="EW486"/>
      <c r="EX486"/>
      <c r="EY486"/>
      <c r="EZ486"/>
      <c r="FA486"/>
      <c r="FB486"/>
      <c r="FC486"/>
      <c r="FD486"/>
      <c r="FE486"/>
      <c r="FF486"/>
      <c r="FG486"/>
      <c r="FH486"/>
      <c r="FI486"/>
      <c r="FJ486"/>
      <c r="FK486"/>
      <c r="FL486"/>
      <c r="FM486"/>
      <c r="FN486"/>
      <c r="FO486"/>
      <c r="FP486"/>
      <c r="FQ486"/>
      <c r="FR486"/>
      <c r="FS486"/>
      <c r="FT486"/>
      <c r="FU486"/>
      <c r="FV486"/>
      <c r="FW486"/>
      <c r="FX486"/>
      <c r="FY486"/>
      <c r="FZ486"/>
      <c r="GA486"/>
      <c r="GB486"/>
      <c r="GC486"/>
      <c r="GD486"/>
      <c r="GE486"/>
      <c r="GF486"/>
      <c r="GG486"/>
      <c r="GH486"/>
      <c r="GI486"/>
      <c r="GJ486"/>
      <c r="GK486"/>
      <c r="GL486"/>
      <c r="GM486"/>
      <c r="GN486"/>
      <c r="GO486"/>
      <c r="GP486"/>
      <c r="GQ486"/>
      <c r="GR486"/>
      <c r="GS486"/>
      <c r="GT486"/>
      <c r="GU486"/>
      <c r="GV486"/>
      <c r="GW486"/>
      <c r="GX486"/>
      <c r="GY486"/>
      <c r="GZ486"/>
      <c r="HA486"/>
      <c r="HB486"/>
      <c r="HC486"/>
      <c r="HD486"/>
      <c r="HE486"/>
      <c r="HF486"/>
      <c r="HG486"/>
      <c r="HH486"/>
      <c r="HI486"/>
      <c r="HJ486"/>
      <c r="HK486"/>
      <c r="HL486"/>
      <c r="HM486"/>
      <c r="HN486"/>
      <c r="HO486"/>
      <c r="HP486"/>
      <c r="HQ486"/>
      <c r="HR486"/>
      <c r="HS486"/>
      <c r="HT486"/>
      <c r="HU486"/>
      <c r="HV486"/>
      <c r="HW486"/>
      <c r="HX486"/>
      <c r="HY486"/>
      <c r="HZ486"/>
      <c r="IA486"/>
      <c r="IB486"/>
      <c r="IC486"/>
      <c r="ID486"/>
      <c r="IE486"/>
      <c r="IF486"/>
      <c r="IG486"/>
      <c r="IH486"/>
      <c r="II486"/>
      <c r="IJ486"/>
      <c r="IK486"/>
      <c r="IL486"/>
      <c r="IM486"/>
      <c r="IN486"/>
      <c r="IO486"/>
      <c r="IP486"/>
      <c r="IQ486"/>
      <c r="IR486"/>
      <c r="IS486"/>
      <c r="IT486"/>
      <c r="IU486"/>
      <c r="IV486"/>
      <c r="IW486"/>
      <c r="IX486"/>
      <c r="IY486"/>
      <c r="IZ486"/>
      <c r="JA486"/>
      <c r="JB486"/>
      <c r="JC486"/>
      <c r="JD486"/>
      <c r="JE486"/>
      <c r="JF486"/>
      <c r="JG486"/>
      <c r="JH486"/>
      <c r="JI486"/>
      <c r="JJ486"/>
      <c r="JK486"/>
      <c r="JL486"/>
      <c r="JM486"/>
      <c r="JN486"/>
      <c r="JO486"/>
      <c r="JP486"/>
      <c r="JQ486"/>
      <c r="JR486"/>
      <c r="JS486"/>
      <c r="JT486"/>
      <c r="JU486"/>
      <c r="JV486"/>
      <c r="JW486"/>
      <c r="JX486"/>
      <c r="JY486"/>
      <c r="JZ486"/>
      <c r="KA486"/>
      <c r="KB486"/>
      <c r="KC486"/>
      <c r="KD486"/>
      <c r="KE486"/>
      <c r="KF486"/>
      <c r="KG486"/>
      <c r="KH486"/>
      <c r="KI486"/>
      <c r="KJ486"/>
      <c r="KK486"/>
      <c r="KL486"/>
      <c r="KM486"/>
      <c r="KN486"/>
      <c r="KO486"/>
      <c r="KP486"/>
      <c r="KQ486"/>
      <c r="KR486"/>
      <c r="KS486"/>
      <c r="KT486"/>
      <c r="KU486"/>
      <c r="KV486"/>
      <c r="KW486"/>
      <c r="KX486"/>
      <c r="KY486"/>
      <c r="KZ486"/>
      <c r="LA486"/>
      <c r="LB486"/>
      <c r="LC486"/>
      <c r="LD486"/>
      <c r="LE486"/>
      <c r="LF486"/>
      <c r="LG486"/>
      <c r="LH486"/>
      <c r="LI486"/>
      <c r="LJ486"/>
      <c r="LK486"/>
      <c r="LL486"/>
      <c r="LM486"/>
      <c r="LN486"/>
      <c r="LO486"/>
      <c r="LP486"/>
      <c r="LQ486"/>
      <c r="LR486"/>
      <c r="LS486"/>
      <c r="LT486"/>
      <c r="LU486"/>
      <c r="LV486"/>
      <c r="LW486"/>
      <c r="LX486"/>
      <c r="LY486"/>
      <c r="LZ486"/>
      <c r="MA486"/>
      <c r="MB486"/>
      <c r="MC486"/>
      <c r="MD486"/>
      <c r="ME486"/>
      <c r="MF486"/>
      <c r="MG486"/>
      <c r="MH486"/>
      <c r="MI486"/>
      <c r="MJ486"/>
      <c r="MK486"/>
      <c r="ML486"/>
      <c r="MM486"/>
      <c r="MN486"/>
      <c r="MO486"/>
      <c r="MP486"/>
      <c r="MQ486"/>
      <c r="MR486"/>
      <c r="MS486"/>
      <c r="MT486"/>
      <c r="MU486"/>
      <c r="MV486"/>
      <c r="MW486"/>
      <c r="MX486"/>
      <c r="MY486"/>
      <c r="MZ486"/>
      <c r="NA486"/>
      <c r="NB486"/>
      <c r="NC486"/>
      <c r="ND486"/>
      <c r="NE486"/>
      <c r="NF486"/>
      <c r="NG486"/>
      <c r="NH486"/>
      <c r="NI486"/>
      <c r="NJ486"/>
      <c r="NK486"/>
      <c r="NL486"/>
      <c r="NM486"/>
      <c r="NN486"/>
      <c r="NO486"/>
      <c r="NP486"/>
      <c r="NQ486"/>
      <c r="NR486"/>
      <c r="NS486"/>
      <c r="NT486"/>
      <c r="NU486"/>
      <c r="NV486"/>
      <c r="NW486"/>
      <c r="NX486"/>
      <c r="NY486"/>
      <c r="NZ486"/>
      <c r="OA486"/>
      <c r="OB486"/>
      <c r="OC486"/>
      <c r="OD486"/>
      <c r="OE486"/>
      <c r="OF486"/>
      <c r="OG486"/>
      <c r="OH486"/>
      <c r="OI486"/>
      <c r="OJ486"/>
      <c r="OK486"/>
      <c r="OL486"/>
      <c r="OM486"/>
      <c r="ON486"/>
      <c r="OO486"/>
      <c r="OP486"/>
      <c r="OQ486"/>
      <c r="OR486"/>
      <c r="OS486"/>
      <c r="OT486"/>
      <c r="OU486"/>
      <c r="OV486"/>
      <c r="OW486"/>
      <c r="OX486"/>
      <c r="OY486"/>
      <c r="OZ486"/>
      <c r="PA486"/>
      <c r="PB486"/>
      <c r="PC486"/>
      <c r="PD486"/>
      <c r="PE486"/>
      <c r="PF486"/>
      <c r="PG486"/>
      <c r="PH486"/>
      <c r="PI486"/>
      <c r="PJ486"/>
      <c r="PK486"/>
      <c r="PL486"/>
      <c r="PM486"/>
      <c r="PN486"/>
      <c r="PO486"/>
      <c r="PP486"/>
      <c r="PQ486"/>
      <c r="PR486"/>
      <c r="PS486"/>
      <c r="PT486"/>
      <c r="PU486"/>
      <c r="PV486"/>
      <c r="PW486"/>
      <c r="PX486"/>
      <c r="PY486"/>
      <c r="PZ486"/>
      <c r="QA486"/>
      <c r="QB486"/>
      <c r="QC486"/>
      <c r="QD486"/>
      <c r="QE486"/>
      <c r="QF486"/>
      <c r="QG486"/>
      <c r="QH486"/>
      <c r="QI486"/>
      <c r="QJ486"/>
      <c r="QK486"/>
      <c r="QL486"/>
      <c r="QM486"/>
      <c r="QN486"/>
      <c r="QO486"/>
      <c r="QP486"/>
      <c r="QQ486"/>
      <c r="QR486"/>
      <c r="QS486"/>
      <c r="QT486"/>
      <c r="QU486"/>
      <c r="QV486"/>
      <c r="QW486"/>
      <c r="QX486"/>
      <c r="QY486"/>
      <c r="QZ486"/>
      <c r="RA486"/>
      <c r="RB486"/>
      <c r="RC486"/>
      <c r="RD486"/>
      <c r="RE486"/>
      <c r="RF486"/>
      <c r="RG486"/>
      <c r="RH486"/>
      <c r="RI486"/>
      <c r="RJ486"/>
      <c r="RK486"/>
      <c r="RL486"/>
      <c r="RM486"/>
      <c r="RN486"/>
      <c r="RO486"/>
      <c r="RP486"/>
      <c r="RQ486"/>
      <c r="RR486"/>
      <c r="RS486"/>
      <c r="RT486"/>
      <c r="RU486"/>
      <c r="RV486"/>
      <c r="RW486"/>
      <c r="RX486"/>
      <c r="RY486"/>
      <c r="RZ486"/>
      <c r="SA486"/>
      <c r="SB486"/>
      <c r="SC486"/>
      <c r="SD486"/>
      <c r="SE486"/>
      <c r="SF486"/>
      <c r="SG486"/>
      <c r="SH486"/>
      <c r="SI486"/>
      <c r="SJ486"/>
      <c r="SK486"/>
      <c r="SL486"/>
      <c r="SM486"/>
      <c r="SN486"/>
      <c r="SO486"/>
      <c r="SP486"/>
      <c r="SQ486"/>
      <c r="SR486"/>
      <c r="SS486"/>
      <c r="ST486"/>
      <c r="SU486"/>
      <c r="SV486"/>
      <c r="SW486"/>
      <c r="SX486"/>
      <c r="SY486"/>
      <c r="SZ486"/>
      <c r="TA486"/>
      <c r="TB486"/>
      <c r="TC486"/>
      <c r="TD486"/>
      <c r="TE486"/>
      <c r="TF486"/>
      <c r="TG486"/>
      <c r="TH486"/>
      <c r="TI486"/>
      <c r="TJ486"/>
      <c r="TK486"/>
      <c r="TL486"/>
      <c r="TM486"/>
      <c r="TN486"/>
      <c r="TO486"/>
      <c r="TP486"/>
      <c r="TQ486"/>
      <c r="TR486"/>
      <c r="TS486"/>
      <c r="TT486"/>
      <c r="TU486"/>
      <c r="TV486"/>
      <c r="TW486"/>
      <c r="TX486"/>
      <c r="TY486"/>
      <c r="TZ486"/>
      <c r="UA486"/>
      <c r="UB486"/>
      <c r="UC486"/>
      <c r="UD486"/>
      <c r="UE486"/>
      <c r="UF486"/>
      <c r="UG486"/>
      <c r="UH486"/>
      <c r="UI486"/>
      <c r="UJ486"/>
      <c r="UK486"/>
      <c r="UL486"/>
      <c r="UM486"/>
      <c r="UN486"/>
      <c r="UO486"/>
      <c r="UP486"/>
      <c r="UQ486"/>
      <c r="UR486"/>
      <c r="US486"/>
      <c r="UT486"/>
      <c r="UU486"/>
      <c r="UV486"/>
      <c r="UW486"/>
      <c r="UX486"/>
      <c r="UY486"/>
      <c r="UZ486"/>
      <c r="VA486"/>
      <c r="VB486"/>
      <c r="VC486"/>
      <c r="VD486"/>
      <c r="VE486"/>
      <c r="VF486"/>
      <c r="VG486"/>
      <c r="VH486"/>
      <c r="VI486"/>
      <c r="VJ486"/>
      <c r="VK486"/>
      <c r="VL486"/>
      <c r="VM486"/>
      <c r="VN486"/>
      <c r="VO486"/>
      <c r="VP486"/>
      <c r="VQ486"/>
      <c r="VR486"/>
      <c r="VS486"/>
      <c r="VT486"/>
      <c r="VU486"/>
      <c r="VV486"/>
      <c r="VW486"/>
      <c r="VX486"/>
      <c r="VY486"/>
      <c r="VZ486"/>
      <c r="WA486"/>
      <c r="WB486"/>
      <c r="WC486"/>
      <c r="WD486"/>
      <c r="WE486"/>
      <c r="WF486"/>
      <c r="WG486"/>
      <c r="WH486"/>
      <c r="WI486"/>
      <c r="WJ486"/>
      <c r="WK486"/>
      <c r="WL486"/>
      <c r="WM486"/>
      <c r="WN486"/>
      <c r="WO486"/>
      <c r="WP486"/>
      <c r="WQ486"/>
      <c r="WR486"/>
      <c r="WS486"/>
      <c r="WT486"/>
      <c r="WU486"/>
      <c r="WV486"/>
      <c r="WW486"/>
    </row>
    <row r="487" spans="1:621" s="228" customFormat="1" ht="155.25" hidden="1" customHeight="1" x14ac:dyDescent="0.25">
      <c r="A487" s="954"/>
      <c r="B487" s="934"/>
      <c r="C487" s="955"/>
      <c r="D487" s="955"/>
      <c r="E487" s="956"/>
      <c r="F487" s="339" t="s">
        <v>2607</v>
      </c>
      <c r="G487" s="957"/>
      <c r="H487" s="348">
        <v>44738.272916666669</v>
      </c>
      <c r="I487" s="348">
        <v>44738.298611111109</v>
      </c>
      <c r="J487" s="57">
        <f>H487-G486</f>
        <v>2.6388888887595385E-2</v>
      </c>
      <c r="K487" s="116" t="s">
        <v>2608</v>
      </c>
      <c r="L487" s="116">
        <v>1</v>
      </c>
      <c r="M487" s="116"/>
      <c r="N487" s="116">
        <v>1</v>
      </c>
      <c r="O487" s="116"/>
      <c r="P487" s="116"/>
      <c r="Q487" s="116"/>
      <c r="R487" s="116" t="s">
        <v>2674</v>
      </c>
      <c r="S487" s="116" t="s">
        <v>2675</v>
      </c>
      <c r="T487" s="956"/>
      <c r="U487" s="116">
        <v>600</v>
      </c>
      <c r="V487" s="956"/>
      <c r="W487" s="956"/>
      <c r="X487" s="892"/>
      <c r="Y487" s="209">
        <f t="shared" si="63"/>
        <v>0.63333333330228925</v>
      </c>
      <c r="Z487"/>
      <c r="AA487"/>
      <c r="AB487"/>
      <c r="AC487"/>
      <c r="AD487"/>
      <c r="AE487"/>
      <c r="AF487"/>
      <c r="AG487"/>
      <c r="AH487"/>
      <c r="AI487"/>
      <c r="AJ487"/>
      <c r="AK487"/>
      <c r="AL487"/>
      <c r="AM487"/>
      <c r="AN487"/>
      <c r="AO487"/>
      <c r="AP487"/>
      <c r="AQ487"/>
      <c r="AR487"/>
      <c r="AS487"/>
      <c r="AT487" s="2" t="s">
        <v>3679</v>
      </c>
      <c r="AU487"/>
      <c r="AV487" s="34"/>
      <c r="AW487" s="34"/>
      <c r="AX487"/>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c r="HO487"/>
      <c r="HP487"/>
      <c r="HQ487"/>
      <c r="HR487"/>
      <c r="HS487"/>
      <c r="HT487"/>
      <c r="HU487"/>
      <c r="HV487"/>
      <c r="HW487"/>
      <c r="HX487"/>
      <c r="HY487"/>
      <c r="HZ487"/>
      <c r="IA487"/>
      <c r="IB487"/>
      <c r="IC487"/>
      <c r="ID487"/>
      <c r="IE487"/>
      <c r="IF487"/>
      <c r="IG487"/>
      <c r="IH487"/>
      <c r="II487"/>
      <c r="IJ487"/>
      <c r="IK487"/>
      <c r="IL487"/>
      <c r="IM487"/>
      <c r="IN487"/>
      <c r="IO487"/>
      <c r="IP487"/>
      <c r="IQ487"/>
      <c r="IR487"/>
      <c r="IS487"/>
      <c r="IT487"/>
      <c r="IU487"/>
      <c r="IV487"/>
      <c r="IW487"/>
      <c r="IX487"/>
      <c r="IY487"/>
      <c r="IZ487"/>
      <c r="JA487"/>
      <c r="JB487"/>
      <c r="JC487"/>
      <c r="JD487"/>
      <c r="JE487"/>
      <c r="JF487"/>
      <c r="JG487"/>
      <c r="JH487"/>
      <c r="JI487"/>
      <c r="JJ487"/>
      <c r="JK487"/>
      <c r="JL487"/>
      <c r="JM487"/>
      <c r="JN487"/>
      <c r="JO487"/>
      <c r="JP487"/>
      <c r="JQ487"/>
      <c r="JR487"/>
      <c r="JS487"/>
      <c r="JT487"/>
      <c r="JU487"/>
      <c r="JV487"/>
      <c r="JW487"/>
      <c r="JX487"/>
      <c r="JY487"/>
      <c r="JZ487"/>
      <c r="KA487"/>
      <c r="KB487"/>
      <c r="KC487"/>
      <c r="KD487"/>
      <c r="KE487"/>
      <c r="KF487"/>
      <c r="KG487"/>
      <c r="KH487"/>
      <c r="KI487"/>
      <c r="KJ487"/>
      <c r="KK487"/>
      <c r="KL487"/>
      <c r="KM487"/>
      <c r="KN487"/>
      <c r="KO487"/>
      <c r="KP487"/>
      <c r="KQ487"/>
      <c r="KR487"/>
      <c r="KS487"/>
      <c r="KT487"/>
      <c r="KU487"/>
      <c r="KV487"/>
      <c r="KW487"/>
      <c r="KX487"/>
      <c r="KY487"/>
      <c r="KZ487"/>
      <c r="LA487"/>
      <c r="LB487"/>
      <c r="LC487"/>
      <c r="LD487"/>
      <c r="LE487"/>
      <c r="LF487"/>
      <c r="LG487"/>
      <c r="LH487"/>
      <c r="LI487"/>
      <c r="LJ487"/>
      <c r="LK487"/>
      <c r="LL487"/>
      <c r="LM487"/>
      <c r="LN487"/>
      <c r="LO487"/>
      <c r="LP487"/>
      <c r="LQ487"/>
      <c r="LR487"/>
      <c r="LS487"/>
      <c r="LT487"/>
      <c r="LU487"/>
      <c r="LV487"/>
      <c r="LW487"/>
      <c r="LX487"/>
      <c r="LY487"/>
      <c r="LZ487"/>
      <c r="MA487"/>
      <c r="MB487"/>
      <c r="MC487"/>
      <c r="MD487"/>
      <c r="ME487"/>
      <c r="MF487"/>
      <c r="MG487"/>
      <c r="MH487"/>
      <c r="MI487"/>
      <c r="MJ487"/>
      <c r="MK487"/>
      <c r="ML487"/>
      <c r="MM487"/>
      <c r="MN487"/>
      <c r="MO487"/>
      <c r="MP487"/>
      <c r="MQ487"/>
      <c r="MR487"/>
      <c r="MS487"/>
      <c r="MT487"/>
      <c r="MU487"/>
      <c r="MV487"/>
      <c r="MW487"/>
      <c r="MX487"/>
      <c r="MY487"/>
      <c r="MZ487"/>
      <c r="NA487"/>
      <c r="NB487"/>
      <c r="NC487"/>
      <c r="ND487"/>
      <c r="NE487"/>
      <c r="NF487"/>
      <c r="NG487"/>
      <c r="NH487"/>
      <c r="NI487"/>
      <c r="NJ487"/>
      <c r="NK487"/>
      <c r="NL487"/>
      <c r="NM487"/>
      <c r="NN487"/>
      <c r="NO487"/>
      <c r="NP487"/>
      <c r="NQ487"/>
      <c r="NR487"/>
      <c r="NS487"/>
      <c r="NT487"/>
      <c r="NU487"/>
      <c r="NV487"/>
      <c r="NW487"/>
      <c r="NX487"/>
      <c r="NY487"/>
      <c r="NZ487"/>
      <c r="OA487"/>
      <c r="OB487"/>
      <c r="OC487"/>
      <c r="OD487"/>
      <c r="OE487"/>
      <c r="OF487"/>
      <c r="OG487"/>
      <c r="OH487"/>
      <c r="OI487"/>
      <c r="OJ487"/>
      <c r="OK487"/>
      <c r="OL487"/>
      <c r="OM487"/>
      <c r="ON487"/>
      <c r="OO487"/>
      <c r="OP487"/>
      <c r="OQ487"/>
      <c r="OR487"/>
      <c r="OS487"/>
      <c r="OT487"/>
      <c r="OU487"/>
      <c r="OV487"/>
      <c r="OW487"/>
      <c r="OX487"/>
      <c r="OY487"/>
      <c r="OZ487"/>
      <c r="PA487"/>
      <c r="PB487"/>
      <c r="PC487"/>
      <c r="PD487"/>
      <c r="PE487"/>
      <c r="PF487"/>
      <c r="PG487"/>
      <c r="PH487"/>
      <c r="PI487"/>
      <c r="PJ487"/>
      <c r="PK487"/>
      <c r="PL487"/>
      <c r="PM487"/>
      <c r="PN487"/>
      <c r="PO487"/>
      <c r="PP487"/>
      <c r="PQ487"/>
      <c r="PR487"/>
      <c r="PS487"/>
      <c r="PT487"/>
      <c r="PU487"/>
      <c r="PV487"/>
      <c r="PW487"/>
      <c r="PX487"/>
      <c r="PY487"/>
      <c r="PZ487"/>
      <c r="QA487"/>
      <c r="QB487"/>
      <c r="QC487"/>
      <c r="QD487"/>
      <c r="QE487"/>
      <c r="QF487"/>
      <c r="QG487"/>
      <c r="QH487"/>
      <c r="QI487"/>
      <c r="QJ487"/>
      <c r="QK487"/>
      <c r="QL487"/>
      <c r="QM487"/>
      <c r="QN487"/>
      <c r="QO487"/>
      <c r="QP487"/>
      <c r="QQ487"/>
      <c r="QR487"/>
      <c r="QS487"/>
      <c r="QT487"/>
      <c r="QU487"/>
      <c r="QV487"/>
      <c r="QW487"/>
      <c r="QX487"/>
      <c r="QY487"/>
      <c r="QZ487"/>
      <c r="RA487"/>
      <c r="RB487"/>
      <c r="RC487"/>
      <c r="RD487"/>
      <c r="RE487"/>
      <c r="RF487"/>
      <c r="RG487"/>
      <c r="RH487"/>
      <c r="RI487"/>
      <c r="RJ487"/>
      <c r="RK487"/>
      <c r="RL487"/>
      <c r="RM487"/>
      <c r="RN487"/>
      <c r="RO487"/>
      <c r="RP487"/>
      <c r="RQ487"/>
      <c r="RR487"/>
      <c r="RS487"/>
      <c r="RT487"/>
      <c r="RU487"/>
      <c r="RV487"/>
      <c r="RW487"/>
      <c r="RX487"/>
      <c r="RY487"/>
      <c r="RZ487"/>
      <c r="SA487"/>
      <c r="SB487"/>
      <c r="SC487"/>
      <c r="SD487"/>
      <c r="SE487"/>
      <c r="SF487"/>
      <c r="SG487"/>
      <c r="SH487"/>
      <c r="SI487"/>
      <c r="SJ487"/>
      <c r="SK487"/>
      <c r="SL487"/>
      <c r="SM487"/>
      <c r="SN487"/>
      <c r="SO487"/>
      <c r="SP487"/>
      <c r="SQ487"/>
      <c r="SR487"/>
      <c r="SS487"/>
      <c r="ST487"/>
      <c r="SU487"/>
      <c r="SV487"/>
      <c r="SW487"/>
      <c r="SX487"/>
      <c r="SY487"/>
      <c r="SZ487"/>
      <c r="TA487"/>
      <c r="TB487"/>
      <c r="TC487"/>
      <c r="TD487"/>
      <c r="TE487"/>
      <c r="TF487"/>
      <c r="TG487"/>
      <c r="TH487"/>
      <c r="TI487"/>
      <c r="TJ487"/>
      <c r="TK487"/>
      <c r="TL487"/>
      <c r="TM487"/>
      <c r="TN487"/>
      <c r="TO487"/>
      <c r="TP487"/>
      <c r="TQ487"/>
      <c r="TR487"/>
      <c r="TS487"/>
      <c r="TT487"/>
      <c r="TU487"/>
      <c r="TV487"/>
      <c r="TW487"/>
      <c r="TX487"/>
      <c r="TY487"/>
      <c r="TZ487"/>
      <c r="UA487"/>
      <c r="UB487"/>
      <c r="UC487"/>
      <c r="UD487"/>
      <c r="UE487"/>
      <c r="UF487"/>
      <c r="UG487"/>
      <c r="UH487"/>
      <c r="UI487"/>
      <c r="UJ487"/>
      <c r="UK487"/>
      <c r="UL487"/>
      <c r="UM487"/>
      <c r="UN487"/>
      <c r="UO487"/>
      <c r="UP487"/>
      <c r="UQ487"/>
      <c r="UR487"/>
      <c r="US487"/>
      <c r="UT487"/>
      <c r="UU487"/>
      <c r="UV487"/>
      <c r="UW487"/>
      <c r="UX487"/>
      <c r="UY487"/>
      <c r="UZ487"/>
      <c r="VA487"/>
      <c r="VB487"/>
      <c r="VC487"/>
      <c r="VD487"/>
      <c r="VE487"/>
      <c r="VF487"/>
      <c r="VG487"/>
      <c r="VH487"/>
      <c r="VI487"/>
      <c r="VJ487"/>
      <c r="VK487"/>
      <c r="VL487"/>
      <c r="VM487"/>
      <c r="VN487"/>
      <c r="VO487"/>
      <c r="VP487"/>
      <c r="VQ487"/>
      <c r="VR487"/>
      <c r="VS487"/>
      <c r="VT487"/>
      <c r="VU487"/>
      <c r="VV487"/>
      <c r="VW487"/>
      <c r="VX487"/>
      <c r="VY487"/>
      <c r="VZ487"/>
      <c r="WA487"/>
      <c r="WB487"/>
      <c r="WC487"/>
      <c r="WD487"/>
      <c r="WE487"/>
      <c r="WF487"/>
      <c r="WG487"/>
      <c r="WH487"/>
      <c r="WI487"/>
      <c r="WJ487"/>
      <c r="WK487"/>
      <c r="WL487"/>
      <c r="WM487"/>
      <c r="WN487"/>
      <c r="WO487"/>
      <c r="WP487"/>
      <c r="WQ487"/>
      <c r="WR487"/>
      <c r="WS487"/>
      <c r="WT487"/>
      <c r="WU487"/>
      <c r="WV487"/>
      <c r="WW487"/>
    </row>
    <row r="488" spans="1:621" s="228" customFormat="1" ht="94.5" hidden="1" customHeight="1" x14ac:dyDescent="0.25">
      <c r="A488" s="937"/>
      <c r="B488" s="821"/>
      <c r="C488" s="848"/>
      <c r="D488" s="848"/>
      <c r="E488" s="898"/>
      <c r="F488" s="339" t="s">
        <v>2609</v>
      </c>
      <c r="G488" s="930"/>
      <c r="H488" s="348">
        <v>44738.325694444444</v>
      </c>
      <c r="I488" s="348">
        <v>44738.325694444444</v>
      </c>
      <c r="J488" s="57">
        <f>H488-G486</f>
        <v>7.9166666662786156E-2</v>
      </c>
      <c r="K488" s="116" t="s">
        <v>2610</v>
      </c>
      <c r="L488" s="116"/>
      <c r="M488" s="116"/>
      <c r="N488" s="116"/>
      <c r="O488" s="116">
        <v>2</v>
      </c>
      <c r="P488" s="116"/>
      <c r="Q488" s="116"/>
      <c r="R488" s="116" t="s">
        <v>2611</v>
      </c>
      <c r="S488" s="116" t="s">
        <v>2676</v>
      </c>
      <c r="T488" s="898"/>
      <c r="U488" s="116">
        <v>410</v>
      </c>
      <c r="V488" s="898"/>
      <c r="W488" s="898"/>
      <c r="X488" s="816"/>
      <c r="Y488" s="209">
        <f t="shared" si="63"/>
        <v>1.8999999999068677</v>
      </c>
      <c r="Z488"/>
      <c r="AA488"/>
      <c r="AB488"/>
      <c r="AC488"/>
      <c r="AD488"/>
      <c r="AE488"/>
      <c r="AF488"/>
      <c r="AG488"/>
      <c r="AH488"/>
      <c r="AI488"/>
      <c r="AJ488"/>
      <c r="AK488"/>
      <c r="AL488"/>
      <c r="AM488"/>
      <c r="AN488"/>
      <c r="AO488"/>
      <c r="AP488"/>
      <c r="AQ488"/>
      <c r="AR488"/>
      <c r="AS488"/>
      <c r="AT488" s="2" t="s">
        <v>3679</v>
      </c>
      <c r="AU488"/>
      <c r="AV488" s="34"/>
      <c r="AW488" s="34"/>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c r="HU488"/>
      <c r="HV488"/>
      <c r="HW488"/>
      <c r="HX488"/>
      <c r="HY488"/>
      <c r="HZ488"/>
      <c r="IA488"/>
      <c r="IB488"/>
      <c r="IC488"/>
      <c r="ID488"/>
      <c r="IE488"/>
      <c r="IF488"/>
      <c r="IG488"/>
      <c r="IH488"/>
      <c r="II488"/>
      <c r="IJ488"/>
      <c r="IK488"/>
      <c r="IL488"/>
      <c r="IM488"/>
      <c r="IN488"/>
      <c r="IO488"/>
      <c r="IP488"/>
      <c r="IQ488"/>
      <c r="IR488"/>
      <c r="IS488"/>
      <c r="IT488"/>
      <c r="IU488"/>
      <c r="IV488"/>
      <c r="IW488"/>
      <c r="IX488"/>
      <c r="IY488"/>
      <c r="IZ488"/>
      <c r="JA488"/>
      <c r="JB488"/>
      <c r="JC488"/>
      <c r="JD488"/>
      <c r="JE488"/>
      <c r="JF488"/>
      <c r="JG488"/>
      <c r="JH488"/>
      <c r="JI488"/>
      <c r="JJ488"/>
      <c r="JK488"/>
      <c r="JL488"/>
      <c r="JM488"/>
      <c r="JN488"/>
      <c r="JO488"/>
      <c r="JP488"/>
      <c r="JQ488"/>
      <c r="JR488"/>
      <c r="JS488"/>
      <c r="JT488"/>
      <c r="JU488"/>
      <c r="JV488"/>
      <c r="JW488"/>
      <c r="JX488"/>
      <c r="JY488"/>
      <c r="JZ488"/>
      <c r="KA488"/>
      <c r="KB488"/>
      <c r="KC488"/>
      <c r="KD488"/>
      <c r="KE488"/>
      <c r="KF488"/>
      <c r="KG488"/>
      <c r="KH488"/>
      <c r="KI488"/>
      <c r="KJ488"/>
      <c r="KK488"/>
      <c r="KL488"/>
      <c r="KM488"/>
      <c r="KN488"/>
      <c r="KO488"/>
      <c r="KP488"/>
      <c r="KQ488"/>
      <c r="KR488"/>
      <c r="KS488"/>
      <c r="KT488"/>
      <c r="KU488"/>
      <c r="KV488"/>
      <c r="KW488"/>
      <c r="KX488"/>
      <c r="KY488"/>
      <c r="KZ488"/>
      <c r="LA488"/>
      <c r="LB488"/>
      <c r="LC488"/>
      <c r="LD488"/>
      <c r="LE488"/>
      <c r="LF488"/>
      <c r="LG488"/>
      <c r="LH488"/>
      <c r="LI488"/>
      <c r="LJ488"/>
      <c r="LK488"/>
      <c r="LL488"/>
      <c r="LM488"/>
      <c r="LN488"/>
      <c r="LO488"/>
      <c r="LP488"/>
      <c r="LQ488"/>
      <c r="LR488"/>
      <c r="LS488"/>
      <c r="LT488"/>
      <c r="LU488"/>
      <c r="LV488"/>
      <c r="LW488"/>
      <c r="LX488"/>
      <c r="LY488"/>
      <c r="LZ488"/>
      <c r="MA488"/>
      <c r="MB488"/>
      <c r="MC488"/>
      <c r="MD488"/>
      <c r="ME488"/>
      <c r="MF488"/>
      <c r="MG488"/>
      <c r="MH488"/>
      <c r="MI488"/>
      <c r="MJ488"/>
      <c r="MK488"/>
      <c r="ML488"/>
      <c r="MM488"/>
      <c r="MN488"/>
      <c r="MO488"/>
      <c r="MP488"/>
      <c r="MQ488"/>
      <c r="MR488"/>
      <c r="MS488"/>
      <c r="MT488"/>
      <c r="MU488"/>
      <c r="MV488"/>
      <c r="MW488"/>
      <c r="MX488"/>
      <c r="MY488"/>
      <c r="MZ488"/>
      <c r="NA488"/>
      <c r="NB488"/>
      <c r="NC488"/>
      <c r="ND488"/>
      <c r="NE488"/>
      <c r="NF488"/>
      <c r="NG488"/>
      <c r="NH488"/>
      <c r="NI488"/>
      <c r="NJ488"/>
      <c r="NK488"/>
      <c r="NL488"/>
      <c r="NM488"/>
      <c r="NN488"/>
      <c r="NO488"/>
      <c r="NP488"/>
      <c r="NQ488"/>
      <c r="NR488"/>
      <c r="NS488"/>
      <c r="NT488"/>
      <c r="NU488"/>
      <c r="NV488"/>
      <c r="NW488"/>
      <c r="NX488"/>
      <c r="NY488"/>
      <c r="NZ488"/>
      <c r="OA488"/>
      <c r="OB488"/>
      <c r="OC488"/>
      <c r="OD488"/>
      <c r="OE488"/>
      <c r="OF488"/>
      <c r="OG488"/>
      <c r="OH488"/>
      <c r="OI488"/>
      <c r="OJ488"/>
      <c r="OK488"/>
      <c r="OL488"/>
      <c r="OM488"/>
      <c r="ON488"/>
      <c r="OO488"/>
      <c r="OP488"/>
      <c r="OQ488"/>
      <c r="OR488"/>
      <c r="OS488"/>
      <c r="OT488"/>
      <c r="OU488"/>
      <c r="OV488"/>
      <c r="OW488"/>
      <c r="OX488"/>
      <c r="OY488"/>
      <c r="OZ488"/>
      <c r="PA488"/>
      <c r="PB488"/>
      <c r="PC488"/>
      <c r="PD488"/>
      <c r="PE488"/>
      <c r="PF488"/>
      <c r="PG488"/>
      <c r="PH488"/>
      <c r="PI488"/>
      <c r="PJ488"/>
      <c r="PK488"/>
      <c r="PL488"/>
      <c r="PM488"/>
      <c r="PN488"/>
      <c r="PO488"/>
      <c r="PP488"/>
      <c r="PQ488"/>
      <c r="PR488"/>
      <c r="PS488"/>
      <c r="PT488"/>
      <c r="PU488"/>
      <c r="PV488"/>
      <c r="PW488"/>
      <c r="PX488"/>
      <c r="PY488"/>
      <c r="PZ488"/>
      <c r="QA488"/>
      <c r="QB488"/>
      <c r="QC488"/>
      <c r="QD488"/>
      <c r="QE488"/>
      <c r="QF488"/>
      <c r="QG488"/>
      <c r="QH488"/>
      <c r="QI488"/>
      <c r="QJ488"/>
      <c r="QK488"/>
      <c r="QL488"/>
      <c r="QM488"/>
      <c r="QN488"/>
      <c r="QO488"/>
      <c r="QP488"/>
      <c r="QQ488"/>
      <c r="QR488"/>
      <c r="QS488"/>
      <c r="QT488"/>
      <c r="QU488"/>
      <c r="QV488"/>
      <c r="QW488"/>
      <c r="QX488"/>
      <c r="QY488"/>
      <c r="QZ488"/>
      <c r="RA488"/>
      <c r="RB488"/>
      <c r="RC488"/>
      <c r="RD488"/>
      <c r="RE488"/>
      <c r="RF488"/>
      <c r="RG488"/>
      <c r="RH488"/>
      <c r="RI488"/>
      <c r="RJ488"/>
      <c r="RK488"/>
      <c r="RL488"/>
      <c r="RM488"/>
      <c r="RN488"/>
      <c r="RO488"/>
      <c r="RP488"/>
      <c r="RQ488"/>
      <c r="RR488"/>
      <c r="RS488"/>
      <c r="RT488"/>
      <c r="RU488"/>
      <c r="RV488"/>
      <c r="RW488"/>
      <c r="RX488"/>
      <c r="RY488"/>
      <c r="RZ488"/>
      <c r="SA488"/>
      <c r="SB488"/>
      <c r="SC488"/>
      <c r="SD488"/>
      <c r="SE488"/>
      <c r="SF488"/>
      <c r="SG488"/>
      <c r="SH488"/>
      <c r="SI488"/>
      <c r="SJ488"/>
      <c r="SK488"/>
      <c r="SL488"/>
      <c r="SM488"/>
      <c r="SN488"/>
      <c r="SO488"/>
      <c r="SP488"/>
      <c r="SQ488"/>
      <c r="SR488"/>
      <c r="SS488"/>
      <c r="ST488"/>
      <c r="SU488"/>
      <c r="SV488"/>
      <c r="SW488"/>
      <c r="SX488"/>
      <c r="SY488"/>
      <c r="SZ488"/>
      <c r="TA488"/>
      <c r="TB488"/>
      <c r="TC488"/>
      <c r="TD488"/>
      <c r="TE488"/>
      <c r="TF488"/>
      <c r="TG488"/>
      <c r="TH488"/>
      <c r="TI488"/>
      <c r="TJ488"/>
      <c r="TK488"/>
      <c r="TL488"/>
      <c r="TM488"/>
      <c r="TN488"/>
      <c r="TO488"/>
      <c r="TP488"/>
      <c r="TQ488"/>
      <c r="TR488"/>
      <c r="TS488"/>
      <c r="TT488"/>
      <c r="TU488"/>
      <c r="TV488"/>
      <c r="TW488"/>
      <c r="TX488"/>
      <c r="TY488"/>
      <c r="TZ488"/>
      <c r="UA488"/>
      <c r="UB488"/>
      <c r="UC488"/>
      <c r="UD488"/>
      <c r="UE488"/>
      <c r="UF488"/>
      <c r="UG488"/>
      <c r="UH488"/>
      <c r="UI488"/>
      <c r="UJ488"/>
      <c r="UK488"/>
      <c r="UL488"/>
      <c r="UM488"/>
      <c r="UN488"/>
      <c r="UO488"/>
      <c r="UP488"/>
      <c r="UQ488"/>
      <c r="UR488"/>
      <c r="US488"/>
      <c r="UT488"/>
      <c r="UU488"/>
      <c r="UV488"/>
      <c r="UW488"/>
      <c r="UX488"/>
      <c r="UY488"/>
      <c r="UZ488"/>
      <c r="VA488"/>
      <c r="VB488"/>
      <c r="VC488"/>
      <c r="VD488"/>
      <c r="VE488"/>
      <c r="VF488"/>
      <c r="VG488"/>
      <c r="VH488"/>
      <c r="VI488"/>
      <c r="VJ488"/>
      <c r="VK488"/>
      <c r="VL488"/>
      <c r="VM488"/>
      <c r="VN488"/>
      <c r="VO488"/>
      <c r="VP488"/>
      <c r="VQ488"/>
      <c r="VR488"/>
      <c r="VS488"/>
      <c r="VT488"/>
      <c r="VU488"/>
      <c r="VV488"/>
      <c r="VW488"/>
      <c r="VX488"/>
      <c r="VY488"/>
      <c r="VZ488"/>
      <c r="WA488"/>
      <c r="WB488"/>
      <c r="WC488"/>
      <c r="WD488"/>
      <c r="WE488"/>
      <c r="WF488"/>
      <c r="WG488"/>
      <c r="WH488"/>
      <c r="WI488"/>
      <c r="WJ488"/>
      <c r="WK488"/>
      <c r="WL488"/>
      <c r="WM488"/>
      <c r="WN488"/>
      <c r="WO488"/>
      <c r="WP488"/>
      <c r="WQ488"/>
      <c r="WR488"/>
      <c r="WS488"/>
      <c r="WT488"/>
      <c r="WU488"/>
      <c r="WV488"/>
      <c r="WW488"/>
    </row>
    <row r="489" spans="1:621" customFormat="1" ht="108.75" hidden="1" customHeight="1" x14ac:dyDescent="0.25">
      <c r="A489" s="4">
        <f>A486+1</f>
        <v>380</v>
      </c>
      <c r="B489" s="393" t="s">
        <v>142</v>
      </c>
      <c r="C489" s="349" t="s">
        <v>2612</v>
      </c>
      <c r="D489" s="80" t="s">
        <v>2613</v>
      </c>
      <c r="E489" s="349" t="s">
        <v>2614</v>
      </c>
      <c r="F489" s="349" t="s">
        <v>2615</v>
      </c>
      <c r="G489" s="202">
        <v>44738.277777777781</v>
      </c>
      <c r="H489" s="202">
        <v>44738.459027777775</v>
      </c>
      <c r="I489" s="202">
        <v>44738.459027777775</v>
      </c>
      <c r="J489" s="182">
        <f>H489-G489</f>
        <v>0.18124999999417923</v>
      </c>
      <c r="K489" s="347" t="s">
        <v>2616</v>
      </c>
      <c r="L489" s="347"/>
      <c r="M489" s="347"/>
      <c r="N489" s="347"/>
      <c r="O489" s="347">
        <v>1</v>
      </c>
      <c r="P489" s="347">
        <v>2</v>
      </c>
      <c r="Q489" s="347"/>
      <c r="R489" s="347" t="s">
        <v>2678</v>
      </c>
      <c r="S489" s="347" t="s">
        <v>2617</v>
      </c>
      <c r="T489" s="347" t="s">
        <v>74</v>
      </c>
      <c r="U489" s="347">
        <v>290</v>
      </c>
      <c r="V489" s="347" t="s">
        <v>75</v>
      </c>
      <c r="W489" s="347">
        <v>0</v>
      </c>
      <c r="X489" s="115" t="s">
        <v>124</v>
      </c>
      <c r="Y489" s="209">
        <f t="shared" si="63"/>
        <v>4.3499999998603016</v>
      </c>
      <c r="AD489">
        <v>1</v>
      </c>
      <c r="AT489" s="2" t="s">
        <v>3679</v>
      </c>
      <c r="AV489" s="34" t="s">
        <v>86</v>
      </c>
      <c r="AW489" s="34" t="s">
        <v>90</v>
      </c>
    </row>
    <row r="490" spans="1:621" customFormat="1" ht="104.25" hidden="1" customHeight="1" x14ac:dyDescent="0.25">
      <c r="A490" s="4">
        <f>A489+1</f>
        <v>381</v>
      </c>
      <c r="B490" s="393" t="s">
        <v>142</v>
      </c>
      <c r="C490" s="349" t="s">
        <v>2612</v>
      </c>
      <c r="D490" s="80" t="s">
        <v>2618</v>
      </c>
      <c r="E490" s="349" t="s">
        <v>2619</v>
      </c>
      <c r="F490" s="349" t="s">
        <v>2620</v>
      </c>
      <c r="G490" s="203">
        <v>44738.288888888892</v>
      </c>
      <c r="H490" s="202">
        <v>44738.46875</v>
      </c>
      <c r="I490" s="203">
        <v>44739.711805555555</v>
      </c>
      <c r="J490" s="51">
        <f>H490-G490</f>
        <v>0.17986111110803904</v>
      </c>
      <c r="K490" s="349" t="s">
        <v>2621</v>
      </c>
      <c r="L490" s="349"/>
      <c r="M490" s="349"/>
      <c r="N490" s="349"/>
      <c r="O490" s="349"/>
      <c r="P490" s="349"/>
      <c r="Q490" s="349"/>
      <c r="R490" s="349" t="s">
        <v>2670</v>
      </c>
      <c r="S490" s="349" t="s">
        <v>2680</v>
      </c>
      <c r="T490" s="349" t="s">
        <v>74</v>
      </c>
      <c r="U490" s="349">
        <v>140</v>
      </c>
      <c r="V490" s="349" t="s">
        <v>75</v>
      </c>
      <c r="W490" s="349">
        <v>0</v>
      </c>
      <c r="X490" s="115" t="s">
        <v>124</v>
      </c>
      <c r="Y490" s="209">
        <f t="shared" si="63"/>
        <v>4.316666666592937</v>
      </c>
      <c r="AD490">
        <v>1</v>
      </c>
      <c r="AT490" s="2" t="s">
        <v>3679</v>
      </c>
      <c r="AV490" s="34" t="s">
        <v>86</v>
      </c>
      <c r="AW490" s="34" t="s">
        <v>88</v>
      </c>
    </row>
    <row r="491" spans="1:621" s="228" customFormat="1" ht="81.75" hidden="1" customHeight="1" x14ac:dyDescent="0.25">
      <c r="A491" s="936">
        <f>A490+1</f>
        <v>382</v>
      </c>
      <c r="B491" s="820" t="s">
        <v>137</v>
      </c>
      <c r="C491" s="859" t="s">
        <v>169</v>
      </c>
      <c r="D491" s="859" t="s">
        <v>2622</v>
      </c>
      <c r="E491" s="859"/>
      <c r="F491" s="339" t="s">
        <v>2623</v>
      </c>
      <c r="G491" s="864">
        <v>44738.363194444442</v>
      </c>
      <c r="H491" s="390">
        <v>44738.395833333336</v>
      </c>
      <c r="I491" s="342">
        <v>44738.395833333336</v>
      </c>
      <c r="J491" s="286">
        <f>H491-G491</f>
        <v>3.2638888893416151E-2</v>
      </c>
      <c r="K491" s="339" t="s">
        <v>2624</v>
      </c>
      <c r="L491" s="339">
        <v>1</v>
      </c>
      <c r="M491" s="339"/>
      <c r="N491" s="339"/>
      <c r="O491" s="339"/>
      <c r="P491" s="339"/>
      <c r="Q491" s="339"/>
      <c r="R491" s="859" t="s">
        <v>2625</v>
      </c>
      <c r="S491" s="859" t="s">
        <v>2626</v>
      </c>
      <c r="T491" s="859" t="s">
        <v>74</v>
      </c>
      <c r="U491" s="339">
        <v>130</v>
      </c>
      <c r="V491" s="859" t="s">
        <v>75</v>
      </c>
      <c r="W491" s="859">
        <v>0</v>
      </c>
      <c r="X491" s="863" t="s">
        <v>124</v>
      </c>
      <c r="Y491" s="209">
        <f t="shared" si="63"/>
        <v>0.78333333344198763</v>
      </c>
      <c r="Z491"/>
      <c r="AA491"/>
      <c r="AB491"/>
      <c r="AC491"/>
      <c r="AD491">
        <v>1</v>
      </c>
      <c r="AE491"/>
      <c r="AF491"/>
      <c r="AG491"/>
      <c r="AH491"/>
      <c r="AI491"/>
      <c r="AJ491"/>
      <c r="AK491"/>
      <c r="AL491"/>
      <c r="AM491"/>
      <c r="AN491">
        <v>1</v>
      </c>
      <c r="AO491"/>
      <c r="AP491"/>
      <c r="AQ491"/>
      <c r="AR491"/>
      <c r="AS491"/>
      <c r="AT491" s="2" t="s">
        <v>3679</v>
      </c>
      <c r="AU491"/>
      <c r="AV491" s="34" t="s">
        <v>2650</v>
      </c>
      <c r="AW491" s="34" t="s">
        <v>87</v>
      </c>
      <c r="AX491"/>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c r="DY491"/>
      <c r="DZ491"/>
      <c r="EA491"/>
      <c r="EB491"/>
      <c r="EC491"/>
      <c r="ED491"/>
      <c r="EE491"/>
      <c r="EF491"/>
      <c r="EG491"/>
      <c r="EH491"/>
      <c r="EI491"/>
      <c r="EJ491"/>
      <c r="EK491"/>
      <c r="EL491"/>
      <c r="EM491"/>
      <c r="EN491"/>
      <c r="EO491"/>
      <c r="EP491"/>
      <c r="EQ491"/>
      <c r="ER491"/>
      <c r="ES491"/>
      <c r="ET491"/>
      <c r="EU491"/>
      <c r="EV491"/>
      <c r="EW491"/>
      <c r="EX491"/>
      <c r="EY491"/>
      <c r="EZ491"/>
      <c r="FA491"/>
      <c r="FB491"/>
      <c r="FC491"/>
      <c r="FD491"/>
      <c r="FE491"/>
      <c r="FF491"/>
      <c r="FG491"/>
      <c r="FH491"/>
      <c r="FI491"/>
      <c r="FJ491"/>
      <c r="FK491"/>
      <c r="FL491"/>
      <c r="FM491"/>
      <c r="FN491"/>
      <c r="FO491"/>
      <c r="FP491"/>
      <c r="FQ491"/>
      <c r="FR491"/>
      <c r="FS491"/>
      <c r="FT491"/>
      <c r="FU491"/>
      <c r="FV491"/>
      <c r="FW491"/>
      <c r="FX491"/>
      <c r="FY491"/>
      <c r="FZ491"/>
      <c r="GA491"/>
      <c r="GB491"/>
      <c r="GC491"/>
      <c r="GD491"/>
      <c r="GE491"/>
      <c r="GF491"/>
      <c r="GG491"/>
      <c r="GH491"/>
      <c r="GI491"/>
      <c r="GJ491"/>
      <c r="GK491"/>
      <c r="GL491"/>
      <c r="GM491"/>
      <c r="GN491"/>
      <c r="GO491"/>
      <c r="GP491"/>
      <c r="GQ491"/>
      <c r="GR491"/>
      <c r="GS491"/>
      <c r="GT491"/>
      <c r="GU491"/>
      <c r="GV491"/>
      <c r="GW491"/>
      <c r="GX491"/>
      <c r="GY491"/>
      <c r="GZ491"/>
      <c r="HA491"/>
      <c r="HB491"/>
      <c r="HC491"/>
      <c r="HD491"/>
      <c r="HE491"/>
      <c r="HF491"/>
      <c r="HG491"/>
      <c r="HH491"/>
      <c r="HI491"/>
      <c r="HJ491"/>
      <c r="HK491"/>
      <c r="HL491"/>
      <c r="HM491"/>
      <c r="HN491"/>
      <c r="HO491"/>
      <c r="HP491"/>
      <c r="HQ491"/>
      <c r="HR491"/>
      <c r="HS491"/>
      <c r="HT491"/>
      <c r="HU491"/>
      <c r="HV491"/>
      <c r="HW491"/>
      <c r="HX491"/>
      <c r="HY491"/>
      <c r="HZ491"/>
      <c r="IA491"/>
      <c r="IB491"/>
      <c r="IC491"/>
      <c r="ID491"/>
      <c r="IE491"/>
      <c r="IF491"/>
      <c r="IG491"/>
      <c r="IH491"/>
      <c r="II491"/>
      <c r="IJ491"/>
      <c r="IK491"/>
      <c r="IL491"/>
      <c r="IM491"/>
      <c r="IN491"/>
      <c r="IO491"/>
      <c r="IP491"/>
      <c r="IQ491"/>
      <c r="IR491"/>
      <c r="IS491"/>
      <c r="IT491"/>
      <c r="IU491"/>
      <c r="IV491"/>
      <c r="IW491"/>
      <c r="IX491"/>
      <c r="IY491"/>
      <c r="IZ491"/>
      <c r="JA491"/>
      <c r="JB491"/>
      <c r="JC491"/>
      <c r="JD491"/>
      <c r="JE491"/>
      <c r="JF491"/>
      <c r="JG491"/>
      <c r="JH491"/>
      <c r="JI491"/>
      <c r="JJ491"/>
      <c r="JK491"/>
      <c r="JL491"/>
      <c r="JM491"/>
      <c r="JN491"/>
      <c r="JO491"/>
      <c r="JP491"/>
      <c r="JQ491"/>
      <c r="JR491"/>
      <c r="JS491"/>
      <c r="JT491"/>
      <c r="JU491"/>
      <c r="JV491"/>
      <c r="JW491"/>
      <c r="JX491"/>
      <c r="JY491"/>
      <c r="JZ491"/>
      <c r="KA491"/>
      <c r="KB491"/>
      <c r="KC491"/>
      <c r="KD491"/>
      <c r="KE491"/>
      <c r="KF491"/>
      <c r="KG491"/>
      <c r="KH491"/>
      <c r="KI491"/>
      <c r="KJ491"/>
      <c r="KK491"/>
      <c r="KL491"/>
      <c r="KM491"/>
      <c r="KN491"/>
      <c r="KO491"/>
      <c r="KP491"/>
      <c r="KQ491"/>
      <c r="KR491"/>
      <c r="KS491"/>
      <c r="KT491"/>
      <c r="KU491"/>
      <c r="KV491"/>
      <c r="KW491"/>
      <c r="KX491"/>
      <c r="KY491"/>
      <c r="KZ491"/>
      <c r="LA491"/>
      <c r="LB491"/>
      <c r="LC491"/>
      <c r="LD491"/>
      <c r="LE491"/>
      <c r="LF491"/>
      <c r="LG491"/>
      <c r="LH491"/>
      <c r="LI491"/>
      <c r="LJ491"/>
      <c r="LK491"/>
      <c r="LL491"/>
      <c r="LM491"/>
      <c r="LN491"/>
      <c r="LO491"/>
      <c r="LP491"/>
      <c r="LQ491"/>
      <c r="LR491"/>
      <c r="LS491"/>
      <c r="LT491"/>
      <c r="LU491"/>
      <c r="LV491"/>
      <c r="LW491"/>
      <c r="LX491"/>
      <c r="LY491"/>
      <c r="LZ491"/>
      <c r="MA491"/>
      <c r="MB491"/>
      <c r="MC491"/>
      <c r="MD491"/>
      <c r="ME491"/>
      <c r="MF491"/>
      <c r="MG491"/>
      <c r="MH491"/>
      <c r="MI491"/>
      <c r="MJ491"/>
      <c r="MK491"/>
      <c r="ML491"/>
      <c r="MM491"/>
      <c r="MN491"/>
      <c r="MO491"/>
      <c r="MP491"/>
      <c r="MQ491"/>
      <c r="MR491"/>
      <c r="MS491"/>
      <c r="MT491"/>
      <c r="MU491"/>
      <c r="MV491"/>
      <c r="MW491"/>
      <c r="MX491"/>
      <c r="MY491"/>
      <c r="MZ491"/>
      <c r="NA491"/>
      <c r="NB491"/>
      <c r="NC491"/>
      <c r="ND491"/>
      <c r="NE491"/>
      <c r="NF491"/>
      <c r="NG491"/>
      <c r="NH491"/>
      <c r="NI491"/>
      <c r="NJ491"/>
      <c r="NK491"/>
      <c r="NL491"/>
      <c r="NM491"/>
      <c r="NN491"/>
      <c r="NO491"/>
      <c r="NP491"/>
      <c r="NQ491"/>
      <c r="NR491"/>
      <c r="NS491"/>
      <c r="NT491"/>
      <c r="NU491"/>
      <c r="NV491"/>
      <c r="NW491"/>
      <c r="NX491"/>
      <c r="NY491"/>
      <c r="NZ491"/>
      <c r="OA491"/>
      <c r="OB491"/>
      <c r="OC491"/>
      <c r="OD491"/>
      <c r="OE491"/>
      <c r="OF491"/>
      <c r="OG491"/>
      <c r="OH491"/>
      <c r="OI491"/>
      <c r="OJ491"/>
      <c r="OK491"/>
      <c r="OL491"/>
      <c r="OM491"/>
      <c r="ON491"/>
      <c r="OO491"/>
      <c r="OP491"/>
      <c r="OQ491"/>
      <c r="OR491"/>
      <c r="OS491"/>
      <c r="OT491"/>
      <c r="OU491"/>
      <c r="OV491"/>
      <c r="OW491"/>
      <c r="OX491"/>
      <c r="OY491"/>
      <c r="OZ491"/>
      <c r="PA491"/>
      <c r="PB491"/>
      <c r="PC491"/>
      <c r="PD491"/>
      <c r="PE491"/>
      <c r="PF491"/>
      <c r="PG491"/>
      <c r="PH491"/>
      <c r="PI491"/>
      <c r="PJ491"/>
      <c r="PK491"/>
      <c r="PL491"/>
      <c r="PM491"/>
      <c r="PN491"/>
      <c r="PO491"/>
      <c r="PP491"/>
      <c r="PQ491"/>
      <c r="PR491"/>
      <c r="PS491"/>
      <c r="PT491"/>
      <c r="PU491"/>
      <c r="PV491"/>
      <c r="PW491"/>
      <c r="PX491"/>
      <c r="PY491"/>
      <c r="PZ491"/>
      <c r="QA491"/>
      <c r="QB491"/>
      <c r="QC491"/>
      <c r="QD491"/>
      <c r="QE491"/>
      <c r="QF491"/>
      <c r="QG491"/>
      <c r="QH491"/>
      <c r="QI491"/>
      <c r="QJ491"/>
      <c r="QK491"/>
      <c r="QL491"/>
      <c r="QM491"/>
      <c r="QN491"/>
      <c r="QO491"/>
      <c r="QP491"/>
      <c r="QQ491"/>
      <c r="QR491"/>
      <c r="QS491"/>
      <c r="QT491"/>
      <c r="QU491"/>
      <c r="QV491"/>
      <c r="QW491"/>
      <c r="QX491"/>
      <c r="QY491"/>
      <c r="QZ491"/>
      <c r="RA491"/>
      <c r="RB491"/>
      <c r="RC491"/>
      <c r="RD491"/>
      <c r="RE491"/>
      <c r="RF491"/>
      <c r="RG491"/>
      <c r="RH491"/>
      <c r="RI491"/>
      <c r="RJ491"/>
      <c r="RK491"/>
      <c r="RL491"/>
      <c r="RM491"/>
      <c r="RN491"/>
      <c r="RO491"/>
      <c r="RP491"/>
      <c r="RQ491"/>
      <c r="RR491"/>
      <c r="RS491"/>
      <c r="RT491"/>
      <c r="RU491"/>
      <c r="RV491"/>
      <c r="RW491"/>
      <c r="RX491"/>
      <c r="RY491"/>
      <c r="RZ491"/>
      <c r="SA491"/>
      <c r="SB491"/>
      <c r="SC491"/>
      <c r="SD491"/>
      <c r="SE491"/>
      <c r="SF491"/>
      <c r="SG491"/>
      <c r="SH491"/>
      <c r="SI491"/>
      <c r="SJ491"/>
      <c r="SK491"/>
      <c r="SL491"/>
      <c r="SM491"/>
      <c r="SN491"/>
      <c r="SO491"/>
      <c r="SP491"/>
      <c r="SQ491"/>
      <c r="SR491"/>
      <c r="SS491"/>
      <c r="ST491"/>
      <c r="SU491"/>
      <c r="SV491"/>
      <c r="SW491"/>
      <c r="SX491"/>
      <c r="SY491"/>
      <c r="SZ491"/>
      <c r="TA491"/>
      <c r="TB491"/>
      <c r="TC491"/>
      <c r="TD491"/>
      <c r="TE491"/>
      <c r="TF491"/>
      <c r="TG491"/>
      <c r="TH491"/>
      <c r="TI491"/>
      <c r="TJ491"/>
      <c r="TK491"/>
      <c r="TL491"/>
      <c r="TM491"/>
      <c r="TN491"/>
      <c r="TO491"/>
      <c r="TP491"/>
      <c r="TQ491"/>
      <c r="TR491"/>
      <c r="TS491"/>
      <c r="TT491"/>
      <c r="TU491"/>
      <c r="TV491"/>
      <c r="TW491"/>
      <c r="TX491"/>
      <c r="TY491"/>
      <c r="TZ491"/>
      <c r="UA491"/>
      <c r="UB491"/>
      <c r="UC491"/>
      <c r="UD491"/>
      <c r="UE491"/>
      <c r="UF491"/>
      <c r="UG491"/>
      <c r="UH491"/>
      <c r="UI491"/>
      <c r="UJ491"/>
      <c r="UK491"/>
      <c r="UL491"/>
      <c r="UM491"/>
      <c r="UN491"/>
      <c r="UO491"/>
      <c r="UP491"/>
      <c r="UQ491"/>
      <c r="UR491"/>
      <c r="US491"/>
      <c r="UT491"/>
      <c r="UU491"/>
      <c r="UV491"/>
      <c r="UW491"/>
      <c r="UX491"/>
      <c r="UY491"/>
      <c r="UZ491"/>
      <c r="VA491"/>
      <c r="VB491"/>
      <c r="VC491"/>
      <c r="VD491"/>
      <c r="VE491"/>
      <c r="VF491"/>
      <c r="VG491"/>
      <c r="VH491"/>
      <c r="VI491"/>
      <c r="VJ491"/>
      <c r="VK491"/>
      <c r="VL491"/>
      <c r="VM491"/>
      <c r="VN491"/>
      <c r="VO491"/>
      <c r="VP491"/>
      <c r="VQ491"/>
      <c r="VR491"/>
      <c r="VS491"/>
      <c r="VT491"/>
      <c r="VU491"/>
      <c r="VV491"/>
      <c r="VW491"/>
      <c r="VX491"/>
      <c r="VY491"/>
      <c r="VZ491"/>
      <c r="WA491"/>
      <c r="WB491"/>
      <c r="WC491"/>
      <c r="WD491"/>
      <c r="WE491"/>
      <c r="WF491"/>
      <c r="WG491"/>
      <c r="WH491"/>
      <c r="WI491"/>
      <c r="WJ491"/>
      <c r="WK491"/>
      <c r="WL491"/>
      <c r="WM491"/>
      <c r="WN491"/>
      <c r="WO491"/>
      <c r="WP491"/>
      <c r="WQ491"/>
      <c r="WR491"/>
      <c r="WS491"/>
      <c r="WT491"/>
      <c r="WU491"/>
      <c r="WV491"/>
      <c r="WW491"/>
    </row>
    <row r="492" spans="1:621" s="228" customFormat="1" ht="64.5" hidden="1" customHeight="1" x14ac:dyDescent="0.25">
      <c r="A492" s="937"/>
      <c r="B492" s="821"/>
      <c r="C492" s="848"/>
      <c r="D492" s="848"/>
      <c r="E492" s="848"/>
      <c r="F492" s="339" t="s">
        <v>2627</v>
      </c>
      <c r="G492" s="845"/>
      <c r="H492" s="390">
        <v>44738.423611111109</v>
      </c>
      <c r="I492" s="342">
        <v>44738.423611111109</v>
      </c>
      <c r="J492" s="286">
        <f>H492-G491</f>
        <v>6.0416666667151731E-2</v>
      </c>
      <c r="K492" s="339" t="s">
        <v>2628</v>
      </c>
      <c r="L492" s="339"/>
      <c r="M492" s="339"/>
      <c r="N492" s="339">
        <v>1</v>
      </c>
      <c r="O492" s="339"/>
      <c r="P492" s="339"/>
      <c r="Q492" s="339"/>
      <c r="R492" s="848"/>
      <c r="S492" s="848"/>
      <c r="T492" s="848"/>
      <c r="U492" s="339">
        <v>825</v>
      </c>
      <c r="V492" s="848"/>
      <c r="W492" s="848"/>
      <c r="X492" s="816"/>
      <c r="Y492" s="209">
        <f t="shared" si="63"/>
        <v>1.4500000000116415</v>
      </c>
      <c r="Z492"/>
      <c r="AA492"/>
      <c r="AB492"/>
      <c r="AC492"/>
      <c r="AD492"/>
      <c r="AE492"/>
      <c r="AF492"/>
      <c r="AG492"/>
      <c r="AH492"/>
      <c r="AI492"/>
      <c r="AJ492"/>
      <c r="AK492"/>
      <c r="AL492"/>
      <c r="AM492"/>
      <c r="AN492"/>
      <c r="AO492"/>
      <c r="AP492"/>
      <c r="AQ492"/>
      <c r="AR492"/>
      <c r="AS492"/>
      <c r="AT492" s="2" t="s">
        <v>3679</v>
      </c>
      <c r="AU492"/>
      <c r="AV492" s="34"/>
      <c r="AW492" s="34"/>
      <c r="AX492"/>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c r="DY492"/>
      <c r="DZ492"/>
      <c r="EA492"/>
      <c r="EB492"/>
      <c r="EC492"/>
      <c r="ED492"/>
      <c r="EE492"/>
      <c r="EF492"/>
      <c r="EG492"/>
      <c r="EH492"/>
      <c r="EI492"/>
      <c r="EJ492"/>
      <c r="EK492"/>
      <c r="EL492"/>
      <c r="EM492"/>
      <c r="EN492"/>
      <c r="EO492"/>
      <c r="EP492"/>
      <c r="EQ492"/>
      <c r="ER492"/>
      <c r="ES492"/>
      <c r="ET492"/>
      <c r="EU492"/>
      <c r="EV492"/>
      <c r="EW492"/>
      <c r="EX492"/>
      <c r="EY492"/>
      <c r="EZ492"/>
      <c r="FA492"/>
      <c r="FB492"/>
      <c r="FC492"/>
      <c r="FD492"/>
      <c r="FE492"/>
      <c r="FF492"/>
      <c r="FG492"/>
      <c r="FH492"/>
      <c r="FI492"/>
      <c r="FJ492"/>
      <c r="FK492"/>
      <c r="FL492"/>
      <c r="FM492"/>
      <c r="FN492"/>
      <c r="FO492"/>
      <c r="FP492"/>
      <c r="FQ492"/>
      <c r="FR492"/>
      <c r="FS492"/>
      <c r="FT492"/>
      <c r="FU492"/>
      <c r="FV492"/>
      <c r="FW492"/>
      <c r="FX492"/>
      <c r="FY492"/>
      <c r="FZ492"/>
      <c r="GA492"/>
      <c r="GB492"/>
      <c r="GC492"/>
      <c r="GD492"/>
      <c r="GE492"/>
      <c r="GF492"/>
      <c r="GG492"/>
      <c r="GH492"/>
      <c r="GI492"/>
      <c r="GJ492"/>
      <c r="GK492"/>
      <c r="GL492"/>
      <c r="GM492"/>
      <c r="GN492"/>
      <c r="GO492"/>
      <c r="GP492"/>
      <c r="GQ492"/>
      <c r="GR492"/>
      <c r="GS492"/>
      <c r="GT492"/>
      <c r="GU492"/>
      <c r="GV492"/>
      <c r="GW492"/>
      <c r="GX492"/>
      <c r="GY492"/>
      <c r="GZ492"/>
      <c r="HA492"/>
      <c r="HB492"/>
      <c r="HC492"/>
      <c r="HD492"/>
      <c r="HE492"/>
      <c r="HF492"/>
      <c r="HG492"/>
      <c r="HH492"/>
      <c r="HI492"/>
      <c r="HJ492"/>
      <c r="HK492"/>
      <c r="HL492"/>
      <c r="HM492"/>
      <c r="HN492"/>
      <c r="HO492"/>
      <c r="HP492"/>
      <c r="HQ492"/>
      <c r="HR492"/>
      <c r="HS492"/>
      <c r="HT492"/>
      <c r="HU492"/>
      <c r="HV492"/>
      <c r="HW492"/>
      <c r="HX492"/>
      <c r="HY492"/>
      <c r="HZ492"/>
      <c r="IA492"/>
      <c r="IB492"/>
      <c r="IC492"/>
      <c r="ID492"/>
      <c r="IE492"/>
      <c r="IF492"/>
      <c r="IG492"/>
      <c r="IH492"/>
      <c r="II492"/>
      <c r="IJ492"/>
      <c r="IK492"/>
      <c r="IL492"/>
      <c r="IM492"/>
      <c r="IN492"/>
      <c r="IO492"/>
      <c r="IP492"/>
      <c r="IQ492"/>
      <c r="IR492"/>
      <c r="IS492"/>
      <c r="IT492"/>
      <c r="IU492"/>
      <c r="IV492"/>
      <c r="IW492"/>
      <c r="IX492"/>
      <c r="IY492"/>
      <c r="IZ492"/>
      <c r="JA492"/>
      <c r="JB492"/>
      <c r="JC492"/>
      <c r="JD492"/>
      <c r="JE492"/>
      <c r="JF492"/>
      <c r="JG492"/>
      <c r="JH492"/>
      <c r="JI492"/>
      <c r="JJ492"/>
      <c r="JK492"/>
      <c r="JL492"/>
      <c r="JM492"/>
      <c r="JN492"/>
      <c r="JO492"/>
      <c r="JP492"/>
      <c r="JQ492"/>
      <c r="JR492"/>
      <c r="JS492"/>
      <c r="JT492"/>
      <c r="JU492"/>
      <c r="JV492"/>
      <c r="JW492"/>
      <c r="JX492"/>
      <c r="JY492"/>
      <c r="JZ492"/>
      <c r="KA492"/>
      <c r="KB492"/>
      <c r="KC492"/>
      <c r="KD492"/>
      <c r="KE492"/>
      <c r="KF492"/>
      <c r="KG492"/>
      <c r="KH492"/>
      <c r="KI492"/>
      <c r="KJ492"/>
      <c r="KK492"/>
      <c r="KL492"/>
      <c r="KM492"/>
      <c r="KN492"/>
      <c r="KO492"/>
      <c r="KP492"/>
      <c r="KQ492"/>
      <c r="KR492"/>
      <c r="KS492"/>
      <c r="KT492"/>
      <c r="KU492"/>
      <c r="KV492"/>
      <c r="KW492"/>
      <c r="KX492"/>
      <c r="KY492"/>
      <c r="KZ492"/>
      <c r="LA492"/>
      <c r="LB492"/>
      <c r="LC492"/>
      <c r="LD492"/>
      <c r="LE492"/>
      <c r="LF492"/>
      <c r="LG492"/>
      <c r="LH492"/>
      <c r="LI492"/>
      <c r="LJ492"/>
      <c r="LK492"/>
      <c r="LL492"/>
      <c r="LM492"/>
      <c r="LN492"/>
      <c r="LO492"/>
      <c r="LP492"/>
      <c r="LQ492"/>
      <c r="LR492"/>
      <c r="LS492"/>
      <c r="LT492"/>
      <c r="LU492"/>
      <c r="LV492"/>
      <c r="LW492"/>
      <c r="LX492"/>
      <c r="LY492"/>
      <c r="LZ492"/>
      <c r="MA492"/>
      <c r="MB492"/>
      <c r="MC492"/>
      <c r="MD492"/>
      <c r="ME492"/>
      <c r="MF492"/>
      <c r="MG492"/>
      <c r="MH492"/>
      <c r="MI492"/>
      <c r="MJ492"/>
      <c r="MK492"/>
      <c r="ML492"/>
      <c r="MM492"/>
      <c r="MN492"/>
      <c r="MO492"/>
      <c r="MP492"/>
      <c r="MQ492"/>
      <c r="MR492"/>
      <c r="MS492"/>
      <c r="MT492"/>
      <c r="MU492"/>
      <c r="MV492"/>
      <c r="MW492"/>
      <c r="MX492"/>
      <c r="MY492"/>
      <c r="MZ492"/>
      <c r="NA492"/>
      <c r="NB492"/>
      <c r="NC492"/>
      <c r="ND492"/>
      <c r="NE492"/>
      <c r="NF492"/>
      <c r="NG492"/>
      <c r="NH492"/>
      <c r="NI492"/>
      <c r="NJ492"/>
      <c r="NK492"/>
      <c r="NL492"/>
      <c r="NM492"/>
      <c r="NN492"/>
      <c r="NO492"/>
      <c r="NP492"/>
      <c r="NQ492"/>
      <c r="NR492"/>
      <c r="NS492"/>
      <c r="NT492"/>
      <c r="NU492"/>
      <c r="NV492"/>
      <c r="NW492"/>
      <c r="NX492"/>
      <c r="NY492"/>
      <c r="NZ492"/>
      <c r="OA492"/>
      <c r="OB492"/>
      <c r="OC492"/>
      <c r="OD492"/>
      <c r="OE492"/>
      <c r="OF492"/>
      <c r="OG492"/>
      <c r="OH492"/>
      <c r="OI492"/>
      <c r="OJ492"/>
      <c r="OK492"/>
      <c r="OL492"/>
      <c r="OM492"/>
      <c r="ON492"/>
      <c r="OO492"/>
      <c r="OP492"/>
      <c r="OQ492"/>
      <c r="OR492"/>
      <c r="OS492"/>
      <c r="OT492"/>
      <c r="OU492"/>
      <c r="OV492"/>
      <c r="OW492"/>
      <c r="OX492"/>
      <c r="OY492"/>
      <c r="OZ492"/>
      <c r="PA492"/>
      <c r="PB492"/>
      <c r="PC492"/>
      <c r="PD492"/>
      <c r="PE492"/>
      <c r="PF492"/>
      <c r="PG492"/>
      <c r="PH492"/>
      <c r="PI492"/>
      <c r="PJ492"/>
      <c r="PK492"/>
      <c r="PL492"/>
      <c r="PM492"/>
      <c r="PN492"/>
      <c r="PO492"/>
      <c r="PP492"/>
      <c r="PQ492"/>
      <c r="PR492"/>
      <c r="PS492"/>
      <c r="PT492"/>
      <c r="PU492"/>
      <c r="PV492"/>
      <c r="PW492"/>
      <c r="PX492"/>
      <c r="PY492"/>
      <c r="PZ492"/>
      <c r="QA492"/>
      <c r="QB492"/>
      <c r="QC492"/>
      <c r="QD492"/>
      <c r="QE492"/>
      <c r="QF492"/>
      <c r="QG492"/>
      <c r="QH492"/>
      <c r="QI492"/>
      <c r="QJ492"/>
      <c r="QK492"/>
      <c r="QL492"/>
      <c r="QM492"/>
      <c r="QN492"/>
      <c r="QO492"/>
      <c r="QP492"/>
      <c r="QQ492"/>
      <c r="QR492"/>
      <c r="QS492"/>
      <c r="QT492"/>
      <c r="QU492"/>
      <c r="QV492"/>
      <c r="QW492"/>
      <c r="QX492"/>
      <c r="QY492"/>
      <c r="QZ492"/>
      <c r="RA492"/>
      <c r="RB492"/>
      <c r="RC492"/>
      <c r="RD492"/>
      <c r="RE492"/>
      <c r="RF492"/>
      <c r="RG492"/>
      <c r="RH492"/>
      <c r="RI492"/>
      <c r="RJ492"/>
      <c r="RK492"/>
      <c r="RL492"/>
      <c r="RM492"/>
      <c r="RN492"/>
      <c r="RO492"/>
      <c r="RP492"/>
      <c r="RQ492"/>
      <c r="RR492"/>
      <c r="RS492"/>
      <c r="RT492"/>
      <c r="RU492"/>
      <c r="RV492"/>
      <c r="RW492"/>
      <c r="RX492"/>
      <c r="RY492"/>
      <c r="RZ492"/>
      <c r="SA492"/>
      <c r="SB492"/>
      <c r="SC492"/>
      <c r="SD492"/>
      <c r="SE492"/>
      <c r="SF492"/>
      <c r="SG492"/>
      <c r="SH492"/>
      <c r="SI492"/>
      <c r="SJ492"/>
      <c r="SK492"/>
      <c r="SL492"/>
      <c r="SM492"/>
      <c r="SN492"/>
      <c r="SO492"/>
      <c r="SP492"/>
      <c r="SQ492"/>
      <c r="SR492"/>
      <c r="SS492"/>
      <c r="ST492"/>
      <c r="SU492"/>
      <c r="SV492"/>
      <c r="SW492"/>
      <c r="SX492"/>
      <c r="SY492"/>
      <c r="SZ492"/>
      <c r="TA492"/>
      <c r="TB492"/>
      <c r="TC492"/>
      <c r="TD492"/>
      <c r="TE492"/>
      <c r="TF492"/>
      <c r="TG492"/>
      <c r="TH492"/>
      <c r="TI492"/>
      <c r="TJ492"/>
      <c r="TK492"/>
      <c r="TL492"/>
      <c r="TM492"/>
      <c r="TN492"/>
      <c r="TO492"/>
      <c r="TP492"/>
      <c r="TQ492"/>
      <c r="TR492"/>
      <c r="TS492"/>
      <c r="TT492"/>
      <c r="TU492"/>
      <c r="TV492"/>
      <c r="TW492"/>
      <c r="TX492"/>
      <c r="TY492"/>
      <c r="TZ492"/>
      <c r="UA492"/>
      <c r="UB492"/>
      <c r="UC492"/>
      <c r="UD492"/>
      <c r="UE492"/>
      <c r="UF492"/>
      <c r="UG492"/>
      <c r="UH492"/>
      <c r="UI492"/>
      <c r="UJ492"/>
      <c r="UK492"/>
      <c r="UL492"/>
      <c r="UM492"/>
      <c r="UN492"/>
      <c r="UO492"/>
      <c r="UP492"/>
      <c r="UQ492"/>
      <c r="UR492"/>
      <c r="US492"/>
      <c r="UT492"/>
      <c r="UU492"/>
      <c r="UV492"/>
      <c r="UW492"/>
      <c r="UX492"/>
      <c r="UY492"/>
      <c r="UZ492"/>
      <c r="VA492"/>
      <c r="VB492"/>
      <c r="VC492"/>
      <c r="VD492"/>
      <c r="VE492"/>
      <c r="VF492"/>
      <c r="VG492"/>
      <c r="VH492"/>
      <c r="VI492"/>
      <c r="VJ492"/>
      <c r="VK492"/>
      <c r="VL492"/>
      <c r="VM492"/>
      <c r="VN492"/>
      <c r="VO492"/>
      <c r="VP492"/>
      <c r="VQ492"/>
      <c r="VR492"/>
      <c r="VS492"/>
      <c r="VT492"/>
      <c r="VU492"/>
      <c r="VV492"/>
      <c r="VW492"/>
      <c r="VX492"/>
      <c r="VY492"/>
      <c r="VZ492"/>
      <c r="WA492"/>
      <c r="WB492"/>
      <c r="WC492"/>
      <c r="WD492"/>
      <c r="WE492"/>
      <c r="WF492"/>
      <c r="WG492"/>
      <c r="WH492"/>
      <c r="WI492"/>
      <c r="WJ492"/>
      <c r="WK492"/>
      <c r="WL492"/>
      <c r="WM492"/>
      <c r="WN492"/>
      <c r="WO492"/>
      <c r="WP492"/>
      <c r="WQ492"/>
      <c r="WR492"/>
      <c r="WS492"/>
      <c r="WT492"/>
      <c r="WU492"/>
      <c r="WV492"/>
      <c r="WW492"/>
    </row>
    <row r="493" spans="1:621" s="39" customFormat="1" ht="109.5" hidden="1" customHeight="1" x14ac:dyDescent="0.25">
      <c r="A493" s="4">
        <f>A491+1</f>
        <v>383</v>
      </c>
      <c r="B493" s="379" t="s">
        <v>77</v>
      </c>
      <c r="C493" s="341" t="s">
        <v>2629</v>
      </c>
      <c r="D493" s="341" t="s">
        <v>2630</v>
      </c>
      <c r="E493" s="341" t="s">
        <v>2631</v>
      </c>
      <c r="F493" s="341" t="s">
        <v>2632</v>
      </c>
      <c r="G493" s="342">
        <v>44738.545138888891</v>
      </c>
      <c r="H493" s="342">
        <v>44738.645833333336</v>
      </c>
      <c r="I493" s="342"/>
      <c r="J493" s="286">
        <f>H493-G493</f>
        <v>0.10069444444525288</v>
      </c>
      <c r="K493" s="341" t="s">
        <v>2633</v>
      </c>
      <c r="L493" s="341"/>
      <c r="M493" s="341"/>
      <c r="N493" s="341">
        <v>1</v>
      </c>
      <c r="O493" s="341">
        <v>1</v>
      </c>
      <c r="P493" s="341">
        <v>1</v>
      </c>
      <c r="Q493" s="341"/>
      <c r="R493" s="341" t="s">
        <v>2634</v>
      </c>
      <c r="S493" s="341" t="s">
        <v>2635</v>
      </c>
      <c r="T493" s="272" t="s">
        <v>2636</v>
      </c>
      <c r="U493" s="341">
        <v>70</v>
      </c>
      <c r="V493" s="341" t="s">
        <v>75</v>
      </c>
      <c r="W493" s="341">
        <v>1</v>
      </c>
      <c r="X493" s="115">
        <v>322</v>
      </c>
      <c r="Y493" s="209">
        <f t="shared" si="63"/>
        <v>2.4166666666860692</v>
      </c>
      <c r="Z493"/>
      <c r="AA493"/>
      <c r="AB493">
        <v>1</v>
      </c>
      <c r="AC493"/>
      <c r="AD493"/>
      <c r="AE493"/>
      <c r="AF493"/>
      <c r="AG493"/>
      <c r="AH493"/>
      <c r="AI493"/>
      <c r="AJ493"/>
      <c r="AK493"/>
      <c r="AL493"/>
      <c r="AM493"/>
      <c r="AN493"/>
      <c r="AO493"/>
      <c r="AP493"/>
      <c r="AQ493"/>
      <c r="AR493"/>
      <c r="AS493"/>
      <c r="AT493" s="2" t="s">
        <v>48</v>
      </c>
      <c r="AU493"/>
      <c r="AV493" s="34" t="s">
        <v>86</v>
      </c>
      <c r="AW493" s="34" t="s">
        <v>88</v>
      </c>
      <c r="AX493"/>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c r="DY493"/>
      <c r="DZ493"/>
      <c r="EA493"/>
      <c r="EB493"/>
      <c r="EC493"/>
      <c r="ED493"/>
      <c r="EE493"/>
      <c r="EF493"/>
      <c r="EG493"/>
      <c r="EH493"/>
      <c r="EI493"/>
      <c r="EJ493"/>
      <c r="EK493"/>
      <c r="EL493"/>
      <c r="EM493"/>
      <c r="EN493"/>
      <c r="EO493"/>
      <c r="EP493"/>
      <c r="EQ493"/>
      <c r="ER493"/>
      <c r="ES493"/>
      <c r="ET493"/>
      <c r="EU493"/>
      <c r="EV493"/>
      <c r="EW493"/>
      <c r="EX493"/>
      <c r="EY493"/>
      <c r="EZ493"/>
      <c r="FA493"/>
      <c r="FB493"/>
      <c r="FC493"/>
      <c r="FD493"/>
      <c r="FE493"/>
      <c r="FF493"/>
      <c r="FG493"/>
      <c r="FH493"/>
      <c r="FI493"/>
      <c r="FJ493"/>
      <c r="FK493"/>
      <c r="FL493"/>
      <c r="FM493"/>
      <c r="FN493"/>
      <c r="FO493"/>
      <c r="FP493"/>
      <c r="FQ493"/>
      <c r="FR493"/>
      <c r="FS493"/>
      <c r="FT493"/>
      <c r="FU493"/>
      <c r="FV493"/>
      <c r="FW493"/>
      <c r="FX493"/>
      <c r="FY493"/>
      <c r="FZ493"/>
      <c r="GA493"/>
      <c r="GB493"/>
      <c r="GC493"/>
      <c r="GD493"/>
      <c r="GE493"/>
      <c r="GF493"/>
      <c r="GG493"/>
      <c r="GH493"/>
      <c r="GI493"/>
      <c r="GJ493"/>
      <c r="GK493"/>
      <c r="GL493"/>
      <c r="GM493"/>
      <c r="GN493"/>
      <c r="GO493"/>
      <c r="GP493"/>
      <c r="GQ493"/>
      <c r="GR493"/>
      <c r="GS493"/>
      <c r="GT493"/>
      <c r="GU493"/>
      <c r="GV493"/>
      <c r="GW493"/>
      <c r="GX493"/>
      <c r="GY493"/>
      <c r="GZ493"/>
      <c r="HA493"/>
      <c r="HB493"/>
      <c r="HC493"/>
      <c r="HD493"/>
      <c r="HE493"/>
      <c r="HF493"/>
      <c r="HG493"/>
      <c r="HH493"/>
      <c r="HI493"/>
      <c r="HJ493"/>
      <c r="HK493"/>
      <c r="HL493"/>
      <c r="HM493"/>
      <c r="HN493"/>
      <c r="HO493"/>
      <c r="HP493"/>
      <c r="HQ493"/>
      <c r="HR493"/>
      <c r="HS493"/>
      <c r="HT493"/>
      <c r="HU493"/>
      <c r="HV493"/>
      <c r="HW493"/>
      <c r="HX493"/>
      <c r="HY493"/>
      <c r="HZ493"/>
      <c r="IA493"/>
      <c r="IB493"/>
      <c r="IC493"/>
      <c r="ID493"/>
      <c r="IE493"/>
      <c r="IF493"/>
      <c r="IG493"/>
      <c r="IH493"/>
      <c r="II493"/>
      <c r="IJ493"/>
      <c r="IK493"/>
      <c r="IL493"/>
      <c r="IM493"/>
      <c r="IN493"/>
      <c r="IO493"/>
      <c r="IP493"/>
      <c r="IQ493"/>
      <c r="IR493"/>
      <c r="IS493"/>
      <c r="IT493"/>
      <c r="IU493"/>
      <c r="IV493"/>
      <c r="IW493"/>
      <c r="IX493"/>
      <c r="IY493"/>
      <c r="IZ493"/>
      <c r="JA493"/>
      <c r="JB493"/>
      <c r="JC493"/>
      <c r="JD493"/>
      <c r="JE493"/>
      <c r="JF493"/>
      <c r="JG493"/>
      <c r="JH493"/>
      <c r="JI493"/>
      <c r="JJ493"/>
      <c r="JK493"/>
      <c r="JL493"/>
      <c r="JM493"/>
      <c r="JN493"/>
      <c r="JO493"/>
      <c r="JP493"/>
      <c r="JQ493"/>
      <c r="JR493"/>
      <c r="JS493"/>
      <c r="JT493"/>
      <c r="JU493"/>
      <c r="JV493"/>
      <c r="JW493"/>
      <c r="JX493"/>
      <c r="JY493"/>
      <c r="JZ493"/>
      <c r="KA493"/>
      <c r="KB493"/>
      <c r="KC493"/>
      <c r="KD493"/>
      <c r="KE493"/>
      <c r="KF493"/>
      <c r="KG493"/>
      <c r="KH493"/>
      <c r="KI493"/>
      <c r="KJ493"/>
      <c r="KK493"/>
      <c r="KL493"/>
      <c r="KM493"/>
      <c r="KN493"/>
      <c r="KO493"/>
      <c r="KP493"/>
      <c r="KQ493"/>
      <c r="KR493"/>
      <c r="KS493"/>
      <c r="KT493"/>
      <c r="KU493"/>
      <c r="KV493"/>
      <c r="KW493"/>
      <c r="KX493"/>
      <c r="KY493"/>
      <c r="KZ493"/>
      <c r="LA493"/>
      <c r="LB493"/>
      <c r="LC493"/>
      <c r="LD493"/>
      <c r="LE493"/>
      <c r="LF493"/>
      <c r="LG493"/>
      <c r="LH493"/>
      <c r="LI493"/>
      <c r="LJ493"/>
      <c r="LK493"/>
      <c r="LL493"/>
      <c r="LM493"/>
      <c r="LN493"/>
      <c r="LO493"/>
      <c r="LP493"/>
      <c r="LQ493"/>
      <c r="LR493"/>
      <c r="LS493"/>
      <c r="LT493"/>
      <c r="LU493"/>
      <c r="LV493"/>
      <c r="LW493"/>
      <c r="LX493"/>
      <c r="LY493"/>
      <c r="LZ493"/>
      <c r="MA493"/>
      <c r="MB493"/>
      <c r="MC493"/>
      <c r="MD493"/>
      <c r="ME493"/>
      <c r="MF493"/>
      <c r="MG493"/>
      <c r="MH493"/>
      <c r="MI493"/>
      <c r="MJ493"/>
      <c r="MK493"/>
      <c r="ML493"/>
      <c r="MM493"/>
      <c r="MN493"/>
      <c r="MO493"/>
      <c r="MP493"/>
      <c r="MQ493"/>
      <c r="MR493"/>
      <c r="MS493"/>
      <c r="MT493"/>
      <c r="MU493"/>
      <c r="MV493"/>
      <c r="MW493"/>
      <c r="MX493"/>
      <c r="MY493"/>
      <c r="MZ493"/>
      <c r="NA493"/>
      <c r="NB493"/>
      <c r="NC493"/>
      <c r="ND493"/>
      <c r="NE493"/>
      <c r="NF493"/>
      <c r="NG493"/>
      <c r="NH493"/>
      <c r="NI493"/>
      <c r="NJ493"/>
      <c r="NK493"/>
      <c r="NL493"/>
      <c r="NM493"/>
      <c r="NN493"/>
      <c r="NO493"/>
      <c r="NP493"/>
      <c r="NQ493"/>
      <c r="NR493"/>
      <c r="NS493"/>
      <c r="NT493"/>
      <c r="NU493"/>
      <c r="NV493"/>
      <c r="NW493"/>
      <c r="NX493"/>
      <c r="NY493"/>
      <c r="NZ493"/>
      <c r="OA493"/>
      <c r="OB493"/>
      <c r="OC493"/>
      <c r="OD493"/>
      <c r="OE493"/>
      <c r="OF493"/>
      <c r="OG493"/>
      <c r="OH493"/>
      <c r="OI493"/>
      <c r="OJ493"/>
      <c r="OK493"/>
      <c r="OL493"/>
      <c r="OM493"/>
      <c r="ON493"/>
      <c r="OO493"/>
      <c r="OP493"/>
      <c r="OQ493"/>
      <c r="OR493"/>
      <c r="OS493"/>
      <c r="OT493"/>
      <c r="OU493"/>
      <c r="OV493"/>
      <c r="OW493"/>
      <c r="OX493"/>
      <c r="OY493"/>
      <c r="OZ493"/>
      <c r="PA493"/>
      <c r="PB493"/>
      <c r="PC493"/>
      <c r="PD493"/>
      <c r="PE493"/>
      <c r="PF493"/>
      <c r="PG493"/>
      <c r="PH493"/>
      <c r="PI493"/>
      <c r="PJ493"/>
      <c r="PK493"/>
      <c r="PL493"/>
      <c r="PM493"/>
      <c r="PN493"/>
      <c r="PO493"/>
      <c r="PP493"/>
      <c r="PQ493"/>
      <c r="PR493"/>
      <c r="PS493"/>
      <c r="PT493"/>
      <c r="PU493"/>
      <c r="PV493"/>
      <c r="PW493"/>
      <c r="PX493"/>
      <c r="PY493"/>
      <c r="PZ493"/>
      <c r="QA493"/>
      <c r="QB493"/>
      <c r="QC493"/>
      <c r="QD493"/>
      <c r="QE493"/>
      <c r="QF493"/>
      <c r="QG493"/>
      <c r="QH493"/>
      <c r="QI493"/>
      <c r="QJ493"/>
      <c r="QK493"/>
      <c r="QL493"/>
      <c r="QM493"/>
      <c r="QN493"/>
      <c r="QO493"/>
      <c r="QP493"/>
      <c r="QQ493"/>
      <c r="QR493"/>
      <c r="QS493"/>
      <c r="QT493"/>
      <c r="QU493"/>
      <c r="QV493"/>
      <c r="QW493"/>
      <c r="QX493"/>
      <c r="QY493"/>
      <c r="QZ493"/>
      <c r="RA493"/>
      <c r="RB493"/>
      <c r="RC493"/>
      <c r="RD493"/>
      <c r="RE493"/>
      <c r="RF493"/>
      <c r="RG493"/>
      <c r="RH493"/>
      <c r="RI493"/>
      <c r="RJ493"/>
      <c r="RK493"/>
      <c r="RL493"/>
      <c r="RM493"/>
      <c r="RN493"/>
      <c r="RO493"/>
      <c r="RP493"/>
      <c r="RQ493"/>
      <c r="RR493"/>
      <c r="RS493"/>
      <c r="RT493"/>
      <c r="RU493"/>
      <c r="RV493"/>
      <c r="RW493"/>
      <c r="RX493"/>
      <c r="RY493"/>
      <c r="RZ493"/>
      <c r="SA493"/>
      <c r="SB493"/>
      <c r="SC493"/>
      <c r="SD493"/>
      <c r="SE493"/>
      <c r="SF493"/>
      <c r="SG493"/>
      <c r="SH493"/>
      <c r="SI493"/>
      <c r="SJ493"/>
      <c r="SK493"/>
      <c r="SL493"/>
      <c r="SM493"/>
      <c r="SN493"/>
      <c r="SO493"/>
      <c r="SP493"/>
      <c r="SQ493"/>
      <c r="SR493"/>
      <c r="SS493"/>
      <c r="ST493"/>
      <c r="SU493"/>
      <c r="SV493"/>
      <c r="SW493"/>
      <c r="SX493"/>
      <c r="SY493"/>
      <c r="SZ493"/>
      <c r="TA493"/>
      <c r="TB493"/>
      <c r="TC493"/>
      <c r="TD493"/>
      <c r="TE493"/>
      <c r="TF493"/>
      <c r="TG493"/>
      <c r="TH493"/>
      <c r="TI493"/>
      <c r="TJ493"/>
      <c r="TK493"/>
      <c r="TL493"/>
      <c r="TM493"/>
      <c r="TN493"/>
      <c r="TO493"/>
      <c r="TP493"/>
      <c r="TQ493"/>
      <c r="TR493"/>
      <c r="TS493"/>
      <c r="TT493"/>
      <c r="TU493"/>
      <c r="TV493"/>
      <c r="TW493"/>
      <c r="TX493"/>
      <c r="TY493"/>
      <c r="TZ493"/>
      <c r="UA493"/>
      <c r="UB493"/>
      <c r="UC493"/>
      <c r="UD493"/>
      <c r="UE493"/>
      <c r="UF493"/>
      <c r="UG493"/>
      <c r="UH493"/>
      <c r="UI493"/>
      <c r="UJ493"/>
      <c r="UK493"/>
      <c r="UL493"/>
      <c r="UM493"/>
      <c r="UN493"/>
      <c r="UO493"/>
      <c r="UP493"/>
      <c r="UQ493"/>
      <c r="UR493"/>
      <c r="US493"/>
      <c r="UT493"/>
      <c r="UU493"/>
      <c r="UV493"/>
      <c r="UW493"/>
      <c r="UX493"/>
      <c r="UY493"/>
      <c r="UZ493"/>
      <c r="VA493"/>
      <c r="VB493"/>
      <c r="VC493"/>
      <c r="VD493"/>
      <c r="VE493"/>
      <c r="VF493"/>
      <c r="VG493"/>
      <c r="VH493"/>
      <c r="VI493"/>
      <c r="VJ493"/>
      <c r="VK493"/>
      <c r="VL493"/>
      <c r="VM493"/>
      <c r="VN493"/>
      <c r="VO493"/>
      <c r="VP493"/>
      <c r="VQ493"/>
      <c r="VR493"/>
      <c r="VS493"/>
      <c r="VT493"/>
      <c r="VU493"/>
      <c r="VV493"/>
      <c r="VW493"/>
      <c r="VX493"/>
      <c r="VY493"/>
      <c r="VZ493"/>
      <c r="WA493"/>
      <c r="WB493"/>
      <c r="WC493"/>
      <c r="WD493"/>
      <c r="WE493"/>
      <c r="WF493"/>
      <c r="WG493"/>
      <c r="WH493"/>
      <c r="WI493"/>
      <c r="WJ493"/>
      <c r="WK493"/>
      <c r="WL493"/>
      <c r="WM493"/>
      <c r="WN493"/>
      <c r="WO493"/>
      <c r="WP493"/>
      <c r="WQ493"/>
      <c r="WR493"/>
      <c r="WS493"/>
      <c r="WT493"/>
      <c r="WU493"/>
      <c r="WV493"/>
      <c r="WW493"/>
    </row>
    <row r="494" spans="1:621" s="82" customFormat="1" ht="114.75" hidden="1" customHeight="1" x14ac:dyDescent="0.25">
      <c r="A494" s="4">
        <f t="shared" ref="A494:A500" si="66">A493+1</f>
        <v>384</v>
      </c>
      <c r="B494" s="379" t="s">
        <v>76</v>
      </c>
      <c r="C494" s="341" t="s">
        <v>125</v>
      </c>
      <c r="D494" s="341" t="s">
        <v>1785</v>
      </c>
      <c r="E494" s="341" t="s">
        <v>2637</v>
      </c>
      <c r="F494" s="341" t="s">
        <v>427</v>
      </c>
      <c r="G494" s="342">
        <v>44738.548611111109</v>
      </c>
      <c r="H494" s="390">
        <v>44738.695833333331</v>
      </c>
      <c r="I494" s="390">
        <v>44753.674305555556</v>
      </c>
      <c r="J494" s="286">
        <f>H494-G494</f>
        <v>0.14722222222189885</v>
      </c>
      <c r="K494" s="383" t="s">
        <v>2368</v>
      </c>
      <c r="L494" s="383"/>
      <c r="M494" s="383"/>
      <c r="N494" s="383"/>
      <c r="O494" s="383"/>
      <c r="P494" s="383"/>
      <c r="Q494" s="383"/>
      <c r="R494" s="383" t="s">
        <v>2638</v>
      </c>
      <c r="S494" s="383" t="s">
        <v>2913</v>
      </c>
      <c r="T494" s="234" t="s">
        <v>74</v>
      </c>
      <c r="U494" s="341">
        <v>80</v>
      </c>
      <c r="V494" s="341" t="s">
        <v>75</v>
      </c>
      <c r="W494" s="341">
        <v>1</v>
      </c>
      <c r="X494" s="115">
        <v>323</v>
      </c>
      <c r="Y494" s="209">
        <f t="shared" si="63"/>
        <v>3.5333333333255723</v>
      </c>
      <c r="Z494"/>
      <c r="AA494"/>
      <c r="AB494"/>
      <c r="AC494"/>
      <c r="AD494"/>
      <c r="AE494">
        <v>1</v>
      </c>
      <c r="AF494"/>
      <c r="AG494"/>
      <c r="AH494"/>
      <c r="AI494"/>
      <c r="AJ494"/>
      <c r="AK494"/>
      <c r="AL494"/>
      <c r="AM494"/>
      <c r="AN494"/>
      <c r="AO494"/>
      <c r="AP494"/>
      <c r="AQ494"/>
      <c r="AR494"/>
      <c r="AS494"/>
      <c r="AT494" s="2" t="s">
        <v>48</v>
      </c>
      <c r="AU494"/>
      <c r="AV494" s="34" t="s">
        <v>86</v>
      </c>
      <c r="AW494" s="34"/>
      <c r="AX494"/>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c r="DY494"/>
      <c r="DZ494"/>
      <c r="EA494"/>
      <c r="EB494"/>
      <c r="EC494"/>
      <c r="ED494"/>
      <c r="EE494"/>
      <c r="EF494"/>
      <c r="EG494"/>
      <c r="EH494"/>
      <c r="EI494"/>
      <c r="EJ494"/>
      <c r="EK494"/>
      <c r="EL494"/>
      <c r="EM494"/>
      <c r="EN494"/>
      <c r="EO494"/>
      <c r="EP494"/>
      <c r="EQ494"/>
      <c r="ER494"/>
      <c r="ES494"/>
      <c r="ET494"/>
      <c r="EU494"/>
      <c r="EV494"/>
      <c r="EW494"/>
      <c r="EX494"/>
      <c r="EY494"/>
      <c r="EZ494"/>
      <c r="FA494"/>
      <c r="FB494"/>
      <c r="FC494"/>
      <c r="FD494"/>
      <c r="FE494"/>
      <c r="FF494"/>
      <c r="FG494"/>
      <c r="FH494"/>
      <c r="FI494"/>
      <c r="FJ494"/>
      <c r="FK494"/>
      <c r="FL494"/>
      <c r="FM494"/>
      <c r="FN494"/>
      <c r="FO494"/>
      <c r="FP494"/>
      <c r="FQ494"/>
      <c r="FR494"/>
      <c r="FS494"/>
      <c r="FT494"/>
      <c r="FU494"/>
      <c r="FV494"/>
      <c r="FW494"/>
      <c r="FX494"/>
      <c r="FY494"/>
      <c r="FZ494"/>
      <c r="GA494"/>
      <c r="GB494"/>
      <c r="GC494"/>
      <c r="GD494"/>
      <c r="GE494"/>
      <c r="GF494"/>
      <c r="GG494"/>
      <c r="GH494"/>
      <c r="GI494"/>
      <c r="GJ494"/>
      <c r="GK494"/>
      <c r="GL494"/>
      <c r="GM494"/>
      <c r="GN494"/>
      <c r="GO494"/>
      <c r="GP494"/>
      <c r="GQ494"/>
      <c r="GR494"/>
      <c r="GS494"/>
      <c r="GT494"/>
      <c r="GU494"/>
      <c r="GV494"/>
      <c r="GW494"/>
      <c r="GX494"/>
      <c r="GY494"/>
      <c r="GZ494"/>
      <c r="HA494"/>
      <c r="HB494"/>
      <c r="HC494"/>
      <c r="HD494"/>
      <c r="HE494"/>
      <c r="HF494"/>
      <c r="HG494"/>
      <c r="HH494"/>
      <c r="HI494"/>
      <c r="HJ494"/>
      <c r="HK494"/>
      <c r="HL494"/>
      <c r="HM494"/>
      <c r="HN494"/>
      <c r="HO494"/>
      <c r="HP494"/>
      <c r="HQ494"/>
      <c r="HR494"/>
      <c r="HS494"/>
      <c r="HT494"/>
      <c r="HU494"/>
      <c r="HV494"/>
      <c r="HW494"/>
      <c r="HX494"/>
      <c r="HY494"/>
      <c r="HZ494"/>
      <c r="IA494"/>
      <c r="IB494"/>
      <c r="IC494"/>
      <c r="ID494"/>
      <c r="IE494"/>
      <c r="IF494"/>
      <c r="IG494"/>
      <c r="IH494"/>
      <c r="II494"/>
      <c r="IJ494"/>
      <c r="IK494"/>
      <c r="IL494"/>
      <c r="IM494"/>
      <c r="IN494"/>
      <c r="IO494"/>
      <c r="IP494"/>
      <c r="IQ494"/>
      <c r="IR494"/>
      <c r="IS494"/>
      <c r="IT494"/>
      <c r="IU494"/>
      <c r="IV494"/>
      <c r="IW494"/>
      <c r="IX494"/>
      <c r="IY494"/>
      <c r="IZ494"/>
      <c r="JA494"/>
      <c r="JB494"/>
      <c r="JC494"/>
      <c r="JD494"/>
      <c r="JE494"/>
      <c r="JF494"/>
      <c r="JG494"/>
      <c r="JH494"/>
      <c r="JI494"/>
      <c r="JJ494"/>
      <c r="JK494"/>
      <c r="JL494"/>
      <c r="JM494"/>
      <c r="JN494"/>
      <c r="JO494"/>
      <c r="JP494"/>
      <c r="JQ494"/>
      <c r="JR494"/>
      <c r="JS494"/>
      <c r="JT494"/>
      <c r="JU494"/>
      <c r="JV494"/>
      <c r="JW494"/>
      <c r="JX494"/>
      <c r="JY494"/>
      <c r="JZ494"/>
      <c r="KA494"/>
      <c r="KB494"/>
      <c r="KC494"/>
      <c r="KD494"/>
      <c r="KE494"/>
      <c r="KF494"/>
      <c r="KG494"/>
      <c r="KH494"/>
      <c r="KI494"/>
      <c r="KJ494"/>
      <c r="KK494"/>
      <c r="KL494"/>
      <c r="KM494"/>
      <c r="KN494"/>
      <c r="KO494"/>
      <c r="KP494"/>
      <c r="KQ494"/>
      <c r="KR494"/>
      <c r="KS494"/>
      <c r="KT494"/>
      <c r="KU494"/>
      <c r="KV494"/>
      <c r="KW494"/>
      <c r="KX494"/>
      <c r="KY494"/>
      <c r="KZ494"/>
      <c r="LA494"/>
      <c r="LB494"/>
      <c r="LC494"/>
      <c r="LD494"/>
      <c r="LE494"/>
      <c r="LF494"/>
      <c r="LG494"/>
      <c r="LH494"/>
      <c r="LI494"/>
      <c r="LJ494"/>
      <c r="LK494"/>
      <c r="LL494"/>
      <c r="LM494"/>
      <c r="LN494"/>
      <c r="LO494"/>
      <c r="LP494"/>
      <c r="LQ494"/>
      <c r="LR494"/>
      <c r="LS494"/>
      <c r="LT494"/>
      <c r="LU494"/>
      <c r="LV494"/>
      <c r="LW494"/>
      <c r="LX494"/>
      <c r="LY494"/>
      <c r="LZ494"/>
      <c r="MA494"/>
      <c r="MB494"/>
      <c r="MC494"/>
      <c r="MD494"/>
      <c r="ME494"/>
      <c r="MF494"/>
      <c r="MG494"/>
      <c r="MH494"/>
      <c r="MI494"/>
      <c r="MJ494"/>
      <c r="MK494"/>
      <c r="ML494"/>
      <c r="MM494"/>
      <c r="MN494"/>
      <c r="MO494"/>
      <c r="MP494"/>
      <c r="MQ494"/>
      <c r="MR494"/>
      <c r="MS494"/>
      <c r="MT494"/>
      <c r="MU494"/>
      <c r="MV494"/>
      <c r="MW494"/>
      <c r="MX494"/>
      <c r="MY494"/>
      <c r="MZ494"/>
      <c r="NA494"/>
      <c r="NB494"/>
      <c r="NC494"/>
      <c r="ND494"/>
      <c r="NE494"/>
      <c r="NF494"/>
      <c r="NG494"/>
      <c r="NH494"/>
      <c r="NI494"/>
      <c r="NJ494"/>
      <c r="NK494"/>
      <c r="NL494"/>
      <c r="NM494"/>
      <c r="NN494"/>
      <c r="NO494"/>
      <c r="NP494"/>
      <c r="NQ494"/>
      <c r="NR494"/>
      <c r="NS494"/>
      <c r="NT494"/>
      <c r="NU494"/>
      <c r="NV494"/>
      <c r="NW494"/>
      <c r="NX494"/>
      <c r="NY494"/>
      <c r="NZ494"/>
      <c r="OA494"/>
      <c r="OB494"/>
      <c r="OC494"/>
      <c r="OD494"/>
      <c r="OE494"/>
      <c r="OF494"/>
      <c r="OG494"/>
      <c r="OH494"/>
      <c r="OI494"/>
      <c r="OJ494"/>
      <c r="OK494"/>
      <c r="OL494"/>
      <c r="OM494"/>
      <c r="ON494"/>
      <c r="OO494"/>
      <c r="OP494"/>
      <c r="OQ494"/>
      <c r="OR494"/>
      <c r="OS494"/>
      <c r="OT494"/>
      <c r="OU494"/>
      <c r="OV494"/>
      <c r="OW494"/>
      <c r="OX494"/>
      <c r="OY494"/>
      <c r="OZ494"/>
      <c r="PA494"/>
      <c r="PB494"/>
      <c r="PC494"/>
      <c r="PD494"/>
      <c r="PE494"/>
      <c r="PF494"/>
      <c r="PG494"/>
      <c r="PH494"/>
      <c r="PI494"/>
      <c r="PJ494"/>
      <c r="PK494"/>
      <c r="PL494"/>
      <c r="PM494"/>
      <c r="PN494"/>
      <c r="PO494"/>
      <c r="PP494"/>
      <c r="PQ494"/>
      <c r="PR494"/>
      <c r="PS494"/>
      <c r="PT494"/>
      <c r="PU494"/>
      <c r="PV494"/>
      <c r="PW494"/>
      <c r="PX494"/>
      <c r="PY494"/>
      <c r="PZ494"/>
      <c r="QA494"/>
      <c r="QB494"/>
      <c r="QC494"/>
      <c r="QD494"/>
      <c r="QE494"/>
      <c r="QF494"/>
      <c r="QG494"/>
      <c r="QH494"/>
      <c r="QI494"/>
      <c r="QJ494"/>
      <c r="QK494"/>
      <c r="QL494"/>
      <c r="QM494"/>
      <c r="QN494"/>
      <c r="QO494"/>
      <c r="QP494"/>
      <c r="QQ494"/>
      <c r="QR494"/>
      <c r="QS494"/>
      <c r="QT494"/>
      <c r="QU494"/>
      <c r="QV494"/>
      <c r="QW494"/>
      <c r="QX494"/>
      <c r="QY494"/>
      <c r="QZ494"/>
      <c r="RA494"/>
      <c r="RB494"/>
      <c r="RC494"/>
      <c r="RD494"/>
      <c r="RE494"/>
      <c r="RF494"/>
      <c r="RG494"/>
      <c r="RH494"/>
      <c r="RI494"/>
      <c r="RJ494"/>
      <c r="RK494"/>
      <c r="RL494"/>
      <c r="RM494"/>
      <c r="RN494"/>
      <c r="RO494"/>
      <c r="RP494"/>
      <c r="RQ494"/>
      <c r="RR494"/>
      <c r="RS494"/>
      <c r="RT494"/>
      <c r="RU494"/>
      <c r="RV494"/>
      <c r="RW494"/>
      <c r="RX494"/>
      <c r="RY494"/>
      <c r="RZ494"/>
      <c r="SA494"/>
      <c r="SB494"/>
      <c r="SC494"/>
      <c r="SD494"/>
      <c r="SE494"/>
      <c r="SF494"/>
      <c r="SG494"/>
      <c r="SH494"/>
      <c r="SI494"/>
      <c r="SJ494"/>
      <c r="SK494"/>
      <c r="SL494"/>
      <c r="SM494"/>
      <c r="SN494"/>
      <c r="SO494"/>
      <c r="SP494"/>
      <c r="SQ494"/>
      <c r="SR494"/>
      <c r="SS494"/>
      <c r="ST494"/>
      <c r="SU494"/>
      <c r="SV494"/>
      <c r="SW494"/>
      <c r="SX494"/>
      <c r="SY494"/>
      <c r="SZ494"/>
      <c r="TA494"/>
      <c r="TB494"/>
      <c r="TC494"/>
      <c r="TD494"/>
      <c r="TE494"/>
      <c r="TF494"/>
      <c r="TG494"/>
      <c r="TH494"/>
      <c r="TI494"/>
      <c r="TJ494"/>
      <c r="TK494"/>
      <c r="TL494"/>
      <c r="TM494"/>
      <c r="TN494"/>
      <c r="TO494"/>
      <c r="TP494"/>
      <c r="TQ494"/>
      <c r="TR494"/>
      <c r="TS494"/>
      <c r="TT494"/>
      <c r="TU494"/>
      <c r="TV494"/>
      <c r="TW494"/>
      <c r="TX494"/>
      <c r="TY494"/>
      <c r="TZ494"/>
      <c r="UA494"/>
      <c r="UB494"/>
      <c r="UC494"/>
      <c r="UD494"/>
      <c r="UE494"/>
      <c r="UF494"/>
      <c r="UG494"/>
      <c r="UH494"/>
      <c r="UI494"/>
      <c r="UJ494"/>
      <c r="UK494"/>
      <c r="UL494"/>
      <c r="UM494"/>
      <c r="UN494"/>
      <c r="UO494"/>
      <c r="UP494"/>
      <c r="UQ494"/>
      <c r="UR494"/>
      <c r="US494"/>
      <c r="UT494"/>
      <c r="UU494"/>
      <c r="UV494"/>
      <c r="UW494"/>
      <c r="UX494"/>
      <c r="UY494"/>
      <c r="UZ494"/>
      <c r="VA494"/>
      <c r="VB494"/>
      <c r="VC494"/>
      <c r="VD494"/>
      <c r="VE494"/>
      <c r="VF494"/>
      <c r="VG494"/>
      <c r="VH494"/>
      <c r="VI494"/>
      <c r="VJ494"/>
      <c r="VK494"/>
      <c r="VL494"/>
      <c r="VM494"/>
      <c r="VN494"/>
      <c r="VO494"/>
      <c r="VP494"/>
      <c r="VQ494"/>
      <c r="VR494"/>
      <c r="VS494"/>
      <c r="VT494"/>
      <c r="VU494"/>
      <c r="VV494"/>
      <c r="VW494"/>
      <c r="VX494"/>
      <c r="VY494"/>
      <c r="VZ494"/>
      <c r="WA494"/>
      <c r="WB494"/>
      <c r="WC494"/>
      <c r="WD494"/>
      <c r="WE494"/>
      <c r="WF494"/>
      <c r="WG494"/>
      <c r="WH494"/>
      <c r="WI494"/>
      <c r="WJ494"/>
      <c r="WK494"/>
      <c r="WL494"/>
      <c r="WM494"/>
      <c r="WN494"/>
      <c r="WO494"/>
      <c r="WP494"/>
      <c r="WQ494"/>
      <c r="WR494"/>
      <c r="WS494"/>
      <c r="WT494"/>
      <c r="WU494"/>
      <c r="WV494"/>
      <c r="WW494"/>
    </row>
    <row r="495" spans="1:621" s="39" customFormat="1" ht="95.25" hidden="1" customHeight="1" x14ac:dyDescent="0.25">
      <c r="A495" s="4">
        <f t="shared" si="66"/>
        <v>385</v>
      </c>
      <c r="B495" s="117" t="s">
        <v>1415</v>
      </c>
      <c r="C495" s="341" t="s">
        <v>1416</v>
      </c>
      <c r="D495" s="341" t="s">
        <v>2639</v>
      </c>
      <c r="E495" s="341" t="s">
        <v>2640</v>
      </c>
      <c r="F495" s="341" t="s">
        <v>2641</v>
      </c>
      <c r="G495" s="149">
        <v>44738.847222222219</v>
      </c>
      <c r="H495" s="353">
        <v>44738.982638888891</v>
      </c>
      <c r="I495" s="353">
        <v>44739.618055555555</v>
      </c>
      <c r="J495" s="51">
        <f>H495-G495</f>
        <v>0.13541666667151731</v>
      </c>
      <c r="K495" s="355" t="s">
        <v>2642</v>
      </c>
      <c r="L495" s="355"/>
      <c r="M495" s="355"/>
      <c r="N495" s="355"/>
      <c r="O495" s="355"/>
      <c r="P495" s="355"/>
      <c r="Q495" s="355"/>
      <c r="R495" s="355" t="s">
        <v>2643</v>
      </c>
      <c r="S495" s="355" t="s">
        <v>2679</v>
      </c>
      <c r="T495" s="355" t="s">
        <v>74</v>
      </c>
      <c r="U495" s="355">
        <v>10</v>
      </c>
      <c r="V495" s="341" t="s">
        <v>75</v>
      </c>
      <c r="W495" s="341">
        <v>1</v>
      </c>
      <c r="X495" s="115">
        <v>324</v>
      </c>
      <c r="Y495" s="209">
        <f t="shared" si="63"/>
        <v>3.2500000001164153</v>
      </c>
      <c r="Z495" s="368">
        <v>1</v>
      </c>
      <c r="AA495"/>
      <c r="AB495"/>
      <c r="AC495"/>
      <c r="AD495"/>
      <c r="AE495"/>
      <c r="AF495"/>
      <c r="AG495"/>
      <c r="AH495"/>
      <c r="AI495"/>
      <c r="AJ495"/>
      <c r="AK495"/>
      <c r="AL495"/>
      <c r="AM495"/>
      <c r="AN495"/>
      <c r="AO495"/>
      <c r="AP495"/>
      <c r="AQ495"/>
      <c r="AR495"/>
      <c r="AS495"/>
      <c r="AT495" s="385" t="s">
        <v>50</v>
      </c>
      <c r="AU495"/>
      <c r="AV495" s="34" t="s">
        <v>86</v>
      </c>
      <c r="AW495" s="34" t="s">
        <v>88</v>
      </c>
      <c r="AX495"/>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c r="DY495"/>
      <c r="DZ495"/>
      <c r="EA495"/>
      <c r="EB495"/>
      <c r="EC495"/>
      <c r="ED495"/>
      <c r="EE495"/>
      <c r="EF495"/>
      <c r="EG495"/>
      <c r="EH495"/>
      <c r="EI495"/>
      <c r="EJ495"/>
      <c r="EK495"/>
      <c r="EL495"/>
      <c r="EM495"/>
      <c r="EN495"/>
      <c r="EO495"/>
      <c r="EP495"/>
      <c r="EQ495"/>
      <c r="ER495"/>
      <c r="ES495"/>
      <c r="ET495"/>
      <c r="EU495"/>
      <c r="EV495"/>
      <c r="EW495"/>
      <c r="EX495"/>
      <c r="EY495"/>
      <c r="EZ495"/>
      <c r="FA495"/>
      <c r="FB495"/>
      <c r="FC495"/>
      <c r="FD495"/>
      <c r="FE495"/>
      <c r="FF495"/>
      <c r="FG495"/>
      <c r="FH495"/>
      <c r="FI495"/>
      <c r="FJ495"/>
      <c r="FK495"/>
      <c r="FL495"/>
      <c r="FM495"/>
      <c r="FN495"/>
      <c r="FO495"/>
      <c r="FP495"/>
      <c r="FQ495"/>
      <c r="FR495"/>
      <c r="FS495"/>
      <c r="FT495"/>
      <c r="FU495"/>
      <c r="FV495"/>
      <c r="FW495"/>
      <c r="FX495"/>
      <c r="FY495"/>
      <c r="FZ495"/>
      <c r="GA495"/>
      <c r="GB495"/>
      <c r="GC495"/>
      <c r="GD495"/>
      <c r="GE495"/>
      <c r="GF495"/>
      <c r="GG495"/>
      <c r="GH495"/>
      <c r="GI495"/>
      <c r="GJ495"/>
      <c r="GK495"/>
      <c r="GL495"/>
      <c r="GM495"/>
      <c r="GN495"/>
      <c r="GO495"/>
      <c r="GP495"/>
      <c r="GQ495"/>
      <c r="GR495"/>
      <c r="GS495"/>
      <c r="GT495"/>
      <c r="GU495"/>
      <c r="GV495"/>
      <c r="GW495"/>
      <c r="GX495"/>
      <c r="GY495"/>
      <c r="GZ495"/>
      <c r="HA495"/>
      <c r="HB495"/>
      <c r="HC495"/>
      <c r="HD495"/>
      <c r="HE495"/>
      <c r="HF495"/>
      <c r="HG495"/>
      <c r="HH495"/>
      <c r="HI495"/>
      <c r="HJ495"/>
      <c r="HK495"/>
      <c r="HL495"/>
      <c r="HM495"/>
      <c r="HN495"/>
      <c r="HO495"/>
      <c r="HP495"/>
      <c r="HQ495"/>
      <c r="HR495"/>
      <c r="HS495"/>
      <c r="HT495"/>
      <c r="HU495"/>
      <c r="HV495"/>
      <c r="HW495"/>
      <c r="HX495"/>
      <c r="HY495"/>
      <c r="HZ495"/>
      <c r="IA495"/>
      <c r="IB495"/>
      <c r="IC495"/>
      <c r="ID495"/>
      <c r="IE495"/>
      <c r="IF495"/>
      <c r="IG495"/>
      <c r="IH495"/>
      <c r="II495"/>
      <c r="IJ495"/>
      <c r="IK495"/>
      <c r="IL495"/>
      <c r="IM495"/>
      <c r="IN495"/>
      <c r="IO495"/>
      <c r="IP495"/>
      <c r="IQ495"/>
      <c r="IR495"/>
      <c r="IS495"/>
      <c r="IT495"/>
      <c r="IU495"/>
      <c r="IV495"/>
      <c r="IW495"/>
      <c r="IX495"/>
      <c r="IY495"/>
      <c r="IZ495"/>
      <c r="JA495"/>
      <c r="JB495"/>
      <c r="JC495"/>
      <c r="JD495"/>
      <c r="JE495"/>
      <c r="JF495"/>
      <c r="JG495"/>
      <c r="JH495"/>
      <c r="JI495"/>
      <c r="JJ495"/>
      <c r="JK495"/>
      <c r="JL495"/>
      <c r="JM495"/>
      <c r="JN495"/>
      <c r="JO495"/>
      <c r="JP495"/>
      <c r="JQ495"/>
      <c r="JR495"/>
      <c r="JS495"/>
      <c r="JT495"/>
      <c r="JU495"/>
      <c r="JV495"/>
      <c r="JW495"/>
      <c r="JX495"/>
      <c r="JY495"/>
      <c r="JZ495"/>
      <c r="KA495"/>
      <c r="KB495"/>
      <c r="KC495"/>
      <c r="KD495"/>
      <c r="KE495"/>
      <c r="KF495"/>
      <c r="KG495"/>
      <c r="KH495"/>
      <c r="KI495"/>
      <c r="KJ495"/>
      <c r="KK495"/>
      <c r="KL495"/>
      <c r="KM495"/>
      <c r="KN495"/>
      <c r="KO495"/>
      <c r="KP495"/>
      <c r="KQ495"/>
      <c r="KR495"/>
      <c r="KS495"/>
      <c r="KT495"/>
      <c r="KU495"/>
      <c r="KV495"/>
      <c r="KW495"/>
      <c r="KX495"/>
      <c r="KY495"/>
      <c r="KZ495"/>
      <c r="LA495"/>
      <c r="LB495"/>
      <c r="LC495"/>
      <c r="LD495"/>
      <c r="LE495"/>
      <c r="LF495"/>
      <c r="LG495"/>
      <c r="LH495"/>
      <c r="LI495"/>
      <c r="LJ495"/>
      <c r="LK495"/>
      <c r="LL495"/>
      <c r="LM495"/>
      <c r="LN495"/>
      <c r="LO495"/>
      <c r="LP495"/>
      <c r="LQ495"/>
      <c r="LR495"/>
      <c r="LS495"/>
      <c r="LT495"/>
      <c r="LU495"/>
      <c r="LV495"/>
      <c r="LW495"/>
      <c r="LX495"/>
      <c r="LY495"/>
      <c r="LZ495"/>
      <c r="MA495"/>
      <c r="MB495"/>
      <c r="MC495"/>
      <c r="MD495"/>
      <c r="ME495"/>
      <c r="MF495"/>
      <c r="MG495"/>
      <c r="MH495"/>
      <c r="MI495"/>
      <c r="MJ495"/>
      <c r="MK495"/>
      <c r="ML495"/>
      <c r="MM495"/>
      <c r="MN495"/>
      <c r="MO495"/>
      <c r="MP495"/>
      <c r="MQ495"/>
      <c r="MR495"/>
      <c r="MS495"/>
      <c r="MT495"/>
      <c r="MU495"/>
      <c r="MV495"/>
      <c r="MW495"/>
      <c r="MX495"/>
      <c r="MY495"/>
      <c r="MZ495"/>
      <c r="NA495"/>
      <c r="NB495"/>
      <c r="NC495"/>
      <c r="ND495"/>
      <c r="NE495"/>
      <c r="NF495"/>
      <c r="NG495"/>
      <c r="NH495"/>
      <c r="NI495"/>
      <c r="NJ495"/>
      <c r="NK495"/>
      <c r="NL495"/>
      <c r="NM495"/>
      <c r="NN495"/>
      <c r="NO495"/>
      <c r="NP495"/>
      <c r="NQ495"/>
      <c r="NR495"/>
      <c r="NS495"/>
      <c r="NT495"/>
      <c r="NU495"/>
      <c r="NV495"/>
      <c r="NW495"/>
      <c r="NX495"/>
      <c r="NY495"/>
      <c r="NZ495"/>
      <c r="OA495"/>
      <c r="OB495"/>
      <c r="OC495"/>
      <c r="OD495"/>
      <c r="OE495"/>
      <c r="OF495"/>
      <c r="OG495"/>
      <c r="OH495"/>
      <c r="OI495"/>
      <c r="OJ495"/>
      <c r="OK495"/>
      <c r="OL495"/>
      <c r="OM495"/>
      <c r="ON495"/>
      <c r="OO495"/>
      <c r="OP495"/>
      <c r="OQ495"/>
      <c r="OR495"/>
      <c r="OS495"/>
      <c r="OT495"/>
      <c r="OU495"/>
      <c r="OV495"/>
      <c r="OW495"/>
      <c r="OX495"/>
      <c r="OY495"/>
      <c r="OZ495"/>
      <c r="PA495"/>
      <c r="PB495"/>
      <c r="PC495"/>
      <c r="PD495"/>
      <c r="PE495"/>
      <c r="PF495"/>
      <c r="PG495"/>
      <c r="PH495"/>
      <c r="PI495"/>
      <c r="PJ495"/>
      <c r="PK495"/>
      <c r="PL495"/>
      <c r="PM495"/>
      <c r="PN495"/>
      <c r="PO495"/>
      <c r="PP495"/>
      <c r="PQ495"/>
      <c r="PR495"/>
      <c r="PS495"/>
      <c r="PT495"/>
      <c r="PU495"/>
      <c r="PV495"/>
      <c r="PW495"/>
      <c r="PX495"/>
      <c r="PY495"/>
      <c r="PZ495"/>
      <c r="QA495"/>
      <c r="QB495"/>
      <c r="QC495"/>
      <c r="QD495"/>
      <c r="QE495"/>
      <c r="QF495"/>
      <c r="QG495"/>
      <c r="QH495"/>
      <c r="QI495"/>
      <c r="QJ495"/>
      <c r="QK495"/>
      <c r="QL495"/>
      <c r="QM495"/>
      <c r="QN495"/>
      <c r="QO495"/>
      <c r="QP495"/>
      <c r="QQ495"/>
      <c r="QR495"/>
      <c r="QS495"/>
      <c r="QT495"/>
      <c r="QU495"/>
      <c r="QV495"/>
      <c r="QW495"/>
      <c r="QX495"/>
      <c r="QY495"/>
      <c r="QZ495"/>
      <c r="RA495"/>
      <c r="RB495"/>
      <c r="RC495"/>
      <c r="RD495"/>
      <c r="RE495"/>
      <c r="RF495"/>
      <c r="RG495"/>
      <c r="RH495"/>
      <c r="RI495"/>
      <c r="RJ495"/>
      <c r="RK495"/>
      <c r="RL495"/>
      <c r="RM495"/>
      <c r="RN495"/>
      <c r="RO495"/>
      <c r="RP495"/>
      <c r="RQ495"/>
      <c r="RR495"/>
      <c r="RS495"/>
      <c r="RT495"/>
      <c r="RU495"/>
      <c r="RV495"/>
      <c r="RW495"/>
      <c r="RX495"/>
      <c r="RY495"/>
      <c r="RZ495"/>
      <c r="SA495"/>
      <c r="SB495"/>
      <c r="SC495"/>
      <c r="SD495"/>
      <c r="SE495"/>
      <c r="SF495"/>
      <c r="SG495"/>
      <c r="SH495"/>
      <c r="SI495"/>
      <c r="SJ495"/>
      <c r="SK495"/>
      <c r="SL495"/>
      <c r="SM495"/>
      <c r="SN495"/>
      <c r="SO495"/>
      <c r="SP495"/>
      <c r="SQ495"/>
      <c r="SR495"/>
      <c r="SS495"/>
      <c r="ST495"/>
      <c r="SU495"/>
      <c r="SV495"/>
      <c r="SW495"/>
      <c r="SX495"/>
      <c r="SY495"/>
      <c r="SZ495"/>
      <c r="TA495"/>
      <c r="TB495"/>
      <c r="TC495"/>
      <c r="TD495"/>
      <c r="TE495"/>
      <c r="TF495"/>
      <c r="TG495"/>
      <c r="TH495"/>
      <c r="TI495"/>
      <c r="TJ495"/>
      <c r="TK495"/>
      <c r="TL495"/>
      <c r="TM495"/>
      <c r="TN495"/>
      <c r="TO495"/>
      <c r="TP495"/>
      <c r="TQ495"/>
      <c r="TR495"/>
      <c r="TS495"/>
      <c r="TT495"/>
      <c r="TU495"/>
      <c r="TV495"/>
      <c r="TW495"/>
      <c r="TX495"/>
      <c r="TY495"/>
      <c r="TZ495"/>
      <c r="UA495"/>
      <c r="UB495"/>
      <c r="UC495"/>
      <c r="UD495"/>
      <c r="UE495"/>
      <c r="UF495"/>
      <c r="UG495"/>
      <c r="UH495"/>
      <c r="UI495"/>
      <c r="UJ495"/>
      <c r="UK495"/>
      <c r="UL495"/>
      <c r="UM495"/>
      <c r="UN495"/>
      <c r="UO495"/>
      <c r="UP495"/>
      <c r="UQ495"/>
      <c r="UR495"/>
      <c r="US495"/>
      <c r="UT495"/>
      <c r="UU495"/>
      <c r="UV495"/>
      <c r="UW495"/>
      <c r="UX495"/>
      <c r="UY495"/>
      <c r="UZ495"/>
      <c r="VA495"/>
      <c r="VB495"/>
      <c r="VC495"/>
      <c r="VD495"/>
      <c r="VE495"/>
      <c r="VF495"/>
      <c r="VG495"/>
      <c r="VH495"/>
      <c r="VI495"/>
      <c r="VJ495"/>
      <c r="VK495"/>
      <c r="VL495"/>
      <c r="VM495"/>
      <c r="VN495"/>
      <c r="VO495"/>
      <c r="VP495"/>
      <c r="VQ495"/>
      <c r="VR495"/>
      <c r="VS495"/>
      <c r="VT495"/>
      <c r="VU495"/>
      <c r="VV495"/>
      <c r="VW495"/>
      <c r="VX495"/>
      <c r="VY495"/>
      <c r="VZ495"/>
      <c r="WA495"/>
      <c r="WB495"/>
      <c r="WC495"/>
      <c r="WD495"/>
      <c r="WE495"/>
      <c r="WF495"/>
      <c r="WG495"/>
      <c r="WH495"/>
      <c r="WI495"/>
      <c r="WJ495"/>
      <c r="WK495"/>
      <c r="WL495"/>
      <c r="WM495"/>
      <c r="WN495"/>
      <c r="WO495"/>
      <c r="WP495"/>
      <c r="WQ495"/>
      <c r="WR495"/>
      <c r="WS495"/>
      <c r="WT495"/>
      <c r="WU495"/>
      <c r="WV495"/>
      <c r="WW495"/>
    </row>
    <row r="496" spans="1:621" s="82" customFormat="1" ht="107.25" hidden="1" customHeight="1" x14ac:dyDescent="0.25">
      <c r="A496" s="4">
        <f t="shared" si="66"/>
        <v>386</v>
      </c>
      <c r="B496" s="379" t="s">
        <v>76</v>
      </c>
      <c r="C496" s="341" t="s">
        <v>125</v>
      </c>
      <c r="D496" s="341" t="s">
        <v>1785</v>
      </c>
      <c r="E496" s="341" t="s">
        <v>2651</v>
      </c>
      <c r="F496" s="341" t="s">
        <v>2652</v>
      </c>
      <c r="G496" s="342">
        <v>44739.547222222223</v>
      </c>
      <c r="H496" s="342" t="s">
        <v>2653</v>
      </c>
      <c r="I496" s="342">
        <v>44739.791666666664</v>
      </c>
      <c r="J496" s="155">
        <v>1.1805555555555555E-2</v>
      </c>
      <c r="K496" s="383" t="s">
        <v>2654</v>
      </c>
      <c r="L496" s="383"/>
      <c r="M496" s="383"/>
      <c r="N496" s="383"/>
      <c r="O496" s="383"/>
      <c r="P496" s="383"/>
      <c r="Q496" s="383"/>
      <c r="R496" s="383" t="s">
        <v>2681</v>
      </c>
      <c r="S496" s="383" t="s">
        <v>2655</v>
      </c>
      <c r="T496" s="341" t="s">
        <v>74</v>
      </c>
      <c r="U496" s="341">
        <v>30</v>
      </c>
      <c r="V496" s="341" t="s">
        <v>75</v>
      </c>
      <c r="W496" s="341">
        <v>1</v>
      </c>
      <c r="X496" s="115">
        <v>325</v>
      </c>
      <c r="Y496" s="209">
        <f t="shared" si="63"/>
        <v>0.28333333333333333</v>
      </c>
      <c r="Z496"/>
      <c r="AA496"/>
      <c r="AB496">
        <v>1</v>
      </c>
      <c r="AC496"/>
      <c r="AD496"/>
      <c r="AE496"/>
      <c r="AF496"/>
      <c r="AG496"/>
      <c r="AH496"/>
      <c r="AI496"/>
      <c r="AJ496"/>
      <c r="AK496"/>
      <c r="AL496"/>
      <c r="AM496"/>
      <c r="AN496"/>
      <c r="AO496"/>
      <c r="AP496"/>
      <c r="AQ496"/>
      <c r="AR496"/>
      <c r="AS496"/>
      <c r="AT496" s="2" t="s">
        <v>48</v>
      </c>
      <c r="AU496"/>
      <c r="AV496" s="34" t="s">
        <v>86</v>
      </c>
      <c r="AW496" s="34" t="s">
        <v>88</v>
      </c>
      <c r="AX496"/>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c r="DY496"/>
      <c r="DZ496"/>
      <c r="EA496"/>
      <c r="EB496"/>
      <c r="EC496"/>
      <c r="ED496"/>
      <c r="EE496"/>
      <c r="EF496"/>
      <c r="EG496"/>
      <c r="EH496"/>
      <c r="EI496"/>
      <c r="EJ496"/>
      <c r="EK496"/>
      <c r="EL496"/>
      <c r="EM496"/>
      <c r="EN496"/>
      <c r="EO496"/>
      <c r="EP496"/>
      <c r="EQ496"/>
      <c r="ER496"/>
      <c r="ES496"/>
      <c r="ET496"/>
      <c r="EU496"/>
      <c r="EV496"/>
      <c r="EW496"/>
      <c r="EX496"/>
      <c r="EY496"/>
      <c r="EZ496"/>
      <c r="FA496"/>
      <c r="FB496"/>
      <c r="FC496"/>
      <c r="FD496"/>
      <c r="FE496"/>
      <c r="FF496"/>
      <c r="FG496"/>
      <c r="FH496"/>
      <c r="FI496"/>
      <c r="FJ496"/>
      <c r="FK496"/>
      <c r="FL496"/>
      <c r="FM496"/>
      <c r="FN496"/>
      <c r="FO496"/>
      <c r="FP496"/>
      <c r="FQ496"/>
      <c r="FR496"/>
      <c r="FS496"/>
      <c r="FT496"/>
      <c r="FU496"/>
      <c r="FV496"/>
      <c r="FW496"/>
      <c r="FX496"/>
      <c r="FY496"/>
      <c r="FZ496"/>
      <c r="GA496"/>
      <c r="GB496"/>
      <c r="GC496"/>
      <c r="GD496"/>
      <c r="GE496"/>
      <c r="GF496"/>
      <c r="GG496"/>
      <c r="GH496"/>
      <c r="GI496"/>
      <c r="GJ496"/>
      <c r="GK496"/>
      <c r="GL496"/>
      <c r="GM496"/>
      <c r="GN496"/>
      <c r="GO496"/>
      <c r="GP496"/>
      <c r="GQ496"/>
      <c r="GR496"/>
      <c r="GS496"/>
      <c r="GT496"/>
      <c r="GU496"/>
      <c r="GV496"/>
      <c r="GW496"/>
      <c r="GX496"/>
      <c r="GY496"/>
      <c r="GZ496"/>
      <c r="HA496"/>
      <c r="HB496"/>
      <c r="HC496"/>
      <c r="HD496"/>
      <c r="HE496"/>
      <c r="HF496"/>
      <c r="HG496"/>
      <c r="HH496"/>
      <c r="HI496"/>
      <c r="HJ496"/>
      <c r="HK496"/>
      <c r="HL496"/>
      <c r="HM496"/>
      <c r="HN496"/>
      <c r="HO496"/>
      <c r="HP496"/>
      <c r="HQ496"/>
      <c r="HR496"/>
      <c r="HS496"/>
      <c r="HT496"/>
      <c r="HU496"/>
      <c r="HV496"/>
      <c r="HW496"/>
      <c r="HX496"/>
      <c r="HY496"/>
      <c r="HZ496"/>
      <c r="IA496"/>
      <c r="IB496"/>
      <c r="IC496"/>
      <c r="ID496"/>
      <c r="IE496"/>
      <c r="IF496"/>
      <c r="IG496"/>
      <c r="IH496"/>
      <c r="II496"/>
      <c r="IJ496"/>
      <c r="IK496"/>
      <c r="IL496"/>
      <c r="IM496"/>
      <c r="IN496"/>
      <c r="IO496"/>
      <c r="IP496"/>
      <c r="IQ496"/>
      <c r="IR496"/>
      <c r="IS496"/>
      <c r="IT496"/>
      <c r="IU496"/>
      <c r="IV496"/>
      <c r="IW496"/>
      <c r="IX496"/>
      <c r="IY496"/>
      <c r="IZ496"/>
      <c r="JA496"/>
      <c r="JB496"/>
      <c r="JC496"/>
      <c r="JD496"/>
      <c r="JE496"/>
      <c r="JF496"/>
      <c r="JG496"/>
      <c r="JH496"/>
      <c r="JI496"/>
      <c r="JJ496"/>
      <c r="JK496"/>
      <c r="JL496"/>
      <c r="JM496"/>
      <c r="JN496"/>
      <c r="JO496"/>
      <c r="JP496"/>
      <c r="JQ496"/>
      <c r="JR496"/>
      <c r="JS496"/>
      <c r="JT496"/>
      <c r="JU496"/>
      <c r="JV496"/>
      <c r="JW496"/>
      <c r="JX496"/>
      <c r="JY496"/>
      <c r="JZ496"/>
      <c r="KA496"/>
      <c r="KB496"/>
      <c r="KC496"/>
      <c r="KD496"/>
      <c r="KE496"/>
      <c r="KF496"/>
      <c r="KG496"/>
      <c r="KH496"/>
      <c r="KI496"/>
      <c r="KJ496"/>
      <c r="KK496"/>
      <c r="KL496"/>
      <c r="KM496"/>
      <c r="KN496"/>
      <c r="KO496"/>
      <c r="KP496"/>
      <c r="KQ496"/>
      <c r="KR496"/>
      <c r="KS496"/>
      <c r="KT496"/>
      <c r="KU496"/>
      <c r="KV496"/>
      <c r="KW496"/>
      <c r="KX496"/>
      <c r="KY496"/>
      <c r="KZ496"/>
      <c r="LA496"/>
      <c r="LB496"/>
      <c r="LC496"/>
      <c r="LD496"/>
      <c r="LE496"/>
      <c r="LF496"/>
      <c r="LG496"/>
      <c r="LH496"/>
      <c r="LI496"/>
      <c r="LJ496"/>
      <c r="LK496"/>
      <c r="LL496"/>
      <c r="LM496"/>
      <c r="LN496"/>
      <c r="LO496"/>
      <c r="LP496"/>
      <c r="LQ496"/>
      <c r="LR496"/>
      <c r="LS496"/>
      <c r="LT496"/>
      <c r="LU496"/>
      <c r="LV496"/>
      <c r="LW496"/>
      <c r="LX496"/>
      <c r="LY496"/>
      <c r="LZ496"/>
      <c r="MA496"/>
      <c r="MB496"/>
      <c r="MC496"/>
      <c r="MD496"/>
      <c r="ME496"/>
      <c r="MF496"/>
      <c r="MG496"/>
      <c r="MH496"/>
      <c r="MI496"/>
      <c r="MJ496"/>
      <c r="MK496"/>
      <c r="ML496"/>
      <c r="MM496"/>
      <c r="MN496"/>
      <c r="MO496"/>
      <c r="MP496"/>
      <c r="MQ496"/>
      <c r="MR496"/>
      <c r="MS496"/>
      <c r="MT496"/>
      <c r="MU496"/>
      <c r="MV496"/>
      <c r="MW496"/>
      <c r="MX496"/>
      <c r="MY496"/>
      <c r="MZ496"/>
      <c r="NA496"/>
      <c r="NB496"/>
      <c r="NC496"/>
      <c r="ND496"/>
      <c r="NE496"/>
      <c r="NF496"/>
      <c r="NG496"/>
      <c r="NH496"/>
      <c r="NI496"/>
      <c r="NJ496"/>
      <c r="NK496"/>
      <c r="NL496"/>
      <c r="NM496"/>
      <c r="NN496"/>
      <c r="NO496"/>
      <c r="NP496"/>
      <c r="NQ496"/>
      <c r="NR496"/>
      <c r="NS496"/>
      <c r="NT496"/>
      <c r="NU496"/>
      <c r="NV496"/>
      <c r="NW496"/>
      <c r="NX496"/>
      <c r="NY496"/>
      <c r="NZ496"/>
      <c r="OA496"/>
      <c r="OB496"/>
      <c r="OC496"/>
      <c r="OD496"/>
      <c r="OE496"/>
      <c r="OF496"/>
      <c r="OG496"/>
      <c r="OH496"/>
      <c r="OI496"/>
      <c r="OJ496"/>
      <c r="OK496"/>
      <c r="OL496"/>
      <c r="OM496"/>
      <c r="ON496"/>
      <c r="OO496"/>
      <c r="OP496"/>
      <c r="OQ496"/>
      <c r="OR496"/>
      <c r="OS496"/>
      <c r="OT496"/>
      <c r="OU496"/>
      <c r="OV496"/>
      <c r="OW496"/>
      <c r="OX496"/>
      <c r="OY496"/>
      <c r="OZ496"/>
      <c r="PA496"/>
      <c r="PB496"/>
      <c r="PC496"/>
      <c r="PD496"/>
      <c r="PE496"/>
      <c r="PF496"/>
      <c r="PG496"/>
      <c r="PH496"/>
      <c r="PI496"/>
      <c r="PJ496"/>
      <c r="PK496"/>
      <c r="PL496"/>
      <c r="PM496"/>
      <c r="PN496"/>
      <c r="PO496"/>
      <c r="PP496"/>
      <c r="PQ496"/>
      <c r="PR496"/>
      <c r="PS496"/>
      <c r="PT496"/>
      <c r="PU496"/>
      <c r="PV496"/>
      <c r="PW496"/>
      <c r="PX496"/>
      <c r="PY496"/>
      <c r="PZ496"/>
      <c r="QA496"/>
      <c r="QB496"/>
      <c r="QC496"/>
      <c r="QD496"/>
      <c r="QE496"/>
      <c r="QF496"/>
      <c r="QG496"/>
      <c r="QH496"/>
      <c r="QI496"/>
      <c r="QJ496"/>
      <c r="QK496"/>
      <c r="QL496"/>
      <c r="QM496"/>
      <c r="QN496"/>
      <c r="QO496"/>
      <c r="QP496"/>
      <c r="QQ496"/>
      <c r="QR496"/>
      <c r="QS496"/>
      <c r="QT496"/>
      <c r="QU496"/>
      <c r="QV496"/>
      <c r="QW496"/>
      <c r="QX496"/>
      <c r="QY496"/>
      <c r="QZ496"/>
      <c r="RA496"/>
      <c r="RB496"/>
      <c r="RC496"/>
      <c r="RD496"/>
      <c r="RE496"/>
      <c r="RF496"/>
      <c r="RG496"/>
      <c r="RH496"/>
      <c r="RI496"/>
      <c r="RJ496"/>
      <c r="RK496"/>
      <c r="RL496"/>
      <c r="RM496"/>
      <c r="RN496"/>
      <c r="RO496"/>
      <c r="RP496"/>
      <c r="RQ496"/>
      <c r="RR496"/>
      <c r="RS496"/>
      <c r="RT496"/>
      <c r="RU496"/>
      <c r="RV496"/>
      <c r="RW496"/>
      <c r="RX496"/>
      <c r="RY496"/>
      <c r="RZ496"/>
      <c r="SA496"/>
      <c r="SB496"/>
      <c r="SC496"/>
      <c r="SD496"/>
      <c r="SE496"/>
      <c r="SF496"/>
      <c r="SG496"/>
      <c r="SH496"/>
      <c r="SI496"/>
      <c r="SJ496"/>
      <c r="SK496"/>
      <c r="SL496"/>
      <c r="SM496"/>
      <c r="SN496"/>
      <c r="SO496"/>
      <c r="SP496"/>
      <c r="SQ496"/>
      <c r="SR496"/>
      <c r="SS496"/>
      <c r="ST496"/>
      <c r="SU496"/>
      <c r="SV496"/>
      <c r="SW496"/>
      <c r="SX496"/>
      <c r="SY496"/>
      <c r="SZ496"/>
      <c r="TA496"/>
      <c r="TB496"/>
      <c r="TC496"/>
      <c r="TD496"/>
      <c r="TE496"/>
      <c r="TF496"/>
      <c r="TG496"/>
      <c r="TH496"/>
      <c r="TI496"/>
      <c r="TJ496"/>
      <c r="TK496"/>
      <c r="TL496"/>
      <c r="TM496"/>
      <c r="TN496"/>
      <c r="TO496"/>
      <c r="TP496"/>
      <c r="TQ496"/>
      <c r="TR496"/>
      <c r="TS496"/>
      <c r="TT496"/>
      <c r="TU496"/>
      <c r="TV496"/>
      <c r="TW496"/>
      <c r="TX496"/>
      <c r="TY496"/>
      <c r="TZ496"/>
      <c r="UA496"/>
      <c r="UB496"/>
      <c r="UC496"/>
      <c r="UD496"/>
      <c r="UE496"/>
      <c r="UF496"/>
      <c r="UG496"/>
      <c r="UH496"/>
      <c r="UI496"/>
      <c r="UJ496"/>
      <c r="UK496"/>
      <c r="UL496"/>
      <c r="UM496"/>
      <c r="UN496"/>
      <c r="UO496"/>
      <c r="UP496"/>
      <c r="UQ496"/>
      <c r="UR496"/>
      <c r="US496"/>
      <c r="UT496"/>
      <c r="UU496"/>
      <c r="UV496"/>
      <c r="UW496"/>
      <c r="UX496"/>
      <c r="UY496"/>
      <c r="UZ496"/>
      <c r="VA496"/>
      <c r="VB496"/>
      <c r="VC496"/>
      <c r="VD496"/>
      <c r="VE496"/>
      <c r="VF496"/>
      <c r="VG496"/>
      <c r="VH496"/>
      <c r="VI496"/>
      <c r="VJ496"/>
      <c r="VK496"/>
      <c r="VL496"/>
      <c r="VM496"/>
      <c r="VN496"/>
      <c r="VO496"/>
      <c r="VP496"/>
      <c r="VQ496"/>
      <c r="VR496"/>
      <c r="VS496"/>
      <c r="VT496"/>
      <c r="VU496"/>
      <c r="VV496"/>
      <c r="VW496"/>
      <c r="VX496"/>
      <c r="VY496"/>
      <c r="VZ496"/>
      <c r="WA496"/>
      <c r="WB496"/>
      <c r="WC496"/>
      <c r="WD496"/>
      <c r="WE496"/>
      <c r="WF496"/>
      <c r="WG496"/>
      <c r="WH496"/>
      <c r="WI496"/>
      <c r="WJ496"/>
      <c r="WK496"/>
      <c r="WL496"/>
      <c r="WM496"/>
      <c r="WN496"/>
      <c r="WO496"/>
      <c r="WP496"/>
      <c r="WQ496"/>
      <c r="WR496"/>
      <c r="WS496"/>
      <c r="WT496"/>
      <c r="WU496"/>
      <c r="WV496"/>
      <c r="WW496"/>
    </row>
    <row r="497" spans="1:621" s="39" customFormat="1" ht="71.25" hidden="1" customHeight="1" x14ac:dyDescent="0.25">
      <c r="A497" s="4">
        <f t="shared" si="66"/>
        <v>387</v>
      </c>
      <c r="B497" s="204" t="s">
        <v>93</v>
      </c>
      <c r="C497" s="341" t="s">
        <v>1491</v>
      </c>
      <c r="D497" s="341" t="s">
        <v>2656</v>
      </c>
      <c r="E497" s="341" t="s">
        <v>2657</v>
      </c>
      <c r="F497" s="341" t="s">
        <v>82</v>
      </c>
      <c r="G497" s="344">
        <v>44739.666666666664</v>
      </c>
      <c r="H497" s="47">
        <v>44739.666666666664</v>
      </c>
      <c r="I497" s="344">
        <v>44741.666666666664</v>
      </c>
      <c r="J497" s="41">
        <v>0</v>
      </c>
      <c r="K497" s="270" t="s">
        <v>82</v>
      </c>
      <c r="L497" s="270"/>
      <c r="M497" s="270"/>
      <c r="N497" s="270"/>
      <c r="O497" s="270"/>
      <c r="P497" s="270"/>
      <c r="Q497" s="270"/>
      <c r="R497" s="270" t="s">
        <v>2700</v>
      </c>
      <c r="S497" s="270" t="s">
        <v>2701</v>
      </c>
      <c r="T497" s="270" t="s">
        <v>74</v>
      </c>
      <c r="U497" s="339">
        <v>0</v>
      </c>
      <c r="V497" s="383" t="s">
        <v>75</v>
      </c>
      <c r="W497" s="339">
        <v>0</v>
      </c>
      <c r="X497" s="115">
        <v>326</v>
      </c>
      <c r="Y497" s="209">
        <f t="shared" si="63"/>
        <v>0</v>
      </c>
      <c r="Z497"/>
      <c r="AA497"/>
      <c r="AB497">
        <v>1</v>
      </c>
      <c r="AC497"/>
      <c r="AD497"/>
      <c r="AE497"/>
      <c r="AF497"/>
      <c r="AG497"/>
      <c r="AH497"/>
      <c r="AI497"/>
      <c r="AJ497"/>
      <c r="AK497"/>
      <c r="AL497"/>
      <c r="AM497"/>
      <c r="AN497"/>
      <c r="AO497"/>
      <c r="AP497"/>
      <c r="AQ497"/>
      <c r="AR497"/>
      <c r="AS497"/>
      <c r="AT497" s="2" t="s">
        <v>47</v>
      </c>
      <c r="AU497"/>
      <c r="AV497" s="34" t="s">
        <v>86</v>
      </c>
      <c r="AW497" s="34" t="s">
        <v>88</v>
      </c>
      <c r="AX497"/>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c r="DY497"/>
      <c r="DZ497"/>
      <c r="EA497"/>
      <c r="EB497"/>
      <c r="EC497"/>
      <c r="ED497"/>
      <c r="EE497"/>
      <c r="EF497"/>
      <c r="EG497"/>
      <c r="EH497"/>
      <c r="EI497"/>
      <c r="EJ497"/>
      <c r="EK497"/>
      <c r="EL497"/>
      <c r="EM497"/>
      <c r="EN497"/>
      <c r="EO497"/>
      <c r="EP497"/>
      <c r="EQ497"/>
      <c r="ER497"/>
      <c r="ES497"/>
      <c r="ET497"/>
      <c r="EU497"/>
      <c r="EV497"/>
      <c r="EW497"/>
      <c r="EX497"/>
      <c r="EY497"/>
      <c r="EZ497"/>
      <c r="FA497"/>
      <c r="FB497"/>
      <c r="FC497"/>
      <c r="FD497"/>
      <c r="FE497"/>
      <c r="FF497"/>
      <c r="FG497"/>
      <c r="FH497"/>
      <c r="FI497"/>
      <c r="FJ497"/>
      <c r="FK497"/>
      <c r="FL497"/>
      <c r="FM497"/>
      <c r="FN497"/>
      <c r="FO497"/>
      <c r="FP497"/>
      <c r="FQ497"/>
      <c r="FR497"/>
      <c r="FS497"/>
      <c r="FT497"/>
      <c r="FU497"/>
      <c r="FV497"/>
      <c r="FW497"/>
      <c r="FX497"/>
      <c r="FY497"/>
      <c r="FZ497"/>
      <c r="GA497"/>
      <c r="GB497"/>
      <c r="GC497"/>
      <c r="GD497"/>
      <c r="GE497"/>
      <c r="GF497"/>
      <c r="GG497"/>
      <c r="GH497"/>
      <c r="GI497"/>
      <c r="GJ497"/>
      <c r="GK497"/>
      <c r="GL497"/>
      <c r="GM497"/>
      <c r="GN497"/>
      <c r="GO497"/>
      <c r="GP497"/>
      <c r="GQ497"/>
      <c r="GR497"/>
      <c r="GS497"/>
      <c r="GT497"/>
      <c r="GU497"/>
      <c r="GV497"/>
      <c r="GW497"/>
      <c r="GX497"/>
      <c r="GY497"/>
      <c r="GZ497"/>
      <c r="HA497"/>
      <c r="HB497"/>
      <c r="HC497"/>
      <c r="HD497"/>
      <c r="HE497"/>
      <c r="HF497"/>
      <c r="HG497"/>
      <c r="HH497"/>
      <c r="HI497"/>
      <c r="HJ497"/>
      <c r="HK497"/>
      <c r="HL497"/>
      <c r="HM497"/>
      <c r="HN497"/>
      <c r="HO497"/>
      <c r="HP497"/>
      <c r="HQ497"/>
      <c r="HR497"/>
      <c r="HS497"/>
      <c r="HT497"/>
      <c r="HU497"/>
      <c r="HV497"/>
      <c r="HW497"/>
      <c r="HX497"/>
      <c r="HY497"/>
      <c r="HZ497"/>
      <c r="IA497"/>
      <c r="IB497"/>
      <c r="IC497"/>
      <c r="ID497"/>
      <c r="IE497"/>
      <c r="IF497"/>
      <c r="IG497"/>
      <c r="IH497"/>
      <c r="II497"/>
      <c r="IJ497"/>
      <c r="IK497"/>
      <c r="IL497"/>
      <c r="IM497"/>
      <c r="IN497"/>
      <c r="IO497"/>
      <c r="IP497"/>
      <c r="IQ497"/>
      <c r="IR497"/>
      <c r="IS497"/>
      <c r="IT497"/>
      <c r="IU497"/>
      <c r="IV497"/>
      <c r="IW497"/>
      <c r="IX497"/>
      <c r="IY497"/>
      <c r="IZ497"/>
      <c r="JA497"/>
      <c r="JB497"/>
      <c r="JC497"/>
      <c r="JD497"/>
      <c r="JE497"/>
      <c r="JF497"/>
      <c r="JG497"/>
      <c r="JH497"/>
      <c r="JI497"/>
      <c r="JJ497"/>
      <c r="JK497"/>
      <c r="JL497"/>
      <c r="JM497"/>
      <c r="JN497"/>
      <c r="JO497"/>
      <c r="JP497"/>
      <c r="JQ497"/>
      <c r="JR497"/>
      <c r="JS497"/>
      <c r="JT497"/>
      <c r="JU497"/>
      <c r="JV497"/>
      <c r="JW497"/>
      <c r="JX497"/>
      <c r="JY497"/>
      <c r="JZ497"/>
      <c r="KA497"/>
      <c r="KB497"/>
      <c r="KC497"/>
      <c r="KD497"/>
      <c r="KE497"/>
      <c r="KF497"/>
      <c r="KG497"/>
      <c r="KH497"/>
      <c r="KI497"/>
      <c r="KJ497"/>
      <c r="KK497"/>
      <c r="KL497"/>
      <c r="KM497"/>
      <c r="KN497"/>
      <c r="KO497"/>
      <c r="KP497"/>
      <c r="KQ497"/>
      <c r="KR497"/>
      <c r="KS497"/>
      <c r="KT497"/>
      <c r="KU497"/>
      <c r="KV497"/>
      <c r="KW497"/>
      <c r="KX497"/>
      <c r="KY497"/>
      <c r="KZ497"/>
      <c r="LA497"/>
      <c r="LB497"/>
      <c r="LC497"/>
      <c r="LD497"/>
      <c r="LE497"/>
      <c r="LF497"/>
      <c r="LG497"/>
      <c r="LH497"/>
      <c r="LI497"/>
      <c r="LJ497"/>
      <c r="LK497"/>
      <c r="LL497"/>
      <c r="LM497"/>
      <c r="LN497"/>
      <c r="LO497"/>
      <c r="LP497"/>
      <c r="LQ497"/>
      <c r="LR497"/>
      <c r="LS497"/>
      <c r="LT497"/>
      <c r="LU497"/>
      <c r="LV497"/>
      <c r="LW497"/>
      <c r="LX497"/>
      <c r="LY497"/>
      <c r="LZ497"/>
      <c r="MA497"/>
      <c r="MB497"/>
      <c r="MC497"/>
      <c r="MD497"/>
      <c r="ME497"/>
      <c r="MF497"/>
      <c r="MG497"/>
      <c r="MH497"/>
      <c r="MI497"/>
      <c r="MJ497"/>
      <c r="MK497"/>
      <c r="ML497"/>
      <c r="MM497"/>
      <c r="MN497"/>
      <c r="MO497"/>
      <c r="MP497"/>
      <c r="MQ497"/>
      <c r="MR497"/>
      <c r="MS497"/>
      <c r="MT497"/>
      <c r="MU497"/>
      <c r="MV497"/>
      <c r="MW497"/>
      <c r="MX497"/>
      <c r="MY497"/>
      <c r="MZ497"/>
      <c r="NA497"/>
      <c r="NB497"/>
      <c r="NC497"/>
      <c r="ND497"/>
      <c r="NE497"/>
      <c r="NF497"/>
      <c r="NG497"/>
      <c r="NH497"/>
      <c r="NI497"/>
      <c r="NJ497"/>
      <c r="NK497"/>
      <c r="NL497"/>
      <c r="NM497"/>
      <c r="NN497"/>
      <c r="NO497"/>
      <c r="NP497"/>
      <c r="NQ497"/>
      <c r="NR497"/>
      <c r="NS497"/>
      <c r="NT497"/>
      <c r="NU497"/>
      <c r="NV497"/>
      <c r="NW497"/>
      <c r="NX497"/>
      <c r="NY497"/>
      <c r="NZ497"/>
      <c r="OA497"/>
      <c r="OB497"/>
      <c r="OC497"/>
      <c r="OD497"/>
      <c r="OE497"/>
      <c r="OF497"/>
      <c r="OG497"/>
      <c r="OH497"/>
      <c r="OI497"/>
      <c r="OJ497"/>
      <c r="OK497"/>
      <c r="OL497"/>
      <c r="OM497"/>
      <c r="ON497"/>
      <c r="OO497"/>
      <c r="OP497"/>
      <c r="OQ497"/>
      <c r="OR497"/>
      <c r="OS497"/>
      <c r="OT497"/>
      <c r="OU497"/>
      <c r="OV497"/>
      <c r="OW497"/>
      <c r="OX497"/>
      <c r="OY497"/>
      <c r="OZ497"/>
      <c r="PA497"/>
      <c r="PB497"/>
      <c r="PC497"/>
      <c r="PD497"/>
      <c r="PE497"/>
      <c r="PF497"/>
      <c r="PG497"/>
      <c r="PH497"/>
      <c r="PI497"/>
      <c r="PJ497"/>
      <c r="PK497"/>
      <c r="PL497"/>
      <c r="PM497"/>
      <c r="PN497"/>
      <c r="PO497"/>
      <c r="PP497"/>
      <c r="PQ497"/>
      <c r="PR497"/>
      <c r="PS497"/>
      <c r="PT497"/>
      <c r="PU497"/>
      <c r="PV497"/>
      <c r="PW497"/>
      <c r="PX497"/>
      <c r="PY497"/>
      <c r="PZ497"/>
      <c r="QA497"/>
      <c r="QB497"/>
      <c r="QC497"/>
      <c r="QD497"/>
      <c r="QE497"/>
      <c r="QF497"/>
      <c r="QG497"/>
      <c r="QH497"/>
      <c r="QI497"/>
      <c r="QJ497"/>
      <c r="QK497"/>
      <c r="QL497"/>
      <c r="QM497"/>
      <c r="QN497"/>
      <c r="QO497"/>
      <c r="QP497"/>
      <c r="QQ497"/>
      <c r="QR497"/>
      <c r="QS497"/>
      <c r="QT497"/>
      <c r="QU497"/>
      <c r="QV497"/>
      <c r="QW497"/>
      <c r="QX497"/>
      <c r="QY497"/>
      <c r="QZ497"/>
      <c r="RA497"/>
      <c r="RB497"/>
      <c r="RC497"/>
      <c r="RD497"/>
      <c r="RE497"/>
      <c r="RF497"/>
      <c r="RG497"/>
      <c r="RH497"/>
      <c r="RI497"/>
      <c r="RJ497"/>
      <c r="RK497"/>
      <c r="RL497"/>
      <c r="RM497"/>
      <c r="RN497"/>
      <c r="RO497"/>
      <c r="RP497"/>
      <c r="RQ497"/>
      <c r="RR497"/>
      <c r="RS497"/>
      <c r="RT497"/>
      <c r="RU497"/>
      <c r="RV497"/>
      <c r="RW497"/>
      <c r="RX497"/>
      <c r="RY497"/>
      <c r="RZ497"/>
      <c r="SA497"/>
      <c r="SB497"/>
      <c r="SC497"/>
      <c r="SD497"/>
      <c r="SE497"/>
      <c r="SF497"/>
      <c r="SG497"/>
      <c r="SH497"/>
      <c r="SI497"/>
      <c r="SJ497"/>
      <c r="SK497"/>
      <c r="SL497"/>
      <c r="SM497"/>
      <c r="SN497"/>
      <c r="SO497"/>
      <c r="SP497"/>
      <c r="SQ497"/>
      <c r="SR497"/>
      <c r="SS497"/>
      <c r="ST497"/>
      <c r="SU497"/>
      <c r="SV497"/>
      <c r="SW497"/>
      <c r="SX497"/>
      <c r="SY497"/>
      <c r="SZ497"/>
      <c r="TA497"/>
      <c r="TB497"/>
      <c r="TC497"/>
      <c r="TD497"/>
      <c r="TE497"/>
      <c r="TF497"/>
      <c r="TG497"/>
      <c r="TH497"/>
      <c r="TI497"/>
      <c r="TJ497"/>
      <c r="TK497"/>
      <c r="TL497"/>
      <c r="TM497"/>
      <c r="TN497"/>
      <c r="TO497"/>
      <c r="TP497"/>
      <c r="TQ497"/>
      <c r="TR497"/>
      <c r="TS497"/>
      <c r="TT497"/>
      <c r="TU497"/>
      <c r="TV497"/>
      <c r="TW497"/>
      <c r="TX497"/>
      <c r="TY497"/>
      <c r="TZ497"/>
      <c r="UA497"/>
      <c r="UB497"/>
      <c r="UC497"/>
      <c r="UD497"/>
      <c r="UE497"/>
      <c r="UF497"/>
      <c r="UG497"/>
      <c r="UH497"/>
      <c r="UI497"/>
      <c r="UJ497"/>
      <c r="UK497"/>
      <c r="UL497"/>
      <c r="UM497"/>
      <c r="UN497"/>
      <c r="UO497"/>
      <c r="UP497"/>
      <c r="UQ497"/>
      <c r="UR497"/>
      <c r="US497"/>
      <c r="UT497"/>
      <c r="UU497"/>
      <c r="UV497"/>
      <c r="UW497"/>
      <c r="UX497"/>
      <c r="UY497"/>
      <c r="UZ497"/>
      <c r="VA497"/>
      <c r="VB497"/>
      <c r="VC497"/>
      <c r="VD497"/>
      <c r="VE497"/>
      <c r="VF497"/>
      <c r="VG497"/>
      <c r="VH497"/>
      <c r="VI497"/>
      <c r="VJ497"/>
      <c r="VK497"/>
      <c r="VL497"/>
      <c r="VM497"/>
      <c r="VN497"/>
      <c r="VO497"/>
      <c r="VP497"/>
      <c r="VQ497"/>
      <c r="VR497"/>
      <c r="VS497"/>
      <c r="VT497"/>
      <c r="VU497"/>
      <c r="VV497"/>
      <c r="VW497"/>
      <c r="VX497"/>
      <c r="VY497"/>
      <c r="VZ497"/>
      <c r="WA497"/>
      <c r="WB497"/>
      <c r="WC497"/>
      <c r="WD497"/>
      <c r="WE497"/>
      <c r="WF497"/>
      <c r="WG497"/>
      <c r="WH497"/>
      <c r="WI497"/>
      <c r="WJ497"/>
      <c r="WK497"/>
      <c r="WL497"/>
      <c r="WM497"/>
      <c r="WN497"/>
      <c r="WO497"/>
      <c r="WP497"/>
      <c r="WQ497"/>
      <c r="WR497"/>
      <c r="WS497"/>
      <c r="WT497"/>
      <c r="WU497"/>
      <c r="WV497"/>
      <c r="WW497"/>
    </row>
    <row r="498" spans="1:621" s="39" customFormat="1" ht="122.25" hidden="1" customHeight="1" x14ac:dyDescent="0.25">
      <c r="A498" s="4">
        <f t="shared" si="66"/>
        <v>388</v>
      </c>
      <c r="B498" s="379" t="s">
        <v>78</v>
      </c>
      <c r="C498" s="341" t="s">
        <v>2658</v>
      </c>
      <c r="D498" s="341" t="s">
        <v>2041</v>
      </c>
      <c r="E498" s="341" t="s">
        <v>2659</v>
      </c>
      <c r="F498" s="341" t="s">
        <v>2660</v>
      </c>
      <c r="G498" s="342">
        <v>44739.729166666664</v>
      </c>
      <c r="H498" s="390">
        <v>44740.0625</v>
      </c>
      <c r="I498" s="342">
        <v>44740.0625</v>
      </c>
      <c r="J498" s="155">
        <f>H498-G498</f>
        <v>0.33333333333575865</v>
      </c>
      <c r="K498" s="341" t="s">
        <v>2048</v>
      </c>
      <c r="L498" s="341"/>
      <c r="M498" s="341"/>
      <c r="N498" s="341"/>
      <c r="O498" s="341"/>
      <c r="P498" s="341">
        <v>1</v>
      </c>
      <c r="Q498" s="341"/>
      <c r="R498" s="341" t="s">
        <v>2045</v>
      </c>
      <c r="S498" s="341" t="s">
        <v>2661</v>
      </c>
      <c r="T498" s="341" t="s">
        <v>74</v>
      </c>
      <c r="U498" s="341">
        <v>600</v>
      </c>
      <c r="V498" s="341" t="s">
        <v>85</v>
      </c>
      <c r="W498" s="341">
        <v>0</v>
      </c>
      <c r="X498" s="115">
        <v>327</v>
      </c>
      <c r="Y498" s="209">
        <f t="shared" si="63"/>
        <v>8.0000000000582077</v>
      </c>
      <c r="Z498"/>
      <c r="AA498"/>
      <c r="AB498"/>
      <c r="AC498"/>
      <c r="AD498">
        <v>1</v>
      </c>
      <c r="AE498"/>
      <c r="AF498"/>
      <c r="AG498"/>
      <c r="AH498"/>
      <c r="AI498"/>
      <c r="AJ498"/>
      <c r="AK498"/>
      <c r="AL498"/>
      <c r="AM498"/>
      <c r="AN498"/>
      <c r="AO498"/>
      <c r="AP498"/>
      <c r="AQ498"/>
      <c r="AR498"/>
      <c r="AS498"/>
      <c r="AT498" s="2" t="s">
        <v>48</v>
      </c>
      <c r="AU498"/>
      <c r="AV498" s="34" t="s">
        <v>91</v>
      </c>
      <c r="AW498" s="34" t="s">
        <v>87</v>
      </c>
      <c r="AX498"/>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c r="DY498"/>
      <c r="DZ498"/>
      <c r="EA498"/>
      <c r="EB498"/>
      <c r="EC498"/>
      <c r="ED498"/>
      <c r="EE498"/>
      <c r="EF498"/>
      <c r="EG498"/>
      <c r="EH498"/>
      <c r="EI498"/>
      <c r="EJ498"/>
      <c r="EK498"/>
      <c r="EL498"/>
      <c r="EM498"/>
      <c r="EN498"/>
      <c r="EO498"/>
      <c r="EP498"/>
      <c r="EQ498"/>
      <c r="ER498"/>
      <c r="ES498"/>
      <c r="ET498"/>
      <c r="EU498"/>
      <c r="EV498"/>
      <c r="EW498"/>
      <c r="EX498"/>
      <c r="EY498"/>
      <c r="EZ498"/>
      <c r="FA498"/>
      <c r="FB498"/>
      <c r="FC498"/>
      <c r="FD498"/>
      <c r="FE498"/>
      <c r="FF498"/>
      <c r="FG498"/>
      <c r="FH498"/>
      <c r="FI498"/>
      <c r="FJ498"/>
      <c r="FK498"/>
      <c r="FL498"/>
      <c r="FM498"/>
      <c r="FN498"/>
      <c r="FO498"/>
      <c r="FP498"/>
      <c r="FQ498"/>
      <c r="FR498"/>
      <c r="FS498"/>
      <c r="FT498"/>
      <c r="FU498"/>
      <c r="FV498"/>
      <c r="FW498"/>
      <c r="FX498"/>
      <c r="FY498"/>
      <c r="FZ498"/>
      <c r="GA498"/>
      <c r="GB498"/>
      <c r="GC498"/>
      <c r="GD498"/>
      <c r="GE498"/>
      <c r="GF498"/>
      <c r="GG498"/>
      <c r="GH498"/>
      <c r="GI498"/>
      <c r="GJ498"/>
      <c r="GK498"/>
      <c r="GL498"/>
      <c r="GM498"/>
      <c r="GN498"/>
      <c r="GO498"/>
      <c r="GP498"/>
      <c r="GQ498"/>
      <c r="GR498"/>
      <c r="GS498"/>
      <c r="GT498"/>
      <c r="GU498"/>
      <c r="GV498"/>
      <c r="GW498"/>
      <c r="GX498"/>
      <c r="GY498"/>
      <c r="GZ498"/>
      <c r="HA498"/>
      <c r="HB498"/>
      <c r="HC498"/>
      <c r="HD498"/>
      <c r="HE498"/>
      <c r="HF498"/>
      <c r="HG498"/>
      <c r="HH498"/>
      <c r="HI498"/>
      <c r="HJ498"/>
      <c r="HK498"/>
      <c r="HL498"/>
      <c r="HM498"/>
      <c r="HN498"/>
      <c r="HO498"/>
      <c r="HP498"/>
      <c r="HQ498"/>
      <c r="HR498"/>
      <c r="HS498"/>
      <c r="HT498"/>
      <c r="HU498"/>
      <c r="HV498"/>
      <c r="HW498"/>
      <c r="HX498"/>
      <c r="HY498"/>
      <c r="HZ498"/>
      <c r="IA498"/>
      <c r="IB498"/>
      <c r="IC498"/>
      <c r="ID498"/>
      <c r="IE498"/>
      <c r="IF498"/>
      <c r="IG498"/>
      <c r="IH498"/>
      <c r="II498"/>
      <c r="IJ498"/>
      <c r="IK498"/>
      <c r="IL498"/>
      <c r="IM498"/>
      <c r="IN498"/>
      <c r="IO498"/>
      <c r="IP498"/>
      <c r="IQ498"/>
      <c r="IR498"/>
      <c r="IS498"/>
      <c r="IT498"/>
      <c r="IU498"/>
      <c r="IV498"/>
      <c r="IW498"/>
      <c r="IX498"/>
      <c r="IY498"/>
      <c r="IZ498"/>
      <c r="JA498"/>
      <c r="JB498"/>
      <c r="JC498"/>
      <c r="JD498"/>
      <c r="JE498"/>
      <c r="JF498"/>
      <c r="JG498"/>
      <c r="JH498"/>
      <c r="JI498"/>
      <c r="JJ498"/>
      <c r="JK498"/>
      <c r="JL498"/>
      <c r="JM498"/>
      <c r="JN498"/>
      <c r="JO498"/>
      <c r="JP498"/>
      <c r="JQ498"/>
      <c r="JR498"/>
      <c r="JS498"/>
      <c r="JT498"/>
      <c r="JU498"/>
      <c r="JV498"/>
      <c r="JW498"/>
      <c r="JX498"/>
      <c r="JY498"/>
      <c r="JZ498"/>
      <c r="KA498"/>
      <c r="KB498"/>
      <c r="KC498"/>
      <c r="KD498"/>
      <c r="KE498"/>
      <c r="KF498"/>
      <c r="KG498"/>
      <c r="KH498"/>
      <c r="KI498"/>
      <c r="KJ498"/>
      <c r="KK498"/>
      <c r="KL498"/>
      <c r="KM498"/>
      <c r="KN498"/>
      <c r="KO498"/>
      <c r="KP498"/>
      <c r="KQ498"/>
      <c r="KR498"/>
      <c r="KS498"/>
      <c r="KT498"/>
      <c r="KU498"/>
      <c r="KV498"/>
      <c r="KW498"/>
      <c r="KX498"/>
      <c r="KY498"/>
      <c r="KZ498"/>
      <c r="LA498"/>
      <c r="LB498"/>
      <c r="LC498"/>
      <c r="LD498"/>
      <c r="LE498"/>
      <c r="LF498"/>
      <c r="LG498"/>
      <c r="LH498"/>
      <c r="LI498"/>
      <c r="LJ498"/>
      <c r="LK498"/>
      <c r="LL498"/>
      <c r="LM498"/>
      <c r="LN498"/>
      <c r="LO498"/>
      <c r="LP498"/>
      <c r="LQ498"/>
      <c r="LR498"/>
      <c r="LS498"/>
      <c r="LT498"/>
      <c r="LU498"/>
      <c r="LV498"/>
      <c r="LW498"/>
      <c r="LX498"/>
      <c r="LY498"/>
      <c r="LZ498"/>
      <c r="MA498"/>
      <c r="MB498"/>
      <c r="MC498"/>
      <c r="MD498"/>
      <c r="ME498"/>
      <c r="MF498"/>
      <c r="MG498"/>
      <c r="MH498"/>
      <c r="MI498"/>
      <c r="MJ498"/>
      <c r="MK498"/>
      <c r="ML498"/>
      <c r="MM498"/>
      <c r="MN498"/>
      <c r="MO498"/>
      <c r="MP498"/>
      <c r="MQ498"/>
      <c r="MR498"/>
      <c r="MS498"/>
      <c r="MT498"/>
      <c r="MU498"/>
      <c r="MV498"/>
      <c r="MW498"/>
      <c r="MX498"/>
      <c r="MY498"/>
      <c r="MZ498"/>
      <c r="NA498"/>
      <c r="NB498"/>
      <c r="NC498"/>
      <c r="ND498"/>
      <c r="NE498"/>
      <c r="NF498"/>
      <c r="NG498"/>
      <c r="NH498"/>
      <c r="NI498"/>
      <c r="NJ498"/>
      <c r="NK498"/>
      <c r="NL498"/>
      <c r="NM498"/>
      <c r="NN498"/>
      <c r="NO498"/>
      <c r="NP498"/>
      <c r="NQ498"/>
      <c r="NR498"/>
      <c r="NS498"/>
      <c r="NT498"/>
      <c r="NU498"/>
      <c r="NV498"/>
      <c r="NW498"/>
      <c r="NX498"/>
      <c r="NY498"/>
      <c r="NZ498"/>
      <c r="OA498"/>
      <c r="OB498"/>
      <c r="OC498"/>
      <c r="OD498"/>
      <c r="OE498"/>
      <c r="OF498"/>
      <c r="OG498"/>
      <c r="OH498"/>
      <c r="OI498"/>
      <c r="OJ498"/>
      <c r="OK498"/>
      <c r="OL498"/>
      <c r="OM498"/>
      <c r="ON498"/>
      <c r="OO498"/>
      <c r="OP498"/>
      <c r="OQ498"/>
      <c r="OR498"/>
      <c r="OS498"/>
      <c r="OT498"/>
      <c r="OU498"/>
      <c r="OV498"/>
      <c r="OW498"/>
      <c r="OX498"/>
      <c r="OY498"/>
      <c r="OZ498"/>
      <c r="PA498"/>
      <c r="PB498"/>
      <c r="PC498"/>
      <c r="PD498"/>
      <c r="PE498"/>
      <c r="PF498"/>
      <c r="PG498"/>
      <c r="PH498"/>
      <c r="PI498"/>
      <c r="PJ498"/>
      <c r="PK498"/>
      <c r="PL498"/>
      <c r="PM498"/>
      <c r="PN498"/>
      <c r="PO498"/>
      <c r="PP498"/>
      <c r="PQ498"/>
      <c r="PR498"/>
      <c r="PS498"/>
      <c r="PT498"/>
      <c r="PU498"/>
      <c r="PV498"/>
      <c r="PW498"/>
      <c r="PX498"/>
      <c r="PY498"/>
      <c r="PZ498"/>
      <c r="QA498"/>
      <c r="QB498"/>
      <c r="QC498"/>
      <c r="QD498"/>
      <c r="QE498"/>
      <c r="QF498"/>
      <c r="QG498"/>
      <c r="QH498"/>
      <c r="QI498"/>
      <c r="QJ498"/>
      <c r="QK498"/>
      <c r="QL498"/>
      <c r="QM498"/>
      <c r="QN498"/>
      <c r="QO498"/>
      <c r="QP498"/>
      <c r="QQ498"/>
      <c r="QR498"/>
      <c r="QS498"/>
      <c r="QT498"/>
      <c r="QU498"/>
      <c r="QV498"/>
      <c r="QW498"/>
      <c r="QX498"/>
      <c r="QY498"/>
      <c r="QZ498"/>
      <c r="RA498"/>
      <c r="RB498"/>
      <c r="RC498"/>
      <c r="RD498"/>
      <c r="RE498"/>
      <c r="RF498"/>
      <c r="RG498"/>
      <c r="RH498"/>
      <c r="RI498"/>
      <c r="RJ498"/>
      <c r="RK498"/>
      <c r="RL498"/>
      <c r="RM498"/>
      <c r="RN498"/>
      <c r="RO498"/>
      <c r="RP498"/>
      <c r="RQ498"/>
      <c r="RR498"/>
      <c r="RS498"/>
      <c r="RT498"/>
      <c r="RU498"/>
      <c r="RV498"/>
      <c r="RW498"/>
      <c r="RX498"/>
      <c r="RY498"/>
      <c r="RZ498"/>
      <c r="SA498"/>
      <c r="SB498"/>
      <c r="SC498"/>
      <c r="SD498"/>
      <c r="SE498"/>
      <c r="SF498"/>
      <c r="SG498"/>
      <c r="SH498"/>
      <c r="SI498"/>
      <c r="SJ498"/>
      <c r="SK498"/>
      <c r="SL498"/>
      <c r="SM498"/>
      <c r="SN498"/>
      <c r="SO498"/>
      <c r="SP498"/>
      <c r="SQ498"/>
      <c r="SR498"/>
      <c r="SS498"/>
      <c r="ST498"/>
      <c r="SU498"/>
      <c r="SV498"/>
      <c r="SW498"/>
      <c r="SX498"/>
      <c r="SY498"/>
      <c r="SZ498"/>
      <c r="TA498"/>
      <c r="TB498"/>
      <c r="TC498"/>
      <c r="TD498"/>
      <c r="TE498"/>
      <c r="TF498"/>
      <c r="TG498"/>
      <c r="TH498"/>
      <c r="TI498"/>
      <c r="TJ498"/>
      <c r="TK498"/>
      <c r="TL498"/>
      <c r="TM498"/>
      <c r="TN498"/>
      <c r="TO498"/>
      <c r="TP498"/>
      <c r="TQ498"/>
      <c r="TR498"/>
      <c r="TS498"/>
      <c r="TT498"/>
      <c r="TU498"/>
      <c r="TV498"/>
      <c r="TW498"/>
      <c r="TX498"/>
      <c r="TY498"/>
      <c r="TZ498"/>
      <c r="UA498"/>
      <c r="UB498"/>
      <c r="UC498"/>
      <c r="UD498"/>
      <c r="UE498"/>
      <c r="UF498"/>
      <c r="UG498"/>
      <c r="UH498"/>
      <c r="UI498"/>
      <c r="UJ498"/>
      <c r="UK498"/>
      <c r="UL498"/>
      <c r="UM498"/>
      <c r="UN498"/>
      <c r="UO498"/>
      <c r="UP498"/>
      <c r="UQ498"/>
      <c r="UR498"/>
      <c r="US498"/>
      <c r="UT498"/>
      <c r="UU498"/>
      <c r="UV498"/>
      <c r="UW498"/>
      <c r="UX498"/>
      <c r="UY498"/>
      <c r="UZ498"/>
      <c r="VA498"/>
      <c r="VB498"/>
      <c r="VC498"/>
      <c r="VD498"/>
      <c r="VE498"/>
      <c r="VF498"/>
      <c r="VG498"/>
      <c r="VH498"/>
      <c r="VI498"/>
      <c r="VJ498"/>
      <c r="VK498"/>
      <c r="VL498"/>
      <c r="VM498"/>
      <c r="VN498"/>
      <c r="VO498"/>
      <c r="VP498"/>
      <c r="VQ498"/>
      <c r="VR498"/>
      <c r="VS498"/>
      <c r="VT498"/>
      <c r="VU498"/>
      <c r="VV498"/>
      <c r="VW498"/>
      <c r="VX498"/>
      <c r="VY498"/>
      <c r="VZ498"/>
      <c r="WA498"/>
      <c r="WB498"/>
      <c r="WC498"/>
      <c r="WD498"/>
      <c r="WE498"/>
      <c r="WF498"/>
      <c r="WG498"/>
      <c r="WH498"/>
      <c r="WI498"/>
      <c r="WJ498"/>
      <c r="WK498"/>
      <c r="WL498"/>
      <c r="WM498"/>
      <c r="WN498"/>
      <c r="WO498"/>
      <c r="WP498"/>
      <c r="WQ498"/>
      <c r="WR498"/>
      <c r="WS498"/>
      <c r="WT498"/>
      <c r="WU498"/>
      <c r="WV498"/>
      <c r="WW498"/>
    </row>
    <row r="499" spans="1:621" s="39" customFormat="1" ht="114" hidden="1" customHeight="1" x14ac:dyDescent="0.25">
      <c r="A499" s="4">
        <f t="shared" si="66"/>
        <v>389</v>
      </c>
      <c r="B499" s="379" t="s">
        <v>480</v>
      </c>
      <c r="C499" s="341" t="s">
        <v>781</v>
      </c>
      <c r="D499" s="341" t="s">
        <v>2662</v>
      </c>
      <c r="E499" s="341" t="s">
        <v>2663</v>
      </c>
      <c r="F499" s="341" t="s">
        <v>2664</v>
      </c>
      <c r="G499" s="342">
        <v>44739.760416666664</v>
      </c>
      <c r="H499" s="390">
        <v>44740.001388888886</v>
      </c>
      <c r="I499" s="342">
        <v>44740.001388888886</v>
      </c>
      <c r="J499" s="155">
        <f>H499-G499</f>
        <v>0.24097222222189885</v>
      </c>
      <c r="K499" s="341" t="s">
        <v>2665</v>
      </c>
      <c r="L499" s="341"/>
      <c r="M499" s="341"/>
      <c r="N499" s="341"/>
      <c r="O499" s="341"/>
      <c r="P499" s="341">
        <v>1</v>
      </c>
      <c r="Q499" s="341"/>
      <c r="R499" s="341" t="s">
        <v>2666</v>
      </c>
      <c r="S499" s="341" t="s">
        <v>2667</v>
      </c>
      <c r="T499" s="341" t="s">
        <v>74</v>
      </c>
      <c r="U499" s="341">
        <v>500</v>
      </c>
      <c r="V499" s="341" t="s">
        <v>75</v>
      </c>
      <c r="W499" s="341">
        <v>1</v>
      </c>
      <c r="X499" s="115">
        <v>328</v>
      </c>
      <c r="Y499" s="209">
        <f t="shared" si="63"/>
        <v>5.7833333333255723</v>
      </c>
      <c r="Z499"/>
      <c r="AA499"/>
      <c r="AB499"/>
      <c r="AC499"/>
      <c r="AD499"/>
      <c r="AE499">
        <v>1</v>
      </c>
      <c r="AF499"/>
      <c r="AG499"/>
      <c r="AH499"/>
      <c r="AI499"/>
      <c r="AJ499"/>
      <c r="AK499"/>
      <c r="AL499"/>
      <c r="AM499"/>
      <c r="AN499"/>
      <c r="AO499"/>
      <c r="AP499"/>
      <c r="AQ499"/>
      <c r="AR499"/>
      <c r="AS499"/>
      <c r="AT499" s="2" t="s">
        <v>48</v>
      </c>
      <c r="AU499"/>
      <c r="AV499" s="34" t="s">
        <v>86</v>
      </c>
      <c r="AW499" s="34" t="s">
        <v>90</v>
      </c>
      <c r="AX499"/>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c r="DY499"/>
      <c r="DZ499"/>
      <c r="EA499"/>
      <c r="EB499"/>
      <c r="EC499"/>
      <c r="ED499"/>
      <c r="EE499"/>
      <c r="EF499"/>
      <c r="EG499"/>
      <c r="EH499"/>
      <c r="EI499"/>
      <c r="EJ499"/>
      <c r="EK499"/>
      <c r="EL499"/>
      <c r="EM499"/>
      <c r="EN499"/>
      <c r="EO499"/>
      <c r="EP499"/>
      <c r="EQ499"/>
      <c r="ER499"/>
      <c r="ES499"/>
      <c r="ET499"/>
      <c r="EU499"/>
      <c r="EV499"/>
      <c r="EW499"/>
      <c r="EX499"/>
      <c r="EY499"/>
      <c r="EZ499"/>
      <c r="FA499"/>
      <c r="FB499"/>
      <c r="FC499"/>
      <c r="FD499"/>
      <c r="FE499"/>
      <c r="FF499"/>
      <c r="FG499"/>
      <c r="FH499"/>
      <c r="FI499"/>
      <c r="FJ499"/>
      <c r="FK499"/>
      <c r="FL499"/>
      <c r="FM499"/>
      <c r="FN499"/>
      <c r="FO499"/>
      <c r="FP499"/>
      <c r="FQ499"/>
      <c r="FR499"/>
      <c r="FS499"/>
      <c r="FT499"/>
      <c r="FU499"/>
      <c r="FV499"/>
      <c r="FW499"/>
      <c r="FX499"/>
      <c r="FY499"/>
      <c r="FZ499"/>
      <c r="GA499"/>
      <c r="GB499"/>
      <c r="GC499"/>
      <c r="GD499"/>
      <c r="GE499"/>
      <c r="GF499"/>
      <c r="GG499"/>
      <c r="GH499"/>
      <c r="GI499"/>
      <c r="GJ499"/>
      <c r="GK499"/>
      <c r="GL499"/>
      <c r="GM499"/>
      <c r="GN499"/>
      <c r="GO499"/>
      <c r="GP499"/>
      <c r="GQ499"/>
      <c r="GR499"/>
      <c r="GS499"/>
      <c r="GT499"/>
      <c r="GU499"/>
      <c r="GV499"/>
      <c r="GW499"/>
      <c r="GX499"/>
      <c r="GY499"/>
      <c r="GZ499"/>
      <c r="HA499"/>
      <c r="HB499"/>
      <c r="HC499"/>
      <c r="HD499"/>
      <c r="HE499"/>
      <c r="HF499"/>
      <c r="HG499"/>
      <c r="HH499"/>
      <c r="HI499"/>
      <c r="HJ499"/>
      <c r="HK499"/>
      <c r="HL499"/>
      <c r="HM499"/>
      <c r="HN499"/>
      <c r="HO499"/>
      <c r="HP499"/>
      <c r="HQ499"/>
      <c r="HR499"/>
      <c r="HS499"/>
      <c r="HT499"/>
      <c r="HU499"/>
      <c r="HV499"/>
      <c r="HW499"/>
      <c r="HX499"/>
      <c r="HY499"/>
      <c r="HZ499"/>
      <c r="IA499"/>
      <c r="IB499"/>
      <c r="IC499"/>
      <c r="ID499"/>
      <c r="IE499"/>
      <c r="IF499"/>
      <c r="IG499"/>
      <c r="IH499"/>
      <c r="II499"/>
      <c r="IJ499"/>
      <c r="IK499"/>
      <c r="IL499"/>
      <c r="IM499"/>
      <c r="IN499"/>
      <c r="IO499"/>
      <c r="IP499"/>
      <c r="IQ499"/>
      <c r="IR499"/>
      <c r="IS499"/>
      <c r="IT499"/>
      <c r="IU499"/>
      <c r="IV499"/>
      <c r="IW499"/>
      <c r="IX499"/>
      <c r="IY499"/>
      <c r="IZ499"/>
      <c r="JA499"/>
      <c r="JB499"/>
      <c r="JC499"/>
      <c r="JD499"/>
      <c r="JE499"/>
      <c r="JF499"/>
      <c r="JG499"/>
      <c r="JH499"/>
      <c r="JI499"/>
      <c r="JJ499"/>
      <c r="JK499"/>
      <c r="JL499"/>
      <c r="JM499"/>
      <c r="JN499"/>
      <c r="JO499"/>
      <c r="JP499"/>
      <c r="JQ499"/>
      <c r="JR499"/>
      <c r="JS499"/>
      <c r="JT499"/>
      <c r="JU499"/>
      <c r="JV499"/>
      <c r="JW499"/>
      <c r="JX499"/>
      <c r="JY499"/>
      <c r="JZ499"/>
      <c r="KA499"/>
      <c r="KB499"/>
      <c r="KC499"/>
      <c r="KD499"/>
      <c r="KE499"/>
      <c r="KF499"/>
      <c r="KG499"/>
      <c r="KH499"/>
      <c r="KI499"/>
      <c r="KJ499"/>
      <c r="KK499"/>
      <c r="KL499"/>
      <c r="KM499"/>
      <c r="KN499"/>
      <c r="KO499"/>
      <c r="KP499"/>
      <c r="KQ499"/>
      <c r="KR499"/>
      <c r="KS499"/>
      <c r="KT499"/>
      <c r="KU499"/>
      <c r="KV499"/>
      <c r="KW499"/>
      <c r="KX499"/>
      <c r="KY499"/>
      <c r="KZ499"/>
      <c r="LA499"/>
      <c r="LB499"/>
      <c r="LC499"/>
      <c r="LD499"/>
      <c r="LE499"/>
      <c r="LF499"/>
      <c r="LG499"/>
      <c r="LH499"/>
      <c r="LI499"/>
      <c r="LJ499"/>
      <c r="LK499"/>
      <c r="LL499"/>
      <c r="LM499"/>
      <c r="LN499"/>
      <c r="LO499"/>
      <c r="LP499"/>
      <c r="LQ499"/>
      <c r="LR499"/>
      <c r="LS499"/>
      <c r="LT499"/>
      <c r="LU499"/>
      <c r="LV499"/>
      <c r="LW499"/>
      <c r="LX499"/>
      <c r="LY499"/>
      <c r="LZ499"/>
      <c r="MA499"/>
      <c r="MB499"/>
      <c r="MC499"/>
      <c r="MD499"/>
      <c r="ME499"/>
      <c r="MF499"/>
      <c r="MG499"/>
      <c r="MH499"/>
      <c r="MI499"/>
      <c r="MJ499"/>
      <c r="MK499"/>
      <c r="ML499"/>
      <c r="MM499"/>
      <c r="MN499"/>
      <c r="MO499"/>
      <c r="MP499"/>
      <c r="MQ499"/>
      <c r="MR499"/>
      <c r="MS499"/>
      <c r="MT499"/>
      <c r="MU499"/>
      <c r="MV499"/>
      <c r="MW499"/>
      <c r="MX499"/>
      <c r="MY499"/>
      <c r="MZ499"/>
      <c r="NA499"/>
      <c r="NB499"/>
      <c r="NC499"/>
      <c r="ND499"/>
      <c r="NE499"/>
      <c r="NF499"/>
      <c r="NG499"/>
      <c r="NH499"/>
      <c r="NI499"/>
      <c r="NJ499"/>
      <c r="NK499"/>
      <c r="NL499"/>
      <c r="NM499"/>
      <c r="NN499"/>
      <c r="NO499"/>
      <c r="NP499"/>
      <c r="NQ499"/>
      <c r="NR499"/>
      <c r="NS499"/>
      <c r="NT499"/>
      <c r="NU499"/>
      <c r="NV499"/>
      <c r="NW499"/>
      <c r="NX499"/>
      <c r="NY499"/>
      <c r="NZ499"/>
      <c r="OA499"/>
      <c r="OB499"/>
      <c r="OC499"/>
      <c r="OD499"/>
      <c r="OE499"/>
      <c r="OF499"/>
      <c r="OG499"/>
      <c r="OH499"/>
      <c r="OI499"/>
      <c r="OJ499"/>
      <c r="OK499"/>
      <c r="OL499"/>
      <c r="OM499"/>
      <c r="ON499"/>
      <c r="OO499"/>
      <c r="OP499"/>
      <c r="OQ499"/>
      <c r="OR499"/>
      <c r="OS499"/>
      <c r="OT499"/>
      <c r="OU499"/>
      <c r="OV499"/>
      <c r="OW499"/>
      <c r="OX499"/>
      <c r="OY499"/>
      <c r="OZ499"/>
      <c r="PA499"/>
      <c r="PB499"/>
      <c r="PC499"/>
      <c r="PD499"/>
      <c r="PE499"/>
      <c r="PF499"/>
      <c r="PG499"/>
      <c r="PH499"/>
      <c r="PI499"/>
      <c r="PJ499"/>
      <c r="PK499"/>
      <c r="PL499"/>
      <c r="PM499"/>
      <c r="PN499"/>
      <c r="PO499"/>
      <c r="PP499"/>
      <c r="PQ499"/>
      <c r="PR499"/>
      <c r="PS499"/>
      <c r="PT499"/>
      <c r="PU499"/>
      <c r="PV499"/>
      <c r="PW499"/>
      <c r="PX499"/>
      <c r="PY499"/>
      <c r="PZ499"/>
      <c r="QA499"/>
      <c r="QB499"/>
      <c r="QC499"/>
      <c r="QD499"/>
      <c r="QE499"/>
      <c r="QF499"/>
      <c r="QG499"/>
      <c r="QH499"/>
      <c r="QI499"/>
      <c r="QJ499"/>
      <c r="QK499"/>
      <c r="QL499"/>
      <c r="QM499"/>
      <c r="QN499"/>
      <c r="QO499"/>
      <c r="QP499"/>
      <c r="QQ499"/>
      <c r="QR499"/>
      <c r="QS499"/>
      <c r="QT499"/>
      <c r="QU499"/>
      <c r="QV499"/>
      <c r="QW499"/>
      <c r="QX499"/>
      <c r="QY499"/>
      <c r="QZ499"/>
      <c r="RA499"/>
      <c r="RB499"/>
      <c r="RC499"/>
      <c r="RD499"/>
      <c r="RE499"/>
      <c r="RF499"/>
      <c r="RG499"/>
      <c r="RH499"/>
      <c r="RI499"/>
      <c r="RJ499"/>
      <c r="RK499"/>
      <c r="RL499"/>
      <c r="RM499"/>
      <c r="RN499"/>
      <c r="RO499"/>
      <c r="RP499"/>
      <c r="RQ499"/>
      <c r="RR499"/>
      <c r="RS499"/>
      <c r="RT499"/>
      <c r="RU499"/>
      <c r="RV499"/>
      <c r="RW499"/>
      <c r="RX499"/>
      <c r="RY499"/>
      <c r="RZ499"/>
      <c r="SA499"/>
      <c r="SB499"/>
      <c r="SC499"/>
      <c r="SD499"/>
      <c r="SE499"/>
      <c r="SF499"/>
      <c r="SG499"/>
      <c r="SH499"/>
      <c r="SI499"/>
      <c r="SJ499"/>
      <c r="SK499"/>
      <c r="SL499"/>
      <c r="SM499"/>
      <c r="SN499"/>
      <c r="SO499"/>
      <c r="SP499"/>
      <c r="SQ499"/>
      <c r="SR499"/>
      <c r="SS499"/>
      <c r="ST499"/>
      <c r="SU499"/>
      <c r="SV499"/>
      <c r="SW499"/>
      <c r="SX499"/>
      <c r="SY499"/>
      <c r="SZ499"/>
      <c r="TA499"/>
      <c r="TB499"/>
      <c r="TC499"/>
      <c r="TD499"/>
      <c r="TE499"/>
      <c r="TF499"/>
      <c r="TG499"/>
      <c r="TH499"/>
      <c r="TI499"/>
      <c r="TJ499"/>
      <c r="TK499"/>
      <c r="TL499"/>
      <c r="TM499"/>
      <c r="TN499"/>
      <c r="TO499"/>
      <c r="TP499"/>
      <c r="TQ499"/>
      <c r="TR499"/>
      <c r="TS499"/>
      <c r="TT499"/>
      <c r="TU499"/>
      <c r="TV499"/>
      <c r="TW499"/>
      <c r="TX499"/>
      <c r="TY499"/>
      <c r="TZ499"/>
      <c r="UA499"/>
      <c r="UB499"/>
      <c r="UC499"/>
      <c r="UD499"/>
      <c r="UE499"/>
      <c r="UF499"/>
      <c r="UG499"/>
      <c r="UH499"/>
      <c r="UI499"/>
      <c r="UJ499"/>
      <c r="UK499"/>
      <c r="UL499"/>
      <c r="UM499"/>
      <c r="UN499"/>
      <c r="UO499"/>
      <c r="UP499"/>
      <c r="UQ499"/>
      <c r="UR499"/>
      <c r="US499"/>
      <c r="UT499"/>
      <c r="UU499"/>
      <c r="UV499"/>
      <c r="UW499"/>
      <c r="UX499"/>
      <c r="UY499"/>
      <c r="UZ499"/>
      <c r="VA499"/>
      <c r="VB499"/>
      <c r="VC499"/>
      <c r="VD499"/>
      <c r="VE499"/>
      <c r="VF499"/>
      <c r="VG499"/>
      <c r="VH499"/>
      <c r="VI499"/>
      <c r="VJ499"/>
      <c r="VK499"/>
      <c r="VL499"/>
      <c r="VM499"/>
      <c r="VN499"/>
      <c r="VO499"/>
      <c r="VP499"/>
      <c r="VQ499"/>
      <c r="VR499"/>
      <c r="VS499"/>
      <c r="VT499"/>
      <c r="VU499"/>
      <c r="VV499"/>
      <c r="VW499"/>
      <c r="VX499"/>
      <c r="VY499"/>
      <c r="VZ499"/>
      <c r="WA499"/>
      <c r="WB499"/>
      <c r="WC499"/>
      <c r="WD499"/>
      <c r="WE499"/>
      <c r="WF499"/>
      <c r="WG499"/>
      <c r="WH499"/>
      <c r="WI499"/>
      <c r="WJ499"/>
      <c r="WK499"/>
      <c r="WL499"/>
      <c r="WM499"/>
      <c r="WN499"/>
      <c r="WO499"/>
      <c r="WP499"/>
      <c r="WQ499"/>
      <c r="WR499"/>
      <c r="WS499"/>
      <c r="WT499"/>
      <c r="WU499"/>
      <c r="WV499"/>
      <c r="WW499"/>
    </row>
    <row r="500" spans="1:621" s="39" customFormat="1" ht="59.25" hidden="1" customHeight="1" x14ac:dyDescent="0.25">
      <c r="A500" s="936">
        <f t="shared" si="66"/>
        <v>390</v>
      </c>
      <c r="B500" s="831" t="s">
        <v>78</v>
      </c>
      <c r="C500" s="860" t="s">
        <v>2658</v>
      </c>
      <c r="D500" s="860" t="s">
        <v>2041</v>
      </c>
      <c r="E500" s="860" t="s">
        <v>2659</v>
      </c>
      <c r="F500" s="341" t="s">
        <v>2043</v>
      </c>
      <c r="G500" s="864">
        <v>44740.131944444445</v>
      </c>
      <c r="H500" s="342">
        <v>44740.131944444445</v>
      </c>
      <c r="I500" s="864">
        <v>44740.506944444445</v>
      </c>
      <c r="J500" s="286">
        <v>0</v>
      </c>
      <c r="K500" s="341" t="s">
        <v>2668</v>
      </c>
      <c r="L500" s="341"/>
      <c r="M500" s="341"/>
      <c r="N500" s="341"/>
      <c r="O500" s="341"/>
      <c r="P500" s="341">
        <v>1</v>
      </c>
      <c r="Q500" s="341"/>
      <c r="R500" s="860" t="s">
        <v>2669</v>
      </c>
      <c r="S500" s="860" t="s">
        <v>2691</v>
      </c>
      <c r="T500" s="864" t="s">
        <v>74</v>
      </c>
      <c r="U500" s="341">
        <v>0</v>
      </c>
      <c r="V500" s="860" t="s">
        <v>85</v>
      </c>
      <c r="W500" s="860">
        <v>0</v>
      </c>
      <c r="X500" s="863">
        <v>329</v>
      </c>
      <c r="Y500" s="209">
        <f t="shared" si="63"/>
        <v>0</v>
      </c>
      <c r="Z500"/>
      <c r="AA500"/>
      <c r="AB500"/>
      <c r="AC500"/>
      <c r="AD500">
        <v>1</v>
      </c>
      <c r="AE500"/>
      <c r="AF500"/>
      <c r="AG500"/>
      <c r="AH500"/>
      <c r="AI500"/>
      <c r="AJ500"/>
      <c r="AK500"/>
      <c r="AL500"/>
      <c r="AM500"/>
      <c r="AN500"/>
      <c r="AO500"/>
      <c r="AP500"/>
      <c r="AQ500"/>
      <c r="AR500"/>
      <c r="AS500"/>
      <c r="AT500" s="2" t="s">
        <v>48</v>
      </c>
      <c r="AU500"/>
      <c r="AV500" s="34" t="s">
        <v>91</v>
      </c>
      <c r="AW500" s="34" t="s">
        <v>87</v>
      </c>
      <c r="AX50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c r="DY500"/>
      <c r="DZ500"/>
      <c r="EA500"/>
      <c r="EB500"/>
      <c r="EC500"/>
      <c r="ED500"/>
      <c r="EE500"/>
      <c r="EF500"/>
      <c r="EG500"/>
      <c r="EH500"/>
      <c r="EI500"/>
      <c r="EJ500"/>
      <c r="EK500"/>
      <c r="EL500"/>
      <c r="EM500"/>
      <c r="EN500"/>
      <c r="EO500"/>
      <c r="EP500"/>
      <c r="EQ500"/>
      <c r="ER500"/>
      <c r="ES500"/>
      <c r="ET500"/>
      <c r="EU500"/>
      <c r="EV500"/>
      <c r="EW500"/>
      <c r="EX500"/>
      <c r="EY500"/>
      <c r="EZ500"/>
      <c r="FA500"/>
      <c r="FB500"/>
      <c r="FC500"/>
      <c r="FD500"/>
      <c r="FE500"/>
      <c r="FF500"/>
      <c r="FG500"/>
      <c r="FH500"/>
      <c r="FI500"/>
      <c r="FJ500"/>
      <c r="FK500"/>
      <c r="FL500"/>
      <c r="FM500"/>
      <c r="FN500"/>
      <c r="FO500"/>
      <c r="FP500"/>
      <c r="FQ500"/>
      <c r="FR500"/>
      <c r="FS500"/>
      <c r="FT500"/>
      <c r="FU500"/>
      <c r="FV500"/>
      <c r="FW500"/>
      <c r="FX500"/>
      <c r="FY500"/>
      <c r="FZ500"/>
      <c r="GA500"/>
      <c r="GB500"/>
      <c r="GC500"/>
      <c r="GD500"/>
      <c r="GE500"/>
      <c r="GF500"/>
      <c r="GG500"/>
      <c r="GH500"/>
      <c r="GI500"/>
      <c r="GJ500"/>
      <c r="GK500"/>
      <c r="GL500"/>
      <c r="GM500"/>
      <c r="GN500"/>
      <c r="GO500"/>
      <c r="GP500"/>
      <c r="GQ500"/>
      <c r="GR500"/>
      <c r="GS500"/>
      <c r="GT500"/>
      <c r="GU500"/>
      <c r="GV500"/>
      <c r="GW500"/>
      <c r="GX500"/>
      <c r="GY500"/>
      <c r="GZ500"/>
      <c r="HA500"/>
      <c r="HB500"/>
      <c r="HC500"/>
      <c r="HD500"/>
      <c r="HE500"/>
      <c r="HF500"/>
      <c r="HG500"/>
      <c r="HH500"/>
      <c r="HI500"/>
      <c r="HJ500"/>
      <c r="HK500"/>
      <c r="HL500"/>
      <c r="HM500"/>
      <c r="HN500"/>
      <c r="HO500"/>
      <c r="HP500"/>
      <c r="HQ500"/>
      <c r="HR500"/>
      <c r="HS500"/>
      <c r="HT500"/>
      <c r="HU500"/>
      <c r="HV500"/>
      <c r="HW500"/>
      <c r="HX500"/>
      <c r="HY500"/>
      <c r="HZ500"/>
      <c r="IA500"/>
      <c r="IB500"/>
      <c r="IC500"/>
      <c r="ID500"/>
      <c r="IE500"/>
      <c r="IF500"/>
      <c r="IG500"/>
      <c r="IH500"/>
      <c r="II500"/>
      <c r="IJ500"/>
      <c r="IK500"/>
      <c r="IL500"/>
      <c r="IM500"/>
      <c r="IN500"/>
      <c r="IO500"/>
      <c r="IP500"/>
      <c r="IQ500"/>
      <c r="IR500"/>
      <c r="IS500"/>
      <c r="IT500"/>
      <c r="IU500"/>
      <c r="IV500"/>
      <c r="IW500"/>
      <c r="IX500"/>
      <c r="IY500"/>
      <c r="IZ500"/>
      <c r="JA500"/>
      <c r="JB500"/>
      <c r="JC500"/>
      <c r="JD500"/>
      <c r="JE500"/>
      <c r="JF500"/>
      <c r="JG500"/>
      <c r="JH500"/>
      <c r="JI500"/>
      <c r="JJ500"/>
      <c r="JK500"/>
      <c r="JL500"/>
      <c r="JM500"/>
      <c r="JN500"/>
      <c r="JO500"/>
      <c r="JP500"/>
      <c r="JQ500"/>
      <c r="JR500"/>
      <c r="JS500"/>
      <c r="JT500"/>
      <c r="JU500"/>
      <c r="JV500"/>
      <c r="JW500"/>
      <c r="JX500"/>
      <c r="JY500"/>
      <c r="JZ500"/>
      <c r="KA500"/>
      <c r="KB500"/>
      <c r="KC500"/>
      <c r="KD500"/>
      <c r="KE500"/>
      <c r="KF500"/>
      <c r="KG500"/>
      <c r="KH500"/>
      <c r="KI500"/>
      <c r="KJ500"/>
      <c r="KK500"/>
      <c r="KL500"/>
      <c r="KM500"/>
      <c r="KN500"/>
      <c r="KO500"/>
      <c r="KP500"/>
      <c r="KQ500"/>
      <c r="KR500"/>
      <c r="KS500"/>
      <c r="KT500"/>
      <c r="KU500"/>
      <c r="KV500"/>
      <c r="KW500"/>
      <c r="KX500"/>
      <c r="KY500"/>
      <c r="KZ500"/>
      <c r="LA500"/>
      <c r="LB500"/>
      <c r="LC500"/>
      <c r="LD500"/>
      <c r="LE500"/>
      <c r="LF500"/>
      <c r="LG500"/>
      <c r="LH500"/>
      <c r="LI500"/>
      <c r="LJ500"/>
      <c r="LK500"/>
      <c r="LL500"/>
      <c r="LM500"/>
      <c r="LN500"/>
      <c r="LO500"/>
      <c r="LP500"/>
      <c r="LQ500"/>
      <c r="LR500"/>
      <c r="LS500"/>
      <c r="LT500"/>
      <c r="LU500"/>
      <c r="LV500"/>
      <c r="LW500"/>
      <c r="LX500"/>
      <c r="LY500"/>
      <c r="LZ500"/>
      <c r="MA500"/>
      <c r="MB500"/>
      <c r="MC500"/>
      <c r="MD500"/>
      <c r="ME500"/>
      <c r="MF500"/>
      <c r="MG500"/>
      <c r="MH500"/>
      <c r="MI500"/>
      <c r="MJ500"/>
      <c r="MK500"/>
      <c r="ML500"/>
      <c r="MM500"/>
      <c r="MN500"/>
      <c r="MO500"/>
      <c r="MP500"/>
      <c r="MQ500"/>
      <c r="MR500"/>
      <c r="MS500"/>
      <c r="MT500"/>
      <c r="MU500"/>
      <c r="MV500"/>
      <c r="MW500"/>
      <c r="MX500"/>
      <c r="MY500"/>
      <c r="MZ500"/>
      <c r="NA500"/>
      <c r="NB500"/>
      <c r="NC500"/>
      <c r="ND500"/>
      <c r="NE500"/>
      <c r="NF500"/>
      <c r="NG500"/>
      <c r="NH500"/>
      <c r="NI500"/>
      <c r="NJ500"/>
      <c r="NK500"/>
      <c r="NL500"/>
      <c r="NM500"/>
      <c r="NN500"/>
      <c r="NO500"/>
      <c r="NP500"/>
      <c r="NQ500"/>
      <c r="NR500"/>
      <c r="NS500"/>
      <c r="NT500"/>
      <c r="NU500"/>
      <c r="NV500"/>
      <c r="NW500"/>
      <c r="NX500"/>
      <c r="NY500"/>
      <c r="NZ500"/>
      <c r="OA500"/>
      <c r="OB500"/>
      <c r="OC500"/>
      <c r="OD500"/>
      <c r="OE500"/>
      <c r="OF500"/>
      <c r="OG500"/>
      <c r="OH500"/>
      <c r="OI500"/>
      <c r="OJ500"/>
      <c r="OK500"/>
      <c r="OL500"/>
      <c r="OM500"/>
      <c r="ON500"/>
      <c r="OO500"/>
      <c r="OP500"/>
      <c r="OQ500"/>
      <c r="OR500"/>
      <c r="OS500"/>
      <c r="OT500"/>
      <c r="OU500"/>
      <c r="OV500"/>
      <c r="OW500"/>
      <c r="OX500"/>
      <c r="OY500"/>
      <c r="OZ500"/>
      <c r="PA500"/>
      <c r="PB500"/>
      <c r="PC500"/>
      <c r="PD500"/>
      <c r="PE500"/>
      <c r="PF500"/>
      <c r="PG500"/>
      <c r="PH500"/>
      <c r="PI500"/>
      <c r="PJ500"/>
      <c r="PK500"/>
      <c r="PL500"/>
      <c r="PM500"/>
      <c r="PN500"/>
      <c r="PO500"/>
      <c r="PP500"/>
      <c r="PQ500"/>
      <c r="PR500"/>
      <c r="PS500"/>
      <c r="PT500"/>
      <c r="PU500"/>
      <c r="PV500"/>
      <c r="PW500"/>
      <c r="PX500"/>
      <c r="PY500"/>
      <c r="PZ500"/>
      <c r="QA500"/>
      <c r="QB500"/>
      <c r="QC500"/>
      <c r="QD500"/>
      <c r="QE500"/>
      <c r="QF500"/>
      <c r="QG500"/>
      <c r="QH500"/>
      <c r="QI500"/>
      <c r="QJ500"/>
      <c r="QK500"/>
      <c r="QL500"/>
      <c r="QM500"/>
      <c r="QN500"/>
      <c r="QO500"/>
      <c r="QP500"/>
      <c r="QQ500"/>
      <c r="QR500"/>
      <c r="QS500"/>
      <c r="QT500"/>
      <c r="QU500"/>
      <c r="QV500"/>
      <c r="QW500"/>
      <c r="QX500"/>
      <c r="QY500"/>
      <c r="QZ500"/>
      <c r="RA500"/>
      <c r="RB500"/>
      <c r="RC500"/>
      <c r="RD500"/>
      <c r="RE500"/>
      <c r="RF500"/>
      <c r="RG500"/>
      <c r="RH500"/>
      <c r="RI500"/>
      <c r="RJ500"/>
      <c r="RK500"/>
      <c r="RL500"/>
      <c r="RM500"/>
      <c r="RN500"/>
      <c r="RO500"/>
      <c r="RP500"/>
      <c r="RQ500"/>
      <c r="RR500"/>
      <c r="RS500"/>
      <c r="RT500"/>
      <c r="RU500"/>
      <c r="RV500"/>
      <c r="RW500"/>
      <c r="RX500"/>
      <c r="RY500"/>
      <c r="RZ500"/>
      <c r="SA500"/>
      <c r="SB500"/>
      <c r="SC500"/>
      <c r="SD500"/>
      <c r="SE500"/>
      <c r="SF500"/>
      <c r="SG500"/>
      <c r="SH500"/>
      <c r="SI500"/>
      <c r="SJ500"/>
      <c r="SK500"/>
      <c r="SL500"/>
      <c r="SM500"/>
      <c r="SN500"/>
      <c r="SO500"/>
      <c r="SP500"/>
      <c r="SQ500"/>
      <c r="SR500"/>
      <c r="SS500"/>
      <c r="ST500"/>
      <c r="SU500"/>
      <c r="SV500"/>
      <c r="SW500"/>
      <c r="SX500"/>
      <c r="SY500"/>
      <c r="SZ500"/>
      <c r="TA500"/>
      <c r="TB500"/>
      <c r="TC500"/>
      <c r="TD500"/>
      <c r="TE500"/>
      <c r="TF500"/>
      <c r="TG500"/>
      <c r="TH500"/>
      <c r="TI500"/>
      <c r="TJ500"/>
      <c r="TK500"/>
      <c r="TL500"/>
      <c r="TM500"/>
      <c r="TN500"/>
      <c r="TO500"/>
      <c r="TP500"/>
      <c r="TQ500"/>
      <c r="TR500"/>
      <c r="TS500"/>
      <c r="TT500"/>
      <c r="TU500"/>
      <c r="TV500"/>
      <c r="TW500"/>
      <c r="TX500"/>
      <c r="TY500"/>
      <c r="TZ500"/>
      <c r="UA500"/>
      <c r="UB500"/>
      <c r="UC500"/>
      <c r="UD500"/>
      <c r="UE500"/>
      <c r="UF500"/>
      <c r="UG500"/>
      <c r="UH500"/>
      <c r="UI500"/>
      <c r="UJ500"/>
      <c r="UK500"/>
      <c r="UL500"/>
      <c r="UM500"/>
      <c r="UN500"/>
      <c r="UO500"/>
      <c r="UP500"/>
      <c r="UQ500"/>
      <c r="UR500"/>
      <c r="US500"/>
      <c r="UT500"/>
      <c r="UU500"/>
      <c r="UV500"/>
      <c r="UW500"/>
      <c r="UX500"/>
      <c r="UY500"/>
      <c r="UZ500"/>
      <c r="VA500"/>
      <c r="VB500"/>
      <c r="VC500"/>
      <c r="VD500"/>
      <c r="VE500"/>
      <c r="VF500"/>
      <c r="VG500"/>
      <c r="VH500"/>
      <c r="VI500"/>
      <c r="VJ500"/>
      <c r="VK500"/>
      <c r="VL500"/>
      <c r="VM500"/>
      <c r="VN500"/>
      <c r="VO500"/>
      <c r="VP500"/>
      <c r="VQ500"/>
      <c r="VR500"/>
      <c r="VS500"/>
      <c r="VT500"/>
      <c r="VU500"/>
      <c r="VV500"/>
      <c r="VW500"/>
      <c r="VX500"/>
      <c r="VY500"/>
      <c r="VZ500"/>
      <c r="WA500"/>
      <c r="WB500"/>
      <c r="WC500"/>
      <c r="WD500"/>
      <c r="WE500"/>
      <c r="WF500"/>
      <c r="WG500"/>
      <c r="WH500"/>
      <c r="WI500"/>
      <c r="WJ500"/>
      <c r="WK500"/>
      <c r="WL500"/>
      <c r="WM500"/>
      <c r="WN500"/>
      <c r="WO500"/>
      <c r="WP500"/>
      <c r="WQ500"/>
      <c r="WR500"/>
      <c r="WS500"/>
      <c r="WT500"/>
      <c r="WU500"/>
      <c r="WV500"/>
      <c r="WW500"/>
    </row>
    <row r="501" spans="1:621" s="39" customFormat="1" ht="52.5" hidden="1" customHeight="1" x14ac:dyDescent="0.25">
      <c r="A501" s="937"/>
      <c r="B501" s="832"/>
      <c r="C501" s="843"/>
      <c r="D501" s="843"/>
      <c r="E501" s="843"/>
      <c r="F501" s="341" t="s">
        <v>2047</v>
      </c>
      <c r="G501" s="845"/>
      <c r="H501" s="342" t="s">
        <v>2692</v>
      </c>
      <c r="I501" s="845"/>
      <c r="J501" s="286">
        <v>0</v>
      </c>
      <c r="K501" s="341" t="s">
        <v>2693</v>
      </c>
      <c r="L501" s="341"/>
      <c r="M501" s="341"/>
      <c r="N501" s="341"/>
      <c r="O501" s="341"/>
      <c r="P501" s="341"/>
      <c r="Q501" s="341"/>
      <c r="R501" s="843"/>
      <c r="S501" s="843"/>
      <c r="T501" s="845"/>
      <c r="U501" s="341">
        <v>0</v>
      </c>
      <c r="V501" s="843"/>
      <c r="W501" s="843"/>
      <c r="X501" s="816"/>
      <c r="Y501" s="209">
        <f t="shared" si="63"/>
        <v>0</v>
      </c>
      <c r="Z501"/>
      <c r="AA501"/>
      <c r="AB501"/>
      <c r="AC501"/>
      <c r="AD501"/>
      <c r="AE501"/>
      <c r="AF501"/>
      <c r="AG501"/>
      <c r="AH501"/>
      <c r="AI501"/>
      <c r="AJ501"/>
      <c r="AK501"/>
      <c r="AL501"/>
      <c r="AM501"/>
      <c r="AN501"/>
      <c r="AO501"/>
      <c r="AP501"/>
      <c r="AQ501"/>
      <c r="AR501"/>
      <c r="AS501"/>
      <c r="AT501" s="2" t="s">
        <v>48</v>
      </c>
      <c r="AU501"/>
      <c r="AV501" s="34"/>
      <c r="AW501" s="34"/>
      <c r="AX501"/>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c r="DY501"/>
      <c r="DZ501"/>
      <c r="EA501"/>
      <c r="EB501"/>
      <c r="EC501"/>
      <c r="ED501"/>
      <c r="EE501"/>
      <c r="EF501"/>
      <c r="EG501"/>
      <c r="EH501"/>
      <c r="EI501"/>
      <c r="EJ501"/>
      <c r="EK501"/>
      <c r="EL501"/>
      <c r="EM501"/>
      <c r="EN501"/>
      <c r="EO501"/>
      <c r="EP501"/>
      <c r="EQ501"/>
      <c r="ER501"/>
      <c r="ES501"/>
      <c r="ET501"/>
      <c r="EU501"/>
      <c r="EV501"/>
      <c r="EW501"/>
      <c r="EX501"/>
      <c r="EY501"/>
      <c r="EZ501"/>
      <c r="FA501"/>
      <c r="FB501"/>
      <c r="FC501"/>
      <c r="FD501"/>
      <c r="FE501"/>
      <c r="FF501"/>
      <c r="FG501"/>
      <c r="FH501"/>
      <c r="FI501"/>
      <c r="FJ501"/>
      <c r="FK501"/>
      <c r="FL501"/>
      <c r="FM501"/>
      <c r="FN501"/>
      <c r="FO501"/>
      <c r="FP501"/>
      <c r="FQ501"/>
      <c r="FR501"/>
      <c r="FS501"/>
      <c r="FT501"/>
      <c r="FU501"/>
      <c r="FV501"/>
      <c r="FW501"/>
      <c r="FX501"/>
      <c r="FY501"/>
      <c r="FZ501"/>
      <c r="GA501"/>
      <c r="GB501"/>
      <c r="GC501"/>
      <c r="GD501"/>
      <c r="GE501"/>
      <c r="GF501"/>
      <c r="GG501"/>
      <c r="GH501"/>
      <c r="GI501"/>
      <c r="GJ501"/>
      <c r="GK501"/>
      <c r="GL501"/>
      <c r="GM501"/>
      <c r="GN501"/>
      <c r="GO501"/>
      <c r="GP501"/>
      <c r="GQ501"/>
      <c r="GR501"/>
      <c r="GS501"/>
      <c r="GT501"/>
      <c r="GU501"/>
      <c r="GV501"/>
      <c r="GW501"/>
      <c r="GX501"/>
      <c r="GY501"/>
      <c r="GZ501"/>
      <c r="HA501"/>
      <c r="HB501"/>
      <c r="HC501"/>
      <c r="HD501"/>
      <c r="HE501"/>
      <c r="HF501"/>
      <c r="HG501"/>
      <c r="HH501"/>
      <c r="HI501"/>
      <c r="HJ501"/>
      <c r="HK501"/>
      <c r="HL501"/>
      <c r="HM501"/>
      <c r="HN501"/>
      <c r="HO501"/>
      <c r="HP501"/>
      <c r="HQ501"/>
      <c r="HR501"/>
      <c r="HS501"/>
      <c r="HT501"/>
      <c r="HU501"/>
      <c r="HV501"/>
      <c r="HW501"/>
      <c r="HX501"/>
      <c r="HY501"/>
      <c r="HZ501"/>
      <c r="IA501"/>
      <c r="IB501"/>
      <c r="IC501"/>
      <c r="ID501"/>
      <c r="IE501"/>
      <c r="IF501"/>
      <c r="IG501"/>
      <c r="IH501"/>
      <c r="II501"/>
      <c r="IJ501"/>
      <c r="IK501"/>
      <c r="IL501"/>
      <c r="IM501"/>
      <c r="IN501"/>
      <c r="IO501"/>
      <c r="IP501"/>
      <c r="IQ501"/>
      <c r="IR501"/>
      <c r="IS501"/>
      <c r="IT501"/>
      <c r="IU501"/>
      <c r="IV501"/>
      <c r="IW501"/>
      <c r="IX501"/>
      <c r="IY501"/>
      <c r="IZ501"/>
      <c r="JA501"/>
      <c r="JB501"/>
      <c r="JC501"/>
      <c r="JD501"/>
      <c r="JE501"/>
      <c r="JF501"/>
      <c r="JG501"/>
      <c r="JH501"/>
      <c r="JI501"/>
      <c r="JJ501"/>
      <c r="JK501"/>
      <c r="JL501"/>
      <c r="JM501"/>
      <c r="JN501"/>
      <c r="JO501"/>
      <c r="JP501"/>
      <c r="JQ501"/>
      <c r="JR501"/>
      <c r="JS501"/>
      <c r="JT501"/>
      <c r="JU501"/>
      <c r="JV501"/>
      <c r="JW501"/>
      <c r="JX501"/>
      <c r="JY501"/>
      <c r="JZ501"/>
      <c r="KA501"/>
      <c r="KB501"/>
      <c r="KC501"/>
      <c r="KD501"/>
      <c r="KE501"/>
      <c r="KF501"/>
      <c r="KG501"/>
      <c r="KH501"/>
      <c r="KI501"/>
      <c r="KJ501"/>
      <c r="KK501"/>
      <c r="KL501"/>
      <c r="KM501"/>
      <c r="KN501"/>
      <c r="KO501"/>
      <c r="KP501"/>
      <c r="KQ501"/>
      <c r="KR501"/>
      <c r="KS501"/>
      <c r="KT501"/>
      <c r="KU501"/>
      <c r="KV501"/>
      <c r="KW501"/>
      <c r="KX501"/>
      <c r="KY501"/>
      <c r="KZ501"/>
      <c r="LA501"/>
      <c r="LB501"/>
      <c r="LC501"/>
      <c r="LD501"/>
      <c r="LE501"/>
      <c r="LF501"/>
      <c r="LG501"/>
      <c r="LH501"/>
      <c r="LI501"/>
      <c r="LJ501"/>
      <c r="LK501"/>
      <c r="LL501"/>
      <c r="LM501"/>
      <c r="LN501"/>
      <c r="LO501"/>
      <c r="LP501"/>
      <c r="LQ501"/>
      <c r="LR501"/>
      <c r="LS501"/>
      <c r="LT501"/>
      <c r="LU501"/>
      <c r="LV501"/>
      <c r="LW501"/>
      <c r="LX501"/>
      <c r="LY501"/>
      <c r="LZ501"/>
      <c r="MA501"/>
      <c r="MB501"/>
      <c r="MC501"/>
      <c r="MD501"/>
      <c r="ME501"/>
      <c r="MF501"/>
      <c r="MG501"/>
      <c r="MH501"/>
      <c r="MI501"/>
      <c r="MJ501"/>
      <c r="MK501"/>
      <c r="ML501"/>
      <c r="MM501"/>
      <c r="MN501"/>
      <c r="MO501"/>
      <c r="MP501"/>
      <c r="MQ501"/>
      <c r="MR501"/>
      <c r="MS501"/>
      <c r="MT501"/>
      <c r="MU501"/>
      <c r="MV501"/>
      <c r="MW501"/>
      <c r="MX501"/>
      <c r="MY501"/>
      <c r="MZ501"/>
      <c r="NA501"/>
      <c r="NB501"/>
      <c r="NC501"/>
      <c r="ND501"/>
      <c r="NE501"/>
      <c r="NF501"/>
      <c r="NG501"/>
      <c r="NH501"/>
      <c r="NI501"/>
      <c r="NJ501"/>
      <c r="NK501"/>
      <c r="NL501"/>
      <c r="NM501"/>
      <c r="NN501"/>
      <c r="NO501"/>
      <c r="NP501"/>
      <c r="NQ501"/>
      <c r="NR501"/>
      <c r="NS501"/>
      <c r="NT501"/>
      <c r="NU501"/>
      <c r="NV501"/>
      <c r="NW501"/>
      <c r="NX501"/>
      <c r="NY501"/>
      <c r="NZ501"/>
      <c r="OA501"/>
      <c r="OB501"/>
      <c r="OC501"/>
      <c r="OD501"/>
      <c r="OE501"/>
      <c r="OF501"/>
      <c r="OG501"/>
      <c r="OH501"/>
      <c r="OI501"/>
      <c r="OJ501"/>
      <c r="OK501"/>
      <c r="OL501"/>
      <c r="OM501"/>
      <c r="ON501"/>
      <c r="OO501"/>
      <c r="OP501"/>
      <c r="OQ501"/>
      <c r="OR501"/>
      <c r="OS501"/>
      <c r="OT501"/>
      <c r="OU501"/>
      <c r="OV501"/>
      <c r="OW501"/>
      <c r="OX501"/>
      <c r="OY501"/>
      <c r="OZ501"/>
      <c r="PA501"/>
      <c r="PB501"/>
      <c r="PC501"/>
      <c r="PD501"/>
      <c r="PE501"/>
      <c r="PF501"/>
      <c r="PG501"/>
      <c r="PH501"/>
      <c r="PI501"/>
      <c r="PJ501"/>
      <c r="PK501"/>
      <c r="PL501"/>
      <c r="PM501"/>
      <c r="PN501"/>
      <c r="PO501"/>
      <c r="PP501"/>
      <c r="PQ501"/>
      <c r="PR501"/>
      <c r="PS501"/>
      <c r="PT501"/>
      <c r="PU501"/>
      <c r="PV501"/>
      <c r="PW501"/>
      <c r="PX501"/>
      <c r="PY501"/>
      <c r="PZ501"/>
      <c r="QA501"/>
      <c r="QB501"/>
      <c r="QC501"/>
      <c r="QD501"/>
      <c r="QE501"/>
      <c r="QF501"/>
      <c r="QG501"/>
      <c r="QH501"/>
      <c r="QI501"/>
      <c r="QJ501"/>
      <c r="QK501"/>
      <c r="QL501"/>
      <c r="QM501"/>
      <c r="QN501"/>
      <c r="QO501"/>
      <c r="QP501"/>
      <c r="QQ501"/>
      <c r="QR501"/>
      <c r="QS501"/>
      <c r="QT501"/>
      <c r="QU501"/>
      <c r="QV501"/>
      <c r="QW501"/>
      <c r="QX501"/>
      <c r="QY501"/>
      <c r="QZ501"/>
      <c r="RA501"/>
      <c r="RB501"/>
      <c r="RC501"/>
      <c r="RD501"/>
      <c r="RE501"/>
      <c r="RF501"/>
      <c r="RG501"/>
      <c r="RH501"/>
      <c r="RI501"/>
      <c r="RJ501"/>
      <c r="RK501"/>
      <c r="RL501"/>
      <c r="RM501"/>
      <c r="RN501"/>
      <c r="RO501"/>
      <c r="RP501"/>
      <c r="RQ501"/>
      <c r="RR501"/>
      <c r="RS501"/>
      <c r="RT501"/>
      <c r="RU501"/>
      <c r="RV501"/>
      <c r="RW501"/>
      <c r="RX501"/>
      <c r="RY501"/>
      <c r="RZ501"/>
      <c r="SA501"/>
      <c r="SB501"/>
      <c r="SC501"/>
      <c r="SD501"/>
      <c r="SE501"/>
      <c r="SF501"/>
      <c r="SG501"/>
      <c r="SH501"/>
      <c r="SI501"/>
      <c r="SJ501"/>
      <c r="SK501"/>
      <c r="SL501"/>
      <c r="SM501"/>
      <c r="SN501"/>
      <c r="SO501"/>
      <c r="SP501"/>
      <c r="SQ501"/>
      <c r="SR501"/>
      <c r="SS501"/>
      <c r="ST501"/>
      <c r="SU501"/>
      <c r="SV501"/>
      <c r="SW501"/>
      <c r="SX501"/>
      <c r="SY501"/>
      <c r="SZ501"/>
      <c r="TA501"/>
      <c r="TB501"/>
      <c r="TC501"/>
      <c r="TD501"/>
      <c r="TE501"/>
      <c r="TF501"/>
      <c r="TG501"/>
      <c r="TH501"/>
      <c r="TI501"/>
      <c r="TJ501"/>
      <c r="TK501"/>
      <c r="TL501"/>
      <c r="TM501"/>
      <c r="TN501"/>
      <c r="TO501"/>
      <c r="TP501"/>
      <c r="TQ501"/>
      <c r="TR501"/>
      <c r="TS501"/>
      <c r="TT501"/>
      <c r="TU501"/>
      <c r="TV501"/>
      <c r="TW501"/>
      <c r="TX501"/>
      <c r="TY501"/>
      <c r="TZ501"/>
      <c r="UA501"/>
      <c r="UB501"/>
      <c r="UC501"/>
      <c r="UD501"/>
      <c r="UE501"/>
      <c r="UF501"/>
      <c r="UG501"/>
      <c r="UH501"/>
      <c r="UI501"/>
      <c r="UJ501"/>
      <c r="UK501"/>
      <c r="UL501"/>
      <c r="UM501"/>
      <c r="UN501"/>
      <c r="UO501"/>
      <c r="UP501"/>
      <c r="UQ501"/>
      <c r="UR501"/>
      <c r="US501"/>
      <c r="UT501"/>
      <c r="UU501"/>
      <c r="UV501"/>
      <c r="UW501"/>
      <c r="UX501"/>
      <c r="UY501"/>
      <c r="UZ501"/>
      <c r="VA501"/>
      <c r="VB501"/>
      <c r="VC501"/>
      <c r="VD501"/>
      <c r="VE501"/>
      <c r="VF501"/>
      <c r="VG501"/>
      <c r="VH501"/>
      <c r="VI501"/>
      <c r="VJ501"/>
      <c r="VK501"/>
      <c r="VL501"/>
      <c r="VM501"/>
      <c r="VN501"/>
      <c r="VO501"/>
      <c r="VP501"/>
      <c r="VQ501"/>
      <c r="VR501"/>
      <c r="VS501"/>
      <c r="VT501"/>
      <c r="VU501"/>
      <c r="VV501"/>
      <c r="VW501"/>
      <c r="VX501"/>
      <c r="VY501"/>
      <c r="VZ501"/>
      <c r="WA501"/>
      <c r="WB501"/>
      <c r="WC501"/>
      <c r="WD501"/>
      <c r="WE501"/>
      <c r="WF501"/>
      <c r="WG501"/>
      <c r="WH501"/>
      <c r="WI501"/>
      <c r="WJ501"/>
      <c r="WK501"/>
      <c r="WL501"/>
      <c r="WM501"/>
      <c r="WN501"/>
      <c r="WO501"/>
      <c r="WP501"/>
      <c r="WQ501"/>
      <c r="WR501"/>
      <c r="WS501"/>
      <c r="WT501"/>
      <c r="WU501"/>
      <c r="WV501"/>
      <c r="WW501"/>
    </row>
    <row r="502" spans="1:621" s="228" customFormat="1" ht="102.75" hidden="1" customHeight="1" x14ac:dyDescent="0.25">
      <c r="A502" s="4">
        <f>A500+1</f>
        <v>391</v>
      </c>
      <c r="B502" s="393" t="s">
        <v>2330</v>
      </c>
      <c r="C502" s="341" t="s">
        <v>2682</v>
      </c>
      <c r="D502" s="341" t="s">
        <v>2683</v>
      </c>
      <c r="E502" s="341" t="s">
        <v>2684</v>
      </c>
      <c r="F502" s="341" t="s">
        <v>2685</v>
      </c>
      <c r="G502" s="397">
        <v>44740.706944444442</v>
      </c>
      <c r="H502" s="255">
        <v>44740.895138888889</v>
      </c>
      <c r="I502" s="397">
        <v>44740.895138888889</v>
      </c>
      <c r="J502" s="286">
        <f t="shared" ref="J502" si="67">H502-G502</f>
        <v>0.18819444444670808</v>
      </c>
      <c r="K502" s="341" t="s">
        <v>2686</v>
      </c>
      <c r="L502" s="341"/>
      <c r="M502" s="341"/>
      <c r="N502" s="341"/>
      <c r="O502" s="341"/>
      <c r="P502" s="341"/>
      <c r="Q502" s="341"/>
      <c r="R502" s="341" t="s">
        <v>2687</v>
      </c>
      <c r="S502" s="341" t="s">
        <v>2688</v>
      </c>
      <c r="T502" s="341" t="s">
        <v>74</v>
      </c>
      <c r="U502" s="233" t="s">
        <v>2689</v>
      </c>
      <c r="V502" s="233" t="s">
        <v>75</v>
      </c>
      <c r="W502" s="341">
        <v>1</v>
      </c>
      <c r="X502" s="115" t="s">
        <v>124</v>
      </c>
      <c r="Y502" s="209">
        <f t="shared" si="63"/>
        <v>4.5166666667209938</v>
      </c>
      <c r="Z502"/>
      <c r="AA502"/>
      <c r="AB502">
        <v>1</v>
      </c>
      <c r="AC502"/>
      <c r="AD502"/>
      <c r="AE502"/>
      <c r="AF502"/>
      <c r="AG502"/>
      <c r="AH502"/>
      <c r="AI502"/>
      <c r="AJ502"/>
      <c r="AK502"/>
      <c r="AL502"/>
      <c r="AM502"/>
      <c r="AN502"/>
      <c r="AO502"/>
      <c r="AP502"/>
      <c r="AQ502"/>
      <c r="AR502"/>
      <c r="AS502"/>
      <c r="AT502" s="2" t="s">
        <v>3679</v>
      </c>
      <c r="AU502"/>
      <c r="AV502" s="34" t="s">
        <v>86</v>
      </c>
      <c r="AW502" s="34" t="s">
        <v>88</v>
      </c>
      <c r="AX502"/>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c r="DY502"/>
      <c r="DZ502"/>
      <c r="EA502"/>
      <c r="EB502"/>
      <c r="EC502"/>
      <c r="ED502"/>
      <c r="EE502"/>
      <c r="EF502"/>
      <c r="EG502"/>
      <c r="EH502"/>
      <c r="EI502"/>
      <c r="EJ502"/>
      <c r="EK502"/>
      <c r="EL502"/>
      <c r="EM502"/>
      <c r="EN502"/>
      <c r="EO502"/>
      <c r="EP502"/>
      <c r="EQ502"/>
      <c r="ER502"/>
      <c r="ES502"/>
      <c r="ET502"/>
      <c r="EU502"/>
      <c r="EV502"/>
      <c r="EW502"/>
      <c r="EX502"/>
      <c r="EY502"/>
      <c r="EZ502"/>
      <c r="FA502"/>
      <c r="FB502"/>
      <c r="FC502"/>
      <c r="FD502"/>
      <c r="FE502"/>
      <c r="FF502"/>
      <c r="FG502"/>
      <c r="FH502"/>
      <c r="FI502"/>
      <c r="FJ502"/>
      <c r="FK502"/>
      <c r="FL502"/>
      <c r="FM502"/>
      <c r="FN502"/>
      <c r="FO502"/>
      <c r="FP502"/>
      <c r="FQ502"/>
      <c r="FR502"/>
      <c r="FS502"/>
      <c r="FT502"/>
      <c r="FU502"/>
      <c r="FV502"/>
      <c r="FW502"/>
      <c r="FX502"/>
      <c r="FY502"/>
      <c r="FZ502"/>
      <c r="GA502"/>
      <c r="GB502"/>
      <c r="GC502"/>
      <c r="GD502"/>
      <c r="GE502"/>
      <c r="GF502"/>
      <c r="GG502"/>
      <c r="GH502"/>
      <c r="GI502"/>
      <c r="GJ502"/>
      <c r="GK502"/>
      <c r="GL502"/>
      <c r="GM502"/>
      <c r="GN502"/>
      <c r="GO502"/>
      <c r="GP502"/>
      <c r="GQ502"/>
      <c r="GR502"/>
      <c r="GS502"/>
      <c r="GT502"/>
      <c r="GU502"/>
      <c r="GV502"/>
      <c r="GW502"/>
      <c r="GX502"/>
      <c r="GY502"/>
      <c r="GZ502"/>
      <c r="HA502"/>
      <c r="HB502"/>
      <c r="HC502"/>
      <c r="HD502"/>
      <c r="HE502"/>
      <c r="HF502"/>
      <c r="HG502"/>
      <c r="HH502"/>
      <c r="HI502"/>
      <c r="HJ502"/>
      <c r="HK502"/>
      <c r="HL502"/>
      <c r="HM502"/>
      <c r="HN502"/>
      <c r="HO502"/>
      <c r="HP502"/>
      <c r="HQ502"/>
      <c r="HR502"/>
      <c r="HS502"/>
      <c r="HT502"/>
      <c r="HU502"/>
      <c r="HV502"/>
      <c r="HW502"/>
      <c r="HX502"/>
      <c r="HY502"/>
      <c r="HZ502"/>
      <c r="IA502"/>
      <c r="IB502"/>
      <c r="IC502"/>
      <c r="ID502"/>
      <c r="IE502"/>
      <c r="IF502"/>
      <c r="IG502"/>
      <c r="IH502"/>
      <c r="II502"/>
      <c r="IJ502"/>
      <c r="IK502"/>
      <c r="IL502"/>
      <c r="IM502"/>
      <c r="IN502"/>
      <c r="IO502"/>
      <c r="IP502"/>
      <c r="IQ502"/>
      <c r="IR502"/>
      <c r="IS502"/>
      <c r="IT502"/>
      <c r="IU502"/>
      <c r="IV502"/>
      <c r="IW502"/>
      <c r="IX502"/>
      <c r="IY502"/>
      <c r="IZ502"/>
      <c r="JA502"/>
      <c r="JB502"/>
      <c r="JC502"/>
      <c r="JD502"/>
      <c r="JE502"/>
      <c r="JF502"/>
      <c r="JG502"/>
      <c r="JH502"/>
      <c r="JI502"/>
      <c r="JJ502"/>
      <c r="JK502"/>
      <c r="JL502"/>
      <c r="JM502"/>
      <c r="JN502"/>
      <c r="JO502"/>
      <c r="JP502"/>
      <c r="JQ502"/>
      <c r="JR502"/>
      <c r="JS502"/>
      <c r="JT502"/>
      <c r="JU502"/>
      <c r="JV502"/>
      <c r="JW502"/>
      <c r="JX502"/>
      <c r="JY502"/>
      <c r="JZ502"/>
      <c r="KA502"/>
      <c r="KB502"/>
      <c r="KC502"/>
      <c r="KD502"/>
      <c r="KE502"/>
      <c r="KF502"/>
      <c r="KG502"/>
      <c r="KH502"/>
      <c r="KI502"/>
      <c r="KJ502"/>
      <c r="KK502"/>
      <c r="KL502"/>
      <c r="KM502"/>
      <c r="KN502"/>
      <c r="KO502"/>
      <c r="KP502"/>
      <c r="KQ502"/>
      <c r="KR502"/>
      <c r="KS502"/>
      <c r="KT502"/>
      <c r="KU502"/>
      <c r="KV502"/>
      <c r="KW502"/>
      <c r="KX502"/>
      <c r="KY502"/>
      <c r="KZ502"/>
      <c r="LA502"/>
      <c r="LB502"/>
      <c r="LC502"/>
      <c r="LD502"/>
      <c r="LE502"/>
      <c r="LF502"/>
      <c r="LG502"/>
      <c r="LH502"/>
      <c r="LI502"/>
      <c r="LJ502"/>
      <c r="LK502"/>
      <c r="LL502"/>
      <c r="LM502"/>
      <c r="LN502"/>
      <c r="LO502"/>
      <c r="LP502"/>
      <c r="LQ502"/>
      <c r="LR502"/>
      <c r="LS502"/>
      <c r="LT502"/>
      <c r="LU502"/>
      <c r="LV502"/>
      <c r="LW502"/>
      <c r="LX502"/>
      <c r="LY502"/>
      <c r="LZ502"/>
      <c r="MA502"/>
      <c r="MB502"/>
      <c r="MC502"/>
      <c r="MD502"/>
      <c r="ME502"/>
      <c r="MF502"/>
      <c r="MG502"/>
      <c r="MH502"/>
      <c r="MI502"/>
      <c r="MJ502"/>
      <c r="MK502"/>
      <c r="ML502"/>
      <c r="MM502"/>
      <c r="MN502"/>
      <c r="MO502"/>
      <c r="MP502"/>
      <c r="MQ502"/>
      <c r="MR502"/>
      <c r="MS502"/>
      <c r="MT502"/>
      <c r="MU502"/>
      <c r="MV502"/>
      <c r="MW502"/>
      <c r="MX502"/>
      <c r="MY502"/>
      <c r="MZ502"/>
      <c r="NA502"/>
      <c r="NB502"/>
      <c r="NC502"/>
      <c r="ND502"/>
      <c r="NE502"/>
      <c r="NF502"/>
      <c r="NG502"/>
      <c r="NH502"/>
      <c r="NI502"/>
      <c r="NJ502"/>
      <c r="NK502"/>
      <c r="NL502"/>
      <c r="NM502"/>
      <c r="NN502"/>
      <c r="NO502"/>
      <c r="NP502"/>
      <c r="NQ502"/>
      <c r="NR502"/>
      <c r="NS502"/>
      <c r="NT502"/>
      <c r="NU502"/>
      <c r="NV502"/>
      <c r="NW502"/>
      <c r="NX502"/>
      <c r="NY502"/>
      <c r="NZ502"/>
      <c r="OA502"/>
      <c r="OB502"/>
      <c r="OC502"/>
      <c r="OD502"/>
      <c r="OE502"/>
      <c r="OF502"/>
      <c r="OG502"/>
      <c r="OH502"/>
      <c r="OI502"/>
      <c r="OJ502"/>
      <c r="OK502"/>
      <c r="OL502"/>
      <c r="OM502"/>
      <c r="ON502"/>
      <c r="OO502"/>
      <c r="OP502"/>
      <c r="OQ502"/>
      <c r="OR502"/>
      <c r="OS502"/>
      <c r="OT502"/>
      <c r="OU502"/>
      <c r="OV502"/>
      <c r="OW502"/>
      <c r="OX502"/>
      <c r="OY502"/>
      <c r="OZ502"/>
      <c r="PA502"/>
      <c r="PB502"/>
      <c r="PC502"/>
      <c r="PD502"/>
      <c r="PE502"/>
      <c r="PF502"/>
      <c r="PG502"/>
      <c r="PH502"/>
      <c r="PI502"/>
      <c r="PJ502"/>
      <c r="PK502"/>
      <c r="PL502"/>
      <c r="PM502"/>
      <c r="PN502"/>
      <c r="PO502"/>
      <c r="PP502"/>
      <c r="PQ502"/>
      <c r="PR502"/>
      <c r="PS502"/>
      <c r="PT502"/>
      <c r="PU502"/>
      <c r="PV502"/>
      <c r="PW502"/>
      <c r="PX502"/>
      <c r="PY502"/>
      <c r="PZ502"/>
      <c r="QA502"/>
      <c r="QB502"/>
      <c r="QC502"/>
      <c r="QD502"/>
      <c r="QE502"/>
      <c r="QF502"/>
      <c r="QG502"/>
      <c r="QH502"/>
      <c r="QI502"/>
      <c r="QJ502"/>
      <c r="QK502"/>
      <c r="QL502"/>
      <c r="QM502"/>
      <c r="QN502"/>
      <c r="QO502"/>
      <c r="QP502"/>
      <c r="QQ502"/>
      <c r="QR502"/>
      <c r="QS502"/>
      <c r="QT502"/>
      <c r="QU502"/>
      <c r="QV502"/>
      <c r="QW502"/>
      <c r="QX502"/>
      <c r="QY502"/>
      <c r="QZ502"/>
      <c r="RA502"/>
      <c r="RB502"/>
      <c r="RC502"/>
      <c r="RD502"/>
      <c r="RE502"/>
      <c r="RF502"/>
      <c r="RG502"/>
      <c r="RH502"/>
      <c r="RI502"/>
      <c r="RJ502"/>
      <c r="RK502"/>
      <c r="RL502"/>
      <c r="RM502"/>
      <c r="RN502"/>
      <c r="RO502"/>
      <c r="RP502"/>
      <c r="RQ502"/>
      <c r="RR502"/>
      <c r="RS502"/>
      <c r="RT502"/>
      <c r="RU502"/>
      <c r="RV502"/>
      <c r="RW502"/>
      <c r="RX502"/>
      <c r="RY502"/>
      <c r="RZ502"/>
      <c r="SA502"/>
      <c r="SB502"/>
      <c r="SC502"/>
      <c r="SD502"/>
      <c r="SE502"/>
      <c r="SF502"/>
      <c r="SG502"/>
      <c r="SH502"/>
      <c r="SI502"/>
      <c r="SJ502"/>
      <c r="SK502"/>
      <c r="SL502"/>
      <c r="SM502"/>
      <c r="SN502"/>
      <c r="SO502"/>
      <c r="SP502"/>
      <c r="SQ502"/>
      <c r="SR502"/>
      <c r="SS502"/>
      <c r="ST502"/>
      <c r="SU502"/>
      <c r="SV502"/>
      <c r="SW502"/>
      <c r="SX502"/>
      <c r="SY502"/>
      <c r="SZ502"/>
      <c r="TA502"/>
      <c r="TB502"/>
      <c r="TC502"/>
      <c r="TD502"/>
      <c r="TE502"/>
      <c r="TF502"/>
      <c r="TG502"/>
      <c r="TH502"/>
      <c r="TI502"/>
      <c r="TJ502"/>
      <c r="TK502"/>
      <c r="TL502"/>
      <c r="TM502"/>
      <c r="TN502"/>
      <c r="TO502"/>
      <c r="TP502"/>
      <c r="TQ502"/>
      <c r="TR502"/>
      <c r="TS502"/>
      <c r="TT502"/>
      <c r="TU502"/>
      <c r="TV502"/>
      <c r="TW502"/>
      <c r="TX502"/>
      <c r="TY502"/>
      <c r="TZ502"/>
      <c r="UA502"/>
      <c r="UB502"/>
      <c r="UC502"/>
      <c r="UD502"/>
      <c r="UE502"/>
      <c r="UF502"/>
      <c r="UG502"/>
      <c r="UH502"/>
      <c r="UI502"/>
      <c r="UJ502"/>
      <c r="UK502"/>
      <c r="UL502"/>
      <c r="UM502"/>
      <c r="UN502"/>
      <c r="UO502"/>
      <c r="UP502"/>
      <c r="UQ502"/>
      <c r="UR502"/>
      <c r="US502"/>
      <c r="UT502"/>
      <c r="UU502"/>
      <c r="UV502"/>
      <c r="UW502"/>
      <c r="UX502"/>
      <c r="UY502"/>
      <c r="UZ502"/>
      <c r="VA502"/>
      <c r="VB502"/>
      <c r="VC502"/>
      <c r="VD502"/>
      <c r="VE502"/>
      <c r="VF502"/>
      <c r="VG502"/>
      <c r="VH502"/>
      <c r="VI502"/>
      <c r="VJ502"/>
      <c r="VK502"/>
      <c r="VL502"/>
      <c r="VM502"/>
      <c r="VN502"/>
      <c r="VO502"/>
      <c r="VP502"/>
      <c r="VQ502"/>
      <c r="VR502"/>
      <c r="VS502"/>
      <c r="VT502"/>
      <c r="VU502"/>
      <c r="VV502"/>
      <c r="VW502"/>
      <c r="VX502"/>
      <c r="VY502"/>
      <c r="VZ502"/>
      <c r="WA502"/>
      <c r="WB502"/>
      <c r="WC502"/>
      <c r="WD502"/>
      <c r="WE502"/>
      <c r="WF502"/>
      <c r="WG502"/>
      <c r="WH502"/>
      <c r="WI502"/>
      <c r="WJ502"/>
      <c r="WK502"/>
      <c r="WL502"/>
      <c r="WM502"/>
      <c r="WN502"/>
      <c r="WO502"/>
      <c r="WP502"/>
      <c r="WQ502"/>
      <c r="WR502"/>
      <c r="WS502"/>
      <c r="WT502"/>
      <c r="WU502"/>
      <c r="WV502"/>
      <c r="WW502"/>
    </row>
    <row r="503" spans="1:621" s="82" customFormat="1" ht="42" hidden="1" x14ac:dyDescent="0.25">
      <c r="A503" s="4">
        <f>A502+1</f>
        <v>392</v>
      </c>
      <c r="B503" s="393" t="s">
        <v>769</v>
      </c>
      <c r="C503" s="341" t="s">
        <v>770</v>
      </c>
      <c r="D503" s="370" t="s">
        <v>2702</v>
      </c>
      <c r="E503" s="370" t="s">
        <v>2694</v>
      </c>
      <c r="F503" s="341" t="s">
        <v>2695</v>
      </c>
      <c r="G503" s="342">
        <v>44741.782638888886</v>
      </c>
      <c r="H503" s="132">
        <v>44741.879861111112</v>
      </c>
      <c r="I503" s="341"/>
      <c r="J503" s="286">
        <f>H503-G503</f>
        <v>9.7222222226264421E-2</v>
      </c>
      <c r="K503" s="383" t="s">
        <v>2696</v>
      </c>
      <c r="L503" s="383"/>
      <c r="M503" s="383"/>
      <c r="N503" s="383"/>
      <c r="O503" s="383"/>
      <c r="P503" s="383"/>
      <c r="Q503" s="383"/>
      <c r="R503" s="383" t="s">
        <v>2697</v>
      </c>
      <c r="S503" s="383" t="s">
        <v>2698</v>
      </c>
      <c r="T503" s="383" t="s">
        <v>2699</v>
      </c>
      <c r="U503" s="339">
        <v>400</v>
      </c>
      <c r="V503" s="383" t="s">
        <v>75</v>
      </c>
      <c r="W503" s="339">
        <v>1</v>
      </c>
      <c r="X503" s="115" t="s">
        <v>124</v>
      </c>
      <c r="Y503" s="209">
        <f t="shared" si="63"/>
        <v>2.3333333334303461</v>
      </c>
      <c r="Z503"/>
      <c r="AA503">
        <v>1</v>
      </c>
      <c r="AB503"/>
      <c r="AC503"/>
      <c r="AD503"/>
      <c r="AE503"/>
      <c r="AF503"/>
      <c r="AG503"/>
      <c r="AH503"/>
      <c r="AI503"/>
      <c r="AJ503"/>
      <c r="AK503"/>
      <c r="AL503"/>
      <c r="AM503"/>
      <c r="AN503"/>
      <c r="AO503"/>
      <c r="AP503"/>
      <c r="AQ503"/>
      <c r="AR503"/>
      <c r="AS503"/>
      <c r="AT503" s="2" t="s">
        <v>3679</v>
      </c>
      <c r="AU503"/>
      <c r="AV503" s="34" t="s">
        <v>86</v>
      </c>
      <c r="AW503" s="34" t="s">
        <v>88</v>
      </c>
      <c r="AX503"/>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c r="DY503"/>
      <c r="DZ503"/>
      <c r="EA503"/>
      <c r="EB503"/>
      <c r="EC503"/>
      <c r="ED503"/>
      <c r="EE503"/>
      <c r="EF503"/>
      <c r="EG503"/>
      <c r="EH503"/>
      <c r="EI503"/>
      <c r="EJ503"/>
      <c r="EK503"/>
      <c r="EL503"/>
      <c r="EM503"/>
      <c r="EN503"/>
      <c r="EO503"/>
      <c r="EP503"/>
      <c r="EQ503"/>
      <c r="ER503"/>
      <c r="ES503"/>
      <c r="ET503"/>
      <c r="EU503"/>
      <c r="EV503"/>
      <c r="EW503"/>
      <c r="EX503"/>
      <c r="EY503"/>
      <c r="EZ503"/>
      <c r="FA503"/>
      <c r="FB503"/>
      <c r="FC503"/>
      <c r="FD503"/>
      <c r="FE503"/>
      <c r="FF503"/>
      <c r="FG503"/>
      <c r="FH503"/>
      <c r="FI503"/>
      <c r="FJ503"/>
      <c r="FK503"/>
      <c r="FL503"/>
      <c r="FM503"/>
      <c r="FN503"/>
      <c r="FO503"/>
      <c r="FP503"/>
      <c r="FQ503"/>
      <c r="FR503"/>
      <c r="FS503"/>
      <c r="FT503"/>
      <c r="FU503"/>
      <c r="FV503"/>
      <c r="FW503"/>
      <c r="FX503"/>
      <c r="FY503"/>
      <c r="FZ503"/>
      <c r="GA503"/>
      <c r="GB503"/>
      <c r="GC503"/>
      <c r="GD503"/>
      <c r="GE503"/>
      <c r="GF503"/>
      <c r="GG503"/>
      <c r="GH503"/>
      <c r="GI503"/>
      <c r="GJ503"/>
      <c r="GK503"/>
      <c r="GL503"/>
      <c r="GM503"/>
      <c r="GN503"/>
      <c r="GO503"/>
      <c r="GP503"/>
      <c r="GQ503"/>
      <c r="GR503"/>
      <c r="GS503"/>
      <c r="GT503"/>
      <c r="GU503"/>
      <c r="GV503"/>
      <c r="GW503"/>
      <c r="GX503"/>
      <c r="GY503"/>
      <c r="GZ503"/>
      <c r="HA503"/>
      <c r="HB503"/>
      <c r="HC503"/>
      <c r="HD503"/>
      <c r="HE503"/>
      <c r="HF503"/>
      <c r="HG503"/>
      <c r="HH503"/>
      <c r="HI503"/>
      <c r="HJ503"/>
      <c r="HK503"/>
      <c r="HL503"/>
      <c r="HM503"/>
      <c r="HN503"/>
      <c r="HO503"/>
      <c r="HP503"/>
      <c r="HQ503"/>
      <c r="HR503"/>
      <c r="HS503"/>
      <c r="HT503"/>
      <c r="HU503"/>
      <c r="HV503"/>
      <c r="HW503"/>
      <c r="HX503"/>
      <c r="HY503"/>
      <c r="HZ503"/>
      <c r="IA503"/>
      <c r="IB503"/>
      <c r="IC503"/>
      <c r="ID503"/>
      <c r="IE503"/>
      <c r="IF503"/>
      <c r="IG503"/>
      <c r="IH503"/>
      <c r="II503"/>
      <c r="IJ503"/>
      <c r="IK503"/>
      <c r="IL503"/>
      <c r="IM503"/>
      <c r="IN503"/>
      <c r="IO503"/>
      <c r="IP503"/>
      <c r="IQ503"/>
      <c r="IR503"/>
      <c r="IS503"/>
      <c r="IT503"/>
      <c r="IU503"/>
      <c r="IV503"/>
      <c r="IW503"/>
      <c r="IX503"/>
      <c r="IY503"/>
      <c r="IZ503"/>
      <c r="JA503"/>
      <c r="JB503"/>
      <c r="JC503"/>
      <c r="JD503"/>
      <c r="JE503"/>
      <c r="JF503"/>
      <c r="JG503"/>
      <c r="JH503"/>
      <c r="JI503"/>
      <c r="JJ503"/>
      <c r="JK503"/>
      <c r="JL503"/>
      <c r="JM503"/>
      <c r="JN503"/>
      <c r="JO503"/>
      <c r="JP503"/>
      <c r="JQ503"/>
      <c r="JR503"/>
      <c r="JS503"/>
      <c r="JT503"/>
      <c r="JU503"/>
      <c r="JV503"/>
      <c r="JW503"/>
      <c r="JX503"/>
      <c r="JY503"/>
      <c r="JZ503"/>
      <c r="KA503"/>
      <c r="KB503"/>
      <c r="KC503"/>
      <c r="KD503"/>
      <c r="KE503"/>
      <c r="KF503"/>
      <c r="KG503"/>
      <c r="KH503"/>
      <c r="KI503"/>
      <c r="KJ503"/>
      <c r="KK503"/>
      <c r="KL503"/>
      <c r="KM503"/>
      <c r="KN503"/>
      <c r="KO503"/>
      <c r="KP503"/>
      <c r="KQ503"/>
      <c r="KR503"/>
      <c r="KS503"/>
      <c r="KT503"/>
      <c r="KU503"/>
      <c r="KV503"/>
      <c r="KW503"/>
      <c r="KX503"/>
      <c r="KY503"/>
      <c r="KZ503"/>
      <c r="LA503"/>
      <c r="LB503"/>
      <c r="LC503"/>
      <c r="LD503"/>
      <c r="LE503"/>
      <c r="LF503"/>
      <c r="LG503"/>
      <c r="LH503"/>
      <c r="LI503"/>
      <c r="LJ503"/>
      <c r="LK503"/>
      <c r="LL503"/>
      <c r="LM503"/>
      <c r="LN503"/>
      <c r="LO503"/>
      <c r="LP503"/>
      <c r="LQ503"/>
      <c r="LR503"/>
      <c r="LS503"/>
      <c r="LT503"/>
      <c r="LU503"/>
      <c r="LV503"/>
      <c r="LW503"/>
      <c r="LX503"/>
      <c r="LY503"/>
      <c r="LZ503"/>
      <c r="MA503"/>
      <c r="MB503"/>
      <c r="MC503"/>
      <c r="MD503"/>
      <c r="ME503"/>
      <c r="MF503"/>
      <c r="MG503"/>
      <c r="MH503"/>
      <c r="MI503"/>
      <c r="MJ503"/>
      <c r="MK503"/>
      <c r="ML503"/>
      <c r="MM503"/>
      <c r="MN503"/>
      <c r="MO503"/>
      <c r="MP503"/>
      <c r="MQ503"/>
      <c r="MR503"/>
      <c r="MS503"/>
      <c r="MT503"/>
      <c r="MU503"/>
      <c r="MV503"/>
      <c r="MW503"/>
      <c r="MX503"/>
      <c r="MY503"/>
      <c r="MZ503"/>
      <c r="NA503"/>
      <c r="NB503"/>
      <c r="NC503"/>
      <c r="ND503"/>
      <c r="NE503"/>
      <c r="NF503"/>
      <c r="NG503"/>
      <c r="NH503"/>
      <c r="NI503"/>
      <c r="NJ503"/>
      <c r="NK503"/>
      <c r="NL503"/>
      <c r="NM503"/>
      <c r="NN503"/>
      <c r="NO503"/>
      <c r="NP503"/>
      <c r="NQ503"/>
      <c r="NR503"/>
      <c r="NS503"/>
      <c r="NT503"/>
      <c r="NU503"/>
      <c r="NV503"/>
      <c r="NW503"/>
      <c r="NX503"/>
      <c r="NY503"/>
      <c r="NZ503"/>
      <c r="OA503"/>
      <c r="OB503"/>
      <c r="OC503"/>
      <c r="OD503"/>
      <c r="OE503"/>
      <c r="OF503"/>
      <c r="OG503"/>
      <c r="OH503"/>
      <c r="OI503"/>
      <c r="OJ503"/>
      <c r="OK503"/>
      <c r="OL503"/>
      <c r="OM503"/>
      <c r="ON503"/>
      <c r="OO503"/>
      <c r="OP503"/>
      <c r="OQ503"/>
      <c r="OR503"/>
      <c r="OS503"/>
      <c r="OT503"/>
      <c r="OU503"/>
      <c r="OV503"/>
      <c r="OW503"/>
      <c r="OX503"/>
      <c r="OY503"/>
      <c r="OZ503"/>
      <c r="PA503"/>
      <c r="PB503"/>
      <c r="PC503"/>
      <c r="PD503"/>
      <c r="PE503"/>
      <c r="PF503"/>
      <c r="PG503"/>
      <c r="PH503"/>
      <c r="PI503"/>
      <c r="PJ503"/>
      <c r="PK503"/>
      <c r="PL503"/>
      <c r="PM503"/>
      <c r="PN503"/>
      <c r="PO503"/>
      <c r="PP503"/>
      <c r="PQ503"/>
      <c r="PR503"/>
      <c r="PS503"/>
      <c r="PT503"/>
      <c r="PU503"/>
      <c r="PV503"/>
      <c r="PW503"/>
      <c r="PX503"/>
      <c r="PY503"/>
      <c r="PZ503"/>
      <c r="QA503"/>
      <c r="QB503"/>
      <c r="QC503"/>
      <c r="QD503"/>
      <c r="QE503"/>
      <c r="QF503"/>
      <c r="QG503"/>
      <c r="QH503"/>
      <c r="QI503"/>
      <c r="QJ503"/>
      <c r="QK503"/>
      <c r="QL503"/>
      <c r="QM503"/>
      <c r="QN503"/>
      <c r="QO503"/>
      <c r="QP503"/>
      <c r="QQ503"/>
      <c r="QR503"/>
      <c r="QS503"/>
      <c r="QT503"/>
      <c r="QU503"/>
      <c r="QV503"/>
      <c r="QW503"/>
      <c r="QX503"/>
      <c r="QY503"/>
      <c r="QZ503"/>
      <c r="RA503"/>
      <c r="RB503"/>
      <c r="RC503"/>
      <c r="RD503"/>
      <c r="RE503"/>
      <c r="RF503"/>
      <c r="RG503"/>
      <c r="RH503"/>
      <c r="RI503"/>
      <c r="RJ503"/>
      <c r="RK503"/>
      <c r="RL503"/>
      <c r="RM503"/>
      <c r="RN503"/>
      <c r="RO503"/>
      <c r="RP503"/>
      <c r="RQ503"/>
      <c r="RR503"/>
      <c r="RS503"/>
      <c r="RT503"/>
      <c r="RU503"/>
      <c r="RV503"/>
      <c r="RW503"/>
      <c r="RX503"/>
      <c r="RY503"/>
      <c r="RZ503"/>
      <c r="SA503"/>
      <c r="SB503"/>
      <c r="SC503"/>
      <c r="SD503"/>
      <c r="SE503"/>
      <c r="SF503"/>
      <c r="SG503"/>
      <c r="SH503"/>
      <c r="SI503"/>
      <c r="SJ503"/>
      <c r="SK503"/>
      <c r="SL503"/>
      <c r="SM503"/>
      <c r="SN503"/>
      <c r="SO503"/>
      <c r="SP503"/>
      <c r="SQ503"/>
      <c r="SR503"/>
      <c r="SS503"/>
      <c r="ST503"/>
      <c r="SU503"/>
      <c r="SV503"/>
      <c r="SW503"/>
      <c r="SX503"/>
      <c r="SY503"/>
      <c r="SZ503"/>
      <c r="TA503"/>
      <c r="TB503"/>
      <c r="TC503"/>
      <c r="TD503"/>
      <c r="TE503"/>
      <c r="TF503"/>
      <c r="TG503"/>
      <c r="TH503"/>
      <c r="TI503"/>
      <c r="TJ503"/>
      <c r="TK503"/>
      <c r="TL503"/>
      <c r="TM503"/>
      <c r="TN503"/>
      <c r="TO503"/>
      <c r="TP503"/>
      <c r="TQ503"/>
      <c r="TR503"/>
      <c r="TS503"/>
      <c r="TT503"/>
      <c r="TU503"/>
      <c r="TV503"/>
      <c r="TW503"/>
      <c r="TX503"/>
      <c r="TY503"/>
      <c r="TZ503"/>
      <c r="UA503"/>
      <c r="UB503"/>
      <c r="UC503"/>
      <c r="UD503"/>
      <c r="UE503"/>
      <c r="UF503"/>
      <c r="UG503"/>
      <c r="UH503"/>
      <c r="UI503"/>
      <c r="UJ503"/>
      <c r="UK503"/>
      <c r="UL503"/>
      <c r="UM503"/>
      <c r="UN503"/>
      <c r="UO503"/>
      <c r="UP503"/>
      <c r="UQ503"/>
      <c r="UR503"/>
      <c r="US503"/>
      <c r="UT503"/>
      <c r="UU503"/>
      <c r="UV503"/>
      <c r="UW503"/>
      <c r="UX503"/>
      <c r="UY503"/>
      <c r="UZ503"/>
      <c r="VA503"/>
      <c r="VB503"/>
      <c r="VC503"/>
      <c r="VD503"/>
      <c r="VE503"/>
      <c r="VF503"/>
      <c r="VG503"/>
      <c r="VH503"/>
      <c r="VI503"/>
      <c r="VJ503"/>
      <c r="VK503"/>
      <c r="VL503"/>
      <c r="VM503"/>
      <c r="VN503"/>
      <c r="VO503"/>
      <c r="VP503"/>
      <c r="VQ503"/>
      <c r="VR503"/>
      <c r="VS503"/>
      <c r="VT503"/>
      <c r="VU503"/>
      <c r="VV503"/>
      <c r="VW503"/>
      <c r="VX503"/>
      <c r="VY503"/>
      <c r="VZ503"/>
      <c r="WA503"/>
      <c r="WB503"/>
      <c r="WC503"/>
      <c r="WD503"/>
      <c r="WE503"/>
      <c r="WF503"/>
      <c r="WG503"/>
      <c r="WH503"/>
      <c r="WI503"/>
      <c r="WJ503"/>
      <c r="WK503"/>
      <c r="WL503"/>
      <c r="WM503"/>
      <c r="WN503"/>
      <c r="WO503"/>
      <c r="WP503"/>
      <c r="WQ503"/>
      <c r="WR503"/>
      <c r="WS503"/>
      <c r="WT503"/>
      <c r="WU503"/>
      <c r="WV503"/>
      <c r="WW503"/>
    </row>
    <row r="504" spans="1:621" s="39" customFormat="1" ht="116.25" hidden="1" customHeight="1" x14ac:dyDescent="0.25">
      <c r="A504" s="936">
        <f>A503+1</f>
        <v>393</v>
      </c>
      <c r="B504" s="831" t="s">
        <v>81</v>
      </c>
      <c r="C504" s="878" t="s">
        <v>2703</v>
      </c>
      <c r="D504" s="878" t="s">
        <v>2704</v>
      </c>
      <c r="E504" s="878" t="s">
        <v>2705</v>
      </c>
      <c r="F504" s="341" t="s">
        <v>2706</v>
      </c>
      <c r="G504" s="834">
        <v>44742.670138888891</v>
      </c>
      <c r="H504" s="344">
        <v>44742.864583333336</v>
      </c>
      <c r="I504" s="834">
        <v>44748.545138888891</v>
      </c>
      <c r="J504" s="41">
        <f>H504-G504</f>
        <v>0.19444444444525288</v>
      </c>
      <c r="K504" s="227" t="s">
        <v>2707</v>
      </c>
      <c r="L504" s="349"/>
      <c r="M504" s="349"/>
      <c r="N504" s="349"/>
      <c r="O504" s="349">
        <v>1</v>
      </c>
      <c r="P504" s="349">
        <v>1</v>
      </c>
      <c r="Q504" s="349"/>
      <c r="R504" s="833" t="s">
        <v>2881</v>
      </c>
      <c r="S504" s="833" t="s">
        <v>2882</v>
      </c>
      <c r="T504" s="833" t="s">
        <v>74</v>
      </c>
      <c r="U504" s="349">
        <v>100</v>
      </c>
      <c r="V504" s="833" t="s">
        <v>75</v>
      </c>
      <c r="W504" s="833">
        <v>1</v>
      </c>
      <c r="X504" s="863">
        <v>330</v>
      </c>
      <c r="Y504" s="209">
        <f t="shared" si="63"/>
        <v>4.6666666666860692</v>
      </c>
      <c r="Z504"/>
      <c r="AA504">
        <v>1</v>
      </c>
      <c r="AB504"/>
      <c r="AC504"/>
      <c r="AD504"/>
      <c r="AE504"/>
      <c r="AF504"/>
      <c r="AG504"/>
      <c r="AH504"/>
      <c r="AI504"/>
      <c r="AJ504"/>
      <c r="AK504"/>
      <c r="AL504"/>
      <c r="AM504"/>
      <c r="AN504"/>
      <c r="AO504"/>
      <c r="AP504"/>
      <c r="AQ504"/>
      <c r="AR504"/>
      <c r="AS504"/>
      <c r="AT504" s="2" t="s">
        <v>48</v>
      </c>
      <c r="AU504"/>
      <c r="AV504" s="34" t="s">
        <v>86</v>
      </c>
      <c r="AW504" s="34" t="s">
        <v>88</v>
      </c>
      <c r="AX504"/>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c r="DY504"/>
      <c r="DZ504"/>
      <c r="EA504"/>
      <c r="EB504"/>
      <c r="EC504"/>
      <c r="ED504"/>
      <c r="EE504"/>
      <c r="EF504"/>
      <c r="EG504"/>
      <c r="EH504"/>
      <c r="EI504"/>
      <c r="EJ504"/>
      <c r="EK504"/>
      <c r="EL504"/>
      <c r="EM504"/>
      <c r="EN504"/>
      <c r="EO504"/>
      <c r="EP504"/>
      <c r="EQ504"/>
      <c r="ER504"/>
      <c r="ES504"/>
      <c r="ET504"/>
      <c r="EU504"/>
      <c r="EV504"/>
      <c r="EW504"/>
      <c r="EX504"/>
      <c r="EY504"/>
      <c r="EZ504"/>
      <c r="FA504"/>
      <c r="FB504"/>
      <c r="FC504"/>
      <c r="FD504"/>
      <c r="FE504"/>
      <c r="FF504"/>
      <c r="FG504"/>
      <c r="FH504"/>
      <c r="FI504"/>
      <c r="FJ504"/>
      <c r="FK504"/>
      <c r="FL504"/>
      <c r="FM504"/>
      <c r="FN504"/>
      <c r="FO504"/>
      <c r="FP504"/>
      <c r="FQ504"/>
      <c r="FR504"/>
      <c r="FS504"/>
      <c r="FT504"/>
      <c r="FU504"/>
      <c r="FV504"/>
      <c r="FW504"/>
      <c r="FX504"/>
      <c r="FY504"/>
      <c r="FZ504"/>
      <c r="GA504"/>
      <c r="GB504"/>
      <c r="GC504"/>
      <c r="GD504"/>
      <c r="GE504"/>
      <c r="GF504"/>
      <c r="GG504"/>
      <c r="GH504"/>
      <c r="GI504"/>
      <c r="GJ504"/>
      <c r="GK504"/>
      <c r="GL504"/>
      <c r="GM504"/>
      <c r="GN504"/>
      <c r="GO504"/>
      <c r="GP504"/>
      <c r="GQ504"/>
      <c r="GR504"/>
      <c r="GS504"/>
      <c r="GT504"/>
      <c r="GU504"/>
      <c r="GV504"/>
      <c r="GW504"/>
      <c r="GX504"/>
      <c r="GY504"/>
      <c r="GZ504"/>
      <c r="HA504"/>
      <c r="HB504"/>
      <c r="HC504"/>
      <c r="HD504"/>
      <c r="HE504"/>
      <c r="HF504"/>
      <c r="HG504"/>
      <c r="HH504"/>
      <c r="HI504"/>
      <c r="HJ504"/>
      <c r="HK504"/>
      <c r="HL504"/>
      <c r="HM504"/>
      <c r="HN504"/>
      <c r="HO504"/>
      <c r="HP504"/>
      <c r="HQ504"/>
      <c r="HR504"/>
      <c r="HS504"/>
      <c r="HT504"/>
      <c r="HU504"/>
      <c r="HV504"/>
      <c r="HW504"/>
      <c r="HX504"/>
      <c r="HY504"/>
      <c r="HZ504"/>
      <c r="IA504"/>
      <c r="IB504"/>
      <c r="IC504"/>
      <c r="ID504"/>
      <c r="IE504"/>
      <c r="IF504"/>
      <c r="IG504"/>
      <c r="IH504"/>
      <c r="II504"/>
      <c r="IJ504"/>
      <c r="IK504"/>
      <c r="IL504"/>
      <c r="IM504"/>
      <c r="IN504"/>
      <c r="IO504"/>
      <c r="IP504"/>
      <c r="IQ504"/>
      <c r="IR504"/>
      <c r="IS504"/>
      <c r="IT504"/>
      <c r="IU504"/>
      <c r="IV504"/>
      <c r="IW504"/>
      <c r="IX504"/>
      <c r="IY504"/>
      <c r="IZ504"/>
      <c r="JA504"/>
      <c r="JB504"/>
      <c r="JC504"/>
      <c r="JD504"/>
      <c r="JE504"/>
      <c r="JF504"/>
      <c r="JG504"/>
      <c r="JH504"/>
      <c r="JI504"/>
      <c r="JJ504"/>
      <c r="JK504"/>
      <c r="JL504"/>
      <c r="JM504"/>
      <c r="JN504"/>
      <c r="JO504"/>
      <c r="JP504"/>
      <c r="JQ504"/>
      <c r="JR504"/>
      <c r="JS504"/>
      <c r="JT504"/>
      <c r="JU504"/>
      <c r="JV504"/>
      <c r="JW504"/>
      <c r="JX504"/>
      <c r="JY504"/>
      <c r="JZ504"/>
      <c r="KA504"/>
      <c r="KB504"/>
      <c r="KC504"/>
      <c r="KD504"/>
      <c r="KE504"/>
      <c r="KF504"/>
      <c r="KG504"/>
      <c r="KH504"/>
      <c r="KI504"/>
      <c r="KJ504"/>
      <c r="KK504"/>
      <c r="KL504"/>
      <c r="KM504"/>
      <c r="KN504"/>
      <c r="KO504"/>
      <c r="KP504"/>
      <c r="KQ504"/>
      <c r="KR504"/>
      <c r="KS504"/>
      <c r="KT504"/>
      <c r="KU504"/>
      <c r="KV504"/>
      <c r="KW504"/>
      <c r="KX504"/>
      <c r="KY504"/>
      <c r="KZ504"/>
      <c r="LA504"/>
      <c r="LB504"/>
      <c r="LC504"/>
      <c r="LD504"/>
      <c r="LE504"/>
      <c r="LF504"/>
      <c r="LG504"/>
      <c r="LH504"/>
      <c r="LI504"/>
      <c r="LJ504"/>
      <c r="LK504"/>
      <c r="LL504"/>
      <c r="LM504"/>
      <c r="LN504"/>
      <c r="LO504"/>
      <c r="LP504"/>
      <c r="LQ504"/>
      <c r="LR504"/>
      <c r="LS504"/>
      <c r="LT504"/>
      <c r="LU504"/>
      <c r="LV504"/>
      <c r="LW504"/>
      <c r="LX504"/>
      <c r="LY504"/>
      <c r="LZ504"/>
      <c r="MA504"/>
      <c r="MB504"/>
      <c r="MC504"/>
      <c r="MD504"/>
      <c r="ME504"/>
      <c r="MF504"/>
      <c r="MG504"/>
      <c r="MH504"/>
      <c r="MI504"/>
      <c r="MJ504"/>
      <c r="MK504"/>
      <c r="ML504"/>
      <c r="MM504"/>
      <c r="MN504"/>
      <c r="MO504"/>
      <c r="MP504"/>
      <c r="MQ504"/>
      <c r="MR504"/>
      <c r="MS504"/>
      <c r="MT504"/>
      <c r="MU504"/>
      <c r="MV504"/>
      <c r="MW504"/>
      <c r="MX504"/>
      <c r="MY504"/>
      <c r="MZ504"/>
      <c r="NA504"/>
      <c r="NB504"/>
      <c r="NC504"/>
      <c r="ND504"/>
      <c r="NE504"/>
      <c r="NF504"/>
      <c r="NG504"/>
      <c r="NH504"/>
      <c r="NI504"/>
      <c r="NJ504"/>
      <c r="NK504"/>
      <c r="NL504"/>
      <c r="NM504"/>
      <c r="NN504"/>
      <c r="NO504"/>
      <c r="NP504"/>
      <c r="NQ504"/>
      <c r="NR504"/>
      <c r="NS504"/>
      <c r="NT504"/>
      <c r="NU504"/>
      <c r="NV504"/>
      <c r="NW504"/>
      <c r="NX504"/>
      <c r="NY504"/>
      <c r="NZ504"/>
      <c r="OA504"/>
      <c r="OB504"/>
      <c r="OC504"/>
      <c r="OD504"/>
      <c r="OE504"/>
      <c r="OF504"/>
      <c r="OG504"/>
      <c r="OH504"/>
      <c r="OI504"/>
      <c r="OJ504"/>
      <c r="OK504"/>
      <c r="OL504"/>
      <c r="OM504"/>
      <c r="ON504"/>
      <c r="OO504"/>
      <c r="OP504"/>
      <c r="OQ504"/>
      <c r="OR504"/>
      <c r="OS504"/>
      <c r="OT504"/>
      <c r="OU504"/>
      <c r="OV504"/>
      <c r="OW504"/>
      <c r="OX504"/>
      <c r="OY504"/>
      <c r="OZ504"/>
      <c r="PA504"/>
      <c r="PB504"/>
      <c r="PC504"/>
      <c r="PD504"/>
      <c r="PE504"/>
      <c r="PF504"/>
      <c r="PG504"/>
      <c r="PH504"/>
      <c r="PI504"/>
      <c r="PJ504"/>
      <c r="PK504"/>
      <c r="PL504"/>
      <c r="PM504"/>
      <c r="PN504"/>
      <c r="PO504"/>
      <c r="PP504"/>
      <c r="PQ504"/>
      <c r="PR504"/>
      <c r="PS504"/>
      <c r="PT504"/>
      <c r="PU504"/>
      <c r="PV504"/>
      <c r="PW504"/>
      <c r="PX504"/>
      <c r="PY504"/>
      <c r="PZ504"/>
      <c r="QA504"/>
      <c r="QB504"/>
      <c r="QC504"/>
      <c r="QD504"/>
      <c r="QE504"/>
      <c r="QF504"/>
      <c r="QG504"/>
      <c r="QH504"/>
      <c r="QI504"/>
      <c r="QJ504"/>
      <c r="QK504"/>
      <c r="QL504"/>
      <c r="QM504"/>
      <c r="QN504"/>
      <c r="QO504"/>
      <c r="QP504"/>
      <c r="QQ504"/>
      <c r="QR504"/>
      <c r="QS504"/>
      <c r="QT504"/>
      <c r="QU504"/>
      <c r="QV504"/>
      <c r="QW504"/>
      <c r="QX504"/>
      <c r="QY504"/>
      <c r="QZ504"/>
      <c r="RA504"/>
      <c r="RB504"/>
      <c r="RC504"/>
      <c r="RD504"/>
      <c r="RE504"/>
      <c r="RF504"/>
      <c r="RG504"/>
      <c r="RH504"/>
      <c r="RI504"/>
      <c r="RJ504"/>
      <c r="RK504"/>
      <c r="RL504"/>
      <c r="RM504"/>
      <c r="RN504"/>
      <c r="RO504"/>
      <c r="RP504"/>
      <c r="RQ504"/>
      <c r="RR504"/>
      <c r="RS504"/>
      <c r="RT504"/>
      <c r="RU504"/>
      <c r="RV504"/>
      <c r="RW504"/>
      <c r="RX504"/>
      <c r="RY504"/>
      <c r="RZ504"/>
      <c r="SA504"/>
      <c r="SB504"/>
      <c r="SC504"/>
      <c r="SD504"/>
      <c r="SE504"/>
      <c r="SF504"/>
      <c r="SG504"/>
      <c r="SH504"/>
      <c r="SI504"/>
      <c r="SJ504"/>
      <c r="SK504"/>
      <c r="SL504"/>
      <c r="SM504"/>
      <c r="SN504"/>
      <c r="SO504"/>
      <c r="SP504"/>
      <c r="SQ504"/>
      <c r="SR504"/>
      <c r="SS504"/>
      <c r="ST504"/>
      <c r="SU504"/>
      <c r="SV504"/>
      <c r="SW504"/>
      <c r="SX504"/>
      <c r="SY504"/>
      <c r="SZ504"/>
      <c r="TA504"/>
      <c r="TB504"/>
      <c r="TC504"/>
      <c r="TD504"/>
      <c r="TE504"/>
      <c r="TF504"/>
      <c r="TG504"/>
      <c r="TH504"/>
      <c r="TI504"/>
      <c r="TJ504"/>
      <c r="TK504"/>
      <c r="TL504"/>
      <c r="TM504"/>
      <c r="TN504"/>
      <c r="TO504"/>
      <c r="TP504"/>
      <c r="TQ504"/>
      <c r="TR504"/>
      <c r="TS504"/>
      <c r="TT504"/>
      <c r="TU504"/>
      <c r="TV504"/>
      <c r="TW504"/>
      <c r="TX504"/>
      <c r="TY504"/>
      <c r="TZ504"/>
      <c r="UA504"/>
      <c r="UB504"/>
      <c r="UC504"/>
      <c r="UD504"/>
      <c r="UE504"/>
      <c r="UF504"/>
      <c r="UG504"/>
      <c r="UH504"/>
      <c r="UI504"/>
      <c r="UJ504"/>
      <c r="UK504"/>
      <c r="UL504"/>
      <c r="UM504"/>
      <c r="UN504"/>
      <c r="UO504"/>
      <c r="UP504"/>
      <c r="UQ504"/>
      <c r="UR504"/>
      <c r="US504"/>
      <c r="UT504"/>
      <c r="UU504"/>
      <c r="UV504"/>
      <c r="UW504"/>
      <c r="UX504"/>
      <c r="UY504"/>
      <c r="UZ504"/>
      <c r="VA504"/>
      <c r="VB504"/>
      <c r="VC504"/>
      <c r="VD504"/>
      <c r="VE504"/>
      <c r="VF504"/>
      <c r="VG504"/>
      <c r="VH504"/>
      <c r="VI504"/>
      <c r="VJ504"/>
      <c r="VK504"/>
      <c r="VL504"/>
      <c r="VM504"/>
      <c r="VN504"/>
      <c r="VO504"/>
      <c r="VP504"/>
      <c r="VQ504"/>
      <c r="VR504"/>
      <c r="VS504"/>
      <c r="VT504"/>
      <c r="VU504"/>
      <c r="VV504"/>
      <c r="VW504"/>
      <c r="VX504"/>
      <c r="VY504"/>
      <c r="VZ504"/>
      <c r="WA504"/>
      <c r="WB504"/>
      <c r="WC504"/>
      <c r="WD504"/>
      <c r="WE504"/>
      <c r="WF504"/>
      <c r="WG504"/>
      <c r="WH504"/>
      <c r="WI504"/>
      <c r="WJ504"/>
      <c r="WK504"/>
      <c r="WL504"/>
      <c r="WM504"/>
      <c r="WN504"/>
      <c r="WO504"/>
      <c r="WP504"/>
      <c r="WQ504"/>
      <c r="WR504"/>
      <c r="WS504"/>
      <c r="WT504"/>
      <c r="WU504"/>
      <c r="WV504"/>
      <c r="WW504"/>
    </row>
    <row r="505" spans="1:621" s="39" customFormat="1" ht="141.75" hidden="1" customHeight="1" x14ac:dyDescent="0.25">
      <c r="A505" s="937"/>
      <c r="B505" s="832"/>
      <c r="C505" s="878"/>
      <c r="D505" s="878"/>
      <c r="E505" s="878"/>
      <c r="F505" s="341" t="s">
        <v>2708</v>
      </c>
      <c r="G505" s="835"/>
      <c r="H505" s="344">
        <v>44742.737500000003</v>
      </c>
      <c r="I505" s="835"/>
      <c r="J505" s="41">
        <f>H505-G504</f>
        <v>6.7361111112404615E-2</v>
      </c>
      <c r="K505" s="349" t="s">
        <v>2709</v>
      </c>
      <c r="L505" s="270"/>
      <c r="M505" s="270"/>
      <c r="N505" s="270"/>
      <c r="O505" s="349"/>
      <c r="P505" s="270"/>
      <c r="Q505" s="270"/>
      <c r="R505" s="806"/>
      <c r="S505" s="806"/>
      <c r="T505" s="806"/>
      <c r="U505" s="349">
        <v>80</v>
      </c>
      <c r="V505" s="806"/>
      <c r="W505" s="806"/>
      <c r="X505" s="816"/>
      <c r="Y505" s="209">
        <f t="shared" si="63"/>
        <v>1.6166666666977108</v>
      </c>
      <c r="Z505"/>
      <c r="AA505"/>
      <c r="AB505"/>
      <c r="AC505"/>
      <c r="AD505"/>
      <c r="AE505"/>
      <c r="AF505"/>
      <c r="AG505"/>
      <c r="AH505"/>
      <c r="AI505"/>
      <c r="AJ505"/>
      <c r="AK505"/>
      <c r="AL505"/>
      <c r="AM505"/>
      <c r="AN505"/>
      <c r="AO505"/>
      <c r="AP505"/>
      <c r="AQ505"/>
      <c r="AR505"/>
      <c r="AS505"/>
      <c r="AT505" s="2" t="s">
        <v>48</v>
      </c>
      <c r="AU505"/>
      <c r="AV505" s="34"/>
      <c r="AW505" s="34"/>
      <c r="AX505"/>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c r="DY505"/>
      <c r="DZ505"/>
      <c r="EA505"/>
      <c r="EB505"/>
      <c r="EC505"/>
      <c r="ED505"/>
      <c r="EE505"/>
      <c r="EF505"/>
      <c r="EG505"/>
      <c r="EH505"/>
      <c r="EI505"/>
      <c r="EJ505"/>
      <c r="EK505"/>
      <c r="EL505"/>
      <c r="EM505"/>
      <c r="EN505"/>
      <c r="EO505"/>
      <c r="EP505"/>
      <c r="EQ505"/>
      <c r="ER505"/>
      <c r="ES505"/>
      <c r="ET505"/>
      <c r="EU505"/>
      <c r="EV505"/>
      <c r="EW505"/>
      <c r="EX505"/>
      <c r="EY505"/>
      <c r="EZ505"/>
      <c r="FA505"/>
      <c r="FB505"/>
      <c r="FC505"/>
      <c r="FD505"/>
      <c r="FE505"/>
      <c r="FF505"/>
      <c r="FG505"/>
      <c r="FH505"/>
      <c r="FI505"/>
      <c r="FJ505"/>
      <c r="FK505"/>
      <c r="FL505"/>
      <c r="FM505"/>
      <c r="FN505"/>
      <c r="FO505"/>
      <c r="FP505"/>
      <c r="FQ505"/>
      <c r="FR505"/>
      <c r="FS505"/>
      <c r="FT505"/>
      <c r="FU505"/>
      <c r="FV505"/>
      <c r="FW505"/>
      <c r="FX505"/>
      <c r="FY505"/>
      <c r="FZ505"/>
      <c r="GA505"/>
      <c r="GB505"/>
      <c r="GC505"/>
      <c r="GD505"/>
      <c r="GE505"/>
      <c r="GF505"/>
      <c r="GG505"/>
      <c r="GH505"/>
      <c r="GI505"/>
      <c r="GJ505"/>
      <c r="GK505"/>
      <c r="GL505"/>
      <c r="GM505"/>
      <c r="GN505"/>
      <c r="GO505"/>
      <c r="GP505"/>
      <c r="GQ505"/>
      <c r="GR505"/>
      <c r="GS505"/>
      <c r="GT505"/>
      <c r="GU505"/>
      <c r="GV505"/>
      <c r="GW505"/>
      <c r="GX505"/>
      <c r="GY505"/>
      <c r="GZ505"/>
      <c r="HA505"/>
      <c r="HB505"/>
      <c r="HC505"/>
      <c r="HD505"/>
      <c r="HE505"/>
      <c r="HF505"/>
      <c r="HG505"/>
      <c r="HH505"/>
      <c r="HI505"/>
      <c r="HJ505"/>
      <c r="HK505"/>
      <c r="HL505"/>
      <c r="HM505"/>
      <c r="HN505"/>
      <c r="HO505"/>
      <c r="HP505"/>
      <c r="HQ505"/>
      <c r="HR505"/>
      <c r="HS505"/>
      <c r="HT505"/>
      <c r="HU505"/>
      <c r="HV505"/>
      <c r="HW505"/>
      <c r="HX505"/>
      <c r="HY505"/>
      <c r="HZ505"/>
      <c r="IA505"/>
      <c r="IB505"/>
      <c r="IC505"/>
      <c r="ID505"/>
      <c r="IE505"/>
      <c r="IF505"/>
      <c r="IG505"/>
      <c r="IH505"/>
      <c r="II505"/>
      <c r="IJ505"/>
      <c r="IK505"/>
      <c r="IL505"/>
      <c r="IM505"/>
      <c r="IN505"/>
      <c r="IO505"/>
      <c r="IP505"/>
      <c r="IQ505"/>
      <c r="IR505"/>
      <c r="IS505"/>
      <c r="IT505"/>
      <c r="IU505"/>
      <c r="IV505"/>
      <c r="IW505"/>
      <c r="IX505"/>
      <c r="IY505"/>
      <c r="IZ505"/>
      <c r="JA505"/>
      <c r="JB505"/>
      <c r="JC505"/>
      <c r="JD505"/>
      <c r="JE505"/>
      <c r="JF505"/>
      <c r="JG505"/>
      <c r="JH505"/>
      <c r="JI505"/>
      <c r="JJ505"/>
      <c r="JK505"/>
      <c r="JL505"/>
      <c r="JM505"/>
      <c r="JN505"/>
      <c r="JO505"/>
      <c r="JP505"/>
      <c r="JQ505"/>
      <c r="JR505"/>
      <c r="JS505"/>
      <c r="JT505"/>
      <c r="JU505"/>
      <c r="JV505"/>
      <c r="JW505"/>
      <c r="JX505"/>
      <c r="JY505"/>
      <c r="JZ505"/>
      <c r="KA505"/>
      <c r="KB505"/>
      <c r="KC505"/>
      <c r="KD505"/>
      <c r="KE505"/>
      <c r="KF505"/>
      <c r="KG505"/>
      <c r="KH505"/>
      <c r="KI505"/>
      <c r="KJ505"/>
      <c r="KK505"/>
      <c r="KL505"/>
      <c r="KM505"/>
      <c r="KN505"/>
      <c r="KO505"/>
      <c r="KP505"/>
      <c r="KQ505"/>
      <c r="KR505"/>
      <c r="KS505"/>
      <c r="KT505"/>
      <c r="KU505"/>
      <c r="KV505"/>
      <c r="KW505"/>
      <c r="KX505"/>
      <c r="KY505"/>
      <c r="KZ505"/>
      <c r="LA505"/>
      <c r="LB505"/>
      <c r="LC505"/>
      <c r="LD505"/>
      <c r="LE505"/>
      <c r="LF505"/>
      <c r="LG505"/>
      <c r="LH505"/>
      <c r="LI505"/>
      <c r="LJ505"/>
      <c r="LK505"/>
      <c r="LL505"/>
      <c r="LM505"/>
      <c r="LN505"/>
      <c r="LO505"/>
      <c r="LP505"/>
      <c r="LQ505"/>
      <c r="LR505"/>
      <c r="LS505"/>
      <c r="LT505"/>
      <c r="LU505"/>
      <c r="LV505"/>
      <c r="LW505"/>
      <c r="LX505"/>
      <c r="LY505"/>
      <c r="LZ505"/>
      <c r="MA505"/>
      <c r="MB505"/>
      <c r="MC505"/>
      <c r="MD505"/>
      <c r="ME505"/>
      <c r="MF505"/>
      <c r="MG505"/>
      <c r="MH505"/>
      <c r="MI505"/>
      <c r="MJ505"/>
      <c r="MK505"/>
      <c r="ML505"/>
      <c r="MM505"/>
      <c r="MN505"/>
      <c r="MO505"/>
      <c r="MP505"/>
      <c r="MQ505"/>
      <c r="MR505"/>
      <c r="MS505"/>
      <c r="MT505"/>
      <c r="MU505"/>
      <c r="MV505"/>
      <c r="MW505"/>
      <c r="MX505"/>
      <c r="MY505"/>
      <c r="MZ505"/>
      <c r="NA505"/>
      <c r="NB505"/>
      <c r="NC505"/>
      <c r="ND505"/>
      <c r="NE505"/>
      <c r="NF505"/>
      <c r="NG505"/>
      <c r="NH505"/>
      <c r="NI505"/>
      <c r="NJ505"/>
      <c r="NK505"/>
      <c r="NL505"/>
      <c r="NM505"/>
      <c r="NN505"/>
      <c r="NO505"/>
      <c r="NP505"/>
      <c r="NQ505"/>
      <c r="NR505"/>
      <c r="NS505"/>
      <c r="NT505"/>
      <c r="NU505"/>
      <c r="NV505"/>
      <c r="NW505"/>
      <c r="NX505"/>
      <c r="NY505"/>
      <c r="NZ505"/>
      <c r="OA505"/>
      <c r="OB505"/>
      <c r="OC505"/>
      <c r="OD505"/>
      <c r="OE505"/>
      <c r="OF505"/>
      <c r="OG505"/>
      <c r="OH505"/>
      <c r="OI505"/>
      <c r="OJ505"/>
      <c r="OK505"/>
      <c r="OL505"/>
      <c r="OM505"/>
      <c r="ON505"/>
      <c r="OO505"/>
      <c r="OP505"/>
      <c r="OQ505"/>
      <c r="OR505"/>
      <c r="OS505"/>
      <c r="OT505"/>
      <c r="OU505"/>
      <c r="OV505"/>
      <c r="OW505"/>
      <c r="OX505"/>
      <c r="OY505"/>
      <c r="OZ505"/>
      <c r="PA505"/>
      <c r="PB505"/>
      <c r="PC505"/>
      <c r="PD505"/>
      <c r="PE505"/>
      <c r="PF505"/>
      <c r="PG505"/>
      <c r="PH505"/>
      <c r="PI505"/>
      <c r="PJ505"/>
      <c r="PK505"/>
      <c r="PL505"/>
      <c r="PM505"/>
      <c r="PN505"/>
      <c r="PO505"/>
      <c r="PP505"/>
      <c r="PQ505"/>
      <c r="PR505"/>
      <c r="PS505"/>
      <c r="PT505"/>
      <c r="PU505"/>
      <c r="PV505"/>
      <c r="PW505"/>
      <c r="PX505"/>
      <c r="PY505"/>
      <c r="PZ505"/>
      <c r="QA505"/>
      <c r="QB505"/>
      <c r="QC505"/>
      <c r="QD505"/>
      <c r="QE505"/>
      <c r="QF505"/>
      <c r="QG505"/>
      <c r="QH505"/>
      <c r="QI505"/>
      <c r="QJ505"/>
      <c r="QK505"/>
      <c r="QL505"/>
      <c r="QM505"/>
      <c r="QN505"/>
      <c r="QO505"/>
      <c r="QP505"/>
      <c r="QQ505"/>
      <c r="QR505"/>
      <c r="QS505"/>
      <c r="QT505"/>
      <c r="QU505"/>
      <c r="QV505"/>
      <c r="QW505"/>
      <c r="QX505"/>
      <c r="QY505"/>
      <c r="QZ505"/>
      <c r="RA505"/>
      <c r="RB505"/>
      <c r="RC505"/>
      <c r="RD505"/>
      <c r="RE505"/>
      <c r="RF505"/>
      <c r="RG505"/>
      <c r="RH505"/>
      <c r="RI505"/>
      <c r="RJ505"/>
      <c r="RK505"/>
      <c r="RL505"/>
      <c r="RM505"/>
      <c r="RN505"/>
      <c r="RO505"/>
      <c r="RP505"/>
      <c r="RQ505"/>
      <c r="RR505"/>
      <c r="RS505"/>
      <c r="RT505"/>
      <c r="RU505"/>
      <c r="RV505"/>
      <c r="RW505"/>
      <c r="RX505"/>
      <c r="RY505"/>
      <c r="RZ505"/>
      <c r="SA505"/>
      <c r="SB505"/>
      <c r="SC505"/>
      <c r="SD505"/>
      <c r="SE505"/>
      <c r="SF505"/>
      <c r="SG505"/>
      <c r="SH505"/>
      <c r="SI505"/>
      <c r="SJ505"/>
      <c r="SK505"/>
      <c r="SL505"/>
      <c r="SM505"/>
      <c r="SN505"/>
      <c r="SO505"/>
      <c r="SP505"/>
      <c r="SQ505"/>
      <c r="SR505"/>
      <c r="SS505"/>
      <c r="ST505"/>
      <c r="SU505"/>
      <c r="SV505"/>
      <c r="SW505"/>
      <c r="SX505"/>
      <c r="SY505"/>
      <c r="SZ505"/>
      <c r="TA505"/>
      <c r="TB505"/>
      <c r="TC505"/>
      <c r="TD505"/>
      <c r="TE505"/>
      <c r="TF505"/>
      <c r="TG505"/>
      <c r="TH505"/>
      <c r="TI505"/>
      <c r="TJ505"/>
      <c r="TK505"/>
      <c r="TL505"/>
      <c r="TM505"/>
      <c r="TN505"/>
      <c r="TO505"/>
      <c r="TP505"/>
      <c r="TQ505"/>
      <c r="TR505"/>
      <c r="TS505"/>
      <c r="TT505"/>
      <c r="TU505"/>
      <c r="TV505"/>
      <c r="TW505"/>
      <c r="TX505"/>
      <c r="TY505"/>
      <c r="TZ505"/>
      <c r="UA505"/>
      <c r="UB505"/>
      <c r="UC505"/>
      <c r="UD505"/>
      <c r="UE505"/>
      <c r="UF505"/>
      <c r="UG505"/>
      <c r="UH505"/>
      <c r="UI505"/>
      <c r="UJ505"/>
      <c r="UK505"/>
      <c r="UL505"/>
      <c r="UM505"/>
      <c r="UN505"/>
      <c r="UO505"/>
      <c r="UP505"/>
      <c r="UQ505"/>
      <c r="UR505"/>
      <c r="US505"/>
      <c r="UT505"/>
      <c r="UU505"/>
      <c r="UV505"/>
      <c r="UW505"/>
      <c r="UX505"/>
      <c r="UY505"/>
      <c r="UZ505"/>
      <c r="VA505"/>
      <c r="VB505"/>
      <c r="VC505"/>
      <c r="VD505"/>
      <c r="VE505"/>
      <c r="VF505"/>
      <c r="VG505"/>
      <c r="VH505"/>
      <c r="VI505"/>
      <c r="VJ505"/>
      <c r="VK505"/>
      <c r="VL505"/>
      <c r="VM505"/>
      <c r="VN505"/>
      <c r="VO505"/>
      <c r="VP505"/>
      <c r="VQ505"/>
      <c r="VR505"/>
      <c r="VS505"/>
      <c r="VT505"/>
      <c r="VU505"/>
      <c r="VV505"/>
      <c r="VW505"/>
      <c r="VX505"/>
      <c r="VY505"/>
      <c r="VZ505"/>
      <c r="WA505"/>
      <c r="WB505"/>
      <c r="WC505"/>
      <c r="WD505"/>
      <c r="WE505"/>
      <c r="WF505"/>
      <c r="WG505"/>
      <c r="WH505"/>
      <c r="WI505"/>
      <c r="WJ505"/>
      <c r="WK505"/>
      <c r="WL505"/>
      <c r="WM505"/>
      <c r="WN505"/>
      <c r="WO505"/>
      <c r="WP505"/>
      <c r="WQ505"/>
      <c r="WR505"/>
      <c r="WS505"/>
      <c r="WT505"/>
      <c r="WU505"/>
      <c r="WV505"/>
      <c r="WW505"/>
    </row>
    <row r="506" spans="1:621" s="228" customFormat="1" ht="48.75" hidden="1" customHeight="1" x14ac:dyDescent="0.25">
      <c r="A506" s="936">
        <f>A504+1</f>
        <v>394</v>
      </c>
      <c r="B506" s="820" t="s">
        <v>2200</v>
      </c>
      <c r="C506" s="878" t="s">
        <v>2710</v>
      </c>
      <c r="D506" s="949" t="s">
        <v>2711</v>
      </c>
      <c r="E506" s="339" t="s">
        <v>2712</v>
      </c>
      <c r="F506" s="878" t="s">
        <v>2713</v>
      </c>
      <c r="G506" s="950">
        <v>44742.6875</v>
      </c>
      <c r="H506" s="940">
        <v>44743.027777777781</v>
      </c>
      <c r="I506" s="203">
        <v>44743.709722222222</v>
      </c>
      <c r="J506" s="952">
        <f>H506-G506</f>
        <v>0.34027777778101154</v>
      </c>
      <c r="K506" s="833" t="s">
        <v>2235</v>
      </c>
      <c r="L506" s="349"/>
      <c r="M506" s="349"/>
      <c r="N506" s="349"/>
      <c r="O506" s="349"/>
      <c r="P506" s="349"/>
      <c r="Q506" s="349"/>
      <c r="R506" s="833" t="s">
        <v>2714</v>
      </c>
      <c r="S506" s="349" t="s">
        <v>2787</v>
      </c>
      <c r="T506" s="355" t="s">
        <v>134</v>
      </c>
      <c r="U506" s="833">
        <v>400</v>
      </c>
      <c r="V506" s="833" t="s">
        <v>75</v>
      </c>
      <c r="W506" s="349">
        <v>0</v>
      </c>
      <c r="X506" s="863" t="s">
        <v>124</v>
      </c>
      <c r="Y506" s="209">
        <f t="shared" si="63"/>
        <v>8.1666666667442769</v>
      </c>
      <c r="Z506"/>
      <c r="AA506">
        <v>1</v>
      </c>
      <c r="AB506"/>
      <c r="AC506"/>
      <c r="AD506">
        <v>1</v>
      </c>
      <c r="AE506"/>
      <c r="AF506"/>
      <c r="AG506"/>
      <c r="AH506"/>
      <c r="AI506"/>
      <c r="AJ506"/>
      <c r="AK506"/>
      <c r="AL506"/>
      <c r="AM506"/>
      <c r="AN506">
        <v>1</v>
      </c>
      <c r="AO506"/>
      <c r="AP506"/>
      <c r="AQ506"/>
      <c r="AR506"/>
      <c r="AS506"/>
      <c r="AT506" s="2" t="s">
        <v>3679</v>
      </c>
      <c r="AU506"/>
      <c r="AV506" s="34" t="s">
        <v>2650</v>
      </c>
      <c r="AW506" s="34"/>
      <c r="AX506"/>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c r="DY506"/>
      <c r="DZ506"/>
      <c r="EA506"/>
      <c r="EB506"/>
      <c r="EC506"/>
      <c r="ED506"/>
      <c r="EE506"/>
      <c r="EF506"/>
      <c r="EG506"/>
      <c r="EH506"/>
      <c r="EI506"/>
      <c r="EJ506"/>
      <c r="EK506"/>
      <c r="EL506"/>
      <c r="EM506"/>
      <c r="EN506"/>
      <c r="EO506"/>
      <c r="EP506"/>
      <c r="EQ506"/>
      <c r="ER506"/>
      <c r="ES506"/>
      <c r="ET506"/>
      <c r="EU506"/>
      <c r="EV506"/>
      <c r="EW506"/>
      <c r="EX506"/>
      <c r="EY506"/>
      <c r="EZ506"/>
      <c r="FA506"/>
      <c r="FB506"/>
      <c r="FC506"/>
      <c r="FD506"/>
      <c r="FE506"/>
      <c r="FF506"/>
      <c r="FG506"/>
      <c r="FH506"/>
      <c r="FI506"/>
      <c r="FJ506"/>
      <c r="FK506"/>
      <c r="FL506"/>
      <c r="FM506"/>
      <c r="FN506"/>
      <c r="FO506"/>
      <c r="FP506"/>
      <c r="FQ506"/>
      <c r="FR506"/>
      <c r="FS506"/>
      <c r="FT506"/>
      <c r="FU506"/>
      <c r="FV506"/>
      <c r="FW506"/>
      <c r="FX506"/>
      <c r="FY506"/>
      <c r="FZ506"/>
      <c r="GA506"/>
      <c r="GB506"/>
      <c r="GC506"/>
      <c r="GD506"/>
      <c r="GE506"/>
      <c r="GF506"/>
      <c r="GG506"/>
      <c r="GH506"/>
      <c r="GI506"/>
      <c r="GJ506"/>
      <c r="GK506"/>
      <c r="GL506"/>
      <c r="GM506"/>
      <c r="GN506"/>
      <c r="GO506"/>
      <c r="GP506"/>
      <c r="GQ506"/>
      <c r="GR506"/>
      <c r="GS506"/>
      <c r="GT506"/>
      <c r="GU506"/>
      <c r="GV506"/>
      <c r="GW506"/>
      <c r="GX506"/>
      <c r="GY506"/>
      <c r="GZ506"/>
      <c r="HA506"/>
      <c r="HB506"/>
      <c r="HC506"/>
      <c r="HD506"/>
      <c r="HE506"/>
      <c r="HF506"/>
      <c r="HG506"/>
      <c r="HH506"/>
      <c r="HI506"/>
      <c r="HJ506"/>
      <c r="HK506"/>
      <c r="HL506"/>
      <c r="HM506"/>
      <c r="HN506"/>
      <c r="HO506"/>
      <c r="HP506"/>
      <c r="HQ506"/>
      <c r="HR506"/>
      <c r="HS506"/>
      <c r="HT506"/>
      <c r="HU506"/>
      <c r="HV506"/>
      <c r="HW506"/>
      <c r="HX506"/>
      <c r="HY506"/>
      <c r="HZ506"/>
      <c r="IA506"/>
      <c r="IB506"/>
      <c r="IC506"/>
      <c r="ID506"/>
      <c r="IE506"/>
      <c r="IF506"/>
      <c r="IG506"/>
      <c r="IH506"/>
      <c r="II506"/>
      <c r="IJ506"/>
      <c r="IK506"/>
      <c r="IL506"/>
      <c r="IM506"/>
      <c r="IN506"/>
      <c r="IO506"/>
      <c r="IP506"/>
      <c r="IQ506"/>
      <c r="IR506"/>
      <c r="IS506"/>
      <c r="IT506"/>
      <c r="IU506"/>
      <c r="IV506"/>
      <c r="IW506"/>
      <c r="IX506"/>
      <c r="IY506"/>
      <c r="IZ506"/>
      <c r="JA506"/>
      <c r="JB506"/>
      <c r="JC506"/>
      <c r="JD506"/>
      <c r="JE506"/>
      <c r="JF506"/>
      <c r="JG506"/>
      <c r="JH506"/>
      <c r="JI506"/>
      <c r="JJ506"/>
      <c r="JK506"/>
      <c r="JL506"/>
      <c r="JM506"/>
      <c r="JN506"/>
      <c r="JO506"/>
      <c r="JP506"/>
      <c r="JQ506"/>
      <c r="JR506"/>
      <c r="JS506"/>
      <c r="JT506"/>
      <c r="JU506"/>
      <c r="JV506"/>
      <c r="JW506"/>
      <c r="JX506"/>
      <c r="JY506"/>
      <c r="JZ506"/>
      <c r="KA506"/>
      <c r="KB506"/>
      <c r="KC506"/>
      <c r="KD506"/>
      <c r="KE506"/>
      <c r="KF506"/>
      <c r="KG506"/>
      <c r="KH506"/>
      <c r="KI506"/>
      <c r="KJ506"/>
      <c r="KK506"/>
      <c r="KL506"/>
      <c r="KM506"/>
      <c r="KN506"/>
      <c r="KO506"/>
      <c r="KP506"/>
      <c r="KQ506"/>
      <c r="KR506"/>
      <c r="KS506"/>
      <c r="KT506"/>
      <c r="KU506"/>
      <c r="KV506"/>
      <c r="KW506"/>
      <c r="KX506"/>
      <c r="KY506"/>
      <c r="KZ506"/>
      <c r="LA506"/>
      <c r="LB506"/>
      <c r="LC506"/>
      <c r="LD506"/>
      <c r="LE506"/>
      <c r="LF506"/>
      <c r="LG506"/>
      <c r="LH506"/>
      <c r="LI506"/>
      <c r="LJ506"/>
      <c r="LK506"/>
      <c r="LL506"/>
      <c r="LM506"/>
      <c r="LN506"/>
      <c r="LO506"/>
      <c r="LP506"/>
      <c r="LQ506"/>
      <c r="LR506"/>
      <c r="LS506"/>
      <c r="LT506"/>
      <c r="LU506"/>
      <c r="LV506"/>
      <c r="LW506"/>
      <c r="LX506"/>
      <c r="LY506"/>
      <c r="LZ506"/>
      <c r="MA506"/>
      <c r="MB506"/>
      <c r="MC506"/>
      <c r="MD506"/>
      <c r="ME506"/>
      <c r="MF506"/>
      <c r="MG506"/>
      <c r="MH506"/>
      <c r="MI506"/>
      <c r="MJ506"/>
      <c r="MK506"/>
      <c r="ML506"/>
      <c r="MM506"/>
      <c r="MN506"/>
      <c r="MO506"/>
      <c r="MP506"/>
      <c r="MQ506"/>
      <c r="MR506"/>
      <c r="MS506"/>
      <c r="MT506"/>
      <c r="MU506"/>
      <c r="MV506"/>
      <c r="MW506"/>
      <c r="MX506"/>
      <c r="MY506"/>
      <c r="MZ506"/>
      <c r="NA506"/>
      <c r="NB506"/>
      <c r="NC506"/>
      <c r="ND506"/>
      <c r="NE506"/>
      <c r="NF506"/>
      <c r="NG506"/>
      <c r="NH506"/>
      <c r="NI506"/>
      <c r="NJ506"/>
      <c r="NK506"/>
      <c r="NL506"/>
      <c r="NM506"/>
      <c r="NN506"/>
      <c r="NO506"/>
      <c r="NP506"/>
      <c r="NQ506"/>
      <c r="NR506"/>
      <c r="NS506"/>
      <c r="NT506"/>
      <c r="NU506"/>
      <c r="NV506"/>
      <c r="NW506"/>
      <c r="NX506"/>
      <c r="NY506"/>
      <c r="NZ506"/>
      <c r="OA506"/>
      <c r="OB506"/>
      <c r="OC506"/>
      <c r="OD506"/>
      <c r="OE506"/>
      <c r="OF506"/>
      <c r="OG506"/>
      <c r="OH506"/>
      <c r="OI506"/>
      <c r="OJ506"/>
      <c r="OK506"/>
      <c r="OL506"/>
      <c r="OM506"/>
      <c r="ON506"/>
      <c r="OO506"/>
      <c r="OP506"/>
      <c r="OQ506"/>
      <c r="OR506"/>
      <c r="OS506"/>
      <c r="OT506"/>
      <c r="OU506"/>
      <c r="OV506"/>
      <c r="OW506"/>
      <c r="OX506"/>
      <c r="OY506"/>
      <c r="OZ506"/>
      <c r="PA506"/>
      <c r="PB506"/>
      <c r="PC506"/>
      <c r="PD506"/>
      <c r="PE506"/>
      <c r="PF506"/>
      <c r="PG506"/>
      <c r="PH506"/>
      <c r="PI506"/>
      <c r="PJ506"/>
      <c r="PK506"/>
      <c r="PL506"/>
      <c r="PM506"/>
      <c r="PN506"/>
      <c r="PO506"/>
      <c r="PP506"/>
      <c r="PQ506"/>
      <c r="PR506"/>
      <c r="PS506"/>
      <c r="PT506"/>
      <c r="PU506"/>
      <c r="PV506"/>
      <c r="PW506"/>
      <c r="PX506"/>
      <c r="PY506"/>
      <c r="PZ506"/>
      <c r="QA506"/>
      <c r="QB506"/>
      <c r="QC506"/>
      <c r="QD506"/>
      <c r="QE506"/>
      <c r="QF506"/>
      <c r="QG506"/>
      <c r="QH506"/>
      <c r="QI506"/>
      <c r="QJ506"/>
      <c r="QK506"/>
      <c r="QL506"/>
      <c r="QM506"/>
      <c r="QN506"/>
      <c r="QO506"/>
      <c r="QP506"/>
      <c r="QQ506"/>
      <c r="QR506"/>
      <c r="QS506"/>
      <c r="QT506"/>
      <c r="QU506"/>
      <c r="QV506"/>
      <c r="QW506"/>
      <c r="QX506"/>
      <c r="QY506"/>
      <c r="QZ506"/>
      <c r="RA506"/>
      <c r="RB506"/>
      <c r="RC506"/>
      <c r="RD506"/>
      <c r="RE506"/>
      <c r="RF506"/>
      <c r="RG506"/>
      <c r="RH506"/>
      <c r="RI506"/>
      <c r="RJ506"/>
      <c r="RK506"/>
      <c r="RL506"/>
      <c r="RM506"/>
      <c r="RN506"/>
      <c r="RO506"/>
      <c r="RP506"/>
      <c r="RQ506"/>
      <c r="RR506"/>
      <c r="RS506"/>
      <c r="RT506"/>
      <c r="RU506"/>
      <c r="RV506"/>
      <c r="RW506"/>
      <c r="RX506"/>
      <c r="RY506"/>
      <c r="RZ506"/>
      <c r="SA506"/>
      <c r="SB506"/>
      <c r="SC506"/>
      <c r="SD506"/>
      <c r="SE506"/>
      <c r="SF506"/>
      <c r="SG506"/>
      <c r="SH506"/>
      <c r="SI506"/>
      <c r="SJ506"/>
      <c r="SK506"/>
      <c r="SL506"/>
      <c r="SM506"/>
      <c r="SN506"/>
      <c r="SO506"/>
      <c r="SP506"/>
      <c r="SQ506"/>
      <c r="SR506"/>
      <c r="SS506"/>
      <c r="ST506"/>
      <c r="SU506"/>
      <c r="SV506"/>
      <c r="SW506"/>
      <c r="SX506"/>
      <c r="SY506"/>
      <c r="SZ506"/>
      <c r="TA506"/>
      <c r="TB506"/>
      <c r="TC506"/>
      <c r="TD506"/>
      <c r="TE506"/>
      <c r="TF506"/>
      <c r="TG506"/>
      <c r="TH506"/>
      <c r="TI506"/>
      <c r="TJ506"/>
      <c r="TK506"/>
      <c r="TL506"/>
      <c r="TM506"/>
      <c r="TN506"/>
      <c r="TO506"/>
      <c r="TP506"/>
      <c r="TQ506"/>
      <c r="TR506"/>
      <c r="TS506"/>
      <c r="TT506"/>
      <c r="TU506"/>
      <c r="TV506"/>
      <c r="TW506"/>
      <c r="TX506"/>
      <c r="TY506"/>
      <c r="TZ506"/>
      <c r="UA506"/>
      <c r="UB506"/>
      <c r="UC506"/>
      <c r="UD506"/>
      <c r="UE506"/>
      <c r="UF506"/>
      <c r="UG506"/>
      <c r="UH506"/>
      <c r="UI506"/>
      <c r="UJ506"/>
      <c r="UK506"/>
      <c r="UL506"/>
      <c r="UM506"/>
      <c r="UN506"/>
      <c r="UO506"/>
      <c r="UP506"/>
      <c r="UQ506"/>
      <c r="UR506"/>
      <c r="US506"/>
      <c r="UT506"/>
      <c r="UU506"/>
      <c r="UV506"/>
      <c r="UW506"/>
      <c r="UX506"/>
      <c r="UY506"/>
      <c r="UZ506"/>
      <c r="VA506"/>
      <c r="VB506"/>
      <c r="VC506"/>
      <c r="VD506"/>
      <c r="VE506"/>
      <c r="VF506"/>
      <c r="VG506"/>
      <c r="VH506"/>
      <c r="VI506"/>
      <c r="VJ506"/>
      <c r="VK506"/>
      <c r="VL506"/>
      <c r="VM506"/>
      <c r="VN506"/>
      <c r="VO506"/>
      <c r="VP506"/>
      <c r="VQ506"/>
      <c r="VR506"/>
      <c r="VS506"/>
      <c r="VT506"/>
      <c r="VU506"/>
      <c r="VV506"/>
      <c r="VW506"/>
      <c r="VX506"/>
      <c r="VY506"/>
      <c r="VZ506"/>
      <c r="WA506"/>
      <c r="WB506"/>
      <c r="WC506"/>
      <c r="WD506"/>
      <c r="WE506"/>
      <c r="WF506"/>
      <c r="WG506"/>
      <c r="WH506"/>
      <c r="WI506"/>
      <c r="WJ506"/>
      <c r="WK506"/>
      <c r="WL506"/>
      <c r="WM506"/>
      <c r="WN506"/>
      <c r="WO506"/>
      <c r="WP506"/>
      <c r="WQ506"/>
      <c r="WR506"/>
      <c r="WS506"/>
      <c r="WT506"/>
      <c r="WU506"/>
      <c r="WV506"/>
      <c r="WW506"/>
    </row>
    <row r="507" spans="1:621" s="228" customFormat="1" ht="40.5" hidden="1" customHeight="1" x14ac:dyDescent="0.25">
      <c r="A507" s="937"/>
      <c r="B507" s="821"/>
      <c r="C507" s="878"/>
      <c r="D507" s="949"/>
      <c r="E507" s="339" t="s">
        <v>2715</v>
      </c>
      <c r="F507" s="878"/>
      <c r="G507" s="951"/>
      <c r="H507" s="825"/>
      <c r="I507" s="203">
        <v>44743.868055555555</v>
      </c>
      <c r="J507" s="953"/>
      <c r="K507" s="806"/>
      <c r="L507" s="349"/>
      <c r="M507" s="349"/>
      <c r="N507" s="349"/>
      <c r="O507" s="349"/>
      <c r="P507" s="349"/>
      <c r="Q507" s="349"/>
      <c r="R507" s="806"/>
      <c r="S507" s="357" t="s">
        <v>2788</v>
      </c>
      <c r="T507" s="355" t="s">
        <v>134</v>
      </c>
      <c r="U507" s="806"/>
      <c r="V507" s="806"/>
      <c r="W507" s="349">
        <v>0</v>
      </c>
      <c r="X507" s="816"/>
      <c r="Y507" s="209">
        <f t="shared" si="63"/>
        <v>0</v>
      </c>
      <c r="Z507"/>
      <c r="AA507"/>
      <c r="AB507"/>
      <c r="AC507"/>
      <c r="AD507"/>
      <c r="AE507"/>
      <c r="AF507"/>
      <c r="AG507"/>
      <c r="AH507"/>
      <c r="AI507"/>
      <c r="AJ507"/>
      <c r="AK507"/>
      <c r="AL507"/>
      <c r="AM507"/>
      <c r="AN507"/>
      <c r="AO507"/>
      <c r="AP507"/>
      <c r="AQ507"/>
      <c r="AR507"/>
      <c r="AS507"/>
      <c r="AT507" s="2" t="s">
        <v>3679</v>
      </c>
      <c r="AU507"/>
      <c r="AV507" s="34"/>
      <c r="AW507" s="34"/>
      <c r="AX507"/>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c r="DY507"/>
      <c r="DZ507"/>
      <c r="EA507"/>
      <c r="EB507"/>
      <c r="EC507"/>
      <c r="ED507"/>
      <c r="EE507"/>
      <c r="EF507"/>
      <c r="EG507"/>
      <c r="EH507"/>
      <c r="EI507"/>
      <c r="EJ507"/>
      <c r="EK507"/>
      <c r="EL507"/>
      <c r="EM507"/>
      <c r="EN507"/>
      <c r="EO507"/>
      <c r="EP507"/>
      <c r="EQ507"/>
      <c r="ER507"/>
      <c r="ES507"/>
      <c r="ET507"/>
      <c r="EU507"/>
      <c r="EV507"/>
      <c r="EW507"/>
      <c r="EX507"/>
      <c r="EY507"/>
      <c r="EZ507"/>
      <c r="FA507"/>
      <c r="FB507"/>
      <c r="FC507"/>
      <c r="FD507"/>
      <c r="FE507"/>
      <c r="FF507"/>
      <c r="FG507"/>
      <c r="FH507"/>
      <c r="FI507"/>
      <c r="FJ507"/>
      <c r="FK507"/>
      <c r="FL507"/>
      <c r="FM507"/>
      <c r="FN507"/>
      <c r="FO507"/>
      <c r="FP507"/>
      <c r="FQ507"/>
      <c r="FR507"/>
      <c r="FS507"/>
      <c r="FT507"/>
      <c r="FU507"/>
      <c r="FV507"/>
      <c r="FW507"/>
      <c r="FX507"/>
      <c r="FY507"/>
      <c r="FZ507"/>
      <c r="GA507"/>
      <c r="GB507"/>
      <c r="GC507"/>
      <c r="GD507"/>
      <c r="GE507"/>
      <c r="GF507"/>
      <c r="GG507"/>
      <c r="GH507"/>
      <c r="GI507"/>
      <c r="GJ507"/>
      <c r="GK507"/>
      <c r="GL507"/>
      <c r="GM507"/>
      <c r="GN507"/>
      <c r="GO507"/>
      <c r="GP507"/>
      <c r="GQ507"/>
      <c r="GR507"/>
      <c r="GS507"/>
      <c r="GT507"/>
      <c r="GU507"/>
      <c r="GV507"/>
      <c r="GW507"/>
      <c r="GX507"/>
      <c r="GY507"/>
      <c r="GZ507"/>
      <c r="HA507"/>
      <c r="HB507"/>
      <c r="HC507"/>
      <c r="HD507"/>
      <c r="HE507"/>
      <c r="HF507"/>
      <c r="HG507"/>
      <c r="HH507"/>
      <c r="HI507"/>
      <c r="HJ507"/>
      <c r="HK507"/>
      <c r="HL507"/>
      <c r="HM507"/>
      <c r="HN507"/>
      <c r="HO507"/>
      <c r="HP507"/>
      <c r="HQ507"/>
      <c r="HR507"/>
      <c r="HS507"/>
      <c r="HT507"/>
      <c r="HU507"/>
      <c r="HV507"/>
      <c r="HW507"/>
      <c r="HX507"/>
      <c r="HY507"/>
      <c r="HZ507"/>
      <c r="IA507"/>
      <c r="IB507"/>
      <c r="IC507"/>
      <c r="ID507"/>
      <c r="IE507"/>
      <c r="IF507"/>
      <c r="IG507"/>
      <c r="IH507"/>
      <c r="II507"/>
      <c r="IJ507"/>
      <c r="IK507"/>
      <c r="IL507"/>
      <c r="IM507"/>
      <c r="IN507"/>
      <c r="IO507"/>
      <c r="IP507"/>
      <c r="IQ507"/>
      <c r="IR507"/>
      <c r="IS507"/>
      <c r="IT507"/>
      <c r="IU507"/>
      <c r="IV507"/>
      <c r="IW507"/>
      <c r="IX507"/>
      <c r="IY507"/>
      <c r="IZ507"/>
      <c r="JA507"/>
      <c r="JB507"/>
      <c r="JC507"/>
      <c r="JD507"/>
      <c r="JE507"/>
      <c r="JF507"/>
      <c r="JG507"/>
      <c r="JH507"/>
      <c r="JI507"/>
      <c r="JJ507"/>
      <c r="JK507"/>
      <c r="JL507"/>
      <c r="JM507"/>
      <c r="JN507"/>
      <c r="JO507"/>
      <c r="JP507"/>
      <c r="JQ507"/>
      <c r="JR507"/>
      <c r="JS507"/>
      <c r="JT507"/>
      <c r="JU507"/>
      <c r="JV507"/>
      <c r="JW507"/>
      <c r="JX507"/>
      <c r="JY507"/>
      <c r="JZ507"/>
      <c r="KA507"/>
      <c r="KB507"/>
      <c r="KC507"/>
      <c r="KD507"/>
      <c r="KE507"/>
      <c r="KF507"/>
      <c r="KG507"/>
      <c r="KH507"/>
      <c r="KI507"/>
      <c r="KJ507"/>
      <c r="KK507"/>
      <c r="KL507"/>
      <c r="KM507"/>
      <c r="KN507"/>
      <c r="KO507"/>
      <c r="KP507"/>
      <c r="KQ507"/>
      <c r="KR507"/>
      <c r="KS507"/>
      <c r="KT507"/>
      <c r="KU507"/>
      <c r="KV507"/>
      <c r="KW507"/>
      <c r="KX507"/>
      <c r="KY507"/>
      <c r="KZ507"/>
      <c r="LA507"/>
      <c r="LB507"/>
      <c r="LC507"/>
      <c r="LD507"/>
      <c r="LE507"/>
      <c r="LF507"/>
      <c r="LG507"/>
      <c r="LH507"/>
      <c r="LI507"/>
      <c r="LJ507"/>
      <c r="LK507"/>
      <c r="LL507"/>
      <c r="LM507"/>
      <c r="LN507"/>
      <c r="LO507"/>
      <c r="LP507"/>
      <c r="LQ507"/>
      <c r="LR507"/>
      <c r="LS507"/>
      <c r="LT507"/>
      <c r="LU507"/>
      <c r="LV507"/>
      <c r="LW507"/>
      <c r="LX507"/>
      <c r="LY507"/>
      <c r="LZ507"/>
      <c r="MA507"/>
      <c r="MB507"/>
      <c r="MC507"/>
      <c r="MD507"/>
      <c r="ME507"/>
      <c r="MF507"/>
      <c r="MG507"/>
      <c r="MH507"/>
      <c r="MI507"/>
      <c r="MJ507"/>
      <c r="MK507"/>
      <c r="ML507"/>
      <c r="MM507"/>
      <c r="MN507"/>
      <c r="MO507"/>
      <c r="MP507"/>
      <c r="MQ507"/>
      <c r="MR507"/>
      <c r="MS507"/>
      <c r="MT507"/>
      <c r="MU507"/>
      <c r="MV507"/>
      <c r="MW507"/>
      <c r="MX507"/>
      <c r="MY507"/>
      <c r="MZ507"/>
      <c r="NA507"/>
      <c r="NB507"/>
      <c r="NC507"/>
      <c r="ND507"/>
      <c r="NE507"/>
      <c r="NF507"/>
      <c r="NG507"/>
      <c r="NH507"/>
      <c r="NI507"/>
      <c r="NJ507"/>
      <c r="NK507"/>
      <c r="NL507"/>
      <c r="NM507"/>
      <c r="NN507"/>
      <c r="NO507"/>
      <c r="NP507"/>
      <c r="NQ507"/>
      <c r="NR507"/>
      <c r="NS507"/>
      <c r="NT507"/>
      <c r="NU507"/>
      <c r="NV507"/>
      <c r="NW507"/>
      <c r="NX507"/>
      <c r="NY507"/>
      <c r="NZ507"/>
      <c r="OA507"/>
      <c r="OB507"/>
      <c r="OC507"/>
      <c r="OD507"/>
      <c r="OE507"/>
      <c r="OF507"/>
      <c r="OG507"/>
      <c r="OH507"/>
      <c r="OI507"/>
      <c r="OJ507"/>
      <c r="OK507"/>
      <c r="OL507"/>
      <c r="OM507"/>
      <c r="ON507"/>
      <c r="OO507"/>
      <c r="OP507"/>
      <c r="OQ507"/>
      <c r="OR507"/>
      <c r="OS507"/>
      <c r="OT507"/>
      <c r="OU507"/>
      <c r="OV507"/>
      <c r="OW507"/>
      <c r="OX507"/>
      <c r="OY507"/>
      <c r="OZ507"/>
      <c r="PA507"/>
      <c r="PB507"/>
      <c r="PC507"/>
      <c r="PD507"/>
      <c r="PE507"/>
      <c r="PF507"/>
      <c r="PG507"/>
      <c r="PH507"/>
      <c r="PI507"/>
      <c r="PJ507"/>
      <c r="PK507"/>
      <c r="PL507"/>
      <c r="PM507"/>
      <c r="PN507"/>
      <c r="PO507"/>
      <c r="PP507"/>
      <c r="PQ507"/>
      <c r="PR507"/>
      <c r="PS507"/>
      <c r="PT507"/>
      <c r="PU507"/>
      <c r="PV507"/>
      <c r="PW507"/>
      <c r="PX507"/>
      <c r="PY507"/>
      <c r="PZ507"/>
      <c r="QA507"/>
      <c r="QB507"/>
      <c r="QC507"/>
      <c r="QD507"/>
      <c r="QE507"/>
      <c r="QF507"/>
      <c r="QG507"/>
      <c r="QH507"/>
      <c r="QI507"/>
      <c r="QJ507"/>
      <c r="QK507"/>
      <c r="QL507"/>
      <c r="QM507"/>
      <c r="QN507"/>
      <c r="QO507"/>
      <c r="QP507"/>
      <c r="QQ507"/>
      <c r="QR507"/>
      <c r="QS507"/>
      <c r="QT507"/>
      <c r="QU507"/>
      <c r="QV507"/>
      <c r="QW507"/>
      <c r="QX507"/>
      <c r="QY507"/>
      <c r="QZ507"/>
      <c r="RA507"/>
      <c r="RB507"/>
      <c r="RC507"/>
      <c r="RD507"/>
      <c r="RE507"/>
      <c r="RF507"/>
      <c r="RG507"/>
      <c r="RH507"/>
      <c r="RI507"/>
      <c r="RJ507"/>
      <c r="RK507"/>
      <c r="RL507"/>
      <c r="RM507"/>
      <c r="RN507"/>
      <c r="RO507"/>
      <c r="RP507"/>
      <c r="RQ507"/>
      <c r="RR507"/>
      <c r="RS507"/>
      <c r="RT507"/>
      <c r="RU507"/>
      <c r="RV507"/>
      <c r="RW507"/>
      <c r="RX507"/>
      <c r="RY507"/>
      <c r="RZ507"/>
      <c r="SA507"/>
      <c r="SB507"/>
      <c r="SC507"/>
      <c r="SD507"/>
      <c r="SE507"/>
      <c r="SF507"/>
      <c r="SG507"/>
      <c r="SH507"/>
      <c r="SI507"/>
      <c r="SJ507"/>
      <c r="SK507"/>
      <c r="SL507"/>
      <c r="SM507"/>
      <c r="SN507"/>
      <c r="SO507"/>
      <c r="SP507"/>
      <c r="SQ507"/>
      <c r="SR507"/>
      <c r="SS507"/>
      <c r="ST507"/>
      <c r="SU507"/>
      <c r="SV507"/>
      <c r="SW507"/>
      <c r="SX507"/>
      <c r="SY507"/>
      <c r="SZ507"/>
      <c r="TA507"/>
      <c r="TB507"/>
      <c r="TC507"/>
      <c r="TD507"/>
      <c r="TE507"/>
      <c r="TF507"/>
      <c r="TG507"/>
      <c r="TH507"/>
      <c r="TI507"/>
      <c r="TJ507"/>
      <c r="TK507"/>
      <c r="TL507"/>
      <c r="TM507"/>
      <c r="TN507"/>
      <c r="TO507"/>
      <c r="TP507"/>
      <c r="TQ507"/>
      <c r="TR507"/>
      <c r="TS507"/>
      <c r="TT507"/>
      <c r="TU507"/>
      <c r="TV507"/>
      <c r="TW507"/>
      <c r="TX507"/>
      <c r="TY507"/>
      <c r="TZ507"/>
      <c r="UA507"/>
      <c r="UB507"/>
      <c r="UC507"/>
      <c r="UD507"/>
      <c r="UE507"/>
      <c r="UF507"/>
      <c r="UG507"/>
      <c r="UH507"/>
      <c r="UI507"/>
      <c r="UJ507"/>
      <c r="UK507"/>
      <c r="UL507"/>
      <c r="UM507"/>
      <c r="UN507"/>
      <c r="UO507"/>
      <c r="UP507"/>
      <c r="UQ507"/>
      <c r="UR507"/>
      <c r="US507"/>
      <c r="UT507"/>
      <c r="UU507"/>
      <c r="UV507"/>
      <c r="UW507"/>
      <c r="UX507"/>
      <c r="UY507"/>
      <c r="UZ507"/>
      <c r="VA507"/>
      <c r="VB507"/>
      <c r="VC507"/>
      <c r="VD507"/>
      <c r="VE507"/>
      <c r="VF507"/>
      <c r="VG507"/>
      <c r="VH507"/>
      <c r="VI507"/>
      <c r="VJ507"/>
      <c r="VK507"/>
      <c r="VL507"/>
      <c r="VM507"/>
      <c r="VN507"/>
      <c r="VO507"/>
      <c r="VP507"/>
      <c r="VQ507"/>
      <c r="VR507"/>
      <c r="VS507"/>
      <c r="VT507"/>
      <c r="VU507"/>
      <c r="VV507"/>
      <c r="VW507"/>
      <c r="VX507"/>
      <c r="VY507"/>
      <c r="VZ507"/>
      <c r="WA507"/>
      <c r="WB507"/>
      <c r="WC507"/>
      <c r="WD507"/>
      <c r="WE507"/>
      <c r="WF507"/>
      <c r="WG507"/>
      <c r="WH507"/>
      <c r="WI507"/>
      <c r="WJ507"/>
      <c r="WK507"/>
      <c r="WL507"/>
      <c r="WM507"/>
      <c r="WN507"/>
      <c r="WO507"/>
      <c r="WP507"/>
      <c r="WQ507"/>
      <c r="WR507"/>
      <c r="WS507"/>
      <c r="WT507"/>
      <c r="WU507"/>
      <c r="WV507"/>
      <c r="WW507"/>
    </row>
    <row r="508" spans="1:621" s="39" customFormat="1" ht="57.75" hidden="1" customHeight="1" x14ac:dyDescent="0.25">
      <c r="A508" s="936">
        <f>A506+1</f>
        <v>395</v>
      </c>
      <c r="B508" s="945" t="s">
        <v>83</v>
      </c>
      <c r="C508" s="878" t="s">
        <v>2716</v>
      </c>
      <c r="D508" s="878" t="s">
        <v>1198</v>
      </c>
      <c r="E508" s="878" t="s">
        <v>2717</v>
      </c>
      <c r="F508" s="341" t="s">
        <v>2718</v>
      </c>
      <c r="G508" s="947">
        <v>44742.748611111114</v>
      </c>
      <c r="H508" s="150">
        <v>44742.784722222219</v>
      </c>
      <c r="I508" s="940">
        <v>44746.67291666667</v>
      </c>
      <c r="J508" s="160">
        <f t="shared" ref="J508" si="68">H508-G508</f>
        <v>3.6111111105128657E-2</v>
      </c>
      <c r="K508" s="943" t="s">
        <v>2719</v>
      </c>
      <c r="L508" s="373"/>
      <c r="M508" s="373"/>
      <c r="N508" s="373"/>
      <c r="O508" s="373"/>
      <c r="P508" s="373"/>
      <c r="Q508" s="373"/>
      <c r="R508" s="943" t="s">
        <v>2720</v>
      </c>
      <c r="S508" s="373" t="s">
        <v>2721</v>
      </c>
      <c r="T508" s="943" t="s">
        <v>74</v>
      </c>
      <c r="U508" s="282">
        <v>50</v>
      </c>
      <c r="V508" s="943" t="s">
        <v>75</v>
      </c>
      <c r="W508" s="943">
        <v>1</v>
      </c>
      <c r="X508" s="863">
        <v>331</v>
      </c>
      <c r="Y508" s="209">
        <f t="shared" si="63"/>
        <v>0.86666666652308777</v>
      </c>
      <c r="Z508"/>
      <c r="AA508">
        <v>1</v>
      </c>
      <c r="AB508"/>
      <c r="AC508"/>
      <c r="AD508"/>
      <c r="AE508"/>
      <c r="AF508"/>
      <c r="AG508"/>
      <c r="AH508"/>
      <c r="AI508"/>
      <c r="AJ508"/>
      <c r="AK508"/>
      <c r="AL508"/>
      <c r="AM508"/>
      <c r="AN508"/>
      <c r="AO508"/>
      <c r="AP508"/>
      <c r="AQ508"/>
      <c r="AR508"/>
      <c r="AS508"/>
      <c r="AT508" s="2" t="s">
        <v>47</v>
      </c>
      <c r="AU508"/>
      <c r="AV508" s="34" t="s">
        <v>86</v>
      </c>
      <c r="AW508" s="34" t="s">
        <v>88</v>
      </c>
      <c r="AX508"/>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c r="DY508"/>
      <c r="DZ508"/>
      <c r="EA508"/>
      <c r="EB508"/>
      <c r="EC508"/>
      <c r="ED508"/>
      <c r="EE508"/>
      <c r="EF508"/>
      <c r="EG508"/>
      <c r="EH508"/>
      <c r="EI508"/>
      <c r="EJ508"/>
      <c r="EK508"/>
      <c r="EL508"/>
      <c r="EM508"/>
      <c r="EN508"/>
      <c r="EO508"/>
      <c r="EP508"/>
      <c r="EQ508"/>
      <c r="ER508"/>
      <c r="ES508"/>
      <c r="ET508"/>
      <c r="EU508"/>
      <c r="EV508"/>
      <c r="EW508"/>
      <c r="EX508"/>
      <c r="EY508"/>
      <c r="EZ508"/>
      <c r="FA508"/>
      <c r="FB508"/>
      <c r="FC508"/>
      <c r="FD508"/>
      <c r="FE508"/>
      <c r="FF508"/>
      <c r="FG508"/>
      <c r="FH508"/>
      <c r="FI508"/>
      <c r="FJ508"/>
      <c r="FK508"/>
      <c r="FL508"/>
      <c r="FM508"/>
      <c r="FN508"/>
      <c r="FO508"/>
      <c r="FP508"/>
      <c r="FQ508"/>
      <c r="FR508"/>
      <c r="FS508"/>
      <c r="FT508"/>
      <c r="FU508"/>
      <c r="FV508"/>
      <c r="FW508"/>
      <c r="FX508"/>
      <c r="FY508"/>
      <c r="FZ508"/>
      <c r="GA508"/>
      <c r="GB508"/>
      <c r="GC508"/>
      <c r="GD508"/>
      <c r="GE508"/>
      <c r="GF508"/>
      <c r="GG508"/>
      <c r="GH508"/>
      <c r="GI508"/>
      <c r="GJ508"/>
      <c r="GK508"/>
      <c r="GL508"/>
      <c r="GM508"/>
      <c r="GN508"/>
      <c r="GO508"/>
      <c r="GP508"/>
      <c r="GQ508"/>
      <c r="GR508"/>
      <c r="GS508"/>
      <c r="GT508"/>
      <c r="GU508"/>
      <c r="GV508"/>
      <c r="GW508"/>
      <c r="GX508"/>
      <c r="GY508"/>
      <c r="GZ508"/>
      <c r="HA508"/>
      <c r="HB508"/>
      <c r="HC508"/>
      <c r="HD508"/>
      <c r="HE508"/>
      <c r="HF508"/>
      <c r="HG508"/>
      <c r="HH508"/>
      <c r="HI508"/>
      <c r="HJ508"/>
      <c r="HK508"/>
      <c r="HL508"/>
      <c r="HM508"/>
      <c r="HN508"/>
      <c r="HO508"/>
      <c r="HP508"/>
      <c r="HQ508"/>
      <c r="HR508"/>
      <c r="HS508"/>
      <c r="HT508"/>
      <c r="HU508"/>
      <c r="HV508"/>
      <c r="HW508"/>
      <c r="HX508"/>
      <c r="HY508"/>
      <c r="HZ508"/>
      <c r="IA508"/>
      <c r="IB508"/>
      <c r="IC508"/>
      <c r="ID508"/>
      <c r="IE508"/>
      <c r="IF508"/>
      <c r="IG508"/>
      <c r="IH508"/>
      <c r="II508"/>
      <c r="IJ508"/>
      <c r="IK508"/>
      <c r="IL508"/>
      <c r="IM508"/>
      <c r="IN508"/>
      <c r="IO508"/>
      <c r="IP508"/>
      <c r="IQ508"/>
      <c r="IR508"/>
      <c r="IS508"/>
      <c r="IT508"/>
      <c r="IU508"/>
      <c r="IV508"/>
      <c r="IW508"/>
      <c r="IX508"/>
      <c r="IY508"/>
      <c r="IZ508"/>
      <c r="JA508"/>
      <c r="JB508"/>
      <c r="JC508"/>
      <c r="JD508"/>
      <c r="JE508"/>
      <c r="JF508"/>
      <c r="JG508"/>
      <c r="JH508"/>
      <c r="JI508"/>
      <c r="JJ508"/>
      <c r="JK508"/>
      <c r="JL508"/>
      <c r="JM508"/>
      <c r="JN508"/>
      <c r="JO508"/>
      <c r="JP508"/>
      <c r="JQ508"/>
      <c r="JR508"/>
      <c r="JS508"/>
      <c r="JT508"/>
      <c r="JU508"/>
      <c r="JV508"/>
      <c r="JW508"/>
      <c r="JX508"/>
      <c r="JY508"/>
      <c r="JZ508"/>
      <c r="KA508"/>
      <c r="KB508"/>
      <c r="KC508"/>
      <c r="KD508"/>
      <c r="KE508"/>
      <c r="KF508"/>
      <c r="KG508"/>
      <c r="KH508"/>
      <c r="KI508"/>
      <c r="KJ508"/>
      <c r="KK508"/>
      <c r="KL508"/>
      <c r="KM508"/>
      <c r="KN508"/>
      <c r="KO508"/>
      <c r="KP508"/>
      <c r="KQ508"/>
      <c r="KR508"/>
      <c r="KS508"/>
      <c r="KT508"/>
      <c r="KU508"/>
      <c r="KV508"/>
      <c r="KW508"/>
      <c r="KX508"/>
      <c r="KY508"/>
      <c r="KZ508"/>
      <c r="LA508"/>
      <c r="LB508"/>
      <c r="LC508"/>
      <c r="LD508"/>
      <c r="LE508"/>
      <c r="LF508"/>
      <c r="LG508"/>
      <c r="LH508"/>
      <c r="LI508"/>
      <c r="LJ508"/>
      <c r="LK508"/>
      <c r="LL508"/>
      <c r="LM508"/>
      <c r="LN508"/>
      <c r="LO508"/>
      <c r="LP508"/>
      <c r="LQ508"/>
      <c r="LR508"/>
      <c r="LS508"/>
      <c r="LT508"/>
      <c r="LU508"/>
      <c r="LV508"/>
      <c r="LW508"/>
      <c r="LX508"/>
      <c r="LY508"/>
      <c r="LZ508"/>
      <c r="MA508"/>
      <c r="MB508"/>
      <c r="MC508"/>
      <c r="MD508"/>
      <c r="ME508"/>
      <c r="MF508"/>
      <c r="MG508"/>
      <c r="MH508"/>
      <c r="MI508"/>
      <c r="MJ508"/>
      <c r="MK508"/>
      <c r="ML508"/>
      <c r="MM508"/>
      <c r="MN508"/>
      <c r="MO508"/>
      <c r="MP508"/>
      <c r="MQ508"/>
      <c r="MR508"/>
      <c r="MS508"/>
      <c r="MT508"/>
      <c r="MU508"/>
      <c r="MV508"/>
      <c r="MW508"/>
      <c r="MX508"/>
      <c r="MY508"/>
      <c r="MZ508"/>
      <c r="NA508"/>
      <c r="NB508"/>
      <c r="NC508"/>
      <c r="ND508"/>
      <c r="NE508"/>
      <c r="NF508"/>
      <c r="NG508"/>
      <c r="NH508"/>
      <c r="NI508"/>
      <c r="NJ508"/>
      <c r="NK508"/>
      <c r="NL508"/>
      <c r="NM508"/>
      <c r="NN508"/>
      <c r="NO508"/>
      <c r="NP508"/>
      <c r="NQ508"/>
      <c r="NR508"/>
      <c r="NS508"/>
      <c r="NT508"/>
      <c r="NU508"/>
      <c r="NV508"/>
      <c r="NW508"/>
      <c r="NX508"/>
      <c r="NY508"/>
      <c r="NZ508"/>
      <c r="OA508"/>
      <c r="OB508"/>
      <c r="OC508"/>
      <c r="OD508"/>
      <c r="OE508"/>
      <c r="OF508"/>
      <c r="OG508"/>
      <c r="OH508"/>
      <c r="OI508"/>
      <c r="OJ508"/>
      <c r="OK508"/>
      <c r="OL508"/>
      <c r="OM508"/>
      <c r="ON508"/>
      <c r="OO508"/>
      <c r="OP508"/>
      <c r="OQ508"/>
      <c r="OR508"/>
      <c r="OS508"/>
      <c r="OT508"/>
      <c r="OU508"/>
      <c r="OV508"/>
      <c r="OW508"/>
      <c r="OX508"/>
      <c r="OY508"/>
      <c r="OZ508"/>
      <c r="PA508"/>
      <c r="PB508"/>
      <c r="PC508"/>
      <c r="PD508"/>
      <c r="PE508"/>
      <c r="PF508"/>
      <c r="PG508"/>
      <c r="PH508"/>
      <c r="PI508"/>
      <c r="PJ508"/>
      <c r="PK508"/>
      <c r="PL508"/>
      <c r="PM508"/>
      <c r="PN508"/>
      <c r="PO508"/>
      <c r="PP508"/>
      <c r="PQ508"/>
      <c r="PR508"/>
      <c r="PS508"/>
      <c r="PT508"/>
      <c r="PU508"/>
      <c r="PV508"/>
      <c r="PW508"/>
      <c r="PX508"/>
      <c r="PY508"/>
      <c r="PZ508"/>
      <c r="QA508"/>
      <c r="QB508"/>
      <c r="QC508"/>
      <c r="QD508"/>
      <c r="QE508"/>
      <c r="QF508"/>
      <c r="QG508"/>
      <c r="QH508"/>
      <c r="QI508"/>
      <c r="QJ508"/>
      <c r="QK508"/>
      <c r="QL508"/>
      <c r="QM508"/>
      <c r="QN508"/>
      <c r="QO508"/>
      <c r="QP508"/>
      <c r="QQ508"/>
      <c r="QR508"/>
      <c r="QS508"/>
      <c r="QT508"/>
      <c r="QU508"/>
      <c r="QV508"/>
      <c r="QW508"/>
      <c r="QX508"/>
      <c r="QY508"/>
      <c r="QZ508"/>
      <c r="RA508"/>
      <c r="RB508"/>
      <c r="RC508"/>
      <c r="RD508"/>
      <c r="RE508"/>
      <c r="RF508"/>
      <c r="RG508"/>
      <c r="RH508"/>
      <c r="RI508"/>
      <c r="RJ508"/>
      <c r="RK508"/>
      <c r="RL508"/>
      <c r="RM508"/>
      <c r="RN508"/>
      <c r="RO508"/>
      <c r="RP508"/>
      <c r="RQ508"/>
      <c r="RR508"/>
      <c r="RS508"/>
      <c r="RT508"/>
      <c r="RU508"/>
      <c r="RV508"/>
      <c r="RW508"/>
      <c r="RX508"/>
      <c r="RY508"/>
      <c r="RZ508"/>
      <c r="SA508"/>
      <c r="SB508"/>
      <c r="SC508"/>
      <c r="SD508"/>
      <c r="SE508"/>
      <c r="SF508"/>
      <c r="SG508"/>
      <c r="SH508"/>
      <c r="SI508"/>
      <c r="SJ508"/>
      <c r="SK508"/>
      <c r="SL508"/>
      <c r="SM508"/>
      <c r="SN508"/>
      <c r="SO508"/>
      <c r="SP508"/>
      <c r="SQ508"/>
      <c r="SR508"/>
      <c r="SS508"/>
      <c r="ST508"/>
      <c r="SU508"/>
      <c r="SV508"/>
      <c r="SW508"/>
      <c r="SX508"/>
      <c r="SY508"/>
      <c r="SZ508"/>
      <c r="TA508"/>
      <c r="TB508"/>
      <c r="TC508"/>
      <c r="TD508"/>
      <c r="TE508"/>
      <c r="TF508"/>
      <c r="TG508"/>
      <c r="TH508"/>
      <c r="TI508"/>
      <c r="TJ508"/>
      <c r="TK508"/>
      <c r="TL508"/>
      <c r="TM508"/>
      <c r="TN508"/>
      <c r="TO508"/>
      <c r="TP508"/>
      <c r="TQ508"/>
      <c r="TR508"/>
      <c r="TS508"/>
      <c r="TT508"/>
      <c r="TU508"/>
      <c r="TV508"/>
      <c r="TW508"/>
      <c r="TX508"/>
      <c r="TY508"/>
      <c r="TZ508"/>
      <c r="UA508"/>
      <c r="UB508"/>
      <c r="UC508"/>
      <c r="UD508"/>
      <c r="UE508"/>
      <c r="UF508"/>
      <c r="UG508"/>
      <c r="UH508"/>
      <c r="UI508"/>
      <c r="UJ508"/>
      <c r="UK508"/>
      <c r="UL508"/>
      <c r="UM508"/>
      <c r="UN508"/>
      <c r="UO508"/>
      <c r="UP508"/>
      <c r="UQ508"/>
      <c r="UR508"/>
      <c r="US508"/>
      <c r="UT508"/>
      <c r="UU508"/>
      <c r="UV508"/>
      <c r="UW508"/>
      <c r="UX508"/>
      <c r="UY508"/>
      <c r="UZ508"/>
      <c r="VA508"/>
      <c r="VB508"/>
      <c r="VC508"/>
      <c r="VD508"/>
      <c r="VE508"/>
      <c r="VF508"/>
      <c r="VG508"/>
      <c r="VH508"/>
      <c r="VI508"/>
      <c r="VJ508"/>
      <c r="VK508"/>
      <c r="VL508"/>
      <c r="VM508"/>
      <c r="VN508"/>
      <c r="VO508"/>
      <c r="VP508"/>
      <c r="VQ508"/>
      <c r="VR508"/>
      <c r="VS508"/>
      <c r="VT508"/>
      <c r="VU508"/>
      <c r="VV508"/>
      <c r="VW508"/>
      <c r="VX508"/>
      <c r="VY508"/>
      <c r="VZ508"/>
      <c r="WA508"/>
      <c r="WB508"/>
      <c r="WC508"/>
      <c r="WD508"/>
      <c r="WE508"/>
      <c r="WF508"/>
      <c r="WG508"/>
      <c r="WH508"/>
      <c r="WI508"/>
      <c r="WJ508"/>
      <c r="WK508"/>
      <c r="WL508"/>
      <c r="WM508"/>
      <c r="WN508"/>
      <c r="WO508"/>
      <c r="WP508"/>
      <c r="WQ508"/>
      <c r="WR508"/>
      <c r="WS508"/>
      <c r="WT508"/>
      <c r="WU508"/>
      <c r="WV508"/>
      <c r="WW508"/>
    </row>
    <row r="509" spans="1:621" s="39" customFormat="1" ht="73.5" hidden="1" customHeight="1" x14ac:dyDescent="0.25">
      <c r="A509" s="937"/>
      <c r="B509" s="946"/>
      <c r="C509" s="878"/>
      <c r="D509" s="878"/>
      <c r="E509" s="878"/>
      <c r="F509" s="341" t="s">
        <v>2722</v>
      </c>
      <c r="G509" s="948"/>
      <c r="H509" s="150">
        <v>44742.888888888891</v>
      </c>
      <c r="I509" s="825"/>
      <c r="J509" s="160">
        <f>H509-G508</f>
        <v>0.14027777777664596</v>
      </c>
      <c r="K509" s="944"/>
      <c r="L509" s="373"/>
      <c r="M509" s="373"/>
      <c r="N509" s="373"/>
      <c r="O509" s="373"/>
      <c r="P509" s="373"/>
      <c r="Q509" s="373"/>
      <c r="R509" s="944"/>
      <c r="S509" s="373" t="s">
        <v>2835</v>
      </c>
      <c r="T509" s="944"/>
      <c r="U509" s="283">
        <v>150</v>
      </c>
      <c r="V509" s="944"/>
      <c r="W509" s="944"/>
      <c r="X509" s="816"/>
      <c r="Y509" s="209">
        <f t="shared" si="63"/>
        <v>3.3666666666395031</v>
      </c>
      <c r="Z509"/>
      <c r="AA509"/>
      <c r="AB509"/>
      <c r="AC509"/>
      <c r="AD509"/>
      <c r="AE509"/>
      <c r="AF509"/>
      <c r="AG509"/>
      <c r="AH509"/>
      <c r="AI509"/>
      <c r="AJ509"/>
      <c r="AK509"/>
      <c r="AL509"/>
      <c r="AM509"/>
      <c r="AN509"/>
      <c r="AO509"/>
      <c r="AP509"/>
      <c r="AQ509"/>
      <c r="AR509"/>
      <c r="AS509"/>
      <c r="AT509" s="2" t="s">
        <v>47</v>
      </c>
      <c r="AU509"/>
      <c r="AV509" s="34"/>
      <c r="AW509" s="34"/>
      <c r="AX509"/>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c r="DY509"/>
      <c r="DZ509"/>
      <c r="EA509"/>
      <c r="EB509"/>
      <c r="EC509"/>
      <c r="ED509"/>
      <c r="EE509"/>
      <c r="EF509"/>
      <c r="EG509"/>
      <c r="EH509"/>
      <c r="EI509"/>
      <c r="EJ509"/>
      <c r="EK509"/>
      <c r="EL509"/>
      <c r="EM509"/>
      <c r="EN509"/>
      <c r="EO509"/>
      <c r="EP509"/>
      <c r="EQ509"/>
      <c r="ER509"/>
      <c r="ES509"/>
      <c r="ET509"/>
      <c r="EU509"/>
      <c r="EV509"/>
      <c r="EW509"/>
      <c r="EX509"/>
      <c r="EY509"/>
      <c r="EZ509"/>
      <c r="FA509"/>
      <c r="FB509"/>
      <c r="FC509"/>
      <c r="FD509"/>
      <c r="FE509"/>
      <c r="FF509"/>
      <c r="FG509"/>
      <c r="FH509"/>
      <c r="FI509"/>
      <c r="FJ509"/>
      <c r="FK509"/>
      <c r="FL509"/>
      <c r="FM509"/>
      <c r="FN509"/>
      <c r="FO509"/>
      <c r="FP509"/>
      <c r="FQ509"/>
      <c r="FR509"/>
      <c r="FS509"/>
      <c r="FT509"/>
      <c r="FU509"/>
      <c r="FV509"/>
      <c r="FW509"/>
      <c r="FX509"/>
      <c r="FY509"/>
      <c r="FZ509"/>
      <c r="GA509"/>
      <c r="GB509"/>
      <c r="GC509"/>
      <c r="GD509"/>
      <c r="GE509"/>
      <c r="GF509"/>
      <c r="GG509"/>
      <c r="GH509"/>
      <c r="GI509"/>
      <c r="GJ509"/>
      <c r="GK509"/>
      <c r="GL509"/>
      <c r="GM509"/>
      <c r="GN509"/>
      <c r="GO509"/>
      <c r="GP509"/>
      <c r="GQ509"/>
      <c r="GR509"/>
      <c r="GS509"/>
      <c r="GT509"/>
      <c r="GU509"/>
      <c r="GV509"/>
      <c r="GW509"/>
      <c r="GX509"/>
      <c r="GY509"/>
      <c r="GZ509"/>
      <c r="HA509"/>
      <c r="HB509"/>
      <c r="HC509"/>
      <c r="HD509"/>
      <c r="HE509"/>
      <c r="HF509"/>
      <c r="HG509"/>
      <c r="HH509"/>
      <c r="HI509"/>
      <c r="HJ509"/>
      <c r="HK509"/>
      <c r="HL509"/>
      <c r="HM509"/>
      <c r="HN509"/>
      <c r="HO509"/>
      <c r="HP509"/>
      <c r="HQ509"/>
      <c r="HR509"/>
      <c r="HS509"/>
      <c r="HT509"/>
      <c r="HU509"/>
      <c r="HV509"/>
      <c r="HW509"/>
      <c r="HX509"/>
      <c r="HY509"/>
      <c r="HZ509"/>
      <c r="IA509"/>
      <c r="IB509"/>
      <c r="IC509"/>
      <c r="ID509"/>
      <c r="IE509"/>
      <c r="IF509"/>
      <c r="IG509"/>
      <c r="IH509"/>
      <c r="II509"/>
      <c r="IJ509"/>
      <c r="IK509"/>
      <c r="IL509"/>
      <c r="IM509"/>
      <c r="IN509"/>
      <c r="IO509"/>
      <c r="IP509"/>
      <c r="IQ509"/>
      <c r="IR509"/>
      <c r="IS509"/>
      <c r="IT509"/>
      <c r="IU509"/>
      <c r="IV509"/>
      <c r="IW509"/>
      <c r="IX509"/>
      <c r="IY509"/>
      <c r="IZ509"/>
      <c r="JA509"/>
      <c r="JB509"/>
      <c r="JC509"/>
      <c r="JD509"/>
      <c r="JE509"/>
      <c r="JF509"/>
      <c r="JG509"/>
      <c r="JH509"/>
      <c r="JI509"/>
      <c r="JJ509"/>
      <c r="JK509"/>
      <c r="JL509"/>
      <c r="JM509"/>
      <c r="JN509"/>
      <c r="JO509"/>
      <c r="JP509"/>
      <c r="JQ509"/>
      <c r="JR509"/>
      <c r="JS509"/>
      <c r="JT509"/>
      <c r="JU509"/>
      <c r="JV509"/>
      <c r="JW509"/>
      <c r="JX509"/>
      <c r="JY509"/>
      <c r="JZ509"/>
      <c r="KA509"/>
      <c r="KB509"/>
      <c r="KC509"/>
      <c r="KD509"/>
      <c r="KE509"/>
      <c r="KF509"/>
      <c r="KG509"/>
      <c r="KH509"/>
      <c r="KI509"/>
      <c r="KJ509"/>
      <c r="KK509"/>
      <c r="KL509"/>
      <c r="KM509"/>
      <c r="KN509"/>
      <c r="KO509"/>
      <c r="KP509"/>
      <c r="KQ509"/>
      <c r="KR509"/>
      <c r="KS509"/>
      <c r="KT509"/>
      <c r="KU509"/>
      <c r="KV509"/>
      <c r="KW509"/>
      <c r="KX509"/>
      <c r="KY509"/>
      <c r="KZ509"/>
      <c r="LA509"/>
      <c r="LB509"/>
      <c r="LC509"/>
      <c r="LD509"/>
      <c r="LE509"/>
      <c r="LF509"/>
      <c r="LG509"/>
      <c r="LH509"/>
      <c r="LI509"/>
      <c r="LJ509"/>
      <c r="LK509"/>
      <c r="LL509"/>
      <c r="LM509"/>
      <c r="LN509"/>
      <c r="LO509"/>
      <c r="LP509"/>
      <c r="LQ509"/>
      <c r="LR509"/>
      <c r="LS509"/>
      <c r="LT509"/>
      <c r="LU509"/>
      <c r="LV509"/>
      <c r="LW509"/>
      <c r="LX509"/>
      <c r="LY509"/>
      <c r="LZ509"/>
      <c r="MA509"/>
      <c r="MB509"/>
      <c r="MC509"/>
      <c r="MD509"/>
      <c r="ME509"/>
      <c r="MF509"/>
      <c r="MG509"/>
      <c r="MH509"/>
      <c r="MI509"/>
      <c r="MJ509"/>
      <c r="MK509"/>
      <c r="ML509"/>
      <c r="MM509"/>
      <c r="MN509"/>
      <c r="MO509"/>
      <c r="MP509"/>
      <c r="MQ509"/>
      <c r="MR509"/>
      <c r="MS509"/>
      <c r="MT509"/>
      <c r="MU509"/>
      <c r="MV509"/>
      <c r="MW509"/>
      <c r="MX509"/>
      <c r="MY509"/>
      <c r="MZ509"/>
      <c r="NA509"/>
      <c r="NB509"/>
      <c r="NC509"/>
      <c r="ND509"/>
      <c r="NE509"/>
      <c r="NF509"/>
      <c r="NG509"/>
      <c r="NH509"/>
      <c r="NI509"/>
      <c r="NJ509"/>
      <c r="NK509"/>
      <c r="NL509"/>
      <c r="NM509"/>
      <c r="NN509"/>
      <c r="NO509"/>
      <c r="NP509"/>
      <c r="NQ509"/>
      <c r="NR509"/>
      <c r="NS509"/>
      <c r="NT509"/>
      <c r="NU509"/>
      <c r="NV509"/>
      <c r="NW509"/>
      <c r="NX509"/>
      <c r="NY509"/>
      <c r="NZ509"/>
      <c r="OA509"/>
      <c r="OB509"/>
      <c r="OC509"/>
      <c r="OD509"/>
      <c r="OE509"/>
      <c r="OF509"/>
      <c r="OG509"/>
      <c r="OH509"/>
      <c r="OI509"/>
      <c r="OJ509"/>
      <c r="OK509"/>
      <c r="OL509"/>
      <c r="OM509"/>
      <c r="ON509"/>
      <c r="OO509"/>
      <c r="OP509"/>
      <c r="OQ509"/>
      <c r="OR509"/>
      <c r="OS509"/>
      <c r="OT509"/>
      <c r="OU509"/>
      <c r="OV509"/>
      <c r="OW509"/>
      <c r="OX509"/>
      <c r="OY509"/>
      <c r="OZ509"/>
      <c r="PA509"/>
      <c r="PB509"/>
      <c r="PC509"/>
      <c r="PD509"/>
      <c r="PE509"/>
      <c r="PF509"/>
      <c r="PG509"/>
      <c r="PH509"/>
      <c r="PI509"/>
      <c r="PJ509"/>
      <c r="PK509"/>
      <c r="PL509"/>
      <c r="PM509"/>
      <c r="PN509"/>
      <c r="PO509"/>
      <c r="PP509"/>
      <c r="PQ509"/>
      <c r="PR509"/>
      <c r="PS509"/>
      <c r="PT509"/>
      <c r="PU509"/>
      <c r="PV509"/>
      <c r="PW509"/>
      <c r="PX509"/>
      <c r="PY509"/>
      <c r="PZ509"/>
      <c r="QA509"/>
      <c r="QB509"/>
      <c r="QC509"/>
      <c r="QD509"/>
      <c r="QE509"/>
      <c r="QF509"/>
      <c r="QG509"/>
      <c r="QH509"/>
      <c r="QI509"/>
      <c r="QJ509"/>
      <c r="QK509"/>
      <c r="QL509"/>
      <c r="QM509"/>
      <c r="QN509"/>
      <c r="QO509"/>
      <c r="QP509"/>
      <c r="QQ509"/>
      <c r="QR509"/>
      <c r="QS509"/>
      <c r="QT509"/>
      <c r="QU509"/>
      <c r="QV509"/>
      <c r="QW509"/>
      <c r="QX509"/>
      <c r="QY509"/>
      <c r="QZ509"/>
      <c r="RA509"/>
      <c r="RB509"/>
      <c r="RC509"/>
      <c r="RD509"/>
      <c r="RE509"/>
      <c r="RF509"/>
      <c r="RG509"/>
      <c r="RH509"/>
      <c r="RI509"/>
      <c r="RJ509"/>
      <c r="RK509"/>
      <c r="RL509"/>
      <c r="RM509"/>
      <c r="RN509"/>
      <c r="RO509"/>
      <c r="RP509"/>
      <c r="RQ509"/>
      <c r="RR509"/>
      <c r="RS509"/>
      <c r="RT509"/>
      <c r="RU509"/>
      <c r="RV509"/>
      <c r="RW509"/>
      <c r="RX509"/>
      <c r="RY509"/>
      <c r="RZ509"/>
      <c r="SA509"/>
      <c r="SB509"/>
      <c r="SC509"/>
      <c r="SD509"/>
      <c r="SE509"/>
      <c r="SF509"/>
      <c r="SG509"/>
      <c r="SH509"/>
      <c r="SI509"/>
      <c r="SJ509"/>
      <c r="SK509"/>
      <c r="SL509"/>
      <c r="SM509"/>
      <c r="SN509"/>
      <c r="SO509"/>
      <c r="SP509"/>
      <c r="SQ509"/>
      <c r="SR509"/>
      <c r="SS509"/>
      <c r="ST509"/>
      <c r="SU509"/>
      <c r="SV509"/>
      <c r="SW509"/>
      <c r="SX509"/>
      <c r="SY509"/>
      <c r="SZ509"/>
      <c r="TA509"/>
      <c r="TB509"/>
      <c r="TC509"/>
      <c r="TD509"/>
      <c r="TE509"/>
      <c r="TF509"/>
      <c r="TG509"/>
      <c r="TH509"/>
      <c r="TI509"/>
      <c r="TJ509"/>
      <c r="TK509"/>
      <c r="TL509"/>
      <c r="TM509"/>
      <c r="TN509"/>
      <c r="TO509"/>
      <c r="TP509"/>
      <c r="TQ509"/>
      <c r="TR509"/>
      <c r="TS509"/>
      <c r="TT509"/>
      <c r="TU509"/>
      <c r="TV509"/>
      <c r="TW509"/>
      <c r="TX509"/>
      <c r="TY509"/>
      <c r="TZ509"/>
      <c r="UA509"/>
      <c r="UB509"/>
      <c r="UC509"/>
      <c r="UD509"/>
      <c r="UE509"/>
      <c r="UF509"/>
      <c r="UG509"/>
      <c r="UH509"/>
      <c r="UI509"/>
      <c r="UJ509"/>
      <c r="UK509"/>
      <c r="UL509"/>
      <c r="UM509"/>
      <c r="UN509"/>
      <c r="UO509"/>
      <c r="UP509"/>
      <c r="UQ509"/>
      <c r="UR509"/>
      <c r="US509"/>
      <c r="UT509"/>
      <c r="UU509"/>
      <c r="UV509"/>
      <c r="UW509"/>
      <c r="UX509"/>
      <c r="UY509"/>
      <c r="UZ509"/>
      <c r="VA509"/>
      <c r="VB509"/>
      <c r="VC509"/>
      <c r="VD509"/>
      <c r="VE509"/>
      <c r="VF509"/>
      <c r="VG509"/>
      <c r="VH509"/>
      <c r="VI509"/>
      <c r="VJ509"/>
      <c r="VK509"/>
      <c r="VL509"/>
      <c r="VM509"/>
      <c r="VN509"/>
      <c r="VO509"/>
      <c r="VP509"/>
      <c r="VQ509"/>
      <c r="VR509"/>
      <c r="VS509"/>
      <c r="VT509"/>
      <c r="VU509"/>
      <c r="VV509"/>
      <c r="VW509"/>
      <c r="VX509"/>
      <c r="VY509"/>
      <c r="VZ509"/>
      <c r="WA509"/>
      <c r="WB509"/>
      <c r="WC509"/>
      <c r="WD509"/>
      <c r="WE509"/>
      <c r="WF509"/>
      <c r="WG509"/>
      <c r="WH509"/>
      <c r="WI509"/>
      <c r="WJ509"/>
      <c r="WK509"/>
      <c r="WL509"/>
      <c r="WM509"/>
      <c r="WN509"/>
      <c r="WO509"/>
      <c r="WP509"/>
      <c r="WQ509"/>
      <c r="WR509"/>
      <c r="WS509"/>
      <c r="WT509"/>
      <c r="WU509"/>
      <c r="WV509"/>
      <c r="WW509"/>
    </row>
    <row r="510" spans="1:621" s="39" customFormat="1" ht="57.75" hidden="1" customHeight="1" x14ac:dyDescent="0.25">
      <c r="A510" s="936">
        <f>A508+1</f>
        <v>396</v>
      </c>
      <c r="B510" s="831" t="s">
        <v>78</v>
      </c>
      <c r="C510" s="878" t="s">
        <v>2723</v>
      </c>
      <c r="D510" s="878" t="s">
        <v>2724</v>
      </c>
      <c r="E510" s="878" t="s">
        <v>2725</v>
      </c>
      <c r="F510" s="341" t="s">
        <v>2043</v>
      </c>
      <c r="G510" s="869">
        <v>44742.868055555555</v>
      </c>
      <c r="H510" s="132">
        <v>44742.958333333336</v>
      </c>
      <c r="I510" s="869">
        <v>44742.958333333336</v>
      </c>
      <c r="J510" s="286">
        <f>H510-G510</f>
        <v>9.0277777781011537E-2</v>
      </c>
      <c r="K510" s="341" t="s">
        <v>2726</v>
      </c>
      <c r="L510" s="383"/>
      <c r="M510" s="383"/>
      <c r="N510" s="383"/>
      <c r="O510" s="341"/>
      <c r="P510" s="341">
        <v>1</v>
      </c>
      <c r="Q510" s="383"/>
      <c r="R510" s="878" t="s">
        <v>2727</v>
      </c>
      <c r="S510" s="878" t="s">
        <v>2728</v>
      </c>
      <c r="T510" s="878" t="s">
        <v>74</v>
      </c>
      <c r="U510" s="341">
        <v>50</v>
      </c>
      <c r="V510" s="878" t="s">
        <v>85</v>
      </c>
      <c r="W510" s="878">
        <v>0</v>
      </c>
      <c r="X510" s="863">
        <v>332</v>
      </c>
      <c r="Y510" s="209">
        <f t="shared" si="63"/>
        <v>2.1666666667442769</v>
      </c>
      <c r="Z510"/>
      <c r="AA510">
        <v>1</v>
      </c>
      <c r="AB510"/>
      <c r="AC510"/>
      <c r="AD510"/>
      <c r="AE510"/>
      <c r="AF510"/>
      <c r="AG510"/>
      <c r="AH510"/>
      <c r="AI510"/>
      <c r="AJ510"/>
      <c r="AK510"/>
      <c r="AL510"/>
      <c r="AM510"/>
      <c r="AN510"/>
      <c r="AO510"/>
      <c r="AP510"/>
      <c r="AQ510"/>
      <c r="AR510"/>
      <c r="AS510"/>
      <c r="AT510" s="2" t="s">
        <v>48</v>
      </c>
      <c r="AU510"/>
      <c r="AV510" s="34" t="s">
        <v>86</v>
      </c>
      <c r="AW510" s="34" t="s">
        <v>88</v>
      </c>
      <c r="AX51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c r="DY510"/>
      <c r="DZ510"/>
      <c r="EA510"/>
      <c r="EB510"/>
      <c r="EC510"/>
      <c r="ED510"/>
      <c r="EE510"/>
      <c r="EF510"/>
      <c r="EG510"/>
      <c r="EH510"/>
      <c r="EI510"/>
      <c r="EJ510"/>
      <c r="EK510"/>
      <c r="EL510"/>
      <c r="EM510"/>
      <c r="EN510"/>
      <c r="EO510"/>
      <c r="EP510"/>
      <c r="EQ510"/>
      <c r="ER510"/>
      <c r="ES510"/>
      <c r="ET510"/>
      <c r="EU510"/>
      <c r="EV510"/>
      <c r="EW510"/>
      <c r="EX510"/>
      <c r="EY510"/>
      <c r="EZ510"/>
      <c r="FA510"/>
      <c r="FB510"/>
      <c r="FC510"/>
      <c r="FD510"/>
      <c r="FE510"/>
      <c r="FF510"/>
      <c r="FG510"/>
      <c r="FH510"/>
      <c r="FI510"/>
      <c r="FJ510"/>
      <c r="FK510"/>
      <c r="FL510"/>
      <c r="FM510"/>
      <c r="FN510"/>
      <c r="FO510"/>
      <c r="FP510"/>
      <c r="FQ510"/>
      <c r="FR510"/>
      <c r="FS510"/>
      <c r="FT510"/>
      <c r="FU510"/>
      <c r="FV510"/>
      <c r="FW510"/>
      <c r="FX510"/>
      <c r="FY510"/>
      <c r="FZ510"/>
      <c r="GA510"/>
      <c r="GB510"/>
      <c r="GC510"/>
      <c r="GD510"/>
      <c r="GE510"/>
      <c r="GF510"/>
      <c r="GG510"/>
      <c r="GH510"/>
      <c r="GI510"/>
      <c r="GJ510"/>
      <c r="GK510"/>
      <c r="GL510"/>
      <c r="GM510"/>
      <c r="GN510"/>
      <c r="GO510"/>
      <c r="GP510"/>
      <c r="GQ510"/>
      <c r="GR510"/>
      <c r="GS510"/>
      <c r="GT510"/>
      <c r="GU510"/>
      <c r="GV510"/>
      <c r="GW510"/>
      <c r="GX510"/>
      <c r="GY510"/>
      <c r="GZ510"/>
      <c r="HA510"/>
      <c r="HB510"/>
      <c r="HC510"/>
      <c r="HD510"/>
      <c r="HE510"/>
      <c r="HF510"/>
      <c r="HG510"/>
      <c r="HH510"/>
      <c r="HI510"/>
      <c r="HJ510"/>
      <c r="HK510"/>
      <c r="HL510"/>
      <c r="HM510"/>
      <c r="HN510"/>
      <c r="HO510"/>
      <c r="HP510"/>
      <c r="HQ510"/>
      <c r="HR510"/>
      <c r="HS510"/>
      <c r="HT510"/>
      <c r="HU510"/>
      <c r="HV510"/>
      <c r="HW510"/>
      <c r="HX510"/>
      <c r="HY510"/>
      <c r="HZ510"/>
      <c r="IA510"/>
      <c r="IB510"/>
      <c r="IC510"/>
      <c r="ID510"/>
      <c r="IE510"/>
      <c r="IF510"/>
      <c r="IG510"/>
      <c r="IH510"/>
      <c r="II510"/>
      <c r="IJ510"/>
      <c r="IK510"/>
      <c r="IL510"/>
      <c r="IM510"/>
      <c r="IN510"/>
      <c r="IO510"/>
      <c r="IP510"/>
      <c r="IQ510"/>
      <c r="IR510"/>
      <c r="IS510"/>
      <c r="IT510"/>
      <c r="IU510"/>
      <c r="IV510"/>
      <c r="IW510"/>
      <c r="IX510"/>
      <c r="IY510"/>
      <c r="IZ510"/>
      <c r="JA510"/>
      <c r="JB510"/>
      <c r="JC510"/>
      <c r="JD510"/>
      <c r="JE510"/>
      <c r="JF510"/>
      <c r="JG510"/>
      <c r="JH510"/>
      <c r="JI510"/>
      <c r="JJ510"/>
      <c r="JK510"/>
      <c r="JL510"/>
      <c r="JM510"/>
      <c r="JN510"/>
      <c r="JO510"/>
      <c r="JP510"/>
      <c r="JQ510"/>
      <c r="JR510"/>
      <c r="JS510"/>
      <c r="JT510"/>
      <c r="JU510"/>
      <c r="JV510"/>
      <c r="JW510"/>
      <c r="JX510"/>
      <c r="JY510"/>
      <c r="JZ510"/>
      <c r="KA510"/>
      <c r="KB510"/>
      <c r="KC510"/>
      <c r="KD510"/>
      <c r="KE510"/>
      <c r="KF510"/>
      <c r="KG510"/>
      <c r="KH510"/>
      <c r="KI510"/>
      <c r="KJ510"/>
      <c r="KK510"/>
      <c r="KL510"/>
      <c r="KM510"/>
      <c r="KN510"/>
      <c r="KO510"/>
      <c r="KP510"/>
      <c r="KQ510"/>
      <c r="KR510"/>
      <c r="KS510"/>
      <c r="KT510"/>
      <c r="KU510"/>
      <c r="KV510"/>
      <c r="KW510"/>
      <c r="KX510"/>
      <c r="KY510"/>
      <c r="KZ510"/>
      <c r="LA510"/>
      <c r="LB510"/>
      <c r="LC510"/>
      <c r="LD510"/>
      <c r="LE510"/>
      <c r="LF510"/>
      <c r="LG510"/>
      <c r="LH510"/>
      <c r="LI510"/>
      <c r="LJ510"/>
      <c r="LK510"/>
      <c r="LL510"/>
      <c r="LM510"/>
      <c r="LN510"/>
      <c r="LO510"/>
      <c r="LP510"/>
      <c r="LQ510"/>
      <c r="LR510"/>
      <c r="LS510"/>
      <c r="LT510"/>
      <c r="LU510"/>
      <c r="LV510"/>
      <c r="LW510"/>
      <c r="LX510"/>
      <c r="LY510"/>
      <c r="LZ510"/>
      <c r="MA510"/>
      <c r="MB510"/>
      <c r="MC510"/>
      <c r="MD510"/>
      <c r="ME510"/>
      <c r="MF510"/>
      <c r="MG510"/>
      <c r="MH510"/>
      <c r="MI510"/>
      <c r="MJ510"/>
      <c r="MK510"/>
      <c r="ML510"/>
      <c r="MM510"/>
      <c r="MN510"/>
      <c r="MO510"/>
      <c r="MP510"/>
      <c r="MQ510"/>
      <c r="MR510"/>
      <c r="MS510"/>
      <c r="MT510"/>
      <c r="MU510"/>
      <c r="MV510"/>
      <c r="MW510"/>
      <c r="MX510"/>
      <c r="MY510"/>
      <c r="MZ510"/>
      <c r="NA510"/>
      <c r="NB510"/>
      <c r="NC510"/>
      <c r="ND510"/>
      <c r="NE510"/>
      <c r="NF510"/>
      <c r="NG510"/>
      <c r="NH510"/>
      <c r="NI510"/>
      <c r="NJ510"/>
      <c r="NK510"/>
      <c r="NL510"/>
      <c r="NM510"/>
      <c r="NN510"/>
      <c r="NO510"/>
      <c r="NP510"/>
      <c r="NQ510"/>
      <c r="NR510"/>
      <c r="NS510"/>
      <c r="NT510"/>
      <c r="NU510"/>
      <c r="NV510"/>
      <c r="NW510"/>
      <c r="NX510"/>
      <c r="NY510"/>
      <c r="NZ510"/>
      <c r="OA510"/>
      <c r="OB510"/>
      <c r="OC510"/>
      <c r="OD510"/>
      <c r="OE510"/>
      <c r="OF510"/>
      <c r="OG510"/>
      <c r="OH510"/>
      <c r="OI510"/>
      <c r="OJ510"/>
      <c r="OK510"/>
      <c r="OL510"/>
      <c r="OM510"/>
      <c r="ON510"/>
      <c r="OO510"/>
      <c r="OP510"/>
      <c r="OQ510"/>
      <c r="OR510"/>
      <c r="OS510"/>
      <c r="OT510"/>
      <c r="OU510"/>
      <c r="OV510"/>
      <c r="OW510"/>
      <c r="OX510"/>
      <c r="OY510"/>
      <c r="OZ510"/>
      <c r="PA510"/>
      <c r="PB510"/>
      <c r="PC510"/>
      <c r="PD510"/>
      <c r="PE510"/>
      <c r="PF510"/>
      <c r="PG510"/>
      <c r="PH510"/>
      <c r="PI510"/>
      <c r="PJ510"/>
      <c r="PK510"/>
      <c r="PL510"/>
      <c r="PM510"/>
      <c r="PN510"/>
      <c r="PO510"/>
      <c r="PP510"/>
      <c r="PQ510"/>
      <c r="PR510"/>
      <c r="PS510"/>
      <c r="PT510"/>
      <c r="PU510"/>
      <c r="PV510"/>
      <c r="PW510"/>
      <c r="PX510"/>
      <c r="PY510"/>
      <c r="PZ510"/>
      <c r="QA510"/>
      <c r="QB510"/>
      <c r="QC510"/>
      <c r="QD510"/>
      <c r="QE510"/>
      <c r="QF510"/>
      <c r="QG510"/>
      <c r="QH510"/>
      <c r="QI510"/>
      <c r="QJ510"/>
      <c r="QK510"/>
      <c r="QL510"/>
      <c r="QM510"/>
      <c r="QN510"/>
      <c r="QO510"/>
      <c r="QP510"/>
      <c r="QQ510"/>
      <c r="QR510"/>
      <c r="QS510"/>
      <c r="QT510"/>
      <c r="QU510"/>
      <c r="QV510"/>
      <c r="QW510"/>
      <c r="QX510"/>
      <c r="QY510"/>
      <c r="QZ510"/>
      <c r="RA510"/>
      <c r="RB510"/>
      <c r="RC510"/>
      <c r="RD510"/>
      <c r="RE510"/>
      <c r="RF510"/>
      <c r="RG510"/>
      <c r="RH510"/>
      <c r="RI510"/>
      <c r="RJ510"/>
      <c r="RK510"/>
      <c r="RL510"/>
      <c r="RM510"/>
      <c r="RN510"/>
      <c r="RO510"/>
      <c r="RP510"/>
      <c r="RQ510"/>
      <c r="RR510"/>
      <c r="RS510"/>
      <c r="RT510"/>
      <c r="RU510"/>
      <c r="RV510"/>
      <c r="RW510"/>
      <c r="RX510"/>
      <c r="RY510"/>
      <c r="RZ510"/>
      <c r="SA510"/>
      <c r="SB510"/>
      <c r="SC510"/>
      <c r="SD510"/>
      <c r="SE510"/>
      <c r="SF510"/>
      <c r="SG510"/>
      <c r="SH510"/>
      <c r="SI510"/>
      <c r="SJ510"/>
      <c r="SK510"/>
      <c r="SL510"/>
      <c r="SM510"/>
      <c r="SN510"/>
      <c r="SO510"/>
      <c r="SP510"/>
      <c r="SQ510"/>
      <c r="SR510"/>
      <c r="SS510"/>
      <c r="ST510"/>
      <c r="SU510"/>
      <c r="SV510"/>
      <c r="SW510"/>
      <c r="SX510"/>
      <c r="SY510"/>
      <c r="SZ510"/>
      <c r="TA510"/>
      <c r="TB510"/>
      <c r="TC510"/>
      <c r="TD510"/>
      <c r="TE510"/>
      <c r="TF510"/>
      <c r="TG510"/>
      <c r="TH510"/>
      <c r="TI510"/>
      <c r="TJ510"/>
      <c r="TK510"/>
      <c r="TL510"/>
      <c r="TM510"/>
      <c r="TN510"/>
      <c r="TO510"/>
      <c r="TP510"/>
      <c r="TQ510"/>
      <c r="TR510"/>
      <c r="TS510"/>
      <c r="TT510"/>
      <c r="TU510"/>
      <c r="TV510"/>
      <c r="TW510"/>
      <c r="TX510"/>
      <c r="TY510"/>
      <c r="TZ510"/>
      <c r="UA510"/>
      <c r="UB510"/>
      <c r="UC510"/>
      <c r="UD510"/>
      <c r="UE510"/>
      <c r="UF510"/>
      <c r="UG510"/>
      <c r="UH510"/>
      <c r="UI510"/>
      <c r="UJ510"/>
      <c r="UK510"/>
      <c r="UL510"/>
      <c r="UM510"/>
      <c r="UN510"/>
      <c r="UO510"/>
      <c r="UP510"/>
      <c r="UQ510"/>
      <c r="UR510"/>
      <c r="US510"/>
      <c r="UT510"/>
      <c r="UU510"/>
      <c r="UV510"/>
      <c r="UW510"/>
      <c r="UX510"/>
      <c r="UY510"/>
      <c r="UZ510"/>
      <c r="VA510"/>
      <c r="VB510"/>
      <c r="VC510"/>
      <c r="VD510"/>
      <c r="VE510"/>
      <c r="VF510"/>
      <c r="VG510"/>
      <c r="VH510"/>
      <c r="VI510"/>
      <c r="VJ510"/>
      <c r="VK510"/>
      <c r="VL510"/>
      <c r="VM510"/>
      <c r="VN510"/>
      <c r="VO510"/>
      <c r="VP510"/>
      <c r="VQ510"/>
      <c r="VR510"/>
      <c r="VS510"/>
      <c r="VT510"/>
      <c r="VU510"/>
      <c r="VV510"/>
      <c r="VW510"/>
      <c r="VX510"/>
      <c r="VY510"/>
      <c r="VZ510"/>
      <c r="WA510"/>
      <c r="WB510"/>
      <c r="WC510"/>
      <c r="WD510"/>
      <c r="WE510"/>
      <c r="WF510"/>
      <c r="WG510"/>
      <c r="WH510"/>
      <c r="WI510"/>
      <c r="WJ510"/>
      <c r="WK510"/>
      <c r="WL510"/>
      <c r="WM510"/>
      <c r="WN510"/>
      <c r="WO510"/>
      <c r="WP510"/>
      <c r="WQ510"/>
      <c r="WR510"/>
      <c r="WS510"/>
      <c r="WT510"/>
      <c r="WU510"/>
      <c r="WV510"/>
      <c r="WW510"/>
    </row>
    <row r="511" spans="1:621" s="39" customFormat="1" ht="70.5" hidden="1" customHeight="1" x14ac:dyDescent="0.25">
      <c r="A511" s="937"/>
      <c r="B511" s="832"/>
      <c r="C511" s="878"/>
      <c r="D511" s="878"/>
      <c r="E511" s="878"/>
      <c r="F511" s="341" t="s">
        <v>2047</v>
      </c>
      <c r="G511" s="869"/>
      <c r="H511" s="145" t="s">
        <v>2729</v>
      </c>
      <c r="I511" s="869"/>
      <c r="J511" s="286">
        <v>0</v>
      </c>
      <c r="K511" s="341" t="s">
        <v>2730</v>
      </c>
      <c r="L511" s="383"/>
      <c r="M511" s="383"/>
      <c r="N511" s="383"/>
      <c r="O511" s="341"/>
      <c r="P511" s="383"/>
      <c r="Q511" s="383"/>
      <c r="R511" s="878"/>
      <c r="S511" s="878"/>
      <c r="T511" s="878"/>
      <c r="U511" s="341">
        <v>0</v>
      </c>
      <c r="V511" s="878"/>
      <c r="W511" s="878"/>
      <c r="X511" s="816"/>
      <c r="Y511" s="209">
        <f t="shared" si="63"/>
        <v>0</v>
      </c>
      <c r="Z511"/>
      <c r="AA511"/>
      <c r="AB511"/>
      <c r="AC511"/>
      <c r="AD511"/>
      <c r="AE511"/>
      <c r="AF511"/>
      <c r="AG511"/>
      <c r="AH511"/>
      <c r="AI511"/>
      <c r="AJ511"/>
      <c r="AK511"/>
      <c r="AL511"/>
      <c r="AM511"/>
      <c r="AN511"/>
      <c r="AO511"/>
      <c r="AP511"/>
      <c r="AQ511"/>
      <c r="AR511"/>
      <c r="AS511"/>
      <c r="AT511" s="2" t="s">
        <v>48</v>
      </c>
      <c r="AU511"/>
      <c r="AV511" s="34"/>
      <c r="AW511" s="34"/>
      <c r="AX511"/>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c r="DY511"/>
      <c r="DZ511"/>
      <c r="EA511"/>
      <c r="EB511"/>
      <c r="EC511"/>
      <c r="ED511"/>
      <c r="EE511"/>
      <c r="EF511"/>
      <c r="EG511"/>
      <c r="EH511"/>
      <c r="EI511"/>
      <c r="EJ511"/>
      <c r="EK511"/>
      <c r="EL511"/>
      <c r="EM511"/>
      <c r="EN511"/>
      <c r="EO511"/>
      <c r="EP511"/>
      <c r="EQ511"/>
      <c r="ER511"/>
      <c r="ES511"/>
      <c r="ET511"/>
      <c r="EU511"/>
      <c r="EV511"/>
      <c r="EW511"/>
      <c r="EX511"/>
      <c r="EY511"/>
      <c r="EZ511"/>
      <c r="FA511"/>
      <c r="FB511"/>
      <c r="FC511"/>
      <c r="FD511"/>
      <c r="FE511"/>
      <c r="FF511"/>
      <c r="FG511"/>
      <c r="FH511"/>
      <c r="FI511"/>
      <c r="FJ511"/>
      <c r="FK511"/>
      <c r="FL511"/>
      <c r="FM511"/>
      <c r="FN511"/>
      <c r="FO511"/>
      <c r="FP511"/>
      <c r="FQ511"/>
      <c r="FR511"/>
      <c r="FS511"/>
      <c r="FT511"/>
      <c r="FU511"/>
      <c r="FV511"/>
      <c r="FW511"/>
      <c r="FX511"/>
      <c r="FY511"/>
      <c r="FZ511"/>
      <c r="GA511"/>
      <c r="GB511"/>
      <c r="GC511"/>
      <c r="GD511"/>
      <c r="GE511"/>
      <c r="GF511"/>
      <c r="GG511"/>
      <c r="GH511"/>
      <c r="GI511"/>
      <c r="GJ511"/>
      <c r="GK511"/>
      <c r="GL511"/>
      <c r="GM511"/>
      <c r="GN511"/>
      <c r="GO511"/>
      <c r="GP511"/>
      <c r="GQ511"/>
      <c r="GR511"/>
      <c r="GS511"/>
      <c r="GT511"/>
      <c r="GU511"/>
      <c r="GV511"/>
      <c r="GW511"/>
      <c r="GX511"/>
      <c r="GY511"/>
      <c r="GZ511"/>
      <c r="HA511"/>
      <c r="HB511"/>
      <c r="HC511"/>
      <c r="HD511"/>
      <c r="HE511"/>
      <c r="HF511"/>
      <c r="HG511"/>
      <c r="HH511"/>
      <c r="HI511"/>
      <c r="HJ511"/>
      <c r="HK511"/>
      <c r="HL511"/>
      <c r="HM511"/>
      <c r="HN511"/>
      <c r="HO511"/>
      <c r="HP511"/>
      <c r="HQ511"/>
      <c r="HR511"/>
      <c r="HS511"/>
      <c r="HT511"/>
      <c r="HU511"/>
      <c r="HV511"/>
      <c r="HW511"/>
      <c r="HX511"/>
      <c r="HY511"/>
      <c r="HZ511"/>
      <c r="IA511"/>
      <c r="IB511"/>
      <c r="IC511"/>
      <c r="ID511"/>
      <c r="IE511"/>
      <c r="IF511"/>
      <c r="IG511"/>
      <c r="IH511"/>
      <c r="II511"/>
      <c r="IJ511"/>
      <c r="IK511"/>
      <c r="IL511"/>
      <c r="IM511"/>
      <c r="IN511"/>
      <c r="IO511"/>
      <c r="IP511"/>
      <c r="IQ511"/>
      <c r="IR511"/>
      <c r="IS511"/>
      <c r="IT511"/>
      <c r="IU511"/>
      <c r="IV511"/>
      <c r="IW511"/>
      <c r="IX511"/>
      <c r="IY511"/>
      <c r="IZ511"/>
      <c r="JA511"/>
      <c r="JB511"/>
      <c r="JC511"/>
      <c r="JD511"/>
      <c r="JE511"/>
      <c r="JF511"/>
      <c r="JG511"/>
      <c r="JH511"/>
      <c r="JI511"/>
      <c r="JJ511"/>
      <c r="JK511"/>
      <c r="JL511"/>
      <c r="JM511"/>
      <c r="JN511"/>
      <c r="JO511"/>
      <c r="JP511"/>
      <c r="JQ511"/>
      <c r="JR511"/>
      <c r="JS511"/>
      <c r="JT511"/>
      <c r="JU511"/>
      <c r="JV511"/>
      <c r="JW511"/>
      <c r="JX511"/>
      <c r="JY511"/>
      <c r="JZ511"/>
      <c r="KA511"/>
      <c r="KB511"/>
      <c r="KC511"/>
      <c r="KD511"/>
      <c r="KE511"/>
      <c r="KF511"/>
      <c r="KG511"/>
      <c r="KH511"/>
      <c r="KI511"/>
      <c r="KJ511"/>
      <c r="KK511"/>
      <c r="KL511"/>
      <c r="KM511"/>
      <c r="KN511"/>
      <c r="KO511"/>
      <c r="KP511"/>
      <c r="KQ511"/>
      <c r="KR511"/>
      <c r="KS511"/>
      <c r="KT511"/>
      <c r="KU511"/>
      <c r="KV511"/>
      <c r="KW511"/>
      <c r="KX511"/>
      <c r="KY511"/>
      <c r="KZ511"/>
      <c r="LA511"/>
      <c r="LB511"/>
      <c r="LC511"/>
      <c r="LD511"/>
      <c r="LE511"/>
      <c r="LF511"/>
      <c r="LG511"/>
      <c r="LH511"/>
      <c r="LI511"/>
      <c r="LJ511"/>
      <c r="LK511"/>
      <c r="LL511"/>
      <c r="LM511"/>
      <c r="LN511"/>
      <c r="LO511"/>
      <c r="LP511"/>
      <c r="LQ511"/>
      <c r="LR511"/>
      <c r="LS511"/>
      <c r="LT511"/>
      <c r="LU511"/>
      <c r="LV511"/>
      <c r="LW511"/>
      <c r="LX511"/>
      <c r="LY511"/>
      <c r="LZ511"/>
      <c r="MA511"/>
      <c r="MB511"/>
      <c r="MC511"/>
      <c r="MD511"/>
      <c r="ME511"/>
      <c r="MF511"/>
      <c r="MG511"/>
      <c r="MH511"/>
      <c r="MI511"/>
      <c r="MJ511"/>
      <c r="MK511"/>
      <c r="ML511"/>
      <c r="MM511"/>
      <c r="MN511"/>
      <c r="MO511"/>
      <c r="MP511"/>
      <c r="MQ511"/>
      <c r="MR511"/>
      <c r="MS511"/>
      <c r="MT511"/>
      <c r="MU511"/>
      <c r="MV511"/>
      <c r="MW511"/>
      <c r="MX511"/>
      <c r="MY511"/>
      <c r="MZ511"/>
      <c r="NA511"/>
      <c r="NB511"/>
      <c r="NC511"/>
      <c r="ND511"/>
      <c r="NE511"/>
      <c r="NF511"/>
      <c r="NG511"/>
      <c r="NH511"/>
      <c r="NI511"/>
      <c r="NJ511"/>
      <c r="NK511"/>
      <c r="NL511"/>
      <c r="NM511"/>
      <c r="NN511"/>
      <c r="NO511"/>
      <c r="NP511"/>
      <c r="NQ511"/>
      <c r="NR511"/>
      <c r="NS511"/>
      <c r="NT511"/>
      <c r="NU511"/>
      <c r="NV511"/>
      <c r="NW511"/>
      <c r="NX511"/>
      <c r="NY511"/>
      <c r="NZ511"/>
      <c r="OA511"/>
      <c r="OB511"/>
      <c r="OC511"/>
      <c r="OD511"/>
      <c r="OE511"/>
      <c r="OF511"/>
      <c r="OG511"/>
      <c r="OH511"/>
      <c r="OI511"/>
      <c r="OJ511"/>
      <c r="OK511"/>
      <c r="OL511"/>
      <c r="OM511"/>
      <c r="ON511"/>
      <c r="OO511"/>
      <c r="OP511"/>
      <c r="OQ511"/>
      <c r="OR511"/>
      <c r="OS511"/>
      <c r="OT511"/>
      <c r="OU511"/>
      <c r="OV511"/>
      <c r="OW511"/>
      <c r="OX511"/>
      <c r="OY511"/>
      <c r="OZ511"/>
      <c r="PA511"/>
      <c r="PB511"/>
      <c r="PC511"/>
      <c r="PD511"/>
      <c r="PE511"/>
      <c r="PF511"/>
      <c r="PG511"/>
      <c r="PH511"/>
      <c r="PI511"/>
      <c r="PJ511"/>
      <c r="PK511"/>
      <c r="PL511"/>
      <c r="PM511"/>
      <c r="PN511"/>
      <c r="PO511"/>
      <c r="PP511"/>
      <c r="PQ511"/>
      <c r="PR511"/>
      <c r="PS511"/>
      <c r="PT511"/>
      <c r="PU511"/>
      <c r="PV511"/>
      <c r="PW511"/>
      <c r="PX511"/>
      <c r="PY511"/>
      <c r="PZ511"/>
      <c r="QA511"/>
      <c r="QB511"/>
      <c r="QC511"/>
      <c r="QD511"/>
      <c r="QE511"/>
      <c r="QF511"/>
      <c r="QG511"/>
      <c r="QH511"/>
      <c r="QI511"/>
      <c r="QJ511"/>
      <c r="QK511"/>
      <c r="QL511"/>
      <c r="QM511"/>
      <c r="QN511"/>
      <c r="QO511"/>
      <c r="QP511"/>
      <c r="QQ511"/>
      <c r="QR511"/>
      <c r="QS511"/>
      <c r="QT511"/>
      <c r="QU511"/>
      <c r="QV511"/>
      <c r="QW511"/>
      <c r="QX511"/>
      <c r="QY511"/>
      <c r="QZ511"/>
      <c r="RA511"/>
      <c r="RB511"/>
      <c r="RC511"/>
      <c r="RD511"/>
      <c r="RE511"/>
      <c r="RF511"/>
      <c r="RG511"/>
      <c r="RH511"/>
      <c r="RI511"/>
      <c r="RJ511"/>
      <c r="RK511"/>
      <c r="RL511"/>
      <c r="RM511"/>
      <c r="RN511"/>
      <c r="RO511"/>
      <c r="RP511"/>
      <c r="RQ511"/>
      <c r="RR511"/>
      <c r="RS511"/>
      <c r="RT511"/>
      <c r="RU511"/>
      <c r="RV511"/>
      <c r="RW511"/>
      <c r="RX511"/>
      <c r="RY511"/>
      <c r="RZ511"/>
      <c r="SA511"/>
      <c r="SB511"/>
      <c r="SC511"/>
      <c r="SD511"/>
      <c r="SE511"/>
      <c r="SF511"/>
      <c r="SG511"/>
      <c r="SH511"/>
      <c r="SI511"/>
      <c r="SJ511"/>
      <c r="SK511"/>
      <c r="SL511"/>
      <c r="SM511"/>
      <c r="SN511"/>
      <c r="SO511"/>
      <c r="SP511"/>
      <c r="SQ511"/>
      <c r="SR511"/>
      <c r="SS511"/>
      <c r="ST511"/>
      <c r="SU511"/>
      <c r="SV511"/>
      <c r="SW511"/>
      <c r="SX511"/>
      <c r="SY511"/>
      <c r="SZ511"/>
      <c r="TA511"/>
      <c r="TB511"/>
      <c r="TC511"/>
      <c r="TD511"/>
      <c r="TE511"/>
      <c r="TF511"/>
      <c r="TG511"/>
      <c r="TH511"/>
      <c r="TI511"/>
      <c r="TJ511"/>
      <c r="TK511"/>
      <c r="TL511"/>
      <c r="TM511"/>
      <c r="TN511"/>
      <c r="TO511"/>
      <c r="TP511"/>
      <c r="TQ511"/>
      <c r="TR511"/>
      <c r="TS511"/>
      <c r="TT511"/>
      <c r="TU511"/>
      <c r="TV511"/>
      <c r="TW511"/>
      <c r="TX511"/>
      <c r="TY511"/>
      <c r="TZ511"/>
      <c r="UA511"/>
      <c r="UB511"/>
      <c r="UC511"/>
      <c r="UD511"/>
      <c r="UE511"/>
      <c r="UF511"/>
      <c r="UG511"/>
      <c r="UH511"/>
      <c r="UI511"/>
      <c r="UJ511"/>
      <c r="UK511"/>
      <c r="UL511"/>
      <c r="UM511"/>
      <c r="UN511"/>
      <c r="UO511"/>
      <c r="UP511"/>
      <c r="UQ511"/>
      <c r="UR511"/>
      <c r="US511"/>
      <c r="UT511"/>
      <c r="UU511"/>
      <c r="UV511"/>
      <c r="UW511"/>
      <c r="UX511"/>
      <c r="UY511"/>
      <c r="UZ511"/>
      <c r="VA511"/>
      <c r="VB511"/>
      <c r="VC511"/>
      <c r="VD511"/>
      <c r="VE511"/>
      <c r="VF511"/>
      <c r="VG511"/>
      <c r="VH511"/>
      <c r="VI511"/>
      <c r="VJ511"/>
      <c r="VK511"/>
      <c r="VL511"/>
      <c r="VM511"/>
      <c r="VN511"/>
      <c r="VO511"/>
      <c r="VP511"/>
      <c r="VQ511"/>
      <c r="VR511"/>
      <c r="VS511"/>
      <c r="VT511"/>
      <c r="VU511"/>
      <c r="VV511"/>
      <c r="VW511"/>
      <c r="VX511"/>
      <c r="VY511"/>
      <c r="VZ511"/>
      <c r="WA511"/>
      <c r="WB511"/>
      <c r="WC511"/>
      <c r="WD511"/>
      <c r="WE511"/>
      <c r="WF511"/>
      <c r="WG511"/>
      <c r="WH511"/>
      <c r="WI511"/>
      <c r="WJ511"/>
      <c r="WK511"/>
      <c r="WL511"/>
      <c r="WM511"/>
      <c r="WN511"/>
      <c r="WO511"/>
      <c r="WP511"/>
      <c r="WQ511"/>
      <c r="WR511"/>
      <c r="WS511"/>
      <c r="WT511"/>
      <c r="WU511"/>
      <c r="WV511"/>
      <c r="WW511"/>
    </row>
    <row r="512" spans="1:621" s="228" customFormat="1" ht="105" hidden="1" customHeight="1" x14ac:dyDescent="0.25">
      <c r="A512" s="936">
        <f>A510+1</f>
        <v>397</v>
      </c>
      <c r="B512" s="820" t="s">
        <v>1905</v>
      </c>
      <c r="C512" s="853" t="s">
        <v>1906</v>
      </c>
      <c r="D512" s="878" t="s">
        <v>2731</v>
      </c>
      <c r="E512" s="878" t="s">
        <v>2732</v>
      </c>
      <c r="F512" s="339" t="s">
        <v>2733</v>
      </c>
      <c r="G512" s="854">
        <v>44742.995833333334</v>
      </c>
      <c r="H512" s="47">
        <v>44743.0625</v>
      </c>
      <c r="I512" s="344">
        <v>44743.0625</v>
      </c>
      <c r="J512" s="41">
        <f>H512-G512</f>
        <v>6.6666666665696539E-2</v>
      </c>
      <c r="K512" s="344" t="s">
        <v>2734</v>
      </c>
      <c r="L512" s="345"/>
      <c r="M512" s="345"/>
      <c r="N512" s="345"/>
      <c r="O512" s="345"/>
      <c r="P512" s="345">
        <v>1</v>
      </c>
      <c r="Q512" s="345"/>
      <c r="R512" s="856" t="s">
        <v>2735</v>
      </c>
      <c r="S512" s="901" t="s">
        <v>3799</v>
      </c>
      <c r="T512" s="935" t="s">
        <v>74</v>
      </c>
      <c r="U512" s="345">
        <v>150</v>
      </c>
      <c r="V512" s="856" t="s">
        <v>75</v>
      </c>
      <c r="W512" s="856">
        <v>0</v>
      </c>
      <c r="X512" s="863" t="s">
        <v>124</v>
      </c>
      <c r="Y512" s="209">
        <f t="shared" si="63"/>
        <v>1.5999999999767169</v>
      </c>
      <c r="Z512"/>
      <c r="AA512"/>
      <c r="AB512"/>
      <c r="AC512"/>
      <c r="AD512"/>
      <c r="AE512">
        <v>1</v>
      </c>
      <c r="AF512"/>
      <c r="AG512"/>
      <c r="AH512"/>
      <c r="AI512"/>
      <c r="AJ512"/>
      <c r="AK512"/>
      <c r="AL512"/>
      <c r="AM512"/>
      <c r="AN512">
        <v>1</v>
      </c>
      <c r="AO512"/>
      <c r="AP512"/>
      <c r="AQ512"/>
      <c r="AR512"/>
      <c r="AS512"/>
      <c r="AT512" s="2" t="s">
        <v>3679</v>
      </c>
      <c r="AU512"/>
      <c r="AV512" s="34" t="s">
        <v>2650</v>
      </c>
      <c r="AW512" s="34"/>
      <c r="AX512"/>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c r="DY512"/>
      <c r="DZ512"/>
      <c r="EA512"/>
      <c r="EB512"/>
      <c r="EC512"/>
      <c r="ED512"/>
      <c r="EE512"/>
      <c r="EF512"/>
      <c r="EG512"/>
      <c r="EH512"/>
      <c r="EI512"/>
      <c r="EJ512"/>
      <c r="EK512"/>
      <c r="EL512"/>
      <c r="EM512"/>
      <c r="EN512"/>
      <c r="EO512"/>
      <c r="EP512"/>
      <c r="EQ512"/>
      <c r="ER512"/>
      <c r="ES512"/>
      <c r="ET512"/>
      <c r="EU512"/>
      <c r="EV512"/>
      <c r="EW512"/>
      <c r="EX512"/>
      <c r="EY512"/>
      <c r="EZ512"/>
      <c r="FA512"/>
      <c r="FB512"/>
      <c r="FC512"/>
      <c r="FD512"/>
      <c r="FE512"/>
      <c r="FF512"/>
      <c r="FG512"/>
      <c r="FH512"/>
      <c r="FI512"/>
      <c r="FJ512"/>
      <c r="FK512"/>
      <c r="FL512"/>
      <c r="FM512"/>
      <c r="FN512"/>
      <c r="FO512"/>
      <c r="FP512"/>
      <c r="FQ512"/>
      <c r="FR512"/>
      <c r="FS512"/>
      <c r="FT512"/>
      <c r="FU512"/>
      <c r="FV512"/>
      <c r="FW512"/>
      <c r="FX512"/>
      <c r="FY512"/>
      <c r="FZ512"/>
      <c r="GA512"/>
      <c r="GB512"/>
      <c r="GC512"/>
      <c r="GD512"/>
      <c r="GE512"/>
      <c r="GF512"/>
      <c r="GG512"/>
      <c r="GH512"/>
      <c r="GI512"/>
      <c r="GJ512"/>
      <c r="GK512"/>
      <c r="GL512"/>
      <c r="GM512"/>
      <c r="GN512"/>
      <c r="GO512"/>
      <c r="GP512"/>
      <c r="GQ512"/>
      <c r="GR512"/>
      <c r="GS512"/>
      <c r="GT512"/>
      <c r="GU512"/>
      <c r="GV512"/>
      <c r="GW512"/>
      <c r="GX512"/>
      <c r="GY512"/>
      <c r="GZ512"/>
      <c r="HA512"/>
      <c r="HB512"/>
      <c r="HC512"/>
      <c r="HD512"/>
      <c r="HE512"/>
      <c r="HF512"/>
      <c r="HG512"/>
      <c r="HH512"/>
      <c r="HI512"/>
      <c r="HJ512"/>
      <c r="HK512"/>
      <c r="HL512"/>
      <c r="HM512"/>
      <c r="HN512"/>
      <c r="HO512"/>
      <c r="HP512"/>
      <c r="HQ512"/>
      <c r="HR512"/>
      <c r="HS512"/>
      <c r="HT512"/>
      <c r="HU512"/>
      <c r="HV512"/>
      <c r="HW512"/>
      <c r="HX512"/>
      <c r="HY512"/>
      <c r="HZ512"/>
      <c r="IA512"/>
      <c r="IB512"/>
      <c r="IC512"/>
      <c r="ID512"/>
      <c r="IE512"/>
      <c r="IF512"/>
      <c r="IG512"/>
      <c r="IH512"/>
      <c r="II512"/>
      <c r="IJ512"/>
      <c r="IK512"/>
      <c r="IL512"/>
      <c r="IM512"/>
      <c r="IN512"/>
      <c r="IO512"/>
      <c r="IP512"/>
      <c r="IQ512"/>
      <c r="IR512"/>
      <c r="IS512"/>
      <c r="IT512"/>
      <c r="IU512"/>
      <c r="IV512"/>
      <c r="IW512"/>
      <c r="IX512"/>
      <c r="IY512"/>
      <c r="IZ512"/>
      <c r="JA512"/>
      <c r="JB512"/>
      <c r="JC512"/>
      <c r="JD512"/>
      <c r="JE512"/>
      <c r="JF512"/>
      <c r="JG512"/>
      <c r="JH512"/>
      <c r="JI512"/>
      <c r="JJ512"/>
      <c r="JK512"/>
      <c r="JL512"/>
      <c r="JM512"/>
      <c r="JN512"/>
      <c r="JO512"/>
      <c r="JP512"/>
      <c r="JQ512"/>
      <c r="JR512"/>
      <c r="JS512"/>
      <c r="JT512"/>
      <c r="JU512"/>
      <c r="JV512"/>
      <c r="JW512"/>
      <c r="JX512"/>
      <c r="JY512"/>
      <c r="JZ512"/>
      <c r="KA512"/>
      <c r="KB512"/>
      <c r="KC512"/>
      <c r="KD512"/>
      <c r="KE512"/>
      <c r="KF512"/>
      <c r="KG512"/>
      <c r="KH512"/>
      <c r="KI512"/>
      <c r="KJ512"/>
      <c r="KK512"/>
      <c r="KL512"/>
      <c r="KM512"/>
      <c r="KN512"/>
      <c r="KO512"/>
      <c r="KP512"/>
      <c r="KQ512"/>
      <c r="KR512"/>
      <c r="KS512"/>
      <c r="KT512"/>
      <c r="KU512"/>
      <c r="KV512"/>
      <c r="KW512"/>
      <c r="KX512"/>
      <c r="KY512"/>
      <c r="KZ512"/>
      <c r="LA512"/>
      <c r="LB512"/>
      <c r="LC512"/>
      <c r="LD512"/>
      <c r="LE512"/>
      <c r="LF512"/>
      <c r="LG512"/>
      <c r="LH512"/>
      <c r="LI512"/>
      <c r="LJ512"/>
      <c r="LK512"/>
      <c r="LL512"/>
      <c r="LM512"/>
      <c r="LN512"/>
      <c r="LO512"/>
      <c r="LP512"/>
      <c r="LQ512"/>
      <c r="LR512"/>
      <c r="LS512"/>
      <c r="LT512"/>
      <c r="LU512"/>
      <c r="LV512"/>
      <c r="LW512"/>
      <c r="LX512"/>
      <c r="LY512"/>
      <c r="LZ512"/>
      <c r="MA512"/>
      <c r="MB512"/>
      <c r="MC512"/>
      <c r="MD512"/>
      <c r="ME512"/>
      <c r="MF512"/>
      <c r="MG512"/>
      <c r="MH512"/>
      <c r="MI512"/>
      <c r="MJ512"/>
      <c r="MK512"/>
      <c r="ML512"/>
      <c r="MM512"/>
      <c r="MN512"/>
      <c r="MO512"/>
      <c r="MP512"/>
      <c r="MQ512"/>
      <c r="MR512"/>
      <c r="MS512"/>
      <c r="MT512"/>
      <c r="MU512"/>
      <c r="MV512"/>
      <c r="MW512"/>
      <c r="MX512"/>
      <c r="MY512"/>
      <c r="MZ512"/>
      <c r="NA512"/>
      <c r="NB512"/>
      <c r="NC512"/>
      <c r="ND512"/>
      <c r="NE512"/>
      <c r="NF512"/>
      <c r="NG512"/>
      <c r="NH512"/>
      <c r="NI512"/>
      <c r="NJ512"/>
      <c r="NK512"/>
      <c r="NL512"/>
      <c r="NM512"/>
      <c r="NN512"/>
      <c r="NO512"/>
      <c r="NP512"/>
      <c r="NQ512"/>
      <c r="NR512"/>
      <c r="NS512"/>
      <c r="NT512"/>
      <c r="NU512"/>
      <c r="NV512"/>
      <c r="NW512"/>
      <c r="NX512"/>
      <c r="NY512"/>
      <c r="NZ512"/>
      <c r="OA512"/>
      <c r="OB512"/>
      <c r="OC512"/>
      <c r="OD512"/>
      <c r="OE512"/>
      <c r="OF512"/>
      <c r="OG512"/>
      <c r="OH512"/>
      <c r="OI512"/>
      <c r="OJ512"/>
      <c r="OK512"/>
      <c r="OL512"/>
      <c r="OM512"/>
      <c r="ON512"/>
      <c r="OO512"/>
      <c r="OP512"/>
      <c r="OQ512"/>
      <c r="OR512"/>
      <c r="OS512"/>
      <c r="OT512"/>
      <c r="OU512"/>
      <c r="OV512"/>
      <c r="OW512"/>
      <c r="OX512"/>
      <c r="OY512"/>
      <c r="OZ512"/>
      <c r="PA512"/>
      <c r="PB512"/>
      <c r="PC512"/>
      <c r="PD512"/>
      <c r="PE512"/>
      <c r="PF512"/>
      <c r="PG512"/>
      <c r="PH512"/>
      <c r="PI512"/>
      <c r="PJ512"/>
      <c r="PK512"/>
      <c r="PL512"/>
      <c r="PM512"/>
      <c r="PN512"/>
      <c r="PO512"/>
      <c r="PP512"/>
      <c r="PQ512"/>
      <c r="PR512"/>
      <c r="PS512"/>
      <c r="PT512"/>
      <c r="PU512"/>
      <c r="PV512"/>
      <c r="PW512"/>
      <c r="PX512"/>
      <c r="PY512"/>
      <c r="PZ512"/>
      <c r="QA512"/>
      <c r="QB512"/>
      <c r="QC512"/>
      <c r="QD512"/>
      <c r="QE512"/>
      <c r="QF512"/>
      <c r="QG512"/>
      <c r="QH512"/>
      <c r="QI512"/>
      <c r="QJ512"/>
      <c r="QK512"/>
      <c r="QL512"/>
      <c r="QM512"/>
      <c r="QN512"/>
      <c r="QO512"/>
      <c r="QP512"/>
      <c r="QQ512"/>
      <c r="QR512"/>
      <c r="QS512"/>
      <c r="QT512"/>
      <c r="QU512"/>
      <c r="QV512"/>
      <c r="QW512"/>
      <c r="QX512"/>
      <c r="QY512"/>
      <c r="QZ512"/>
      <c r="RA512"/>
      <c r="RB512"/>
      <c r="RC512"/>
      <c r="RD512"/>
      <c r="RE512"/>
      <c r="RF512"/>
      <c r="RG512"/>
      <c r="RH512"/>
      <c r="RI512"/>
      <c r="RJ512"/>
      <c r="RK512"/>
      <c r="RL512"/>
      <c r="RM512"/>
      <c r="RN512"/>
      <c r="RO512"/>
      <c r="RP512"/>
      <c r="RQ512"/>
      <c r="RR512"/>
      <c r="RS512"/>
      <c r="RT512"/>
      <c r="RU512"/>
      <c r="RV512"/>
      <c r="RW512"/>
      <c r="RX512"/>
      <c r="RY512"/>
      <c r="RZ512"/>
      <c r="SA512"/>
      <c r="SB512"/>
      <c r="SC512"/>
      <c r="SD512"/>
      <c r="SE512"/>
      <c r="SF512"/>
      <c r="SG512"/>
      <c r="SH512"/>
      <c r="SI512"/>
      <c r="SJ512"/>
      <c r="SK512"/>
      <c r="SL512"/>
      <c r="SM512"/>
      <c r="SN512"/>
      <c r="SO512"/>
      <c r="SP512"/>
      <c r="SQ512"/>
      <c r="SR512"/>
      <c r="SS512"/>
      <c r="ST512"/>
      <c r="SU512"/>
      <c r="SV512"/>
      <c r="SW512"/>
      <c r="SX512"/>
      <c r="SY512"/>
      <c r="SZ512"/>
      <c r="TA512"/>
      <c r="TB512"/>
      <c r="TC512"/>
      <c r="TD512"/>
      <c r="TE512"/>
      <c r="TF512"/>
      <c r="TG512"/>
      <c r="TH512"/>
      <c r="TI512"/>
      <c r="TJ512"/>
      <c r="TK512"/>
      <c r="TL512"/>
      <c r="TM512"/>
      <c r="TN512"/>
      <c r="TO512"/>
      <c r="TP512"/>
      <c r="TQ512"/>
      <c r="TR512"/>
      <c r="TS512"/>
      <c r="TT512"/>
      <c r="TU512"/>
      <c r="TV512"/>
      <c r="TW512"/>
      <c r="TX512"/>
      <c r="TY512"/>
      <c r="TZ512"/>
      <c r="UA512"/>
      <c r="UB512"/>
      <c r="UC512"/>
      <c r="UD512"/>
      <c r="UE512"/>
      <c r="UF512"/>
      <c r="UG512"/>
      <c r="UH512"/>
      <c r="UI512"/>
      <c r="UJ512"/>
      <c r="UK512"/>
      <c r="UL512"/>
      <c r="UM512"/>
      <c r="UN512"/>
      <c r="UO512"/>
      <c r="UP512"/>
      <c r="UQ512"/>
      <c r="UR512"/>
      <c r="US512"/>
      <c r="UT512"/>
      <c r="UU512"/>
      <c r="UV512"/>
      <c r="UW512"/>
      <c r="UX512"/>
      <c r="UY512"/>
      <c r="UZ512"/>
      <c r="VA512"/>
      <c r="VB512"/>
      <c r="VC512"/>
      <c r="VD512"/>
      <c r="VE512"/>
      <c r="VF512"/>
      <c r="VG512"/>
      <c r="VH512"/>
      <c r="VI512"/>
      <c r="VJ512"/>
      <c r="VK512"/>
      <c r="VL512"/>
      <c r="VM512"/>
      <c r="VN512"/>
      <c r="VO512"/>
      <c r="VP512"/>
      <c r="VQ512"/>
      <c r="VR512"/>
      <c r="VS512"/>
      <c r="VT512"/>
      <c r="VU512"/>
      <c r="VV512"/>
      <c r="VW512"/>
      <c r="VX512"/>
      <c r="VY512"/>
      <c r="VZ512"/>
      <c r="WA512"/>
      <c r="WB512"/>
      <c r="WC512"/>
      <c r="WD512"/>
      <c r="WE512"/>
      <c r="WF512"/>
      <c r="WG512"/>
      <c r="WH512"/>
      <c r="WI512"/>
      <c r="WJ512"/>
      <c r="WK512"/>
      <c r="WL512"/>
      <c r="WM512"/>
      <c r="WN512"/>
      <c r="WO512"/>
      <c r="WP512"/>
      <c r="WQ512"/>
      <c r="WR512"/>
      <c r="WS512"/>
      <c r="WT512"/>
      <c r="WU512"/>
      <c r="WV512"/>
      <c r="WW512"/>
    </row>
    <row r="513" spans="1:621" s="228" customFormat="1" ht="50.25" hidden="1" customHeight="1" x14ac:dyDescent="0.25">
      <c r="A513" s="937"/>
      <c r="B513" s="821"/>
      <c r="C513" s="853"/>
      <c r="D513" s="878"/>
      <c r="E513" s="878"/>
      <c r="F513" s="339" t="s">
        <v>2736</v>
      </c>
      <c r="G513" s="854"/>
      <c r="H513" s="47">
        <v>44743.068749999999</v>
      </c>
      <c r="I513" s="353">
        <v>44811.539583333331</v>
      </c>
      <c r="J513" s="41">
        <f>H513-G512</f>
        <v>7.2916666664241347E-2</v>
      </c>
      <c r="K513" s="344" t="s">
        <v>3800</v>
      </c>
      <c r="L513" s="345"/>
      <c r="M513" s="345"/>
      <c r="N513" s="345">
        <v>1</v>
      </c>
      <c r="O513" s="345">
        <v>3</v>
      </c>
      <c r="P513" s="345">
        <v>1</v>
      </c>
      <c r="Q513" s="345"/>
      <c r="R513" s="856"/>
      <c r="S513" s="901"/>
      <c r="T513" s="935"/>
      <c r="U513" s="345">
        <v>90</v>
      </c>
      <c r="V513" s="856"/>
      <c r="W513" s="856"/>
      <c r="X513" s="816"/>
      <c r="Y513" s="209">
        <f t="shared" si="63"/>
        <v>1.7499999999417923</v>
      </c>
      <c r="Z513"/>
      <c r="AA513"/>
      <c r="AB513"/>
      <c r="AC513"/>
      <c r="AD513"/>
      <c r="AE513"/>
      <c r="AF513"/>
      <c r="AG513"/>
      <c r="AH513"/>
      <c r="AI513"/>
      <c r="AJ513"/>
      <c r="AK513"/>
      <c r="AL513"/>
      <c r="AM513"/>
      <c r="AN513"/>
      <c r="AO513"/>
      <c r="AP513"/>
      <c r="AQ513"/>
      <c r="AR513"/>
      <c r="AS513"/>
      <c r="AT513" s="2" t="s">
        <v>3679</v>
      </c>
      <c r="AU513"/>
      <c r="AV513" s="34"/>
      <c r="AW513" s="34"/>
      <c r="AX513"/>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c r="DY513"/>
      <c r="DZ513"/>
      <c r="EA513"/>
      <c r="EB513"/>
      <c r="EC513"/>
      <c r="ED513"/>
      <c r="EE513"/>
      <c r="EF513"/>
      <c r="EG513"/>
      <c r="EH513"/>
      <c r="EI513"/>
      <c r="EJ513"/>
      <c r="EK513"/>
      <c r="EL513"/>
      <c r="EM513"/>
      <c r="EN513"/>
      <c r="EO513"/>
      <c r="EP513"/>
      <c r="EQ513"/>
      <c r="ER513"/>
      <c r="ES513"/>
      <c r="ET513"/>
      <c r="EU513"/>
      <c r="EV513"/>
      <c r="EW513"/>
      <c r="EX513"/>
      <c r="EY513"/>
      <c r="EZ513"/>
      <c r="FA513"/>
      <c r="FB513"/>
      <c r="FC513"/>
      <c r="FD513"/>
      <c r="FE513"/>
      <c r="FF513"/>
      <c r="FG513"/>
      <c r="FH513"/>
      <c r="FI513"/>
      <c r="FJ513"/>
      <c r="FK513"/>
      <c r="FL513"/>
      <c r="FM513"/>
      <c r="FN513"/>
      <c r="FO513"/>
      <c r="FP513"/>
      <c r="FQ513"/>
      <c r="FR513"/>
      <c r="FS513"/>
      <c r="FT513"/>
      <c r="FU513"/>
      <c r="FV513"/>
      <c r="FW513"/>
      <c r="FX513"/>
      <c r="FY513"/>
      <c r="FZ513"/>
      <c r="GA513"/>
      <c r="GB513"/>
      <c r="GC513"/>
      <c r="GD513"/>
      <c r="GE513"/>
      <c r="GF513"/>
      <c r="GG513"/>
      <c r="GH513"/>
      <c r="GI513"/>
      <c r="GJ513"/>
      <c r="GK513"/>
      <c r="GL513"/>
      <c r="GM513"/>
      <c r="GN513"/>
      <c r="GO513"/>
      <c r="GP513"/>
      <c r="GQ513"/>
      <c r="GR513"/>
      <c r="GS513"/>
      <c r="GT513"/>
      <c r="GU513"/>
      <c r="GV513"/>
      <c r="GW513"/>
      <c r="GX513"/>
      <c r="GY513"/>
      <c r="GZ513"/>
      <c r="HA513"/>
      <c r="HB513"/>
      <c r="HC513"/>
      <c r="HD513"/>
      <c r="HE513"/>
      <c r="HF513"/>
      <c r="HG513"/>
      <c r="HH513"/>
      <c r="HI513"/>
      <c r="HJ513"/>
      <c r="HK513"/>
      <c r="HL513"/>
      <c r="HM513"/>
      <c r="HN513"/>
      <c r="HO513"/>
      <c r="HP513"/>
      <c r="HQ513"/>
      <c r="HR513"/>
      <c r="HS513"/>
      <c r="HT513"/>
      <c r="HU513"/>
      <c r="HV513"/>
      <c r="HW513"/>
      <c r="HX513"/>
      <c r="HY513"/>
      <c r="HZ513"/>
      <c r="IA513"/>
      <c r="IB513"/>
      <c r="IC513"/>
      <c r="ID513"/>
      <c r="IE513"/>
      <c r="IF513"/>
      <c r="IG513"/>
      <c r="IH513"/>
      <c r="II513"/>
      <c r="IJ513"/>
      <c r="IK513"/>
      <c r="IL513"/>
      <c r="IM513"/>
      <c r="IN513"/>
      <c r="IO513"/>
      <c r="IP513"/>
      <c r="IQ513"/>
      <c r="IR513"/>
      <c r="IS513"/>
      <c r="IT513"/>
      <c r="IU513"/>
      <c r="IV513"/>
      <c r="IW513"/>
      <c r="IX513"/>
      <c r="IY513"/>
      <c r="IZ513"/>
      <c r="JA513"/>
      <c r="JB513"/>
      <c r="JC513"/>
      <c r="JD513"/>
      <c r="JE513"/>
      <c r="JF513"/>
      <c r="JG513"/>
      <c r="JH513"/>
      <c r="JI513"/>
      <c r="JJ513"/>
      <c r="JK513"/>
      <c r="JL513"/>
      <c r="JM513"/>
      <c r="JN513"/>
      <c r="JO513"/>
      <c r="JP513"/>
      <c r="JQ513"/>
      <c r="JR513"/>
      <c r="JS513"/>
      <c r="JT513"/>
      <c r="JU513"/>
      <c r="JV513"/>
      <c r="JW513"/>
      <c r="JX513"/>
      <c r="JY513"/>
      <c r="JZ513"/>
      <c r="KA513"/>
      <c r="KB513"/>
      <c r="KC513"/>
      <c r="KD513"/>
      <c r="KE513"/>
      <c r="KF513"/>
      <c r="KG513"/>
      <c r="KH513"/>
      <c r="KI513"/>
      <c r="KJ513"/>
      <c r="KK513"/>
      <c r="KL513"/>
      <c r="KM513"/>
      <c r="KN513"/>
      <c r="KO513"/>
      <c r="KP513"/>
      <c r="KQ513"/>
      <c r="KR513"/>
      <c r="KS513"/>
      <c r="KT513"/>
      <c r="KU513"/>
      <c r="KV513"/>
      <c r="KW513"/>
      <c r="KX513"/>
      <c r="KY513"/>
      <c r="KZ513"/>
      <c r="LA513"/>
      <c r="LB513"/>
      <c r="LC513"/>
      <c r="LD513"/>
      <c r="LE513"/>
      <c r="LF513"/>
      <c r="LG513"/>
      <c r="LH513"/>
      <c r="LI513"/>
      <c r="LJ513"/>
      <c r="LK513"/>
      <c r="LL513"/>
      <c r="LM513"/>
      <c r="LN513"/>
      <c r="LO513"/>
      <c r="LP513"/>
      <c r="LQ513"/>
      <c r="LR513"/>
      <c r="LS513"/>
      <c r="LT513"/>
      <c r="LU513"/>
      <c r="LV513"/>
      <c r="LW513"/>
      <c r="LX513"/>
      <c r="LY513"/>
      <c r="LZ513"/>
      <c r="MA513"/>
      <c r="MB513"/>
      <c r="MC513"/>
      <c r="MD513"/>
      <c r="ME513"/>
      <c r="MF513"/>
      <c r="MG513"/>
      <c r="MH513"/>
      <c r="MI513"/>
      <c r="MJ513"/>
      <c r="MK513"/>
      <c r="ML513"/>
      <c r="MM513"/>
      <c r="MN513"/>
      <c r="MO513"/>
      <c r="MP513"/>
      <c r="MQ513"/>
      <c r="MR513"/>
      <c r="MS513"/>
      <c r="MT513"/>
      <c r="MU513"/>
      <c r="MV513"/>
      <c r="MW513"/>
      <c r="MX513"/>
      <c r="MY513"/>
      <c r="MZ513"/>
      <c r="NA513"/>
      <c r="NB513"/>
      <c r="NC513"/>
      <c r="ND513"/>
      <c r="NE513"/>
      <c r="NF513"/>
      <c r="NG513"/>
      <c r="NH513"/>
      <c r="NI513"/>
      <c r="NJ513"/>
      <c r="NK513"/>
      <c r="NL513"/>
      <c r="NM513"/>
      <c r="NN513"/>
      <c r="NO513"/>
      <c r="NP513"/>
      <c r="NQ513"/>
      <c r="NR513"/>
      <c r="NS513"/>
      <c r="NT513"/>
      <c r="NU513"/>
      <c r="NV513"/>
      <c r="NW513"/>
      <c r="NX513"/>
      <c r="NY513"/>
      <c r="NZ513"/>
      <c r="OA513"/>
      <c r="OB513"/>
      <c r="OC513"/>
      <c r="OD513"/>
      <c r="OE513"/>
      <c r="OF513"/>
      <c r="OG513"/>
      <c r="OH513"/>
      <c r="OI513"/>
      <c r="OJ513"/>
      <c r="OK513"/>
      <c r="OL513"/>
      <c r="OM513"/>
      <c r="ON513"/>
      <c r="OO513"/>
      <c r="OP513"/>
      <c r="OQ513"/>
      <c r="OR513"/>
      <c r="OS513"/>
      <c r="OT513"/>
      <c r="OU513"/>
      <c r="OV513"/>
      <c r="OW513"/>
      <c r="OX513"/>
      <c r="OY513"/>
      <c r="OZ513"/>
      <c r="PA513"/>
      <c r="PB513"/>
      <c r="PC513"/>
      <c r="PD513"/>
      <c r="PE513"/>
      <c r="PF513"/>
      <c r="PG513"/>
      <c r="PH513"/>
      <c r="PI513"/>
      <c r="PJ513"/>
      <c r="PK513"/>
      <c r="PL513"/>
      <c r="PM513"/>
      <c r="PN513"/>
      <c r="PO513"/>
      <c r="PP513"/>
      <c r="PQ513"/>
      <c r="PR513"/>
      <c r="PS513"/>
      <c r="PT513"/>
      <c r="PU513"/>
      <c r="PV513"/>
      <c r="PW513"/>
      <c r="PX513"/>
      <c r="PY513"/>
      <c r="PZ513"/>
      <c r="QA513"/>
      <c r="QB513"/>
      <c r="QC513"/>
      <c r="QD513"/>
      <c r="QE513"/>
      <c r="QF513"/>
      <c r="QG513"/>
      <c r="QH513"/>
      <c r="QI513"/>
      <c r="QJ513"/>
      <c r="QK513"/>
      <c r="QL513"/>
      <c r="QM513"/>
      <c r="QN513"/>
      <c r="QO513"/>
      <c r="QP513"/>
      <c r="QQ513"/>
      <c r="QR513"/>
      <c r="QS513"/>
      <c r="QT513"/>
      <c r="QU513"/>
      <c r="QV513"/>
      <c r="QW513"/>
      <c r="QX513"/>
      <c r="QY513"/>
      <c r="QZ513"/>
      <c r="RA513"/>
      <c r="RB513"/>
      <c r="RC513"/>
      <c r="RD513"/>
      <c r="RE513"/>
      <c r="RF513"/>
      <c r="RG513"/>
      <c r="RH513"/>
      <c r="RI513"/>
      <c r="RJ513"/>
      <c r="RK513"/>
      <c r="RL513"/>
      <c r="RM513"/>
      <c r="RN513"/>
      <c r="RO513"/>
      <c r="RP513"/>
      <c r="RQ513"/>
      <c r="RR513"/>
      <c r="RS513"/>
      <c r="RT513"/>
      <c r="RU513"/>
      <c r="RV513"/>
      <c r="RW513"/>
      <c r="RX513"/>
      <c r="RY513"/>
      <c r="RZ513"/>
      <c r="SA513"/>
      <c r="SB513"/>
      <c r="SC513"/>
      <c r="SD513"/>
      <c r="SE513"/>
      <c r="SF513"/>
      <c r="SG513"/>
      <c r="SH513"/>
      <c r="SI513"/>
      <c r="SJ513"/>
      <c r="SK513"/>
      <c r="SL513"/>
      <c r="SM513"/>
      <c r="SN513"/>
      <c r="SO513"/>
      <c r="SP513"/>
      <c r="SQ513"/>
      <c r="SR513"/>
      <c r="SS513"/>
      <c r="ST513"/>
      <c r="SU513"/>
      <c r="SV513"/>
      <c r="SW513"/>
      <c r="SX513"/>
      <c r="SY513"/>
      <c r="SZ513"/>
      <c r="TA513"/>
      <c r="TB513"/>
      <c r="TC513"/>
      <c r="TD513"/>
      <c r="TE513"/>
      <c r="TF513"/>
      <c r="TG513"/>
      <c r="TH513"/>
      <c r="TI513"/>
      <c r="TJ513"/>
      <c r="TK513"/>
      <c r="TL513"/>
      <c r="TM513"/>
      <c r="TN513"/>
      <c r="TO513"/>
      <c r="TP513"/>
      <c r="TQ513"/>
      <c r="TR513"/>
      <c r="TS513"/>
      <c r="TT513"/>
      <c r="TU513"/>
      <c r="TV513"/>
      <c r="TW513"/>
      <c r="TX513"/>
      <c r="TY513"/>
      <c r="TZ513"/>
      <c r="UA513"/>
      <c r="UB513"/>
      <c r="UC513"/>
      <c r="UD513"/>
      <c r="UE513"/>
      <c r="UF513"/>
      <c r="UG513"/>
      <c r="UH513"/>
      <c r="UI513"/>
      <c r="UJ513"/>
      <c r="UK513"/>
      <c r="UL513"/>
      <c r="UM513"/>
      <c r="UN513"/>
      <c r="UO513"/>
      <c r="UP513"/>
      <c r="UQ513"/>
      <c r="UR513"/>
      <c r="US513"/>
      <c r="UT513"/>
      <c r="UU513"/>
      <c r="UV513"/>
      <c r="UW513"/>
      <c r="UX513"/>
      <c r="UY513"/>
      <c r="UZ513"/>
      <c r="VA513"/>
      <c r="VB513"/>
      <c r="VC513"/>
      <c r="VD513"/>
      <c r="VE513"/>
      <c r="VF513"/>
      <c r="VG513"/>
      <c r="VH513"/>
      <c r="VI513"/>
      <c r="VJ513"/>
      <c r="VK513"/>
      <c r="VL513"/>
      <c r="VM513"/>
      <c r="VN513"/>
      <c r="VO513"/>
      <c r="VP513"/>
      <c r="VQ513"/>
      <c r="VR513"/>
      <c r="VS513"/>
      <c r="VT513"/>
      <c r="VU513"/>
      <c r="VV513"/>
      <c r="VW513"/>
      <c r="VX513"/>
      <c r="VY513"/>
      <c r="VZ513"/>
      <c r="WA513"/>
      <c r="WB513"/>
      <c r="WC513"/>
      <c r="WD513"/>
      <c r="WE513"/>
      <c r="WF513"/>
      <c r="WG513"/>
      <c r="WH513"/>
      <c r="WI513"/>
      <c r="WJ513"/>
      <c r="WK513"/>
      <c r="WL513"/>
      <c r="WM513"/>
      <c r="WN513"/>
      <c r="WO513"/>
      <c r="WP513"/>
      <c r="WQ513"/>
      <c r="WR513"/>
      <c r="WS513"/>
      <c r="WT513"/>
      <c r="WU513"/>
      <c r="WV513"/>
      <c r="WW513"/>
    </row>
    <row r="514" spans="1:621" s="228" customFormat="1" ht="54.6" hidden="1" customHeight="1" x14ac:dyDescent="0.25">
      <c r="A514" s="918">
        <f>A512+1</f>
        <v>398</v>
      </c>
      <c r="B514" s="820" t="s">
        <v>2330</v>
      </c>
      <c r="C514" s="878" t="s">
        <v>2737</v>
      </c>
      <c r="D514" s="878" t="s">
        <v>2738</v>
      </c>
      <c r="E514" s="339" t="s">
        <v>2739</v>
      </c>
      <c r="F514" s="878" t="s">
        <v>2740</v>
      </c>
      <c r="G514" s="940">
        <v>44743.048611111109</v>
      </c>
      <c r="H514" s="940">
        <v>44743.227083333331</v>
      </c>
      <c r="I514" s="202">
        <v>44749.659722222219</v>
      </c>
      <c r="J514" s="941">
        <f>H514-G514</f>
        <v>0.17847222222189885</v>
      </c>
      <c r="K514" s="838" t="s">
        <v>2741</v>
      </c>
      <c r="L514" s="347"/>
      <c r="M514" s="347"/>
      <c r="N514" s="347"/>
      <c r="O514" s="347"/>
      <c r="P514" s="347"/>
      <c r="Q514" s="347"/>
      <c r="R514" s="838" t="s">
        <v>3279</v>
      </c>
      <c r="S514" s="161" t="s">
        <v>3280</v>
      </c>
      <c r="T514" s="833" t="s">
        <v>74</v>
      </c>
      <c r="U514" s="938" t="s">
        <v>2742</v>
      </c>
      <c r="V514" s="938" t="s">
        <v>75</v>
      </c>
      <c r="W514" s="838">
        <v>0</v>
      </c>
      <c r="X514" s="863" t="s">
        <v>124</v>
      </c>
      <c r="Y514" s="209">
        <f t="shared" si="63"/>
        <v>4.2833333333255723</v>
      </c>
      <c r="Z514"/>
      <c r="AA514"/>
      <c r="AB514">
        <v>1</v>
      </c>
      <c r="AC514"/>
      <c r="AD514"/>
      <c r="AE514"/>
      <c r="AF514"/>
      <c r="AG514"/>
      <c r="AH514"/>
      <c r="AI514"/>
      <c r="AJ514"/>
      <c r="AK514"/>
      <c r="AL514"/>
      <c r="AM514"/>
      <c r="AN514">
        <v>1</v>
      </c>
      <c r="AO514"/>
      <c r="AP514"/>
      <c r="AQ514"/>
      <c r="AR514"/>
      <c r="AS514"/>
      <c r="AT514" s="2" t="s">
        <v>3679</v>
      </c>
      <c r="AU514"/>
      <c r="AV514" s="34" t="s">
        <v>2650</v>
      </c>
      <c r="AW514" s="34"/>
      <c r="AX514"/>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c r="DY514"/>
      <c r="DZ514"/>
      <c r="EA514"/>
      <c r="EB514"/>
      <c r="EC514"/>
      <c r="ED514"/>
      <c r="EE514"/>
      <c r="EF514"/>
      <c r="EG514"/>
      <c r="EH514"/>
      <c r="EI514"/>
      <c r="EJ514"/>
      <c r="EK514"/>
      <c r="EL514"/>
      <c r="EM514"/>
      <c r="EN514"/>
      <c r="EO514"/>
      <c r="EP514"/>
      <c r="EQ514"/>
      <c r="ER514"/>
      <c r="ES514"/>
      <c r="ET514"/>
      <c r="EU514"/>
      <c r="EV514"/>
      <c r="EW514"/>
      <c r="EX514"/>
      <c r="EY514"/>
      <c r="EZ514"/>
      <c r="FA514"/>
      <c r="FB514"/>
      <c r="FC514"/>
      <c r="FD514"/>
      <c r="FE514"/>
      <c r="FF514"/>
      <c r="FG514"/>
      <c r="FH514"/>
      <c r="FI514"/>
      <c r="FJ514"/>
      <c r="FK514"/>
      <c r="FL514"/>
      <c r="FM514"/>
      <c r="FN514"/>
      <c r="FO514"/>
      <c r="FP514"/>
      <c r="FQ514"/>
      <c r="FR514"/>
      <c r="FS514"/>
      <c r="FT514"/>
      <c r="FU514"/>
      <c r="FV514"/>
      <c r="FW514"/>
      <c r="FX514"/>
      <c r="FY514"/>
      <c r="FZ514"/>
      <c r="GA514"/>
      <c r="GB514"/>
      <c r="GC514"/>
      <c r="GD514"/>
      <c r="GE514"/>
      <c r="GF514"/>
      <c r="GG514"/>
      <c r="GH514"/>
      <c r="GI514"/>
      <c r="GJ514"/>
      <c r="GK514"/>
      <c r="GL514"/>
      <c r="GM514"/>
      <c r="GN514"/>
      <c r="GO514"/>
      <c r="GP514"/>
      <c r="GQ514"/>
      <c r="GR514"/>
      <c r="GS514"/>
      <c r="GT514"/>
      <c r="GU514"/>
      <c r="GV514"/>
      <c r="GW514"/>
      <c r="GX514"/>
      <c r="GY514"/>
      <c r="GZ514"/>
      <c r="HA514"/>
      <c r="HB514"/>
      <c r="HC514"/>
      <c r="HD514"/>
      <c r="HE514"/>
      <c r="HF514"/>
      <c r="HG514"/>
      <c r="HH514"/>
      <c r="HI514"/>
      <c r="HJ514"/>
      <c r="HK514"/>
      <c r="HL514"/>
      <c r="HM514"/>
      <c r="HN514"/>
      <c r="HO514"/>
      <c r="HP514"/>
      <c r="HQ514"/>
      <c r="HR514"/>
      <c r="HS514"/>
      <c r="HT514"/>
      <c r="HU514"/>
      <c r="HV514"/>
      <c r="HW514"/>
      <c r="HX514"/>
      <c r="HY514"/>
      <c r="HZ514"/>
      <c r="IA514"/>
      <c r="IB514"/>
      <c r="IC514"/>
      <c r="ID514"/>
      <c r="IE514"/>
      <c r="IF514"/>
      <c r="IG514"/>
      <c r="IH514"/>
      <c r="II514"/>
      <c r="IJ514"/>
      <c r="IK514"/>
      <c r="IL514"/>
      <c r="IM514"/>
      <c r="IN514"/>
      <c r="IO514"/>
      <c r="IP514"/>
      <c r="IQ514"/>
      <c r="IR514"/>
      <c r="IS514"/>
      <c r="IT514"/>
      <c r="IU514"/>
      <c r="IV514"/>
      <c r="IW514"/>
      <c r="IX514"/>
      <c r="IY514"/>
      <c r="IZ514"/>
      <c r="JA514"/>
      <c r="JB514"/>
      <c r="JC514"/>
      <c r="JD514"/>
      <c r="JE514"/>
      <c r="JF514"/>
      <c r="JG514"/>
      <c r="JH514"/>
      <c r="JI514"/>
      <c r="JJ514"/>
      <c r="JK514"/>
      <c r="JL514"/>
      <c r="JM514"/>
      <c r="JN514"/>
      <c r="JO514"/>
      <c r="JP514"/>
      <c r="JQ514"/>
      <c r="JR514"/>
      <c r="JS514"/>
      <c r="JT514"/>
      <c r="JU514"/>
      <c r="JV514"/>
      <c r="JW514"/>
      <c r="JX514"/>
      <c r="JY514"/>
      <c r="JZ514"/>
      <c r="KA514"/>
      <c r="KB514"/>
      <c r="KC514"/>
      <c r="KD514"/>
      <c r="KE514"/>
      <c r="KF514"/>
      <c r="KG514"/>
      <c r="KH514"/>
      <c r="KI514"/>
      <c r="KJ514"/>
      <c r="KK514"/>
      <c r="KL514"/>
      <c r="KM514"/>
      <c r="KN514"/>
      <c r="KO514"/>
      <c r="KP514"/>
      <c r="KQ514"/>
      <c r="KR514"/>
      <c r="KS514"/>
      <c r="KT514"/>
      <c r="KU514"/>
      <c r="KV514"/>
      <c r="KW514"/>
      <c r="KX514"/>
      <c r="KY514"/>
      <c r="KZ514"/>
      <c r="LA514"/>
      <c r="LB514"/>
      <c r="LC514"/>
      <c r="LD514"/>
      <c r="LE514"/>
      <c r="LF514"/>
      <c r="LG514"/>
      <c r="LH514"/>
      <c r="LI514"/>
      <c r="LJ514"/>
      <c r="LK514"/>
      <c r="LL514"/>
      <c r="LM514"/>
      <c r="LN514"/>
      <c r="LO514"/>
      <c r="LP514"/>
      <c r="LQ514"/>
      <c r="LR514"/>
      <c r="LS514"/>
      <c r="LT514"/>
      <c r="LU514"/>
      <c r="LV514"/>
      <c r="LW514"/>
      <c r="LX514"/>
      <c r="LY514"/>
      <c r="LZ514"/>
      <c r="MA514"/>
      <c r="MB514"/>
      <c r="MC514"/>
      <c r="MD514"/>
      <c r="ME514"/>
      <c r="MF514"/>
      <c r="MG514"/>
      <c r="MH514"/>
      <c r="MI514"/>
      <c r="MJ514"/>
      <c r="MK514"/>
      <c r="ML514"/>
      <c r="MM514"/>
      <c r="MN514"/>
      <c r="MO514"/>
      <c r="MP514"/>
      <c r="MQ514"/>
      <c r="MR514"/>
      <c r="MS514"/>
      <c r="MT514"/>
      <c r="MU514"/>
      <c r="MV514"/>
      <c r="MW514"/>
      <c r="MX514"/>
      <c r="MY514"/>
      <c r="MZ514"/>
      <c r="NA514"/>
      <c r="NB514"/>
      <c r="NC514"/>
      <c r="ND514"/>
      <c r="NE514"/>
      <c r="NF514"/>
      <c r="NG514"/>
      <c r="NH514"/>
      <c r="NI514"/>
      <c r="NJ514"/>
      <c r="NK514"/>
      <c r="NL514"/>
      <c r="NM514"/>
      <c r="NN514"/>
      <c r="NO514"/>
      <c r="NP514"/>
      <c r="NQ514"/>
      <c r="NR514"/>
      <c r="NS514"/>
      <c r="NT514"/>
      <c r="NU514"/>
      <c r="NV514"/>
      <c r="NW514"/>
      <c r="NX514"/>
      <c r="NY514"/>
      <c r="NZ514"/>
      <c r="OA514"/>
      <c r="OB514"/>
      <c r="OC514"/>
      <c r="OD514"/>
      <c r="OE514"/>
      <c r="OF514"/>
      <c r="OG514"/>
      <c r="OH514"/>
      <c r="OI514"/>
      <c r="OJ514"/>
      <c r="OK514"/>
      <c r="OL514"/>
      <c r="OM514"/>
      <c r="ON514"/>
      <c r="OO514"/>
      <c r="OP514"/>
      <c r="OQ514"/>
      <c r="OR514"/>
      <c r="OS514"/>
      <c r="OT514"/>
      <c r="OU514"/>
      <c r="OV514"/>
      <c r="OW514"/>
      <c r="OX514"/>
      <c r="OY514"/>
      <c r="OZ514"/>
      <c r="PA514"/>
      <c r="PB514"/>
      <c r="PC514"/>
      <c r="PD514"/>
      <c r="PE514"/>
      <c r="PF514"/>
      <c r="PG514"/>
      <c r="PH514"/>
      <c r="PI514"/>
      <c r="PJ514"/>
      <c r="PK514"/>
      <c r="PL514"/>
      <c r="PM514"/>
      <c r="PN514"/>
      <c r="PO514"/>
      <c r="PP514"/>
      <c r="PQ514"/>
      <c r="PR514"/>
      <c r="PS514"/>
      <c r="PT514"/>
      <c r="PU514"/>
      <c r="PV514"/>
      <c r="PW514"/>
      <c r="PX514"/>
      <c r="PY514"/>
      <c r="PZ514"/>
      <c r="QA514"/>
      <c r="QB514"/>
      <c r="QC514"/>
      <c r="QD514"/>
      <c r="QE514"/>
      <c r="QF514"/>
      <c r="QG514"/>
      <c r="QH514"/>
      <c r="QI514"/>
      <c r="QJ514"/>
      <c r="QK514"/>
      <c r="QL514"/>
      <c r="QM514"/>
      <c r="QN514"/>
      <c r="QO514"/>
      <c r="QP514"/>
      <c r="QQ514"/>
      <c r="QR514"/>
      <c r="QS514"/>
      <c r="QT514"/>
      <c r="QU514"/>
      <c r="QV514"/>
      <c r="QW514"/>
      <c r="QX514"/>
      <c r="QY514"/>
      <c r="QZ514"/>
      <c r="RA514"/>
      <c r="RB514"/>
      <c r="RC514"/>
      <c r="RD514"/>
      <c r="RE514"/>
      <c r="RF514"/>
      <c r="RG514"/>
      <c r="RH514"/>
      <c r="RI514"/>
      <c r="RJ514"/>
      <c r="RK514"/>
      <c r="RL514"/>
      <c r="RM514"/>
      <c r="RN514"/>
      <c r="RO514"/>
      <c r="RP514"/>
      <c r="RQ514"/>
      <c r="RR514"/>
      <c r="RS514"/>
      <c r="RT514"/>
      <c r="RU514"/>
      <c r="RV514"/>
      <c r="RW514"/>
      <c r="RX514"/>
      <c r="RY514"/>
      <c r="RZ514"/>
      <c r="SA514"/>
      <c r="SB514"/>
      <c r="SC514"/>
      <c r="SD514"/>
      <c r="SE514"/>
      <c r="SF514"/>
      <c r="SG514"/>
      <c r="SH514"/>
      <c r="SI514"/>
      <c r="SJ514"/>
      <c r="SK514"/>
      <c r="SL514"/>
      <c r="SM514"/>
      <c r="SN514"/>
      <c r="SO514"/>
      <c r="SP514"/>
      <c r="SQ514"/>
      <c r="SR514"/>
      <c r="SS514"/>
      <c r="ST514"/>
      <c r="SU514"/>
      <c r="SV514"/>
      <c r="SW514"/>
      <c r="SX514"/>
      <c r="SY514"/>
      <c r="SZ514"/>
      <c r="TA514"/>
      <c r="TB514"/>
      <c r="TC514"/>
      <c r="TD514"/>
      <c r="TE514"/>
      <c r="TF514"/>
      <c r="TG514"/>
      <c r="TH514"/>
      <c r="TI514"/>
      <c r="TJ514"/>
      <c r="TK514"/>
      <c r="TL514"/>
      <c r="TM514"/>
      <c r="TN514"/>
      <c r="TO514"/>
      <c r="TP514"/>
      <c r="TQ514"/>
      <c r="TR514"/>
      <c r="TS514"/>
      <c r="TT514"/>
      <c r="TU514"/>
      <c r="TV514"/>
      <c r="TW514"/>
      <c r="TX514"/>
      <c r="TY514"/>
      <c r="TZ514"/>
      <c r="UA514"/>
      <c r="UB514"/>
      <c r="UC514"/>
      <c r="UD514"/>
      <c r="UE514"/>
      <c r="UF514"/>
      <c r="UG514"/>
      <c r="UH514"/>
      <c r="UI514"/>
      <c r="UJ514"/>
      <c r="UK514"/>
      <c r="UL514"/>
      <c r="UM514"/>
      <c r="UN514"/>
      <c r="UO514"/>
      <c r="UP514"/>
      <c r="UQ514"/>
      <c r="UR514"/>
      <c r="US514"/>
      <c r="UT514"/>
      <c r="UU514"/>
      <c r="UV514"/>
      <c r="UW514"/>
      <c r="UX514"/>
      <c r="UY514"/>
      <c r="UZ514"/>
      <c r="VA514"/>
      <c r="VB514"/>
      <c r="VC514"/>
      <c r="VD514"/>
      <c r="VE514"/>
      <c r="VF514"/>
      <c r="VG514"/>
      <c r="VH514"/>
      <c r="VI514"/>
      <c r="VJ514"/>
      <c r="VK514"/>
      <c r="VL514"/>
      <c r="VM514"/>
      <c r="VN514"/>
      <c r="VO514"/>
      <c r="VP514"/>
      <c r="VQ514"/>
      <c r="VR514"/>
      <c r="VS514"/>
      <c r="VT514"/>
      <c r="VU514"/>
      <c r="VV514"/>
      <c r="VW514"/>
      <c r="VX514"/>
      <c r="VY514"/>
      <c r="VZ514"/>
      <c r="WA514"/>
      <c r="WB514"/>
      <c r="WC514"/>
      <c r="WD514"/>
      <c r="WE514"/>
      <c r="WF514"/>
      <c r="WG514"/>
      <c r="WH514"/>
      <c r="WI514"/>
      <c r="WJ514"/>
      <c r="WK514"/>
      <c r="WL514"/>
      <c r="WM514"/>
      <c r="WN514"/>
      <c r="WO514"/>
      <c r="WP514"/>
      <c r="WQ514"/>
      <c r="WR514"/>
      <c r="WS514"/>
      <c r="WT514"/>
      <c r="WU514"/>
      <c r="WV514"/>
      <c r="WW514"/>
    </row>
    <row r="515" spans="1:621" s="228" customFormat="1" ht="66.599999999999994" hidden="1" customHeight="1" x14ac:dyDescent="0.25">
      <c r="A515" s="919"/>
      <c r="B515" s="821"/>
      <c r="C515" s="878"/>
      <c r="D515" s="878"/>
      <c r="E515" s="339" t="s">
        <v>2743</v>
      </c>
      <c r="F515" s="878"/>
      <c r="G515" s="825"/>
      <c r="H515" s="825"/>
      <c r="I515" s="202">
        <v>44778.534722222219</v>
      </c>
      <c r="J515" s="942"/>
      <c r="K515" s="809"/>
      <c r="L515" s="347"/>
      <c r="M515" s="347"/>
      <c r="N515" s="347"/>
      <c r="O515" s="347"/>
      <c r="P515" s="347"/>
      <c r="Q515" s="347"/>
      <c r="R515" s="809"/>
      <c r="S515" s="161" t="s">
        <v>3378</v>
      </c>
      <c r="T515" s="806"/>
      <c r="U515" s="939"/>
      <c r="V515" s="939"/>
      <c r="W515" s="809"/>
      <c r="X515" s="816"/>
      <c r="Y515" s="209">
        <f t="shared" si="63"/>
        <v>0</v>
      </c>
      <c r="Z515"/>
      <c r="AA515"/>
      <c r="AB515"/>
      <c r="AC515"/>
      <c r="AD515"/>
      <c r="AE515"/>
      <c r="AF515"/>
      <c r="AG515"/>
      <c r="AH515"/>
      <c r="AI515"/>
      <c r="AJ515"/>
      <c r="AK515"/>
      <c r="AL515"/>
      <c r="AM515"/>
      <c r="AN515"/>
      <c r="AO515"/>
      <c r="AP515"/>
      <c r="AQ515"/>
      <c r="AR515"/>
      <c r="AS515"/>
      <c r="AT515" s="2" t="s">
        <v>3679</v>
      </c>
      <c r="AU515"/>
      <c r="AV515" s="34"/>
      <c r="AW515" s="34"/>
      <c r="AX515"/>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c r="DY515"/>
      <c r="DZ515"/>
      <c r="EA515"/>
      <c r="EB515"/>
      <c r="EC515"/>
      <c r="ED515"/>
      <c r="EE515"/>
      <c r="EF515"/>
      <c r="EG515"/>
      <c r="EH515"/>
      <c r="EI515"/>
      <c r="EJ515"/>
      <c r="EK515"/>
      <c r="EL515"/>
      <c r="EM515"/>
      <c r="EN515"/>
      <c r="EO515"/>
      <c r="EP515"/>
      <c r="EQ515"/>
      <c r="ER515"/>
      <c r="ES515"/>
      <c r="ET515"/>
      <c r="EU515"/>
      <c r="EV515"/>
      <c r="EW515"/>
      <c r="EX515"/>
      <c r="EY515"/>
      <c r="EZ515"/>
      <c r="FA515"/>
      <c r="FB515"/>
      <c r="FC515"/>
      <c r="FD515"/>
      <c r="FE515"/>
      <c r="FF515"/>
      <c r="FG515"/>
      <c r="FH515"/>
      <c r="FI515"/>
      <c r="FJ515"/>
      <c r="FK515"/>
      <c r="FL515"/>
      <c r="FM515"/>
      <c r="FN515"/>
      <c r="FO515"/>
      <c r="FP515"/>
      <c r="FQ515"/>
      <c r="FR515"/>
      <c r="FS515"/>
      <c r="FT515"/>
      <c r="FU515"/>
      <c r="FV515"/>
      <c r="FW515"/>
      <c r="FX515"/>
      <c r="FY515"/>
      <c r="FZ515"/>
      <c r="GA515"/>
      <c r="GB515"/>
      <c r="GC515"/>
      <c r="GD515"/>
      <c r="GE515"/>
      <c r="GF515"/>
      <c r="GG515"/>
      <c r="GH515"/>
      <c r="GI515"/>
      <c r="GJ515"/>
      <c r="GK515"/>
      <c r="GL515"/>
      <c r="GM515"/>
      <c r="GN515"/>
      <c r="GO515"/>
      <c r="GP515"/>
      <c r="GQ515"/>
      <c r="GR515"/>
      <c r="GS515"/>
      <c r="GT515"/>
      <c r="GU515"/>
      <c r="GV515"/>
      <c r="GW515"/>
      <c r="GX515"/>
      <c r="GY515"/>
      <c r="GZ515"/>
      <c r="HA515"/>
      <c r="HB515"/>
      <c r="HC515"/>
      <c r="HD515"/>
      <c r="HE515"/>
      <c r="HF515"/>
      <c r="HG515"/>
      <c r="HH515"/>
      <c r="HI515"/>
      <c r="HJ515"/>
      <c r="HK515"/>
      <c r="HL515"/>
      <c r="HM515"/>
      <c r="HN515"/>
      <c r="HO515"/>
      <c r="HP515"/>
      <c r="HQ515"/>
      <c r="HR515"/>
      <c r="HS515"/>
      <c r="HT515"/>
      <c r="HU515"/>
      <c r="HV515"/>
      <c r="HW515"/>
      <c r="HX515"/>
      <c r="HY515"/>
      <c r="HZ515"/>
      <c r="IA515"/>
      <c r="IB515"/>
      <c r="IC515"/>
      <c r="ID515"/>
      <c r="IE515"/>
      <c r="IF515"/>
      <c r="IG515"/>
      <c r="IH515"/>
      <c r="II515"/>
      <c r="IJ515"/>
      <c r="IK515"/>
      <c r="IL515"/>
      <c r="IM515"/>
      <c r="IN515"/>
      <c r="IO515"/>
      <c r="IP515"/>
      <c r="IQ515"/>
      <c r="IR515"/>
      <c r="IS515"/>
      <c r="IT515"/>
      <c r="IU515"/>
      <c r="IV515"/>
      <c r="IW515"/>
      <c r="IX515"/>
      <c r="IY515"/>
      <c r="IZ515"/>
      <c r="JA515"/>
      <c r="JB515"/>
      <c r="JC515"/>
      <c r="JD515"/>
      <c r="JE515"/>
      <c r="JF515"/>
      <c r="JG515"/>
      <c r="JH515"/>
      <c r="JI515"/>
      <c r="JJ515"/>
      <c r="JK515"/>
      <c r="JL515"/>
      <c r="JM515"/>
      <c r="JN515"/>
      <c r="JO515"/>
      <c r="JP515"/>
      <c r="JQ515"/>
      <c r="JR515"/>
      <c r="JS515"/>
      <c r="JT515"/>
      <c r="JU515"/>
      <c r="JV515"/>
      <c r="JW515"/>
      <c r="JX515"/>
      <c r="JY515"/>
      <c r="JZ515"/>
      <c r="KA515"/>
      <c r="KB515"/>
      <c r="KC515"/>
      <c r="KD515"/>
      <c r="KE515"/>
      <c r="KF515"/>
      <c r="KG515"/>
      <c r="KH515"/>
      <c r="KI515"/>
      <c r="KJ515"/>
      <c r="KK515"/>
      <c r="KL515"/>
      <c r="KM515"/>
      <c r="KN515"/>
      <c r="KO515"/>
      <c r="KP515"/>
      <c r="KQ515"/>
      <c r="KR515"/>
      <c r="KS515"/>
      <c r="KT515"/>
      <c r="KU515"/>
      <c r="KV515"/>
      <c r="KW515"/>
      <c r="KX515"/>
      <c r="KY515"/>
      <c r="KZ515"/>
      <c r="LA515"/>
      <c r="LB515"/>
      <c r="LC515"/>
      <c r="LD515"/>
      <c r="LE515"/>
      <c r="LF515"/>
      <c r="LG515"/>
      <c r="LH515"/>
      <c r="LI515"/>
      <c r="LJ515"/>
      <c r="LK515"/>
      <c r="LL515"/>
      <c r="LM515"/>
      <c r="LN515"/>
      <c r="LO515"/>
      <c r="LP515"/>
      <c r="LQ515"/>
      <c r="LR515"/>
      <c r="LS515"/>
      <c r="LT515"/>
      <c r="LU515"/>
      <c r="LV515"/>
      <c r="LW515"/>
      <c r="LX515"/>
      <c r="LY515"/>
      <c r="LZ515"/>
      <c r="MA515"/>
      <c r="MB515"/>
      <c r="MC515"/>
      <c r="MD515"/>
      <c r="ME515"/>
      <c r="MF515"/>
      <c r="MG515"/>
      <c r="MH515"/>
      <c r="MI515"/>
      <c r="MJ515"/>
      <c r="MK515"/>
      <c r="ML515"/>
      <c r="MM515"/>
      <c r="MN515"/>
      <c r="MO515"/>
      <c r="MP515"/>
      <c r="MQ515"/>
      <c r="MR515"/>
      <c r="MS515"/>
      <c r="MT515"/>
      <c r="MU515"/>
      <c r="MV515"/>
      <c r="MW515"/>
      <c r="MX515"/>
      <c r="MY515"/>
      <c r="MZ515"/>
      <c r="NA515"/>
      <c r="NB515"/>
      <c r="NC515"/>
      <c r="ND515"/>
      <c r="NE515"/>
      <c r="NF515"/>
      <c r="NG515"/>
      <c r="NH515"/>
      <c r="NI515"/>
      <c r="NJ515"/>
      <c r="NK515"/>
      <c r="NL515"/>
      <c r="NM515"/>
      <c r="NN515"/>
      <c r="NO515"/>
      <c r="NP515"/>
      <c r="NQ515"/>
      <c r="NR515"/>
      <c r="NS515"/>
      <c r="NT515"/>
      <c r="NU515"/>
      <c r="NV515"/>
      <c r="NW515"/>
      <c r="NX515"/>
      <c r="NY515"/>
      <c r="NZ515"/>
      <c r="OA515"/>
      <c r="OB515"/>
      <c r="OC515"/>
      <c r="OD515"/>
      <c r="OE515"/>
      <c r="OF515"/>
      <c r="OG515"/>
      <c r="OH515"/>
      <c r="OI515"/>
      <c r="OJ515"/>
      <c r="OK515"/>
      <c r="OL515"/>
      <c r="OM515"/>
      <c r="ON515"/>
      <c r="OO515"/>
      <c r="OP515"/>
      <c r="OQ515"/>
      <c r="OR515"/>
      <c r="OS515"/>
      <c r="OT515"/>
      <c r="OU515"/>
      <c r="OV515"/>
      <c r="OW515"/>
      <c r="OX515"/>
      <c r="OY515"/>
      <c r="OZ515"/>
      <c r="PA515"/>
      <c r="PB515"/>
      <c r="PC515"/>
      <c r="PD515"/>
      <c r="PE515"/>
      <c r="PF515"/>
      <c r="PG515"/>
      <c r="PH515"/>
      <c r="PI515"/>
      <c r="PJ515"/>
      <c r="PK515"/>
      <c r="PL515"/>
      <c r="PM515"/>
      <c r="PN515"/>
      <c r="PO515"/>
      <c r="PP515"/>
      <c r="PQ515"/>
      <c r="PR515"/>
      <c r="PS515"/>
      <c r="PT515"/>
      <c r="PU515"/>
      <c r="PV515"/>
      <c r="PW515"/>
      <c r="PX515"/>
      <c r="PY515"/>
      <c r="PZ515"/>
      <c r="QA515"/>
      <c r="QB515"/>
      <c r="QC515"/>
      <c r="QD515"/>
      <c r="QE515"/>
      <c r="QF515"/>
      <c r="QG515"/>
      <c r="QH515"/>
      <c r="QI515"/>
      <c r="QJ515"/>
      <c r="QK515"/>
      <c r="QL515"/>
      <c r="QM515"/>
      <c r="QN515"/>
      <c r="QO515"/>
      <c r="QP515"/>
      <c r="QQ515"/>
      <c r="QR515"/>
      <c r="QS515"/>
      <c r="QT515"/>
      <c r="QU515"/>
      <c r="QV515"/>
      <c r="QW515"/>
      <c r="QX515"/>
      <c r="QY515"/>
      <c r="QZ515"/>
      <c r="RA515"/>
      <c r="RB515"/>
      <c r="RC515"/>
      <c r="RD515"/>
      <c r="RE515"/>
      <c r="RF515"/>
      <c r="RG515"/>
      <c r="RH515"/>
      <c r="RI515"/>
      <c r="RJ515"/>
      <c r="RK515"/>
      <c r="RL515"/>
      <c r="RM515"/>
      <c r="RN515"/>
      <c r="RO515"/>
      <c r="RP515"/>
      <c r="RQ515"/>
      <c r="RR515"/>
      <c r="RS515"/>
      <c r="RT515"/>
      <c r="RU515"/>
      <c r="RV515"/>
      <c r="RW515"/>
      <c r="RX515"/>
      <c r="RY515"/>
      <c r="RZ515"/>
      <c r="SA515"/>
      <c r="SB515"/>
      <c r="SC515"/>
      <c r="SD515"/>
      <c r="SE515"/>
      <c r="SF515"/>
      <c r="SG515"/>
      <c r="SH515"/>
      <c r="SI515"/>
      <c r="SJ515"/>
      <c r="SK515"/>
      <c r="SL515"/>
      <c r="SM515"/>
      <c r="SN515"/>
      <c r="SO515"/>
      <c r="SP515"/>
      <c r="SQ515"/>
      <c r="SR515"/>
      <c r="SS515"/>
      <c r="ST515"/>
      <c r="SU515"/>
      <c r="SV515"/>
      <c r="SW515"/>
      <c r="SX515"/>
      <c r="SY515"/>
      <c r="SZ515"/>
      <c r="TA515"/>
      <c r="TB515"/>
      <c r="TC515"/>
      <c r="TD515"/>
      <c r="TE515"/>
      <c r="TF515"/>
      <c r="TG515"/>
      <c r="TH515"/>
      <c r="TI515"/>
      <c r="TJ515"/>
      <c r="TK515"/>
      <c r="TL515"/>
      <c r="TM515"/>
      <c r="TN515"/>
      <c r="TO515"/>
      <c r="TP515"/>
      <c r="TQ515"/>
      <c r="TR515"/>
      <c r="TS515"/>
      <c r="TT515"/>
      <c r="TU515"/>
      <c r="TV515"/>
      <c r="TW515"/>
      <c r="TX515"/>
      <c r="TY515"/>
      <c r="TZ515"/>
      <c r="UA515"/>
      <c r="UB515"/>
      <c r="UC515"/>
      <c r="UD515"/>
      <c r="UE515"/>
      <c r="UF515"/>
      <c r="UG515"/>
      <c r="UH515"/>
      <c r="UI515"/>
      <c r="UJ515"/>
      <c r="UK515"/>
      <c r="UL515"/>
      <c r="UM515"/>
      <c r="UN515"/>
      <c r="UO515"/>
      <c r="UP515"/>
      <c r="UQ515"/>
      <c r="UR515"/>
      <c r="US515"/>
      <c r="UT515"/>
      <c r="UU515"/>
      <c r="UV515"/>
      <c r="UW515"/>
      <c r="UX515"/>
      <c r="UY515"/>
      <c r="UZ515"/>
      <c r="VA515"/>
      <c r="VB515"/>
      <c r="VC515"/>
      <c r="VD515"/>
      <c r="VE515"/>
      <c r="VF515"/>
      <c r="VG515"/>
      <c r="VH515"/>
      <c r="VI515"/>
      <c r="VJ515"/>
      <c r="VK515"/>
      <c r="VL515"/>
      <c r="VM515"/>
      <c r="VN515"/>
      <c r="VO515"/>
      <c r="VP515"/>
      <c r="VQ515"/>
      <c r="VR515"/>
      <c r="VS515"/>
      <c r="VT515"/>
      <c r="VU515"/>
      <c r="VV515"/>
      <c r="VW515"/>
      <c r="VX515"/>
      <c r="VY515"/>
      <c r="VZ515"/>
      <c r="WA515"/>
      <c r="WB515"/>
      <c r="WC515"/>
      <c r="WD515"/>
      <c r="WE515"/>
      <c r="WF515"/>
      <c r="WG515"/>
      <c r="WH515"/>
      <c r="WI515"/>
      <c r="WJ515"/>
      <c r="WK515"/>
      <c r="WL515"/>
      <c r="WM515"/>
      <c r="WN515"/>
      <c r="WO515"/>
      <c r="WP515"/>
      <c r="WQ515"/>
      <c r="WR515"/>
      <c r="WS515"/>
      <c r="WT515"/>
      <c r="WU515"/>
      <c r="WV515"/>
      <c r="WW515"/>
    </row>
    <row r="516" spans="1:621" s="220" customFormat="1" ht="86.25" hidden="1" customHeight="1" x14ac:dyDescent="0.25">
      <c r="A516" s="918">
        <f>A514+1</f>
        <v>399</v>
      </c>
      <c r="B516" s="820" t="s">
        <v>1905</v>
      </c>
      <c r="C516" s="853" t="s">
        <v>1906</v>
      </c>
      <c r="D516" s="853" t="s">
        <v>2744</v>
      </c>
      <c r="E516" s="878" t="s">
        <v>2745</v>
      </c>
      <c r="F516" s="853" t="s">
        <v>2746</v>
      </c>
      <c r="G516" s="864">
        <v>44743.070138888892</v>
      </c>
      <c r="H516" s="132" t="s">
        <v>2785</v>
      </c>
      <c r="I516" s="864">
        <v>44743.349305555559</v>
      </c>
      <c r="J516" s="286">
        <v>6.9444444444444441E-3</v>
      </c>
      <c r="K516" s="339" t="s">
        <v>2747</v>
      </c>
      <c r="L516" s="339"/>
      <c r="M516" s="339"/>
      <c r="N516" s="339"/>
      <c r="O516" s="339"/>
      <c r="P516" s="339"/>
      <c r="Q516" s="339"/>
      <c r="R516" s="859" t="s">
        <v>2748</v>
      </c>
      <c r="S516" s="864" t="s">
        <v>2786</v>
      </c>
      <c r="T516" s="859" t="s">
        <v>74</v>
      </c>
      <c r="U516" s="339">
        <v>10</v>
      </c>
      <c r="V516" s="859" t="s">
        <v>75</v>
      </c>
      <c r="W516" s="859">
        <v>0</v>
      </c>
      <c r="X516" s="863" t="s">
        <v>124</v>
      </c>
      <c r="Y516" s="209">
        <f t="shared" si="63"/>
        <v>0.16666666666666666</v>
      </c>
      <c r="Z516"/>
      <c r="AA516"/>
      <c r="AB516"/>
      <c r="AC516"/>
      <c r="AD516"/>
      <c r="AE516">
        <v>1</v>
      </c>
      <c r="AF516"/>
      <c r="AG516"/>
      <c r="AH516"/>
      <c r="AI516"/>
      <c r="AJ516"/>
      <c r="AK516"/>
      <c r="AL516"/>
      <c r="AM516"/>
      <c r="AN516">
        <v>1</v>
      </c>
      <c r="AO516"/>
      <c r="AP516"/>
      <c r="AQ516"/>
      <c r="AR516"/>
      <c r="AS516"/>
      <c r="AT516" s="2" t="s">
        <v>3679</v>
      </c>
      <c r="AU516"/>
      <c r="AV516" s="34" t="s">
        <v>2650</v>
      </c>
      <c r="AW516" s="34" t="s">
        <v>88</v>
      </c>
      <c r="AX516"/>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c r="DY516"/>
      <c r="DZ516"/>
      <c r="EA516"/>
      <c r="EB516"/>
      <c r="EC516"/>
      <c r="ED516"/>
      <c r="EE516"/>
      <c r="EF516"/>
      <c r="EG516"/>
      <c r="EH516"/>
      <c r="EI516"/>
      <c r="EJ516"/>
      <c r="EK516"/>
      <c r="EL516"/>
      <c r="EM516"/>
      <c r="EN516"/>
      <c r="EO516"/>
      <c r="EP516"/>
      <c r="EQ516"/>
      <c r="ER516"/>
      <c r="ES516"/>
      <c r="ET516"/>
      <c r="EU516"/>
      <c r="EV516"/>
      <c r="EW516"/>
      <c r="EX516"/>
      <c r="EY516"/>
      <c r="EZ516"/>
      <c r="FA516"/>
      <c r="FB516"/>
      <c r="FC516"/>
      <c r="FD516"/>
      <c r="FE516"/>
      <c r="FF516"/>
      <c r="FG516"/>
      <c r="FH516"/>
      <c r="FI516"/>
      <c r="FJ516"/>
      <c r="FK516"/>
      <c r="FL516"/>
      <c r="FM516"/>
      <c r="FN516"/>
      <c r="FO516"/>
      <c r="FP516"/>
      <c r="FQ516"/>
      <c r="FR516"/>
      <c r="FS516"/>
      <c r="FT516"/>
      <c r="FU516"/>
      <c r="FV516"/>
      <c r="FW516"/>
      <c r="FX516"/>
      <c r="FY516"/>
      <c r="FZ516"/>
      <c r="GA516"/>
      <c r="GB516"/>
      <c r="GC516"/>
      <c r="GD516"/>
      <c r="GE516"/>
      <c r="GF516"/>
      <c r="GG516"/>
      <c r="GH516"/>
      <c r="GI516"/>
      <c r="GJ516"/>
      <c r="GK516"/>
      <c r="GL516"/>
      <c r="GM516"/>
      <c r="GN516"/>
      <c r="GO516"/>
      <c r="GP516"/>
      <c r="GQ516"/>
      <c r="GR516"/>
      <c r="GS516"/>
      <c r="GT516"/>
      <c r="GU516"/>
      <c r="GV516"/>
      <c r="GW516"/>
      <c r="GX516"/>
      <c r="GY516"/>
      <c r="GZ516"/>
      <c r="HA516"/>
      <c r="HB516"/>
      <c r="HC516"/>
      <c r="HD516"/>
      <c r="HE516"/>
      <c r="HF516"/>
      <c r="HG516"/>
      <c r="HH516"/>
      <c r="HI516"/>
      <c r="HJ516"/>
      <c r="HK516"/>
      <c r="HL516"/>
      <c r="HM516"/>
      <c r="HN516"/>
      <c r="HO516"/>
      <c r="HP516"/>
      <c r="HQ516"/>
      <c r="HR516"/>
      <c r="HS516"/>
      <c r="HT516"/>
      <c r="HU516"/>
      <c r="HV516"/>
      <c r="HW516"/>
      <c r="HX516"/>
      <c r="HY516"/>
      <c r="HZ516"/>
      <c r="IA516"/>
      <c r="IB516"/>
      <c r="IC516"/>
      <c r="ID516"/>
      <c r="IE516"/>
      <c r="IF516"/>
      <c r="IG516"/>
      <c r="IH516"/>
      <c r="II516"/>
      <c r="IJ516"/>
      <c r="IK516"/>
      <c r="IL516"/>
      <c r="IM516"/>
      <c r="IN516"/>
      <c r="IO516"/>
      <c r="IP516"/>
      <c r="IQ516"/>
      <c r="IR516"/>
      <c r="IS516"/>
      <c r="IT516"/>
      <c r="IU516"/>
      <c r="IV516"/>
      <c r="IW516"/>
      <c r="IX516"/>
      <c r="IY516"/>
      <c r="IZ516"/>
      <c r="JA516"/>
      <c r="JB516"/>
      <c r="JC516"/>
      <c r="JD516"/>
      <c r="JE516"/>
      <c r="JF516"/>
      <c r="JG516"/>
      <c r="JH516"/>
      <c r="JI516"/>
      <c r="JJ516"/>
      <c r="JK516"/>
      <c r="JL516"/>
      <c r="JM516"/>
      <c r="JN516"/>
      <c r="JO516"/>
      <c r="JP516"/>
      <c r="JQ516"/>
      <c r="JR516"/>
      <c r="JS516"/>
      <c r="JT516"/>
      <c r="JU516"/>
      <c r="JV516"/>
      <c r="JW516"/>
      <c r="JX516"/>
      <c r="JY516"/>
      <c r="JZ516"/>
      <c r="KA516"/>
      <c r="KB516"/>
      <c r="KC516"/>
      <c r="KD516"/>
      <c r="KE516"/>
      <c r="KF516"/>
      <c r="KG516"/>
      <c r="KH516"/>
      <c r="KI516"/>
      <c r="KJ516"/>
      <c r="KK516"/>
      <c r="KL516"/>
      <c r="KM516"/>
      <c r="KN516"/>
      <c r="KO516"/>
      <c r="KP516"/>
      <c r="KQ516"/>
      <c r="KR516"/>
      <c r="KS516"/>
      <c r="KT516"/>
      <c r="KU516"/>
      <c r="KV516"/>
      <c r="KW516"/>
      <c r="KX516"/>
      <c r="KY516"/>
      <c r="KZ516"/>
      <c r="LA516"/>
      <c r="LB516"/>
      <c r="LC516"/>
      <c r="LD516"/>
      <c r="LE516"/>
      <c r="LF516"/>
      <c r="LG516"/>
      <c r="LH516"/>
      <c r="LI516"/>
      <c r="LJ516"/>
      <c r="LK516"/>
      <c r="LL516"/>
      <c r="LM516"/>
      <c r="LN516"/>
      <c r="LO516"/>
      <c r="LP516"/>
      <c r="LQ516"/>
      <c r="LR516"/>
      <c r="LS516"/>
      <c r="LT516"/>
      <c r="LU516"/>
      <c r="LV516"/>
      <c r="LW516"/>
      <c r="LX516"/>
      <c r="LY516"/>
      <c r="LZ516"/>
      <c r="MA516"/>
      <c r="MB516"/>
      <c r="MC516"/>
      <c r="MD516"/>
      <c r="ME516"/>
      <c r="MF516"/>
      <c r="MG516"/>
      <c r="MH516"/>
      <c r="MI516"/>
      <c r="MJ516"/>
      <c r="MK516"/>
      <c r="ML516"/>
      <c r="MM516"/>
      <c r="MN516"/>
      <c r="MO516"/>
      <c r="MP516"/>
      <c r="MQ516"/>
      <c r="MR516"/>
      <c r="MS516"/>
      <c r="MT516"/>
      <c r="MU516"/>
      <c r="MV516"/>
      <c r="MW516"/>
      <c r="MX516"/>
      <c r="MY516"/>
      <c r="MZ516"/>
      <c r="NA516"/>
      <c r="NB516"/>
      <c r="NC516"/>
      <c r="ND516"/>
      <c r="NE516"/>
      <c r="NF516"/>
      <c r="NG516"/>
      <c r="NH516"/>
      <c r="NI516"/>
      <c r="NJ516"/>
      <c r="NK516"/>
      <c r="NL516"/>
      <c r="NM516"/>
      <c r="NN516"/>
      <c r="NO516"/>
      <c r="NP516"/>
      <c r="NQ516"/>
      <c r="NR516"/>
      <c r="NS516"/>
      <c r="NT516"/>
      <c r="NU516"/>
      <c r="NV516"/>
      <c r="NW516"/>
      <c r="NX516"/>
      <c r="NY516"/>
      <c r="NZ516"/>
      <c r="OA516"/>
      <c r="OB516"/>
      <c r="OC516"/>
      <c r="OD516"/>
      <c r="OE516"/>
      <c r="OF516"/>
      <c r="OG516"/>
      <c r="OH516"/>
      <c r="OI516"/>
      <c r="OJ516"/>
      <c r="OK516"/>
      <c r="OL516"/>
      <c r="OM516"/>
      <c r="ON516"/>
      <c r="OO516"/>
      <c r="OP516"/>
      <c r="OQ516"/>
      <c r="OR516"/>
      <c r="OS516"/>
      <c r="OT516"/>
      <c r="OU516"/>
      <c r="OV516"/>
      <c r="OW516"/>
      <c r="OX516"/>
      <c r="OY516"/>
      <c r="OZ516"/>
      <c r="PA516"/>
      <c r="PB516"/>
      <c r="PC516"/>
      <c r="PD516"/>
      <c r="PE516"/>
      <c r="PF516"/>
      <c r="PG516"/>
      <c r="PH516"/>
      <c r="PI516"/>
      <c r="PJ516"/>
      <c r="PK516"/>
      <c r="PL516"/>
      <c r="PM516"/>
      <c r="PN516"/>
      <c r="PO516"/>
      <c r="PP516"/>
      <c r="PQ516"/>
      <c r="PR516"/>
      <c r="PS516"/>
      <c r="PT516"/>
      <c r="PU516"/>
      <c r="PV516"/>
      <c r="PW516"/>
      <c r="PX516"/>
      <c r="PY516"/>
      <c r="PZ516"/>
      <c r="QA516"/>
      <c r="QB516"/>
      <c r="QC516"/>
      <c r="QD516"/>
      <c r="QE516"/>
      <c r="QF516"/>
      <c r="QG516"/>
      <c r="QH516"/>
      <c r="QI516"/>
      <c r="QJ516"/>
      <c r="QK516"/>
      <c r="QL516"/>
      <c r="QM516"/>
      <c r="QN516"/>
      <c r="QO516"/>
      <c r="QP516"/>
      <c r="QQ516"/>
      <c r="QR516"/>
      <c r="QS516"/>
      <c r="QT516"/>
      <c r="QU516"/>
      <c r="QV516"/>
      <c r="QW516"/>
      <c r="QX516"/>
      <c r="QY516"/>
      <c r="QZ516"/>
      <c r="RA516"/>
      <c r="RB516"/>
      <c r="RC516"/>
      <c r="RD516"/>
      <c r="RE516"/>
      <c r="RF516"/>
      <c r="RG516"/>
      <c r="RH516"/>
      <c r="RI516"/>
      <c r="RJ516"/>
      <c r="RK516"/>
      <c r="RL516"/>
      <c r="RM516"/>
      <c r="RN516"/>
      <c r="RO516"/>
      <c r="RP516"/>
      <c r="RQ516"/>
      <c r="RR516"/>
      <c r="RS516"/>
      <c r="RT516"/>
      <c r="RU516"/>
      <c r="RV516"/>
      <c r="RW516"/>
      <c r="RX516"/>
      <c r="RY516"/>
      <c r="RZ516"/>
      <c r="SA516"/>
      <c r="SB516"/>
      <c r="SC516"/>
      <c r="SD516"/>
      <c r="SE516"/>
      <c r="SF516"/>
      <c r="SG516"/>
      <c r="SH516"/>
      <c r="SI516"/>
      <c r="SJ516"/>
      <c r="SK516"/>
      <c r="SL516"/>
      <c r="SM516"/>
      <c r="SN516"/>
      <c r="SO516"/>
      <c r="SP516"/>
      <c r="SQ516"/>
      <c r="SR516"/>
      <c r="SS516"/>
      <c r="ST516"/>
      <c r="SU516"/>
      <c r="SV516"/>
      <c r="SW516"/>
      <c r="SX516"/>
      <c r="SY516"/>
      <c r="SZ516"/>
      <c r="TA516"/>
      <c r="TB516"/>
      <c r="TC516"/>
      <c r="TD516"/>
      <c r="TE516"/>
      <c r="TF516"/>
      <c r="TG516"/>
      <c r="TH516"/>
      <c r="TI516"/>
      <c r="TJ516"/>
      <c r="TK516"/>
      <c r="TL516"/>
      <c r="TM516"/>
      <c r="TN516"/>
      <c r="TO516"/>
      <c r="TP516"/>
      <c r="TQ516"/>
      <c r="TR516"/>
      <c r="TS516"/>
      <c r="TT516"/>
      <c r="TU516"/>
      <c r="TV516"/>
      <c r="TW516"/>
      <c r="TX516"/>
      <c r="TY516"/>
      <c r="TZ516"/>
      <c r="UA516"/>
      <c r="UB516"/>
      <c r="UC516"/>
      <c r="UD516"/>
      <c r="UE516"/>
      <c r="UF516"/>
      <c r="UG516"/>
      <c r="UH516"/>
      <c r="UI516"/>
      <c r="UJ516"/>
      <c r="UK516"/>
      <c r="UL516"/>
      <c r="UM516"/>
      <c r="UN516"/>
      <c r="UO516"/>
      <c r="UP516"/>
      <c r="UQ516"/>
      <c r="UR516"/>
      <c r="US516"/>
      <c r="UT516"/>
      <c r="UU516"/>
      <c r="UV516"/>
      <c r="UW516"/>
      <c r="UX516"/>
      <c r="UY516"/>
      <c r="UZ516"/>
      <c r="VA516"/>
      <c r="VB516"/>
      <c r="VC516"/>
      <c r="VD516"/>
      <c r="VE516"/>
      <c r="VF516"/>
      <c r="VG516"/>
      <c r="VH516"/>
      <c r="VI516"/>
      <c r="VJ516"/>
      <c r="VK516"/>
      <c r="VL516"/>
      <c r="VM516"/>
      <c r="VN516"/>
      <c r="VO516"/>
      <c r="VP516"/>
      <c r="VQ516"/>
      <c r="VR516"/>
      <c r="VS516"/>
      <c r="VT516"/>
      <c r="VU516"/>
      <c r="VV516"/>
      <c r="VW516"/>
      <c r="VX516"/>
      <c r="VY516"/>
      <c r="VZ516"/>
      <c r="WA516"/>
      <c r="WB516"/>
      <c r="WC516"/>
      <c r="WD516"/>
      <c r="WE516"/>
      <c r="WF516"/>
      <c r="WG516"/>
      <c r="WH516"/>
      <c r="WI516"/>
      <c r="WJ516"/>
      <c r="WK516"/>
      <c r="WL516"/>
      <c r="WM516"/>
      <c r="WN516"/>
      <c r="WO516"/>
      <c r="WP516"/>
      <c r="WQ516"/>
      <c r="WR516"/>
      <c r="WS516"/>
      <c r="WT516"/>
      <c r="WU516"/>
      <c r="WV516"/>
      <c r="WW516"/>
    </row>
    <row r="517" spans="1:621" s="220" customFormat="1" ht="56.25" hidden="1" customHeight="1" x14ac:dyDescent="0.25">
      <c r="A517" s="919"/>
      <c r="B517" s="821"/>
      <c r="C517" s="853"/>
      <c r="D517" s="853"/>
      <c r="E517" s="878"/>
      <c r="F517" s="853"/>
      <c r="G517" s="845"/>
      <c r="H517" s="390">
        <v>44743.349305555559</v>
      </c>
      <c r="I517" s="845"/>
      <c r="J517" s="286">
        <f>H517-G516</f>
        <v>0.27916666666715173</v>
      </c>
      <c r="K517" s="339" t="s">
        <v>2749</v>
      </c>
      <c r="L517" s="339"/>
      <c r="M517" s="339"/>
      <c r="N517" s="339"/>
      <c r="O517" s="339"/>
      <c r="P517" s="339"/>
      <c r="Q517" s="339"/>
      <c r="R517" s="848"/>
      <c r="S517" s="845"/>
      <c r="T517" s="848"/>
      <c r="U517" s="339">
        <v>30</v>
      </c>
      <c r="V517" s="848"/>
      <c r="W517" s="848"/>
      <c r="X517" s="816"/>
      <c r="Y517" s="209">
        <f t="shared" si="63"/>
        <v>6.7000000000116415</v>
      </c>
      <c r="Z517"/>
      <c r="AA517"/>
      <c r="AB517"/>
      <c r="AC517"/>
      <c r="AD517"/>
      <c r="AE517"/>
      <c r="AF517"/>
      <c r="AG517"/>
      <c r="AH517"/>
      <c r="AI517"/>
      <c r="AJ517"/>
      <c r="AK517"/>
      <c r="AL517"/>
      <c r="AM517"/>
      <c r="AN517">
        <v>1</v>
      </c>
      <c r="AO517"/>
      <c r="AP517"/>
      <c r="AQ517"/>
      <c r="AR517"/>
      <c r="AS517"/>
      <c r="AT517" s="2" t="s">
        <v>3679</v>
      </c>
      <c r="AU517"/>
      <c r="AV517" s="34"/>
      <c r="AW517" s="34"/>
      <c r="AX517"/>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c r="DY517"/>
      <c r="DZ517"/>
      <c r="EA517"/>
      <c r="EB517"/>
      <c r="EC517"/>
      <c r="ED517"/>
      <c r="EE517"/>
      <c r="EF517"/>
      <c r="EG517"/>
      <c r="EH517"/>
      <c r="EI517"/>
      <c r="EJ517"/>
      <c r="EK517"/>
      <c r="EL517"/>
      <c r="EM517"/>
      <c r="EN517"/>
      <c r="EO517"/>
      <c r="EP517"/>
      <c r="EQ517"/>
      <c r="ER517"/>
      <c r="ES517"/>
      <c r="ET517"/>
      <c r="EU517"/>
      <c r="EV517"/>
      <c r="EW517"/>
      <c r="EX517"/>
      <c r="EY517"/>
      <c r="EZ517"/>
      <c r="FA517"/>
      <c r="FB517"/>
      <c r="FC517"/>
      <c r="FD517"/>
      <c r="FE517"/>
      <c r="FF517"/>
      <c r="FG517"/>
      <c r="FH517"/>
      <c r="FI517"/>
      <c r="FJ517"/>
      <c r="FK517"/>
      <c r="FL517"/>
      <c r="FM517"/>
      <c r="FN517"/>
      <c r="FO517"/>
      <c r="FP517"/>
      <c r="FQ517"/>
      <c r="FR517"/>
      <c r="FS517"/>
      <c r="FT517"/>
      <c r="FU517"/>
      <c r="FV517"/>
      <c r="FW517"/>
      <c r="FX517"/>
      <c r="FY517"/>
      <c r="FZ517"/>
      <c r="GA517"/>
      <c r="GB517"/>
      <c r="GC517"/>
      <c r="GD517"/>
      <c r="GE517"/>
      <c r="GF517"/>
      <c r="GG517"/>
      <c r="GH517"/>
      <c r="GI517"/>
      <c r="GJ517"/>
      <c r="GK517"/>
      <c r="GL517"/>
      <c r="GM517"/>
      <c r="GN517"/>
      <c r="GO517"/>
      <c r="GP517"/>
      <c r="GQ517"/>
      <c r="GR517"/>
      <c r="GS517"/>
      <c r="GT517"/>
      <c r="GU517"/>
      <c r="GV517"/>
      <c r="GW517"/>
      <c r="GX517"/>
      <c r="GY517"/>
      <c r="GZ517"/>
      <c r="HA517"/>
      <c r="HB517"/>
      <c r="HC517"/>
      <c r="HD517"/>
      <c r="HE517"/>
      <c r="HF517"/>
      <c r="HG517"/>
      <c r="HH517"/>
      <c r="HI517"/>
      <c r="HJ517"/>
      <c r="HK517"/>
      <c r="HL517"/>
      <c r="HM517"/>
      <c r="HN517"/>
      <c r="HO517"/>
      <c r="HP517"/>
      <c r="HQ517"/>
      <c r="HR517"/>
      <c r="HS517"/>
      <c r="HT517"/>
      <c r="HU517"/>
      <c r="HV517"/>
      <c r="HW517"/>
      <c r="HX517"/>
      <c r="HY517"/>
      <c r="HZ517"/>
      <c r="IA517"/>
      <c r="IB517"/>
      <c r="IC517"/>
      <c r="ID517"/>
      <c r="IE517"/>
      <c r="IF517"/>
      <c r="IG517"/>
      <c r="IH517"/>
      <c r="II517"/>
      <c r="IJ517"/>
      <c r="IK517"/>
      <c r="IL517"/>
      <c r="IM517"/>
      <c r="IN517"/>
      <c r="IO517"/>
      <c r="IP517"/>
      <c r="IQ517"/>
      <c r="IR517"/>
      <c r="IS517"/>
      <c r="IT517"/>
      <c r="IU517"/>
      <c r="IV517"/>
      <c r="IW517"/>
      <c r="IX517"/>
      <c r="IY517"/>
      <c r="IZ517"/>
      <c r="JA517"/>
      <c r="JB517"/>
      <c r="JC517"/>
      <c r="JD517"/>
      <c r="JE517"/>
      <c r="JF517"/>
      <c r="JG517"/>
      <c r="JH517"/>
      <c r="JI517"/>
      <c r="JJ517"/>
      <c r="JK517"/>
      <c r="JL517"/>
      <c r="JM517"/>
      <c r="JN517"/>
      <c r="JO517"/>
      <c r="JP517"/>
      <c r="JQ517"/>
      <c r="JR517"/>
      <c r="JS517"/>
      <c r="JT517"/>
      <c r="JU517"/>
      <c r="JV517"/>
      <c r="JW517"/>
      <c r="JX517"/>
      <c r="JY517"/>
      <c r="JZ517"/>
      <c r="KA517"/>
      <c r="KB517"/>
      <c r="KC517"/>
      <c r="KD517"/>
      <c r="KE517"/>
      <c r="KF517"/>
      <c r="KG517"/>
      <c r="KH517"/>
      <c r="KI517"/>
      <c r="KJ517"/>
      <c r="KK517"/>
      <c r="KL517"/>
      <c r="KM517"/>
      <c r="KN517"/>
      <c r="KO517"/>
      <c r="KP517"/>
      <c r="KQ517"/>
      <c r="KR517"/>
      <c r="KS517"/>
      <c r="KT517"/>
      <c r="KU517"/>
      <c r="KV517"/>
      <c r="KW517"/>
      <c r="KX517"/>
      <c r="KY517"/>
      <c r="KZ517"/>
      <c r="LA517"/>
      <c r="LB517"/>
      <c r="LC517"/>
      <c r="LD517"/>
      <c r="LE517"/>
      <c r="LF517"/>
      <c r="LG517"/>
      <c r="LH517"/>
      <c r="LI517"/>
      <c r="LJ517"/>
      <c r="LK517"/>
      <c r="LL517"/>
      <c r="LM517"/>
      <c r="LN517"/>
      <c r="LO517"/>
      <c r="LP517"/>
      <c r="LQ517"/>
      <c r="LR517"/>
      <c r="LS517"/>
      <c r="LT517"/>
      <c r="LU517"/>
      <c r="LV517"/>
      <c r="LW517"/>
      <c r="LX517"/>
      <c r="LY517"/>
      <c r="LZ517"/>
      <c r="MA517"/>
      <c r="MB517"/>
      <c r="MC517"/>
      <c r="MD517"/>
      <c r="ME517"/>
      <c r="MF517"/>
      <c r="MG517"/>
      <c r="MH517"/>
      <c r="MI517"/>
      <c r="MJ517"/>
      <c r="MK517"/>
      <c r="ML517"/>
      <c r="MM517"/>
      <c r="MN517"/>
      <c r="MO517"/>
      <c r="MP517"/>
      <c r="MQ517"/>
      <c r="MR517"/>
      <c r="MS517"/>
      <c r="MT517"/>
      <c r="MU517"/>
      <c r="MV517"/>
      <c r="MW517"/>
      <c r="MX517"/>
      <c r="MY517"/>
      <c r="MZ517"/>
      <c r="NA517"/>
      <c r="NB517"/>
      <c r="NC517"/>
      <c r="ND517"/>
      <c r="NE517"/>
      <c r="NF517"/>
      <c r="NG517"/>
      <c r="NH517"/>
      <c r="NI517"/>
      <c r="NJ517"/>
      <c r="NK517"/>
      <c r="NL517"/>
      <c r="NM517"/>
      <c r="NN517"/>
      <c r="NO517"/>
      <c r="NP517"/>
      <c r="NQ517"/>
      <c r="NR517"/>
      <c r="NS517"/>
      <c r="NT517"/>
      <c r="NU517"/>
      <c r="NV517"/>
      <c r="NW517"/>
      <c r="NX517"/>
      <c r="NY517"/>
      <c r="NZ517"/>
      <c r="OA517"/>
      <c r="OB517"/>
      <c r="OC517"/>
      <c r="OD517"/>
      <c r="OE517"/>
      <c r="OF517"/>
      <c r="OG517"/>
      <c r="OH517"/>
      <c r="OI517"/>
      <c r="OJ517"/>
      <c r="OK517"/>
      <c r="OL517"/>
      <c r="OM517"/>
      <c r="ON517"/>
      <c r="OO517"/>
      <c r="OP517"/>
      <c r="OQ517"/>
      <c r="OR517"/>
      <c r="OS517"/>
      <c r="OT517"/>
      <c r="OU517"/>
      <c r="OV517"/>
      <c r="OW517"/>
      <c r="OX517"/>
      <c r="OY517"/>
      <c r="OZ517"/>
      <c r="PA517"/>
      <c r="PB517"/>
      <c r="PC517"/>
      <c r="PD517"/>
      <c r="PE517"/>
      <c r="PF517"/>
      <c r="PG517"/>
      <c r="PH517"/>
      <c r="PI517"/>
      <c r="PJ517"/>
      <c r="PK517"/>
      <c r="PL517"/>
      <c r="PM517"/>
      <c r="PN517"/>
      <c r="PO517"/>
      <c r="PP517"/>
      <c r="PQ517"/>
      <c r="PR517"/>
      <c r="PS517"/>
      <c r="PT517"/>
      <c r="PU517"/>
      <c r="PV517"/>
      <c r="PW517"/>
      <c r="PX517"/>
      <c r="PY517"/>
      <c r="PZ517"/>
      <c r="QA517"/>
      <c r="QB517"/>
      <c r="QC517"/>
      <c r="QD517"/>
      <c r="QE517"/>
      <c r="QF517"/>
      <c r="QG517"/>
      <c r="QH517"/>
      <c r="QI517"/>
      <c r="QJ517"/>
      <c r="QK517"/>
      <c r="QL517"/>
      <c r="QM517"/>
      <c r="QN517"/>
      <c r="QO517"/>
      <c r="QP517"/>
      <c r="QQ517"/>
      <c r="QR517"/>
      <c r="QS517"/>
      <c r="QT517"/>
      <c r="QU517"/>
      <c r="QV517"/>
      <c r="QW517"/>
      <c r="QX517"/>
      <c r="QY517"/>
      <c r="QZ517"/>
      <c r="RA517"/>
      <c r="RB517"/>
      <c r="RC517"/>
      <c r="RD517"/>
      <c r="RE517"/>
      <c r="RF517"/>
      <c r="RG517"/>
      <c r="RH517"/>
      <c r="RI517"/>
      <c r="RJ517"/>
      <c r="RK517"/>
      <c r="RL517"/>
      <c r="RM517"/>
      <c r="RN517"/>
      <c r="RO517"/>
      <c r="RP517"/>
      <c r="RQ517"/>
      <c r="RR517"/>
      <c r="RS517"/>
      <c r="RT517"/>
      <c r="RU517"/>
      <c r="RV517"/>
      <c r="RW517"/>
      <c r="RX517"/>
      <c r="RY517"/>
      <c r="RZ517"/>
      <c r="SA517"/>
      <c r="SB517"/>
      <c r="SC517"/>
      <c r="SD517"/>
      <c r="SE517"/>
      <c r="SF517"/>
      <c r="SG517"/>
      <c r="SH517"/>
      <c r="SI517"/>
      <c r="SJ517"/>
      <c r="SK517"/>
      <c r="SL517"/>
      <c r="SM517"/>
      <c r="SN517"/>
      <c r="SO517"/>
      <c r="SP517"/>
      <c r="SQ517"/>
      <c r="SR517"/>
      <c r="SS517"/>
      <c r="ST517"/>
      <c r="SU517"/>
      <c r="SV517"/>
      <c r="SW517"/>
      <c r="SX517"/>
      <c r="SY517"/>
      <c r="SZ517"/>
      <c r="TA517"/>
      <c r="TB517"/>
      <c r="TC517"/>
      <c r="TD517"/>
      <c r="TE517"/>
      <c r="TF517"/>
      <c r="TG517"/>
      <c r="TH517"/>
      <c r="TI517"/>
      <c r="TJ517"/>
      <c r="TK517"/>
      <c r="TL517"/>
      <c r="TM517"/>
      <c r="TN517"/>
      <c r="TO517"/>
      <c r="TP517"/>
      <c r="TQ517"/>
      <c r="TR517"/>
      <c r="TS517"/>
      <c r="TT517"/>
      <c r="TU517"/>
      <c r="TV517"/>
      <c r="TW517"/>
      <c r="TX517"/>
      <c r="TY517"/>
      <c r="TZ517"/>
      <c r="UA517"/>
      <c r="UB517"/>
      <c r="UC517"/>
      <c r="UD517"/>
      <c r="UE517"/>
      <c r="UF517"/>
      <c r="UG517"/>
      <c r="UH517"/>
      <c r="UI517"/>
      <c r="UJ517"/>
      <c r="UK517"/>
      <c r="UL517"/>
      <c r="UM517"/>
      <c r="UN517"/>
      <c r="UO517"/>
      <c r="UP517"/>
      <c r="UQ517"/>
      <c r="UR517"/>
      <c r="US517"/>
      <c r="UT517"/>
      <c r="UU517"/>
      <c r="UV517"/>
      <c r="UW517"/>
      <c r="UX517"/>
      <c r="UY517"/>
      <c r="UZ517"/>
      <c r="VA517"/>
      <c r="VB517"/>
      <c r="VC517"/>
      <c r="VD517"/>
      <c r="VE517"/>
      <c r="VF517"/>
      <c r="VG517"/>
      <c r="VH517"/>
      <c r="VI517"/>
      <c r="VJ517"/>
      <c r="VK517"/>
      <c r="VL517"/>
      <c r="VM517"/>
      <c r="VN517"/>
      <c r="VO517"/>
      <c r="VP517"/>
      <c r="VQ517"/>
      <c r="VR517"/>
      <c r="VS517"/>
      <c r="VT517"/>
      <c r="VU517"/>
      <c r="VV517"/>
      <c r="VW517"/>
      <c r="VX517"/>
      <c r="VY517"/>
      <c r="VZ517"/>
      <c r="WA517"/>
      <c r="WB517"/>
      <c r="WC517"/>
      <c r="WD517"/>
      <c r="WE517"/>
      <c r="WF517"/>
      <c r="WG517"/>
      <c r="WH517"/>
      <c r="WI517"/>
      <c r="WJ517"/>
      <c r="WK517"/>
      <c r="WL517"/>
      <c r="WM517"/>
      <c r="WN517"/>
      <c r="WO517"/>
      <c r="WP517"/>
      <c r="WQ517"/>
      <c r="WR517"/>
      <c r="WS517"/>
      <c r="WT517"/>
      <c r="WU517"/>
      <c r="WV517"/>
      <c r="WW517"/>
    </row>
    <row r="518" spans="1:621" s="39" customFormat="1" ht="44.25" hidden="1" customHeight="1" x14ac:dyDescent="0.25">
      <c r="A518" s="433">
        <f>A516+1</f>
        <v>400</v>
      </c>
      <c r="B518" s="204" t="s">
        <v>83</v>
      </c>
      <c r="C518" s="341" t="s">
        <v>1674</v>
      </c>
      <c r="D518" s="341" t="s">
        <v>2750</v>
      </c>
      <c r="E518" s="341" t="s">
        <v>2751</v>
      </c>
      <c r="F518" s="341" t="s">
        <v>82</v>
      </c>
      <c r="G518" s="353">
        <v>44743.541666666664</v>
      </c>
      <c r="H518" s="353">
        <v>44743.541666666664</v>
      </c>
      <c r="I518" s="353">
        <v>44756.784722222219</v>
      </c>
      <c r="J518" s="134">
        <v>0</v>
      </c>
      <c r="K518" s="355" t="s">
        <v>82</v>
      </c>
      <c r="L518" s="355"/>
      <c r="M518" s="355"/>
      <c r="N518" s="355"/>
      <c r="O518" s="355"/>
      <c r="P518" s="355"/>
      <c r="Q518" s="355"/>
      <c r="R518" s="355" t="s">
        <v>2752</v>
      </c>
      <c r="S518" s="355" t="s">
        <v>3020</v>
      </c>
      <c r="T518" s="172" t="s">
        <v>3021</v>
      </c>
      <c r="U518" s="341">
        <v>0</v>
      </c>
      <c r="V518" s="341" t="s">
        <v>75</v>
      </c>
      <c r="W518" s="341">
        <v>0</v>
      </c>
      <c r="X518" s="115">
        <v>333</v>
      </c>
      <c r="Y518" s="209">
        <f t="shared" si="63"/>
        <v>0</v>
      </c>
      <c r="Z518"/>
      <c r="AA518">
        <v>1</v>
      </c>
      <c r="AB518"/>
      <c r="AC518"/>
      <c r="AD518"/>
      <c r="AE518"/>
      <c r="AF518"/>
      <c r="AG518"/>
      <c r="AH518"/>
      <c r="AI518"/>
      <c r="AJ518"/>
      <c r="AK518"/>
      <c r="AL518"/>
      <c r="AM518"/>
      <c r="AN518"/>
      <c r="AO518"/>
      <c r="AP518"/>
      <c r="AQ518"/>
      <c r="AR518"/>
      <c r="AS518"/>
      <c r="AT518" s="2" t="s">
        <v>47</v>
      </c>
      <c r="AU518"/>
      <c r="AV518" s="34" t="s">
        <v>86</v>
      </c>
      <c r="AW518" s="34" t="s">
        <v>88</v>
      </c>
      <c r="AX518"/>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c r="DY518"/>
      <c r="DZ518"/>
      <c r="EA518"/>
      <c r="EB518"/>
      <c r="EC518"/>
      <c r="ED518"/>
      <c r="EE518"/>
      <c r="EF518"/>
      <c r="EG518"/>
      <c r="EH518"/>
      <c r="EI518"/>
      <c r="EJ518"/>
      <c r="EK518"/>
      <c r="EL518"/>
      <c r="EM518"/>
      <c r="EN518"/>
      <c r="EO518"/>
      <c r="EP518"/>
      <c r="EQ518"/>
      <c r="ER518"/>
      <c r="ES518"/>
      <c r="ET518"/>
      <c r="EU518"/>
      <c r="EV518"/>
      <c r="EW518"/>
      <c r="EX518"/>
      <c r="EY518"/>
      <c r="EZ518"/>
      <c r="FA518"/>
      <c r="FB518"/>
      <c r="FC518"/>
      <c r="FD518"/>
      <c r="FE518"/>
      <c r="FF518"/>
      <c r="FG518"/>
      <c r="FH518"/>
      <c r="FI518"/>
      <c r="FJ518"/>
      <c r="FK518"/>
      <c r="FL518"/>
      <c r="FM518"/>
      <c r="FN518"/>
      <c r="FO518"/>
      <c r="FP518"/>
      <c r="FQ518"/>
      <c r="FR518"/>
      <c r="FS518"/>
      <c r="FT518"/>
      <c r="FU518"/>
      <c r="FV518"/>
      <c r="FW518"/>
      <c r="FX518"/>
      <c r="FY518"/>
      <c r="FZ518"/>
      <c r="GA518"/>
      <c r="GB518"/>
      <c r="GC518"/>
      <c r="GD518"/>
      <c r="GE518"/>
      <c r="GF518"/>
      <c r="GG518"/>
      <c r="GH518"/>
      <c r="GI518"/>
      <c r="GJ518"/>
      <c r="GK518"/>
      <c r="GL518"/>
      <c r="GM518"/>
      <c r="GN518"/>
      <c r="GO518"/>
      <c r="GP518"/>
      <c r="GQ518"/>
      <c r="GR518"/>
      <c r="GS518"/>
      <c r="GT518"/>
      <c r="GU518"/>
      <c r="GV518"/>
      <c r="GW518"/>
      <c r="GX518"/>
      <c r="GY518"/>
      <c r="GZ518"/>
      <c r="HA518"/>
      <c r="HB518"/>
      <c r="HC518"/>
      <c r="HD518"/>
      <c r="HE518"/>
      <c r="HF518"/>
      <c r="HG518"/>
      <c r="HH518"/>
      <c r="HI518"/>
      <c r="HJ518"/>
      <c r="HK518"/>
      <c r="HL518"/>
      <c r="HM518"/>
      <c r="HN518"/>
      <c r="HO518"/>
      <c r="HP518"/>
      <c r="HQ518"/>
      <c r="HR518"/>
      <c r="HS518"/>
      <c r="HT518"/>
      <c r="HU518"/>
      <c r="HV518"/>
      <c r="HW518"/>
      <c r="HX518"/>
      <c r="HY518"/>
      <c r="HZ518"/>
      <c r="IA518"/>
      <c r="IB518"/>
      <c r="IC518"/>
      <c r="ID518"/>
      <c r="IE518"/>
      <c r="IF518"/>
      <c r="IG518"/>
      <c r="IH518"/>
      <c r="II518"/>
      <c r="IJ518"/>
      <c r="IK518"/>
      <c r="IL518"/>
      <c r="IM518"/>
      <c r="IN518"/>
      <c r="IO518"/>
      <c r="IP518"/>
      <c r="IQ518"/>
      <c r="IR518"/>
      <c r="IS518"/>
      <c r="IT518"/>
      <c r="IU518"/>
      <c r="IV518"/>
      <c r="IW518"/>
      <c r="IX518"/>
      <c r="IY518"/>
      <c r="IZ518"/>
      <c r="JA518"/>
      <c r="JB518"/>
      <c r="JC518"/>
      <c r="JD518"/>
      <c r="JE518"/>
      <c r="JF518"/>
      <c r="JG518"/>
      <c r="JH518"/>
      <c r="JI518"/>
      <c r="JJ518"/>
      <c r="JK518"/>
      <c r="JL518"/>
      <c r="JM518"/>
      <c r="JN518"/>
      <c r="JO518"/>
      <c r="JP518"/>
      <c r="JQ518"/>
      <c r="JR518"/>
      <c r="JS518"/>
      <c r="JT518"/>
      <c r="JU518"/>
      <c r="JV518"/>
      <c r="JW518"/>
      <c r="JX518"/>
      <c r="JY518"/>
      <c r="JZ518"/>
      <c r="KA518"/>
      <c r="KB518"/>
      <c r="KC518"/>
      <c r="KD518"/>
      <c r="KE518"/>
      <c r="KF518"/>
      <c r="KG518"/>
      <c r="KH518"/>
      <c r="KI518"/>
      <c r="KJ518"/>
      <c r="KK518"/>
      <c r="KL518"/>
      <c r="KM518"/>
      <c r="KN518"/>
      <c r="KO518"/>
      <c r="KP518"/>
      <c r="KQ518"/>
      <c r="KR518"/>
      <c r="KS518"/>
      <c r="KT518"/>
      <c r="KU518"/>
      <c r="KV518"/>
      <c r="KW518"/>
      <c r="KX518"/>
      <c r="KY518"/>
      <c r="KZ518"/>
      <c r="LA518"/>
      <c r="LB518"/>
      <c r="LC518"/>
      <c r="LD518"/>
      <c r="LE518"/>
      <c r="LF518"/>
      <c r="LG518"/>
      <c r="LH518"/>
      <c r="LI518"/>
      <c r="LJ518"/>
      <c r="LK518"/>
      <c r="LL518"/>
      <c r="LM518"/>
      <c r="LN518"/>
      <c r="LO518"/>
      <c r="LP518"/>
      <c r="LQ518"/>
      <c r="LR518"/>
      <c r="LS518"/>
      <c r="LT518"/>
      <c r="LU518"/>
      <c r="LV518"/>
      <c r="LW518"/>
      <c r="LX518"/>
      <c r="LY518"/>
      <c r="LZ518"/>
      <c r="MA518"/>
      <c r="MB518"/>
      <c r="MC518"/>
      <c r="MD518"/>
      <c r="ME518"/>
      <c r="MF518"/>
      <c r="MG518"/>
      <c r="MH518"/>
      <c r="MI518"/>
      <c r="MJ518"/>
      <c r="MK518"/>
      <c r="ML518"/>
      <c r="MM518"/>
      <c r="MN518"/>
      <c r="MO518"/>
      <c r="MP518"/>
      <c r="MQ518"/>
      <c r="MR518"/>
      <c r="MS518"/>
      <c r="MT518"/>
      <c r="MU518"/>
      <c r="MV518"/>
      <c r="MW518"/>
      <c r="MX518"/>
      <c r="MY518"/>
      <c r="MZ518"/>
      <c r="NA518"/>
      <c r="NB518"/>
      <c r="NC518"/>
      <c r="ND518"/>
      <c r="NE518"/>
      <c r="NF518"/>
      <c r="NG518"/>
      <c r="NH518"/>
      <c r="NI518"/>
      <c r="NJ518"/>
      <c r="NK518"/>
      <c r="NL518"/>
      <c r="NM518"/>
      <c r="NN518"/>
      <c r="NO518"/>
      <c r="NP518"/>
      <c r="NQ518"/>
      <c r="NR518"/>
      <c r="NS518"/>
      <c r="NT518"/>
      <c r="NU518"/>
      <c r="NV518"/>
      <c r="NW518"/>
      <c r="NX518"/>
      <c r="NY518"/>
      <c r="NZ518"/>
      <c r="OA518"/>
      <c r="OB518"/>
      <c r="OC518"/>
      <c r="OD518"/>
      <c r="OE518"/>
      <c r="OF518"/>
      <c r="OG518"/>
      <c r="OH518"/>
      <c r="OI518"/>
      <c r="OJ518"/>
      <c r="OK518"/>
      <c r="OL518"/>
      <c r="OM518"/>
      <c r="ON518"/>
      <c r="OO518"/>
      <c r="OP518"/>
      <c r="OQ518"/>
      <c r="OR518"/>
      <c r="OS518"/>
      <c r="OT518"/>
      <c r="OU518"/>
      <c r="OV518"/>
      <c r="OW518"/>
      <c r="OX518"/>
      <c r="OY518"/>
      <c r="OZ518"/>
      <c r="PA518"/>
      <c r="PB518"/>
      <c r="PC518"/>
      <c r="PD518"/>
      <c r="PE518"/>
      <c r="PF518"/>
      <c r="PG518"/>
      <c r="PH518"/>
      <c r="PI518"/>
      <c r="PJ518"/>
      <c r="PK518"/>
      <c r="PL518"/>
      <c r="PM518"/>
      <c r="PN518"/>
      <c r="PO518"/>
      <c r="PP518"/>
      <c r="PQ518"/>
      <c r="PR518"/>
      <c r="PS518"/>
      <c r="PT518"/>
      <c r="PU518"/>
      <c r="PV518"/>
      <c r="PW518"/>
      <c r="PX518"/>
      <c r="PY518"/>
      <c r="PZ518"/>
      <c r="QA518"/>
      <c r="QB518"/>
      <c r="QC518"/>
      <c r="QD518"/>
      <c r="QE518"/>
      <c r="QF518"/>
      <c r="QG518"/>
      <c r="QH518"/>
      <c r="QI518"/>
      <c r="QJ518"/>
      <c r="QK518"/>
      <c r="QL518"/>
      <c r="QM518"/>
      <c r="QN518"/>
      <c r="QO518"/>
      <c r="QP518"/>
      <c r="QQ518"/>
      <c r="QR518"/>
      <c r="QS518"/>
      <c r="QT518"/>
      <c r="QU518"/>
      <c r="QV518"/>
      <c r="QW518"/>
      <c r="QX518"/>
      <c r="QY518"/>
      <c r="QZ518"/>
      <c r="RA518"/>
      <c r="RB518"/>
      <c r="RC518"/>
      <c r="RD518"/>
      <c r="RE518"/>
      <c r="RF518"/>
      <c r="RG518"/>
      <c r="RH518"/>
      <c r="RI518"/>
      <c r="RJ518"/>
      <c r="RK518"/>
      <c r="RL518"/>
      <c r="RM518"/>
      <c r="RN518"/>
      <c r="RO518"/>
      <c r="RP518"/>
      <c r="RQ518"/>
      <c r="RR518"/>
      <c r="RS518"/>
      <c r="RT518"/>
      <c r="RU518"/>
      <c r="RV518"/>
      <c r="RW518"/>
      <c r="RX518"/>
      <c r="RY518"/>
      <c r="RZ518"/>
      <c r="SA518"/>
      <c r="SB518"/>
      <c r="SC518"/>
      <c r="SD518"/>
      <c r="SE518"/>
      <c r="SF518"/>
      <c r="SG518"/>
      <c r="SH518"/>
      <c r="SI518"/>
      <c r="SJ518"/>
      <c r="SK518"/>
      <c r="SL518"/>
      <c r="SM518"/>
      <c r="SN518"/>
      <c r="SO518"/>
      <c r="SP518"/>
      <c r="SQ518"/>
      <c r="SR518"/>
      <c r="SS518"/>
      <c r="ST518"/>
      <c r="SU518"/>
      <c r="SV518"/>
      <c r="SW518"/>
      <c r="SX518"/>
      <c r="SY518"/>
      <c r="SZ518"/>
      <c r="TA518"/>
      <c r="TB518"/>
      <c r="TC518"/>
      <c r="TD518"/>
      <c r="TE518"/>
      <c r="TF518"/>
      <c r="TG518"/>
      <c r="TH518"/>
      <c r="TI518"/>
      <c r="TJ518"/>
      <c r="TK518"/>
      <c r="TL518"/>
      <c r="TM518"/>
      <c r="TN518"/>
      <c r="TO518"/>
      <c r="TP518"/>
      <c r="TQ518"/>
      <c r="TR518"/>
      <c r="TS518"/>
      <c r="TT518"/>
      <c r="TU518"/>
      <c r="TV518"/>
      <c r="TW518"/>
      <c r="TX518"/>
      <c r="TY518"/>
      <c r="TZ518"/>
      <c r="UA518"/>
      <c r="UB518"/>
      <c r="UC518"/>
      <c r="UD518"/>
      <c r="UE518"/>
      <c r="UF518"/>
      <c r="UG518"/>
      <c r="UH518"/>
      <c r="UI518"/>
      <c r="UJ518"/>
      <c r="UK518"/>
      <c r="UL518"/>
      <c r="UM518"/>
      <c r="UN518"/>
      <c r="UO518"/>
      <c r="UP518"/>
      <c r="UQ518"/>
      <c r="UR518"/>
      <c r="US518"/>
      <c r="UT518"/>
      <c r="UU518"/>
      <c r="UV518"/>
      <c r="UW518"/>
      <c r="UX518"/>
      <c r="UY518"/>
      <c r="UZ518"/>
      <c r="VA518"/>
      <c r="VB518"/>
      <c r="VC518"/>
      <c r="VD518"/>
      <c r="VE518"/>
      <c r="VF518"/>
      <c r="VG518"/>
      <c r="VH518"/>
      <c r="VI518"/>
      <c r="VJ518"/>
      <c r="VK518"/>
      <c r="VL518"/>
      <c r="VM518"/>
      <c r="VN518"/>
      <c r="VO518"/>
      <c r="VP518"/>
      <c r="VQ518"/>
      <c r="VR518"/>
      <c r="VS518"/>
      <c r="VT518"/>
      <c r="VU518"/>
      <c r="VV518"/>
      <c r="VW518"/>
      <c r="VX518"/>
      <c r="VY518"/>
      <c r="VZ518"/>
      <c r="WA518"/>
      <c r="WB518"/>
      <c r="WC518"/>
      <c r="WD518"/>
      <c r="WE518"/>
      <c r="WF518"/>
      <c r="WG518"/>
      <c r="WH518"/>
      <c r="WI518"/>
      <c r="WJ518"/>
      <c r="WK518"/>
      <c r="WL518"/>
      <c r="WM518"/>
      <c r="WN518"/>
      <c r="WO518"/>
      <c r="WP518"/>
      <c r="WQ518"/>
      <c r="WR518"/>
      <c r="WS518"/>
      <c r="WT518"/>
      <c r="WU518"/>
      <c r="WV518"/>
      <c r="WW518"/>
    </row>
    <row r="519" spans="1:621" s="39" customFormat="1" ht="98.25" hidden="1" customHeight="1" x14ac:dyDescent="0.25">
      <c r="A519" s="433">
        <f>A518+1</f>
        <v>401</v>
      </c>
      <c r="B519" s="379" t="s">
        <v>480</v>
      </c>
      <c r="C519" s="406" t="s">
        <v>781</v>
      </c>
      <c r="D519" s="406" t="s">
        <v>782</v>
      </c>
      <c r="E519" s="406" t="s">
        <v>783</v>
      </c>
      <c r="F519" s="341" t="s">
        <v>784</v>
      </c>
      <c r="G519" s="412">
        <v>44743.597222222219</v>
      </c>
      <c r="H519" s="342">
        <v>44743.87222222222</v>
      </c>
      <c r="I519" s="342">
        <v>44743.87222222222</v>
      </c>
      <c r="J519" s="286">
        <f>H519-G519</f>
        <v>0.27500000000145519</v>
      </c>
      <c r="K519" s="406" t="s">
        <v>785</v>
      </c>
      <c r="L519" s="341"/>
      <c r="M519" s="341"/>
      <c r="N519" s="341"/>
      <c r="O519" s="339"/>
      <c r="P519" s="339"/>
      <c r="Q519" s="341"/>
      <c r="R519" s="406" t="s">
        <v>2753</v>
      </c>
      <c r="S519" s="406" t="s">
        <v>2754</v>
      </c>
      <c r="T519" s="341" t="s">
        <v>74</v>
      </c>
      <c r="U519" s="341">
        <v>200</v>
      </c>
      <c r="V519" s="406" t="s">
        <v>75</v>
      </c>
      <c r="W519" s="406">
        <v>0</v>
      </c>
      <c r="X519" s="115">
        <v>334</v>
      </c>
      <c r="Y519" s="209">
        <f t="shared" si="63"/>
        <v>6.6000000000349246</v>
      </c>
      <c r="Z519"/>
      <c r="AA519"/>
      <c r="AB519"/>
      <c r="AC519"/>
      <c r="AD519"/>
      <c r="AE519">
        <v>1</v>
      </c>
      <c r="AF519"/>
      <c r="AG519"/>
      <c r="AH519"/>
      <c r="AI519"/>
      <c r="AJ519"/>
      <c r="AK519"/>
      <c r="AL519"/>
      <c r="AM519"/>
      <c r="AN519"/>
      <c r="AO519"/>
      <c r="AP519"/>
      <c r="AQ519"/>
      <c r="AR519">
        <v>1</v>
      </c>
      <c r="AS519"/>
      <c r="AT519" s="2" t="s">
        <v>48</v>
      </c>
      <c r="AU519"/>
      <c r="AV519" s="34" t="s">
        <v>2789</v>
      </c>
      <c r="AW519" s="34" t="s">
        <v>87</v>
      </c>
      <c r="AX519"/>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c r="DY519"/>
      <c r="DZ519"/>
      <c r="EA519"/>
      <c r="EB519"/>
      <c r="EC519"/>
      <c r="ED519"/>
      <c r="EE519"/>
      <c r="EF519"/>
      <c r="EG519"/>
      <c r="EH519"/>
      <c r="EI519"/>
      <c r="EJ519"/>
      <c r="EK519"/>
      <c r="EL519"/>
      <c r="EM519"/>
      <c r="EN519"/>
      <c r="EO519"/>
      <c r="EP519"/>
      <c r="EQ519"/>
      <c r="ER519"/>
      <c r="ES519"/>
      <c r="ET519"/>
      <c r="EU519"/>
      <c r="EV519"/>
      <c r="EW519"/>
      <c r="EX519"/>
      <c r="EY519"/>
      <c r="EZ519"/>
      <c r="FA519"/>
      <c r="FB519"/>
      <c r="FC519"/>
      <c r="FD519"/>
      <c r="FE519"/>
      <c r="FF519"/>
      <c r="FG519"/>
      <c r="FH519"/>
      <c r="FI519"/>
      <c r="FJ519"/>
      <c r="FK519"/>
      <c r="FL519"/>
      <c r="FM519"/>
      <c r="FN519"/>
      <c r="FO519"/>
      <c r="FP519"/>
      <c r="FQ519"/>
      <c r="FR519"/>
      <c r="FS519"/>
      <c r="FT519"/>
      <c r="FU519"/>
      <c r="FV519"/>
      <c r="FW519"/>
      <c r="FX519"/>
      <c r="FY519"/>
      <c r="FZ519"/>
      <c r="GA519"/>
      <c r="GB519"/>
      <c r="GC519"/>
      <c r="GD519"/>
      <c r="GE519"/>
      <c r="GF519"/>
      <c r="GG519"/>
      <c r="GH519"/>
      <c r="GI519"/>
      <c r="GJ519"/>
      <c r="GK519"/>
      <c r="GL519"/>
      <c r="GM519"/>
      <c r="GN519"/>
      <c r="GO519"/>
      <c r="GP519"/>
      <c r="GQ519"/>
      <c r="GR519"/>
      <c r="GS519"/>
      <c r="GT519"/>
      <c r="GU519"/>
      <c r="GV519"/>
      <c r="GW519"/>
      <c r="GX519"/>
      <c r="GY519"/>
      <c r="GZ519"/>
      <c r="HA519"/>
      <c r="HB519"/>
      <c r="HC519"/>
      <c r="HD519"/>
      <c r="HE519"/>
      <c r="HF519"/>
      <c r="HG519"/>
      <c r="HH519"/>
      <c r="HI519"/>
      <c r="HJ519"/>
      <c r="HK519"/>
      <c r="HL519"/>
      <c r="HM519"/>
      <c r="HN519"/>
      <c r="HO519"/>
      <c r="HP519"/>
      <c r="HQ519"/>
      <c r="HR519"/>
      <c r="HS519"/>
      <c r="HT519"/>
      <c r="HU519"/>
      <c r="HV519"/>
      <c r="HW519"/>
      <c r="HX519"/>
      <c r="HY519"/>
      <c r="HZ519"/>
      <c r="IA519"/>
      <c r="IB519"/>
      <c r="IC519"/>
      <c r="ID519"/>
      <c r="IE519"/>
      <c r="IF519"/>
      <c r="IG519"/>
      <c r="IH519"/>
      <c r="II519"/>
      <c r="IJ519"/>
      <c r="IK519"/>
      <c r="IL519"/>
      <c r="IM519"/>
      <c r="IN519"/>
      <c r="IO519"/>
      <c r="IP519"/>
      <c r="IQ519"/>
      <c r="IR519"/>
      <c r="IS519"/>
      <c r="IT519"/>
      <c r="IU519"/>
      <c r="IV519"/>
      <c r="IW519"/>
      <c r="IX519"/>
      <c r="IY519"/>
      <c r="IZ519"/>
      <c r="JA519"/>
      <c r="JB519"/>
      <c r="JC519"/>
      <c r="JD519"/>
      <c r="JE519"/>
      <c r="JF519"/>
      <c r="JG519"/>
      <c r="JH519"/>
      <c r="JI519"/>
      <c r="JJ519"/>
      <c r="JK519"/>
      <c r="JL519"/>
      <c r="JM519"/>
      <c r="JN519"/>
      <c r="JO519"/>
      <c r="JP519"/>
      <c r="JQ519"/>
      <c r="JR519"/>
      <c r="JS519"/>
      <c r="JT519"/>
      <c r="JU519"/>
      <c r="JV519"/>
      <c r="JW519"/>
      <c r="JX519"/>
      <c r="JY519"/>
      <c r="JZ519"/>
      <c r="KA519"/>
      <c r="KB519"/>
      <c r="KC519"/>
      <c r="KD519"/>
      <c r="KE519"/>
      <c r="KF519"/>
      <c r="KG519"/>
      <c r="KH519"/>
      <c r="KI519"/>
      <c r="KJ519"/>
      <c r="KK519"/>
      <c r="KL519"/>
      <c r="KM519"/>
      <c r="KN519"/>
      <c r="KO519"/>
      <c r="KP519"/>
      <c r="KQ519"/>
      <c r="KR519"/>
      <c r="KS519"/>
      <c r="KT519"/>
      <c r="KU519"/>
      <c r="KV519"/>
      <c r="KW519"/>
      <c r="KX519"/>
      <c r="KY519"/>
      <c r="KZ519"/>
      <c r="LA519"/>
      <c r="LB519"/>
      <c r="LC519"/>
      <c r="LD519"/>
      <c r="LE519"/>
      <c r="LF519"/>
      <c r="LG519"/>
      <c r="LH519"/>
      <c r="LI519"/>
      <c r="LJ519"/>
      <c r="LK519"/>
      <c r="LL519"/>
      <c r="LM519"/>
      <c r="LN519"/>
      <c r="LO519"/>
      <c r="LP519"/>
      <c r="LQ519"/>
      <c r="LR519"/>
      <c r="LS519"/>
      <c r="LT519"/>
      <c r="LU519"/>
      <c r="LV519"/>
      <c r="LW519"/>
      <c r="LX519"/>
      <c r="LY519"/>
      <c r="LZ519"/>
      <c r="MA519"/>
      <c r="MB519"/>
      <c r="MC519"/>
      <c r="MD519"/>
      <c r="ME519"/>
      <c r="MF519"/>
      <c r="MG519"/>
      <c r="MH519"/>
      <c r="MI519"/>
      <c r="MJ519"/>
      <c r="MK519"/>
      <c r="ML519"/>
      <c r="MM519"/>
      <c r="MN519"/>
      <c r="MO519"/>
      <c r="MP519"/>
      <c r="MQ519"/>
      <c r="MR519"/>
      <c r="MS519"/>
      <c r="MT519"/>
      <c r="MU519"/>
      <c r="MV519"/>
      <c r="MW519"/>
      <c r="MX519"/>
      <c r="MY519"/>
      <c r="MZ519"/>
      <c r="NA519"/>
      <c r="NB519"/>
      <c r="NC519"/>
      <c r="ND519"/>
      <c r="NE519"/>
      <c r="NF519"/>
      <c r="NG519"/>
      <c r="NH519"/>
      <c r="NI519"/>
      <c r="NJ519"/>
      <c r="NK519"/>
      <c r="NL519"/>
      <c r="NM519"/>
      <c r="NN519"/>
      <c r="NO519"/>
      <c r="NP519"/>
      <c r="NQ519"/>
      <c r="NR519"/>
      <c r="NS519"/>
      <c r="NT519"/>
      <c r="NU519"/>
      <c r="NV519"/>
      <c r="NW519"/>
      <c r="NX519"/>
      <c r="NY519"/>
      <c r="NZ519"/>
      <c r="OA519"/>
      <c r="OB519"/>
      <c r="OC519"/>
      <c r="OD519"/>
      <c r="OE519"/>
      <c r="OF519"/>
      <c r="OG519"/>
      <c r="OH519"/>
      <c r="OI519"/>
      <c r="OJ519"/>
      <c r="OK519"/>
      <c r="OL519"/>
      <c r="OM519"/>
      <c r="ON519"/>
      <c r="OO519"/>
      <c r="OP519"/>
      <c r="OQ519"/>
      <c r="OR519"/>
      <c r="OS519"/>
      <c r="OT519"/>
      <c r="OU519"/>
      <c r="OV519"/>
      <c r="OW519"/>
      <c r="OX519"/>
      <c r="OY519"/>
      <c r="OZ519"/>
      <c r="PA519"/>
      <c r="PB519"/>
      <c r="PC519"/>
      <c r="PD519"/>
      <c r="PE519"/>
      <c r="PF519"/>
      <c r="PG519"/>
      <c r="PH519"/>
      <c r="PI519"/>
      <c r="PJ519"/>
      <c r="PK519"/>
      <c r="PL519"/>
      <c r="PM519"/>
      <c r="PN519"/>
      <c r="PO519"/>
      <c r="PP519"/>
      <c r="PQ519"/>
      <c r="PR519"/>
      <c r="PS519"/>
      <c r="PT519"/>
      <c r="PU519"/>
      <c r="PV519"/>
      <c r="PW519"/>
      <c r="PX519"/>
      <c r="PY519"/>
      <c r="PZ519"/>
      <c r="QA519"/>
      <c r="QB519"/>
      <c r="QC519"/>
      <c r="QD519"/>
      <c r="QE519"/>
      <c r="QF519"/>
      <c r="QG519"/>
      <c r="QH519"/>
      <c r="QI519"/>
      <c r="QJ519"/>
      <c r="QK519"/>
      <c r="QL519"/>
      <c r="QM519"/>
      <c r="QN519"/>
      <c r="QO519"/>
      <c r="QP519"/>
      <c r="QQ519"/>
      <c r="QR519"/>
      <c r="QS519"/>
      <c r="QT519"/>
      <c r="QU519"/>
      <c r="QV519"/>
      <c r="QW519"/>
      <c r="QX519"/>
      <c r="QY519"/>
      <c r="QZ519"/>
      <c r="RA519"/>
      <c r="RB519"/>
      <c r="RC519"/>
      <c r="RD519"/>
      <c r="RE519"/>
      <c r="RF519"/>
      <c r="RG519"/>
      <c r="RH519"/>
      <c r="RI519"/>
      <c r="RJ519"/>
      <c r="RK519"/>
      <c r="RL519"/>
      <c r="RM519"/>
      <c r="RN519"/>
      <c r="RO519"/>
      <c r="RP519"/>
      <c r="RQ519"/>
      <c r="RR519"/>
      <c r="RS519"/>
      <c r="RT519"/>
      <c r="RU519"/>
      <c r="RV519"/>
      <c r="RW519"/>
      <c r="RX519"/>
      <c r="RY519"/>
      <c r="RZ519"/>
      <c r="SA519"/>
      <c r="SB519"/>
      <c r="SC519"/>
      <c r="SD519"/>
      <c r="SE519"/>
      <c r="SF519"/>
      <c r="SG519"/>
      <c r="SH519"/>
      <c r="SI519"/>
      <c r="SJ519"/>
      <c r="SK519"/>
      <c r="SL519"/>
      <c r="SM519"/>
      <c r="SN519"/>
      <c r="SO519"/>
      <c r="SP519"/>
      <c r="SQ519"/>
      <c r="SR519"/>
      <c r="SS519"/>
      <c r="ST519"/>
      <c r="SU519"/>
      <c r="SV519"/>
      <c r="SW519"/>
      <c r="SX519"/>
      <c r="SY519"/>
      <c r="SZ519"/>
      <c r="TA519"/>
      <c r="TB519"/>
      <c r="TC519"/>
      <c r="TD519"/>
      <c r="TE519"/>
      <c r="TF519"/>
      <c r="TG519"/>
      <c r="TH519"/>
      <c r="TI519"/>
      <c r="TJ519"/>
      <c r="TK519"/>
      <c r="TL519"/>
      <c r="TM519"/>
      <c r="TN519"/>
      <c r="TO519"/>
      <c r="TP519"/>
      <c r="TQ519"/>
      <c r="TR519"/>
      <c r="TS519"/>
      <c r="TT519"/>
      <c r="TU519"/>
      <c r="TV519"/>
      <c r="TW519"/>
      <c r="TX519"/>
      <c r="TY519"/>
      <c r="TZ519"/>
      <c r="UA519"/>
      <c r="UB519"/>
      <c r="UC519"/>
      <c r="UD519"/>
      <c r="UE519"/>
      <c r="UF519"/>
      <c r="UG519"/>
      <c r="UH519"/>
      <c r="UI519"/>
      <c r="UJ519"/>
      <c r="UK519"/>
      <c r="UL519"/>
      <c r="UM519"/>
      <c r="UN519"/>
      <c r="UO519"/>
      <c r="UP519"/>
      <c r="UQ519"/>
      <c r="UR519"/>
      <c r="US519"/>
      <c r="UT519"/>
      <c r="UU519"/>
      <c r="UV519"/>
      <c r="UW519"/>
      <c r="UX519"/>
      <c r="UY519"/>
      <c r="UZ519"/>
      <c r="VA519"/>
      <c r="VB519"/>
      <c r="VC519"/>
      <c r="VD519"/>
      <c r="VE519"/>
      <c r="VF519"/>
      <c r="VG519"/>
      <c r="VH519"/>
      <c r="VI519"/>
      <c r="VJ519"/>
      <c r="VK519"/>
      <c r="VL519"/>
      <c r="VM519"/>
      <c r="VN519"/>
      <c r="VO519"/>
      <c r="VP519"/>
      <c r="VQ519"/>
      <c r="VR519"/>
      <c r="VS519"/>
      <c r="VT519"/>
      <c r="VU519"/>
      <c r="VV519"/>
      <c r="VW519"/>
      <c r="VX519"/>
      <c r="VY519"/>
      <c r="VZ519"/>
      <c r="WA519"/>
      <c r="WB519"/>
      <c r="WC519"/>
      <c r="WD519"/>
      <c r="WE519"/>
      <c r="WF519"/>
      <c r="WG519"/>
      <c r="WH519"/>
      <c r="WI519"/>
      <c r="WJ519"/>
      <c r="WK519"/>
      <c r="WL519"/>
      <c r="WM519"/>
      <c r="WN519"/>
      <c r="WO519"/>
      <c r="WP519"/>
      <c r="WQ519"/>
      <c r="WR519"/>
      <c r="WS519"/>
      <c r="WT519"/>
      <c r="WU519"/>
      <c r="WV519"/>
      <c r="WW519"/>
    </row>
    <row r="520" spans="1:621" s="39" customFormat="1" ht="91.5" hidden="1" customHeight="1" x14ac:dyDescent="0.25">
      <c r="A520" s="433">
        <f>A519+1</f>
        <v>402</v>
      </c>
      <c r="B520" s="379" t="s">
        <v>77</v>
      </c>
      <c r="C520" s="341" t="s">
        <v>2755</v>
      </c>
      <c r="D520" s="341" t="s">
        <v>2756</v>
      </c>
      <c r="E520" s="341" t="s">
        <v>2757</v>
      </c>
      <c r="F520" s="341" t="s">
        <v>2758</v>
      </c>
      <c r="G520" s="342">
        <v>44743.638888888891</v>
      </c>
      <c r="H520" s="342">
        <v>44743.677083333336</v>
      </c>
      <c r="I520" s="342">
        <v>44743.677083333336</v>
      </c>
      <c r="J520" s="286">
        <f>H520-G520</f>
        <v>3.8194444445252884E-2</v>
      </c>
      <c r="K520" s="341" t="s">
        <v>2759</v>
      </c>
      <c r="L520" s="341"/>
      <c r="M520" s="341"/>
      <c r="N520" s="341"/>
      <c r="O520" s="341">
        <v>1</v>
      </c>
      <c r="P520" s="341">
        <v>1</v>
      </c>
      <c r="Q520" s="341"/>
      <c r="R520" s="341" t="s">
        <v>2760</v>
      </c>
      <c r="S520" s="341" t="s">
        <v>2761</v>
      </c>
      <c r="T520" s="341" t="s">
        <v>74</v>
      </c>
      <c r="U520" s="341">
        <v>40</v>
      </c>
      <c r="V520" s="341" t="s">
        <v>85</v>
      </c>
      <c r="W520" s="341">
        <v>0</v>
      </c>
      <c r="X520" s="115">
        <v>335</v>
      </c>
      <c r="Y520" s="209">
        <f t="shared" si="63"/>
        <v>0.91666666668606922</v>
      </c>
      <c r="Z520"/>
      <c r="AA520"/>
      <c r="AB520"/>
      <c r="AC520"/>
      <c r="AD520">
        <v>1</v>
      </c>
      <c r="AE520"/>
      <c r="AF520"/>
      <c r="AG520"/>
      <c r="AH520"/>
      <c r="AI520"/>
      <c r="AJ520"/>
      <c r="AK520"/>
      <c r="AL520"/>
      <c r="AM520"/>
      <c r="AN520"/>
      <c r="AO520"/>
      <c r="AP520"/>
      <c r="AQ520"/>
      <c r="AR520"/>
      <c r="AS520"/>
      <c r="AT520" s="2" t="s">
        <v>48</v>
      </c>
      <c r="AU520"/>
      <c r="AV520" s="34" t="s">
        <v>91</v>
      </c>
      <c r="AW520" s="34" t="s">
        <v>87</v>
      </c>
      <c r="AX5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c r="DY520"/>
      <c r="DZ520"/>
      <c r="EA520"/>
      <c r="EB520"/>
      <c r="EC520"/>
      <c r="ED520"/>
      <c r="EE520"/>
      <c r="EF520"/>
      <c r="EG520"/>
      <c r="EH520"/>
      <c r="EI520"/>
      <c r="EJ520"/>
      <c r="EK520"/>
      <c r="EL520"/>
      <c r="EM520"/>
      <c r="EN520"/>
      <c r="EO520"/>
      <c r="EP520"/>
      <c r="EQ520"/>
      <c r="ER520"/>
      <c r="ES520"/>
      <c r="ET520"/>
      <c r="EU520"/>
      <c r="EV520"/>
      <c r="EW520"/>
      <c r="EX520"/>
      <c r="EY520"/>
      <c r="EZ520"/>
      <c r="FA520"/>
      <c r="FB520"/>
      <c r="FC520"/>
      <c r="FD520"/>
      <c r="FE520"/>
      <c r="FF520"/>
      <c r="FG520"/>
      <c r="FH520"/>
      <c r="FI520"/>
      <c r="FJ520"/>
      <c r="FK520"/>
      <c r="FL520"/>
      <c r="FM520"/>
      <c r="FN520"/>
      <c r="FO520"/>
      <c r="FP520"/>
      <c r="FQ520"/>
      <c r="FR520"/>
      <c r="FS520"/>
      <c r="FT520"/>
      <c r="FU520"/>
      <c r="FV520"/>
      <c r="FW520"/>
      <c r="FX520"/>
      <c r="FY520"/>
      <c r="FZ520"/>
      <c r="GA520"/>
      <c r="GB520"/>
      <c r="GC520"/>
      <c r="GD520"/>
      <c r="GE520"/>
      <c r="GF520"/>
      <c r="GG520"/>
      <c r="GH520"/>
      <c r="GI520"/>
      <c r="GJ520"/>
      <c r="GK520"/>
      <c r="GL520"/>
      <c r="GM520"/>
      <c r="GN520"/>
      <c r="GO520"/>
      <c r="GP520"/>
      <c r="GQ520"/>
      <c r="GR520"/>
      <c r="GS520"/>
      <c r="GT520"/>
      <c r="GU520"/>
      <c r="GV520"/>
      <c r="GW520"/>
      <c r="GX520"/>
      <c r="GY520"/>
      <c r="GZ520"/>
      <c r="HA520"/>
      <c r="HB520"/>
      <c r="HC520"/>
      <c r="HD520"/>
      <c r="HE520"/>
      <c r="HF520"/>
      <c r="HG520"/>
      <c r="HH520"/>
      <c r="HI520"/>
      <c r="HJ520"/>
      <c r="HK520"/>
      <c r="HL520"/>
      <c r="HM520"/>
      <c r="HN520"/>
      <c r="HO520"/>
      <c r="HP520"/>
      <c r="HQ520"/>
      <c r="HR520"/>
      <c r="HS520"/>
      <c r="HT520"/>
      <c r="HU520"/>
      <c r="HV520"/>
      <c r="HW520"/>
      <c r="HX520"/>
      <c r="HY520"/>
      <c r="HZ520"/>
      <c r="IA520"/>
      <c r="IB520"/>
      <c r="IC520"/>
      <c r="ID520"/>
      <c r="IE520"/>
      <c r="IF520"/>
      <c r="IG520"/>
      <c r="IH520"/>
      <c r="II520"/>
      <c r="IJ520"/>
      <c r="IK520"/>
      <c r="IL520"/>
      <c r="IM520"/>
      <c r="IN520"/>
      <c r="IO520"/>
      <c r="IP520"/>
      <c r="IQ520"/>
      <c r="IR520"/>
      <c r="IS520"/>
      <c r="IT520"/>
      <c r="IU520"/>
      <c r="IV520"/>
      <c r="IW520"/>
      <c r="IX520"/>
      <c r="IY520"/>
      <c r="IZ520"/>
      <c r="JA520"/>
      <c r="JB520"/>
      <c r="JC520"/>
      <c r="JD520"/>
      <c r="JE520"/>
      <c r="JF520"/>
      <c r="JG520"/>
      <c r="JH520"/>
      <c r="JI520"/>
      <c r="JJ520"/>
      <c r="JK520"/>
      <c r="JL520"/>
      <c r="JM520"/>
      <c r="JN520"/>
      <c r="JO520"/>
      <c r="JP520"/>
      <c r="JQ520"/>
      <c r="JR520"/>
      <c r="JS520"/>
      <c r="JT520"/>
      <c r="JU520"/>
      <c r="JV520"/>
      <c r="JW520"/>
      <c r="JX520"/>
      <c r="JY520"/>
      <c r="JZ520"/>
      <c r="KA520"/>
      <c r="KB520"/>
      <c r="KC520"/>
      <c r="KD520"/>
      <c r="KE520"/>
      <c r="KF520"/>
      <c r="KG520"/>
      <c r="KH520"/>
      <c r="KI520"/>
      <c r="KJ520"/>
      <c r="KK520"/>
      <c r="KL520"/>
      <c r="KM520"/>
      <c r="KN520"/>
      <c r="KO520"/>
      <c r="KP520"/>
      <c r="KQ520"/>
      <c r="KR520"/>
      <c r="KS520"/>
      <c r="KT520"/>
      <c r="KU520"/>
      <c r="KV520"/>
      <c r="KW520"/>
      <c r="KX520"/>
      <c r="KY520"/>
      <c r="KZ520"/>
      <c r="LA520"/>
      <c r="LB520"/>
      <c r="LC520"/>
      <c r="LD520"/>
      <c r="LE520"/>
      <c r="LF520"/>
      <c r="LG520"/>
      <c r="LH520"/>
      <c r="LI520"/>
      <c r="LJ520"/>
      <c r="LK520"/>
      <c r="LL520"/>
      <c r="LM520"/>
      <c r="LN520"/>
      <c r="LO520"/>
      <c r="LP520"/>
      <c r="LQ520"/>
      <c r="LR520"/>
      <c r="LS520"/>
      <c r="LT520"/>
      <c r="LU520"/>
      <c r="LV520"/>
      <c r="LW520"/>
      <c r="LX520"/>
      <c r="LY520"/>
      <c r="LZ520"/>
      <c r="MA520"/>
      <c r="MB520"/>
      <c r="MC520"/>
      <c r="MD520"/>
      <c r="ME520"/>
      <c r="MF520"/>
      <c r="MG520"/>
      <c r="MH520"/>
      <c r="MI520"/>
      <c r="MJ520"/>
      <c r="MK520"/>
      <c r="ML520"/>
      <c r="MM520"/>
      <c r="MN520"/>
      <c r="MO520"/>
      <c r="MP520"/>
      <c r="MQ520"/>
      <c r="MR520"/>
      <c r="MS520"/>
      <c r="MT520"/>
      <c r="MU520"/>
      <c r="MV520"/>
      <c r="MW520"/>
      <c r="MX520"/>
      <c r="MY520"/>
      <c r="MZ520"/>
      <c r="NA520"/>
      <c r="NB520"/>
      <c r="NC520"/>
      <c r="ND520"/>
      <c r="NE520"/>
      <c r="NF520"/>
      <c r="NG520"/>
      <c r="NH520"/>
      <c r="NI520"/>
      <c r="NJ520"/>
      <c r="NK520"/>
      <c r="NL520"/>
      <c r="NM520"/>
      <c r="NN520"/>
      <c r="NO520"/>
      <c r="NP520"/>
      <c r="NQ520"/>
      <c r="NR520"/>
      <c r="NS520"/>
      <c r="NT520"/>
      <c r="NU520"/>
      <c r="NV520"/>
      <c r="NW520"/>
      <c r="NX520"/>
      <c r="NY520"/>
      <c r="NZ520"/>
      <c r="OA520"/>
      <c r="OB520"/>
      <c r="OC520"/>
      <c r="OD520"/>
      <c r="OE520"/>
      <c r="OF520"/>
      <c r="OG520"/>
      <c r="OH520"/>
      <c r="OI520"/>
      <c r="OJ520"/>
      <c r="OK520"/>
      <c r="OL520"/>
      <c r="OM520"/>
      <c r="ON520"/>
      <c r="OO520"/>
      <c r="OP520"/>
      <c r="OQ520"/>
      <c r="OR520"/>
      <c r="OS520"/>
      <c r="OT520"/>
      <c r="OU520"/>
      <c r="OV520"/>
      <c r="OW520"/>
      <c r="OX520"/>
      <c r="OY520"/>
      <c r="OZ520"/>
      <c r="PA520"/>
      <c r="PB520"/>
      <c r="PC520"/>
      <c r="PD520"/>
      <c r="PE520"/>
      <c r="PF520"/>
      <c r="PG520"/>
      <c r="PH520"/>
      <c r="PI520"/>
      <c r="PJ520"/>
      <c r="PK520"/>
      <c r="PL520"/>
      <c r="PM520"/>
      <c r="PN520"/>
      <c r="PO520"/>
      <c r="PP520"/>
      <c r="PQ520"/>
      <c r="PR520"/>
      <c r="PS520"/>
      <c r="PT520"/>
      <c r="PU520"/>
      <c r="PV520"/>
      <c r="PW520"/>
      <c r="PX520"/>
      <c r="PY520"/>
      <c r="PZ520"/>
      <c r="QA520"/>
      <c r="QB520"/>
      <c r="QC520"/>
      <c r="QD520"/>
      <c r="QE520"/>
      <c r="QF520"/>
      <c r="QG520"/>
      <c r="QH520"/>
      <c r="QI520"/>
      <c r="QJ520"/>
      <c r="QK520"/>
      <c r="QL520"/>
      <c r="QM520"/>
      <c r="QN520"/>
      <c r="QO520"/>
      <c r="QP520"/>
      <c r="QQ520"/>
      <c r="QR520"/>
      <c r="QS520"/>
      <c r="QT520"/>
      <c r="QU520"/>
      <c r="QV520"/>
      <c r="QW520"/>
      <c r="QX520"/>
      <c r="QY520"/>
      <c r="QZ520"/>
      <c r="RA520"/>
      <c r="RB520"/>
      <c r="RC520"/>
      <c r="RD520"/>
      <c r="RE520"/>
      <c r="RF520"/>
      <c r="RG520"/>
      <c r="RH520"/>
      <c r="RI520"/>
      <c r="RJ520"/>
      <c r="RK520"/>
      <c r="RL520"/>
      <c r="RM520"/>
      <c r="RN520"/>
      <c r="RO520"/>
      <c r="RP520"/>
      <c r="RQ520"/>
      <c r="RR520"/>
      <c r="RS520"/>
      <c r="RT520"/>
      <c r="RU520"/>
      <c r="RV520"/>
      <c r="RW520"/>
      <c r="RX520"/>
      <c r="RY520"/>
      <c r="RZ520"/>
      <c r="SA520"/>
      <c r="SB520"/>
      <c r="SC520"/>
      <c r="SD520"/>
      <c r="SE520"/>
      <c r="SF520"/>
      <c r="SG520"/>
      <c r="SH520"/>
      <c r="SI520"/>
      <c r="SJ520"/>
      <c r="SK520"/>
      <c r="SL520"/>
      <c r="SM520"/>
      <c r="SN520"/>
      <c r="SO520"/>
      <c r="SP520"/>
      <c r="SQ520"/>
      <c r="SR520"/>
      <c r="SS520"/>
      <c r="ST520"/>
      <c r="SU520"/>
      <c r="SV520"/>
      <c r="SW520"/>
      <c r="SX520"/>
      <c r="SY520"/>
      <c r="SZ520"/>
      <c r="TA520"/>
      <c r="TB520"/>
      <c r="TC520"/>
      <c r="TD520"/>
      <c r="TE520"/>
      <c r="TF520"/>
      <c r="TG520"/>
      <c r="TH520"/>
      <c r="TI520"/>
      <c r="TJ520"/>
      <c r="TK520"/>
      <c r="TL520"/>
      <c r="TM520"/>
      <c r="TN520"/>
      <c r="TO520"/>
      <c r="TP520"/>
      <c r="TQ520"/>
      <c r="TR520"/>
      <c r="TS520"/>
      <c r="TT520"/>
      <c r="TU520"/>
      <c r="TV520"/>
      <c r="TW520"/>
      <c r="TX520"/>
      <c r="TY520"/>
      <c r="TZ520"/>
      <c r="UA520"/>
      <c r="UB520"/>
      <c r="UC520"/>
      <c r="UD520"/>
      <c r="UE520"/>
      <c r="UF520"/>
      <c r="UG520"/>
      <c r="UH520"/>
      <c r="UI520"/>
      <c r="UJ520"/>
      <c r="UK520"/>
      <c r="UL520"/>
      <c r="UM520"/>
      <c r="UN520"/>
      <c r="UO520"/>
      <c r="UP520"/>
      <c r="UQ520"/>
      <c r="UR520"/>
      <c r="US520"/>
      <c r="UT520"/>
      <c r="UU520"/>
      <c r="UV520"/>
      <c r="UW520"/>
      <c r="UX520"/>
      <c r="UY520"/>
      <c r="UZ520"/>
      <c r="VA520"/>
      <c r="VB520"/>
      <c r="VC520"/>
      <c r="VD520"/>
      <c r="VE520"/>
      <c r="VF520"/>
      <c r="VG520"/>
      <c r="VH520"/>
      <c r="VI520"/>
      <c r="VJ520"/>
      <c r="VK520"/>
      <c r="VL520"/>
      <c r="VM520"/>
      <c r="VN520"/>
      <c r="VO520"/>
      <c r="VP520"/>
      <c r="VQ520"/>
      <c r="VR520"/>
      <c r="VS520"/>
      <c r="VT520"/>
      <c r="VU520"/>
      <c r="VV520"/>
      <c r="VW520"/>
      <c r="VX520"/>
      <c r="VY520"/>
      <c r="VZ520"/>
      <c r="WA520"/>
      <c r="WB520"/>
      <c r="WC520"/>
      <c r="WD520"/>
      <c r="WE520"/>
      <c r="WF520"/>
      <c r="WG520"/>
      <c r="WH520"/>
      <c r="WI520"/>
      <c r="WJ520"/>
      <c r="WK520"/>
      <c r="WL520"/>
      <c r="WM520"/>
      <c r="WN520"/>
      <c r="WO520"/>
      <c r="WP520"/>
      <c r="WQ520"/>
      <c r="WR520"/>
      <c r="WS520"/>
      <c r="WT520"/>
      <c r="WU520"/>
      <c r="WV520"/>
      <c r="WW520"/>
    </row>
    <row r="521" spans="1:621" s="39" customFormat="1" ht="105" hidden="1" customHeight="1" x14ac:dyDescent="0.25">
      <c r="A521" s="433">
        <f>A520+1</f>
        <v>403</v>
      </c>
      <c r="B521" s="379" t="s">
        <v>77</v>
      </c>
      <c r="C521" s="341" t="s">
        <v>2762</v>
      </c>
      <c r="D521" s="341" t="s">
        <v>2763</v>
      </c>
      <c r="E521" s="341" t="s">
        <v>2764</v>
      </c>
      <c r="F521" s="341" t="s">
        <v>2765</v>
      </c>
      <c r="G521" s="342">
        <v>44744.399305555555</v>
      </c>
      <c r="H521" s="342" t="s">
        <v>2766</v>
      </c>
      <c r="I521" s="342">
        <v>44744.611111111109</v>
      </c>
      <c r="J521" s="286">
        <v>3.472222222222222E-3</v>
      </c>
      <c r="K521" s="341" t="s">
        <v>2767</v>
      </c>
      <c r="L521" s="341"/>
      <c r="M521" s="341"/>
      <c r="N521" s="341"/>
      <c r="O521" s="341"/>
      <c r="P521" s="341"/>
      <c r="Q521" s="341"/>
      <c r="R521" s="341" t="s">
        <v>2768</v>
      </c>
      <c r="S521" s="341" t="s">
        <v>2769</v>
      </c>
      <c r="T521" s="341" t="s">
        <v>74</v>
      </c>
      <c r="U521" s="341">
        <v>1</v>
      </c>
      <c r="V521" s="341" t="s">
        <v>75</v>
      </c>
      <c r="W521" s="341">
        <v>1</v>
      </c>
      <c r="X521" s="115">
        <v>336</v>
      </c>
      <c r="Y521" s="209">
        <f t="shared" si="63"/>
        <v>8.3333333333333329E-2</v>
      </c>
      <c r="Z521"/>
      <c r="AA521"/>
      <c r="AB521"/>
      <c r="AC521">
        <v>1</v>
      </c>
      <c r="AD521"/>
      <c r="AE521"/>
      <c r="AF521"/>
      <c r="AG521"/>
      <c r="AH521"/>
      <c r="AI521"/>
      <c r="AJ521"/>
      <c r="AK521"/>
      <c r="AL521"/>
      <c r="AM521"/>
      <c r="AN521"/>
      <c r="AO521"/>
      <c r="AP521"/>
      <c r="AQ521"/>
      <c r="AR521"/>
      <c r="AS521"/>
      <c r="AT521" s="2" t="s">
        <v>48</v>
      </c>
      <c r="AU521"/>
      <c r="AV521" s="34" t="s">
        <v>86</v>
      </c>
      <c r="AW521" s="34" t="s">
        <v>90</v>
      </c>
      <c r="AX521"/>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c r="DY521"/>
      <c r="DZ521"/>
      <c r="EA521"/>
      <c r="EB521"/>
      <c r="EC521"/>
      <c r="ED521"/>
      <c r="EE521"/>
      <c r="EF521"/>
      <c r="EG521"/>
      <c r="EH521"/>
      <c r="EI521"/>
      <c r="EJ521"/>
      <c r="EK521"/>
      <c r="EL521"/>
      <c r="EM521"/>
      <c r="EN521"/>
      <c r="EO521"/>
      <c r="EP521"/>
      <c r="EQ521"/>
      <c r="ER521"/>
      <c r="ES521"/>
      <c r="ET521"/>
      <c r="EU521"/>
      <c r="EV521"/>
      <c r="EW521"/>
      <c r="EX521"/>
      <c r="EY521"/>
      <c r="EZ521"/>
      <c r="FA521"/>
      <c r="FB521"/>
      <c r="FC521"/>
      <c r="FD521"/>
      <c r="FE521"/>
      <c r="FF521"/>
      <c r="FG521"/>
      <c r="FH521"/>
      <c r="FI521"/>
      <c r="FJ521"/>
      <c r="FK521"/>
      <c r="FL521"/>
      <c r="FM521"/>
      <c r="FN521"/>
      <c r="FO521"/>
      <c r="FP521"/>
      <c r="FQ521"/>
      <c r="FR521"/>
      <c r="FS521"/>
      <c r="FT521"/>
      <c r="FU521"/>
      <c r="FV521"/>
      <c r="FW521"/>
      <c r="FX521"/>
      <c r="FY521"/>
      <c r="FZ521"/>
      <c r="GA521"/>
      <c r="GB521"/>
      <c r="GC521"/>
      <c r="GD521"/>
      <c r="GE521"/>
      <c r="GF521"/>
      <c r="GG521"/>
      <c r="GH521"/>
      <c r="GI521"/>
      <c r="GJ521"/>
      <c r="GK521"/>
      <c r="GL521"/>
      <c r="GM521"/>
      <c r="GN521"/>
      <c r="GO521"/>
      <c r="GP521"/>
      <c r="GQ521"/>
      <c r="GR521"/>
      <c r="GS521"/>
      <c r="GT521"/>
      <c r="GU521"/>
      <c r="GV521"/>
      <c r="GW521"/>
      <c r="GX521"/>
      <c r="GY521"/>
      <c r="GZ521"/>
      <c r="HA521"/>
      <c r="HB521"/>
      <c r="HC521"/>
      <c r="HD521"/>
      <c r="HE521"/>
      <c r="HF521"/>
      <c r="HG521"/>
      <c r="HH521"/>
      <c r="HI521"/>
      <c r="HJ521"/>
      <c r="HK521"/>
      <c r="HL521"/>
      <c r="HM521"/>
      <c r="HN521"/>
      <c r="HO521"/>
      <c r="HP521"/>
      <c r="HQ521"/>
      <c r="HR521"/>
      <c r="HS521"/>
      <c r="HT521"/>
      <c r="HU521"/>
      <c r="HV521"/>
      <c r="HW521"/>
      <c r="HX521"/>
      <c r="HY521"/>
      <c r="HZ521"/>
      <c r="IA521"/>
      <c r="IB521"/>
      <c r="IC521"/>
      <c r="ID521"/>
      <c r="IE521"/>
      <c r="IF521"/>
      <c r="IG521"/>
      <c r="IH521"/>
      <c r="II521"/>
      <c r="IJ521"/>
      <c r="IK521"/>
      <c r="IL521"/>
      <c r="IM521"/>
      <c r="IN521"/>
      <c r="IO521"/>
      <c r="IP521"/>
      <c r="IQ521"/>
      <c r="IR521"/>
      <c r="IS521"/>
      <c r="IT521"/>
      <c r="IU521"/>
      <c r="IV521"/>
      <c r="IW521"/>
      <c r="IX521"/>
      <c r="IY521"/>
      <c r="IZ521"/>
      <c r="JA521"/>
      <c r="JB521"/>
      <c r="JC521"/>
      <c r="JD521"/>
      <c r="JE521"/>
      <c r="JF521"/>
      <c r="JG521"/>
      <c r="JH521"/>
      <c r="JI521"/>
      <c r="JJ521"/>
      <c r="JK521"/>
      <c r="JL521"/>
      <c r="JM521"/>
      <c r="JN521"/>
      <c r="JO521"/>
      <c r="JP521"/>
      <c r="JQ521"/>
      <c r="JR521"/>
      <c r="JS521"/>
      <c r="JT521"/>
      <c r="JU521"/>
      <c r="JV521"/>
      <c r="JW521"/>
      <c r="JX521"/>
      <c r="JY521"/>
      <c r="JZ521"/>
      <c r="KA521"/>
      <c r="KB521"/>
      <c r="KC521"/>
      <c r="KD521"/>
      <c r="KE521"/>
      <c r="KF521"/>
      <c r="KG521"/>
      <c r="KH521"/>
      <c r="KI521"/>
      <c r="KJ521"/>
      <c r="KK521"/>
      <c r="KL521"/>
      <c r="KM521"/>
      <c r="KN521"/>
      <c r="KO521"/>
      <c r="KP521"/>
      <c r="KQ521"/>
      <c r="KR521"/>
      <c r="KS521"/>
      <c r="KT521"/>
      <c r="KU521"/>
      <c r="KV521"/>
      <c r="KW521"/>
      <c r="KX521"/>
      <c r="KY521"/>
      <c r="KZ521"/>
      <c r="LA521"/>
      <c r="LB521"/>
      <c r="LC521"/>
      <c r="LD521"/>
      <c r="LE521"/>
      <c r="LF521"/>
      <c r="LG521"/>
      <c r="LH521"/>
      <c r="LI521"/>
      <c r="LJ521"/>
      <c r="LK521"/>
      <c r="LL521"/>
      <c r="LM521"/>
      <c r="LN521"/>
      <c r="LO521"/>
      <c r="LP521"/>
      <c r="LQ521"/>
      <c r="LR521"/>
      <c r="LS521"/>
      <c r="LT521"/>
      <c r="LU521"/>
      <c r="LV521"/>
      <c r="LW521"/>
      <c r="LX521"/>
      <c r="LY521"/>
      <c r="LZ521"/>
      <c r="MA521"/>
      <c r="MB521"/>
      <c r="MC521"/>
      <c r="MD521"/>
      <c r="ME521"/>
      <c r="MF521"/>
      <c r="MG521"/>
      <c r="MH521"/>
      <c r="MI521"/>
      <c r="MJ521"/>
      <c r="MK521"/>
      <c r="ML521"/>
      <c r="MM521"/>
      <c r="MN521"/>
      <c r="MO521"/>
      <c r="MP521"/>
      <c r="MQ521"/>
      <c r="MR521"/>
      <c r="MS521"/>
      <c r="MT521"/>
      <c r="MU521"/>
      <c r="MV521"/>
      <c r="MW521"/>
      <c r="MX521"/>
      <c r="MY521"/>
      <c r="MZ521"/>
      <c r="NA521"/>
      <c r="NB521"/>
      <c r="NC521"/>
      <c r="ND521"/>
      <c r="NE521"/>
      <c r="NF521"/>
      <c r="NG521"/>
      <c r="NH521"/>
      <c r="NI521"/>
      <c r="NJ521"/>
      <c r="NK521"/>
      <c r="NL521"/>
      <c r="NM521"/>
      <c r="NN521"/>
      <c r="NO521"/>
      <c r="NP521"/>
      <c r="NQ521"/>
      <c r="NR521"/>
      <c r="NS521"/>
      <c r="NT521"/>
      <c r="NU521"/>
      <c r="NV521"/>
      <c r="NW521"/>
      <c r="NX521"/>
      <c r="NY521"/>
      <c r="NZ521"/>
      <c r="OA521"/>
      <c r="OB521"/>
      <c r="OC521"/>
      <c r="OD521"/>
      <c r="OE521"/>
      <c r="OF521"/>
      <c r="OG521"/>
      <c r="OH521"/>
      <c r="OI521"/>
      <c r="OJ521"/>
      <c r="OK521"/>
      <c r="OL521"/>
      <c r="OM521"/>
      <c r="ON521"/>
      <c r="OO521"/>
      <c r="OP521"/>
      <c r="OQ521"/>
      <c r="OR521"/>
      <c r="OS521"/>
      <c r="OT521"/>
      <c r="OU521"/>
      <c r="OV521"/>
      <c r="OW521"/>
      <c r="OX521"/>
      <c r="OY521"/>
      <c r="OZ521"/>
      <c r="PA521"/>
      <c r="PB521"/>
      <c r="PC521"/>
      <c r="PD521"/>
      <c r="PE521"/>
      <c r="PF521"/>
      <c r="PG521"/>
      <c r="PH521"/>
      <c r="PI521"/>
      <c r="PJ521"/>
      <c r="PK521"/>
      <c r="PL521"/>
      <c r="PM521"/>
      <c r="PN521"/>
      <c r="PO521"/>
      <c r="PP521"/>
      <c r="PQ521"/>
      <c r="PR521"/>
      <c r="PS521"/>
      <c r="PT521"/>
      <c r="PU521"/>
      <c r="PV521"/>
      <c r="PW521"/>
      <c r="PX521"/>
      <c r="PY521"/>
      <c r="PZ521"/>
      <c r="QA521"/>
      <c r="QB521"/>
      <c r="QC521"/>
      <c r="QD521"/>
      <c r="QE521"/>
      <c r="QF521"/>
      <c r="QG521"/>
      <c r="QH521"/>
      <c r="QI521"/>
      <c r="QJ521"/>
      <c r="QK521"/>
      <c r="QL521"/>
      <c r="QM521"/>
      <c r="QN521"/>
      <c r="QO521"/>
      <c r="QP521"/>
      <c r="QQ521"/>
      <c r="QR521"/>
      <c r="QS521"/>
      <c r="QT521"/>
      <c r="QU521"/>
      <c r="QV521"/>
      <c r="QW521"/>
      <c r="QX521"/>
      <c r="QY521"/>
      <c r="QZ521"/>
      <c r="RA521"/>
      <c r="RB521"/>
      <c r="RC521"/>
      <c r="RD521"/>
      <c r="RE521"/>
      <c r="RF521"/>
      <c r="RG521"/>
      <c r="RH521"/>
      <c r="RI521"/>
      <c r="RJ521"/>
      <c r="RK521"/>
      <c r="RL521"/>
      <c r="RM521"/>
      <c r="RN521"/>
      <c r="RO521"/>
      <c r="RP521"/>
      <c r="RQ521"/>
      <c r="RR521"/>
      <c r="RS521"/>
      <c r="RT521"/>
      <c r="RU521"/>
      <c r="RV521"/>
      <c r="RW521"/>
      <c r="RX521"/>
      <c r="RY521"/>
      <c r="RZ521"/>
      <c r="SA521"/>
      <c r="SB521"/>
      <c r="SC521"/>
      <c r="SD521"/>
      <c r="SE521"/>
      <c r="SF521"/>
      <c r="SG521"/>
      <c r="SH521"/>
      <c r="SI521"/>
      <c r="SJ521"/>
      <c r="SK521"/>
      <c r="SL521"/>
      <c r="SM521"/>
      <c r="SN521"/>
      <c r="SO521"/>
      <c r="SP521"/>
      <c r="SQ521"/>
      <c r="SR521"/>
      <c r="SS521"/>
      <c r="ST521"/>
      <c r="SU521"/>
      <c r="SV521"/>
      <c r="SW521"/>
      <c r="SX521"/>
      <c r="SY521"/>
      <c r="SZ521"/>
      <c r="TA521"/>
      <c r="TB521"/>
      <c r="TC521"/>
      <c r="TD521"/>
      <c r="TE521"/>
      <c r="TF521"/>
      <c r="TG521"/>
      <c r="TH521"/>
      <c r="TI521"/>
      <c r="TJ521"/>
      <c r="TK521"/>
      <c r="TL521"/>
      <c r="TM521"/>
      <c r="TN521"/>
      <c r="TO521"/>
      <c r="TP521"/>
      <c r="TQ521"/>
      <c r="TR521"/>
      <c r="TS521"/>
      <c r="TT521"/>
      <c r="TU521"/>
      <c r="TV521"/>
      <c r="TW521"/>
      <c r="TX521"/>
      <c r="TY521"/>
      <c r="TZ521"/>
      <c r="UA521"/>
      <c r="UB521"/>
      <c r="UC521"/>
      <c r="UD521"/>
      <c r="UE521"/>
      <c r="UF521"/>
      <c r="UG521"/>
      <c r="UH521"/>
      <c r="UI521"/>
      <c r="UJ521"/>
      <c r="UK521"/>
      <c r="UL521"/>
      <c r="UM521"/>
      <c r="UN521"/>
      <c r="UO521"/>
      <c r="UP521"/>
      <c r="UQ521"/>
      <c r="UR521"/>
      <c r="US521"/>
      <c r="UT521"/>
      <c r="UU521"/>
      <c r="UV521"/>
      <c r="UW521"/>
      <c r="UX521"/>
      <c r="UY521"/>
      <c r="UZ521"/>
      <c r="VA521"/>
      <c r="VB521"/>
      <c r="VC521"/>
      <c r="VD521"/>
      <c r="VE521"/>
      <c r="VF521"/>
      <c r="VG521"/>
      <c r="VH521"/>
      <c r="VI521"/>
      <c r="VJ521"/>
      <c r="VK521"/>
      <c r="VL521"/>
      <c r="VM521"/>
      <c r="VN521"/>
      <c r="VO521"/>
      <c r="VP521"/>
      <c r="VQ521"/>
      <c r="VR521"/>
      <c r="VS521"/>
      <c r="VT521"/>
      <c r="VU521"/>
      <c r="VV521"/>
      <c r="VW521"/>
      <c r="VX521"/>
      <c r="VY521"/>
      <c r="VZ521"/>
      <c r="WA521"/>
      <c r="WB521"/>
      <c r="WC521"/>
      <c r="WD521"/>
      <c r="WE521"/>
      <c r="WF521"/>
      <c r="WG521"/>
      <c r="WH521"/>
      <c r="WI521"/>
      <c r="WJ521"/>
      <c r="WK521"/>
      <c r="WL521"/>
      <c r="WM521"/>
      <c r="WN521"/>
      <c r="WO521"/>
      <c r="WP521"/>
      <c r="WQ521"/>
      <c r="WR521"/>
      <c r="WS521"/>
      <c r="WT521"/>
      <c r="WU521"/>
      <c r="WV521"/>
      <c r="WW521"/>
    </row>
    <row r="522" spans="1:621" s="39" customFormat="1" ht="119.25" hidden="1" customHeight="1" x14ac:dyDescent="0.25">
      <c r="A522" s="433">
        <f>A521+1</f>
        <v>404</v>
      </c>
      <c r="B522" s="379" t="s">
        <v>81</v>
      </c>
      <c r="C522" s="341" t="s">
        <v>2770</v>
      </c>
      <c r="D522" s="341" t="s">
        <v>2771</v>
      </c>
      <c r="E522" s="341" t="s">
        <v>2772</v>
      </c>
      <c r="F522" s="341" t="s">
        <v>2773</v>
      </c>
      <c r="G522" s="342">
        <v>44745.690972222219</v>
      </c>
      <c r="H522" s="342">
        <v>44746.159722222219</v>
      </c>
      <c r="I522" s="342">
        <v>44746.159722222219</v>
      </c>
      <c r="J522" s="286">
        <f>H522-G522</f>
        <v>0.46875</v>
      </c>
      <c r="K522" s="341" t="s">
        <v>2774</v>
      </c>
      <c r="L522" s="341"/>
      <c r="M522" s="341"/>
      <c r="N522" s="341"/>
      <c r="O522" s="341">
        <v>1</v>
      </c>
      <c r="P522" s="341"/>
      <c r="Q522" s="341"/>
      <c r="R522" s="341" t="s">
        <v>2775</v>
      </c>
      <c r="S522" s="341" t="s">
        <v>2776</v>
      </c>
      <c r="T522" s="341" t="s">
        <v>74</v>
      </c>
      <c r="U522" s="341"/>
      <c r="V522" s="341" t="s">
        <v>136</v>
      </c>
      <c r="W522" s="341">
        <v>0</v>
      </c>
      <c r="X522" s="115">
        <v>337</v>
      </c>
      <c r="Y522" s="209">
        <f t="shared" si="63"/>
        <v>11.25</v>
      </c>
      <c r="Z522"/>
      <c r="AA522"/>
      <c r="AB522"/>
      <c r="AC522"/>
      <c r="AD522"/>
      <c r="AE522">
        <v>1</v>
      </c>
      <c r="AF522"/>
      <c r="AG522"/>
      <c r="AH522"/>
      <c r="AI522"/>
      <c r="AJ522"/>
      <c r="AK522"/>
      <c r="AL522"/>
      <c r="AM522"/>
      <c r="AN522">
        <v>1</v>
      </c>
      <c r="AO522"/>
      <c r="AP522"/>
      <c r="AQ522"/>
      <c r="AR522"/>
      <c r="AS522"/>
      <c r="AT522" s="2" t="s">
        <v>48</v>
      </c>
      <c r="AU522"/>
      <c r="AV522" s="34" t="s">
        <v>2650</v>
      </c>
      <c r="AW522" s="34" t="s">
        <v>90</v>
      </c>
      <c r="AX522"/>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c r="DY522"/>
      <c r="DZ522"/>
      <c r="EA522"/>
      <c r="EB522"/>
      <c r="EC522"/>
      <c r="ED522"/>
      <c r="EE522"/>
      <c r="EF522"/>
      <c r="EG522"/>
      <c r="EH522"/>
      <c r="EI522"/>
      <c r="EJ522"/>
      <c r="EK522"/>
      <c r="EL522"/>
      <c r="EM522"/>
      <c r="EN522"/>
      <c r="EO522"/>
      <c r="EP522"/>
      <c r="EQ522"/>
      <c r="ER522"/>
      <c r="ES522"/>
      <c r="ET522"/>
      <c r="EU522"/>
      <c r="EV522"/>
      <c r="EW522"/>
      <c r="EX522"/>
      <c r="EY522"/>
      <c r="EZ522"/>
      <c r="FA522"/>
      <c r="FB522"/>
      <c r="FC522"/>
      <c r="FD522"/>
      <c r="FE522"/>
      <c r="FF522"/>
      <c r="FG522"/>
      <c r="FH522"/>
      <c r="FI522"/>
      <c r="FJ522"/>
      <c r="FK522"/>
      <c r="FL522"/>
      <c r="FM522"/>
      <c r="FN522"/>
      <c r="FO522"/>
      <c r="FP522"/>
      <c r="FQ522"/>
      <c r="FR522"/>
      <c r="FS522"/>
      <c r="FT522"/>
      <c r="FU522"/>
      <c r="FV522"/>
      <c r="FW522"/>
      <c r="FX522"/>
      <c r="FY522"/>
      <c r="FZ522"/>
      <c r="GA522"/>
      <c r="GB522"/>
      <c r="GC522"/>
      <c r="GD522"/>
      <c r="GE522"/>
      <c r="GF522"/>
      <c r="GG522"/>
      <c r="GH522"/>
      <c r="GI522"/>
      <c r="GJ522"/>
      <c r="GK522"/>
      <c r="GL522"/>
      <c r="GM522"/>
      <c r="GN522"/>
      <c r="GO522"/>
      <c r="GP522"/>
      <c r="GQ522"/>
      <c r="GR522"/>
      <c r="GS522"/>
      <c r="GT522"/>
      <c r="GU522"/>
      <c r="GV522"/>
      <c r="GW522"/>
      <c r="GX522"/>
      <c r="GY522"/>
      <c r="GZ522"/>
      <c r="HA522"/>
      <c r="HB522"/>
      <c r="HC522"/>
      <c r="HD522"/>
      <c r="HE522"/>
      <c r="HF522"/>
      <c r="HG522"/>
      <c r="HH522"/>
      <c r="HI522"/>
      <c r="HJ522"/>
      <c r="HK522"/>
      <c r="HL522"/>
      <c r="HM522"/>
      <c r="HN522"/>
      <c r="HO522"/>
      <c r="HP522"/>
      <c r="HQ522"/>
      <c r="HR522"/>
      <c r="HS522"/>
      <c r="HT522"/>
      <c r="HU522"/>
      <c r="HV522"/>
      <c r="HW522"/>
      <c r="HX522"/>
      <c r="HY522"/>
      <c r="HZ522"/>
      <c r="IA522"/>
      <c r="IB522"/>
      <c r="IC522"/>
      <c r="ID522"/>
      <c r="IE522"/>
      <c r="IF522"/>
      <c r="IG522"/>
      <c r="IH522"/>
      <c r="II522"/>
      <c r="IJ522"/>
      <c r="IK522"/>
      <c r="IL522"/>
      <c r="IM522"/>
      <c r="IN522"/>
      <c r="IO522"/>
      <c r="IP522"/>
      <c r="IQ522"/>
      <c r="IR522"/>
      <c r="IS522"/>
      <c r="IT522"/>
      <c r="IU522"/>
      <c r="IV522"/>
      <c r="IW522"/>
      <c r="IX522"/>
      <c r="IY522"/>
      <c r="IZ522"/>
      <c r="JA522"/>
      <c r="JB522"/>
      <c r="JC522"/>
      <c r="JD522"/>
      <c r="JE522"/>
      <c r="JF522"/>
      <c r="JG522"/>
      <c r="JH522"/>
      <c r="JI522"/>
      <c r="JJ522"/>
      <c r="JK522"/>
      <c r="JL522"/>
      <c r="JM522"/>
      <c r="JN522"/>
      <c r="JO522"/>
      <c r="JP522"/>
      <c r="JQ522"/>
      <c r="JR522"/>
      <c r="JS522"/>
      <c r="JT522"/>
      <c r="JU522"/>
      <c r="JV522"/>
      <c r="JW522"/>
      <c r="JX522"/>
      <c r="JY522"/>
      <c r="JZ522"/>
      <c r="KA522"/>
      <c r="KB522"/>
      <c r="KC522"/>
      <c r="KD522"/>
      <c r="KE522"/>
      <c r="KF522"/>
      <c r="KG522"/>
      <c r="KH522"/>
      <c r="KI522"/>
      <c r="KJ522"/>
      <c r="KK522"/>
      <c r="KL522"/>
      <c r="KM522"/>
      <c r="KN522"/>
      <c r="KO522"/>
      <c r="KP522"/>
      <c r="KQ522"/>
      <c r="KR522"/>
      <c r="KS522"/>
      <c r="KT522"/>
      <c r="KU522"/>
      <c r="KV522"/>
      <c r="KW522"/>
      <c r="KX522"/>
      <c r="KY522"/>
      <c r="KZ522"/>
      <c r="LA522"/>
      <c r="LB522"/>
      <c r="LC522"/>
      <c r="LD522"/>
      <c r="LE522"/>
      <c r="LF522"/>
      <c r="LG522"/>
      <c r="LH522"/>
      <c r="LI522"/>
      <c r="LJ522"/>
      <c r="LK522"/>
      <c r="LL522"/>
      <c r="LM522"/>
      <c r="LN522"/>
      <c r="LO522"/>
      <c r="LP522"/>
      <c r="LQ522"/>
      <c r="LR522"/>
      <c r="LS522"/>
      <c r="LT522"/>
      <c r="LU522"/>
      <c r="LV522"/>
      <c r="LW522"/>
      <c r="LX522"/>
      <c r="LY522"/>
      <c r="LZ522"/>
      <c r="MA522"/>
      <c r="MB522"/>
      <c r="MC522"/>
      <c r="MD522"/>
      <c r="ME522"/>
      <c r="MF522"/>
      <c r="MG522"/>
      <c r="MH522"/>
      <c r="MI522"/>
      <c r="MJ522"/>
      <c r="MK522"/>
      <c r="ML522"/>
      <c r="MM522"/>
      <c r="MN522"/>
      <c r="MO522"/>
      <c r="MP522"/>
      <c r="MQ522"/>
      <c r="MR522"/>
      <c r="MS522"/>
      <c r="MT522"/>
      <c r="MU522"/>
      <c r="MV522"/>
      <c r="MW522"/>
      <c r="MX522"/>
      <c r="MY522"/>
      <c r="MZ522"/>
      <c r="NA522"/>
      <c r="NB522"/>
      <c r="NC522"/>
      <c r="ND522"/>
      <c r="NE522"/>
      <c r="NF522"/>
      <c r="NG522"/>
      <c r="NH522"/>
      <c r="NI522"/>
      <c r="NJ522"/>
      <c r="NK522"/>
      <c r="NL522"/>
      <c r="NM522"/>
      <c r="NN522"/>
      <c r="NO522"/>
      <c r="NP522"/>
      <c r="NQ522"/>
      <c r="NR522"/>
      <c r="NS522"/>
      <c r="NT522"/>
      <c r="NU522"/>
      <c r="NV522"/>
      <c r="NW522"/>
      <c r="NX522"/>
      <c r="NY522"/>
      <c r="NZ522"/>
      <c r="OA522"/>
      <c r="OB522"/>
      <c r="OC522"/>
      <c r="OD522"/>
      <c r="OE522"/>
      <c r="OF522"/>
      <c r="OG522"/>
      <c r="OH522"/>
      <c r="OI522"/>
      <c r="OJ522"/>
      <c r="OK522"/>
      <c r="OL522"/>
      <c r="OM522"/>
      <c r="ON522"/>
      <c r="OO522"/>
      <c r="OP522"/>
      <c r="OQ522"/>
      <c r="OR522"/>
      <c r="OS522"/>
      <c r="OT522"/>
      <c r="OU522"/>
      <c r="OV522"/>
      <c r="OW522"/>
      <c r="OX522"/>
      <c r="OY522"/>
      <c r="OZ522"/>
      <c r="PA522"/>
      <c r="PB522"/>
      <c r="PC522"/>
      <c r="PD522"/>
      <c r="PE522"/>
      <c r="PF522"/>
      <c r="PG522"/>
      <c r="PH522"/>
      <c r="PI522"/>
      <c r="PJ522"/>
      <c r="PK522"/>
      <c r="PL522"/>
      <c r="PM522"/>
      <c r="PN522"/>
      <c r="PO522"/>
      <c r="PP522"/>
      <c r="PQ522"/>
      <c r="PR522"/>
      <c r="PS522"/>
      <c r="PT522"/>
      <c r="PU522"/>
      <c r="PV522"/>
      <c r="PW522"/>
      <c r="PX522"/>
      <c r="PY522"/>
      <c r="PZ522"/>
      <c r="QA522"/>
      <c r="QB522"/>
      <c r="QC522"/>
      <c r="QD522"/>
      <c r="QE522"/>
      <c r="QF522"/>
      <c r="QG522"/>
      <c r="QH522"/>
      <c r="QI522"/>
      <c r="QJ522"/>
      <c r="QK522"/>
      <c r="QL522"/>
      <c r="QM522"/>
      <c r="QN522"/>
      <c r="QO522"/>
      <c r="QP522"/>
      <c r="QQ522"/>
      <c r="QR522"/>
      <c r="QS522"/>
      <c r="QT522"/>
      <c r="QU522"/>
      <c r="QV522"/>
      <c r="QW522"/>
      <c r="QX522"/>
      <c r="QY522"/>
      <c r="QZ522"/>
      <c r="RA522"/>
      <c r="RB522"/>
      <c r="RC522"/>
      <c r="RD522"/>
      <c r="RE522"/>
      <c r="RF522"/>
      <c r="RG522"/>
      <c r="RH522"/>
      <c r="RI522"/>
      <c r="RJ522"/>
      <c r="RK522"/>
      <c r="RL522"/>
      <c r="RM522"/>
      <c r="RN522"/>
      <c r="RO522"/>
      <c r="RP522"/>
      <c r="RQ522"/>
      <c r="RR522"/>
      <c r="RS522"/>
      <c r="RT522"/>
      <c r="RU522"/>
      <c r="RV522"/>
      <c r="RW522"/>
      <c r="RX522"/>
      <c r="RY522"/>
      <c r="RZ522"/>
      <c r="SA522"/>
      <c r="SB522"/>
      <c r="SC522"/>
      <c r="SD522"/>
      <c r="SE522"/>
      <c r="SF522"/>
      <c r="SG522"/>
      <c r="SH522"/>
      <c r="SI522"/>
      <c r="SJ522"/>
      <c r="SK522"/>
      <c r="SL522"/>
      <c r="SM522"/>
      <c r="SN522"/>
      <c r="SO522"/>
      <c r="SP522"/>
      <c r="SQ522"/>
      <c r="SR522"/>
      <c r="SS522"/>
      <c r="ST522"/>
      <c r="SU522"/>
      <c r="SV522"/>
      <c r="SW522"/>
      <c r="SX522"/>
      <c r="SY522"/>
      <c r="SZ522"/>
      <c r="TA522"/>
      <c r="TB522"/>
      <c r="TC522"/>
      <c r="TD522"/>
      <c r="TE522"/>
      <c r="TF522"/>
      <c r="TG522"/>
      <c r="TH522"/>
      <c r="TI522"/>
      <c r="TJ522"/>
      <c r="TK522"/>
      <c r="TL522"/>
      <c r="TM522"/>
      <c r="TN522"/>
      <c r="TO522"/>
      <c r="TP522"/>
      <c r="TQ522"/>
      <c r="TR522"/>
      <c r="TS522"/>
      <c r="TT522"/>
      <c r="TU522"/>
      <c r="TV522"/>
      <c r="TW522"/>
      <c r="TX522"/>
      <c r="TY522"/>
      <c r="TZ522"/>
      <c r="UA522"/>
      <c r="UB522"/>
      <c r="UC522"/>
      <c r="UD522"/>
      <c r="UE522"/>
      <c r="UF522"/>
      <c r="UG522"/>
      <c r="UH522"/>
      <c r="UI522"/>
      <c r="UJ522"/>
      <c r="UK522"/>
      <c r="UL522"/>
      <c r="UM522"/>
      <c r="UN522"/>
      <c r="UO522"/>
      <c r="UP522"/>
      <c r="UQ522"/>
      <c r="UR522"/>
      <c r="US522"/>
      <c r="UT522"/>
      <c r="UU522"/>
      <c r="UV522"/>
      <c r="UW522"/>
      <c r="UX522"/>
      <c r="UY522"/>
      <c r="UZ522"/>
      <c r="VA522"/>
      <c r="VB522"/>
      <c r="VC522"/>
      <c r="VD522"/>
      <c r="VE522"/>
      <c r="VF522"/>
      <c r="VG522"/>
      <c r="VH522"/>
      <c r="VI522"/>
      <c r="VJ522"/>
      <c r="VK522"/>
      <c r="VL522"/>
      <c r="VM522"/>
      <c r="VN522"/>
      <c r="VO522"/>
      <c r="VP522"/>
      <c r="VQ522"/>
      <c r="VR522"/>
      <c r="VS522"/>
      <c r="VT522"/>
      <c r="VU522"/>
      <c r="VV522"/>
      <c r="VW522"/>
      <c r="VX522"/>
      <c r="VY522"/>
      <c r="VZ522"/>
      <c r="WA522"/>
      <c r="WB522"/>
      <c r="WC522"/>
      <c r="WD522"/>
      <c r="WE522"/>
      <c r="WF522"/>
      <c r="WG522"/>
      <c r="WH522"/>
      <c r="WI522"/>
      <c r="WJ522"/>
      <c r="WK522"/>
      <c r="WL522"/>
      <c r="WM522"/>
      <c r="WN522"/>
      <c r="WO522"/>
      <c r="WP522"/>
      <c r="WQ522"/>
      <c r="WR522"/>
      <c r="WS522"/>
      <c r="WT522"/>
      <c r="WU522"/>
      <c r="WV522"/>
      <c r="WW522"/>
    </row>
    <row r="523" spans="1:621" s="39" customFormat="1" ht="51" hidden="1" customHeight="1" x14ac:dyDescent="0.25">
      <c r="A523" s="918">
        <f>A522+1</f>
        <v>405</v>
      </c>
      <c r="B523" s="831" t="s">
        <v>76</v>
      </c>
      <c r="C523" s="860" t="s">
        <v>1594</v>
      </c>
      <c r="D523" s="860" t="s">
        <v>2777</v>
      </c>
      <c r="E523" s="860" t="s">
        <v>1626</v>
      </c>
      <c r="F523" s="341" t="s">
        <v>2778</v>
      </c>
      <c r="G523" s="864">
        <v>44745.725694444445</v>
      </c>
      <c r="H523" s="342">
        <v>44745.829861111109</v>
      </c>
      <c r="I523" s="864">
        <v>44745.829861111109</v>
      </c>
      <c r="J523" s="286">
        <f>H523-G523</f>
        <v>0.10416666666424135</v>
      </c>
      <c r="K523" s="341" t="s">
        <v>2779</v>
      </c>
      <c r="L523" s="341"/>
      <c r="M523" s="341"/>
      <c r="N523" s="341">
        <v>1</v>
      </c>
      <c r="O523" s="341">
        <v>1</v>
      </c>
      <c r="P523" s="341">
        <v>1</v>
      </c>
      <c r="Q523" s="341"/>
      <c r="R523" s="860" t="s">
        <v>2780</v>
      </c>
      <c r="S523" s="860" t="s">
        <v>2781</v>
      </c>
      <c r="T523" s="860" t="s">
        <v>74</v>
      </c>
      <c r="U523" s="341">
        <v>200</v>
      </c>
      <c r="V523" s="860" t="s">
        <v>75</v>
      </c>
      <c r="W523" s="860">
        <v>1</v>
      </c>
      <c r="X523" s="863">
        <v>338</v>
      </c>
      <c r="Y523" s="209">
        <f t="shared" si="63"/>
        <v>2.4999999999417923</v>
      </c>
      <c r="Z523"/>
      <c r="AA523"/>
      <c r="AB523"/>
      <c r="AC523"/>
      <c r="AD523">
        <v>1</v>
      </c>
      <c r="AE523"/>
      <c r="AF523"/>
      <c r="AG523"/>
      <c r="AH523"/>
      <c r="AI523"/>
      <c r="AJ523"/>
      <c r="AK523"/>
      <c r="AL523"/>
      <c r="AM523"/>
      <c r="AN523"/>
      <c r="AO523"/>
      <c r="AP523"/>
      <c r="AQ523"/>
      <c r="AR523"/>
      <c r="AS523"/>
      <c r="AT523" s="2" t="s">
        <v>48</v>
      </c>
      <c r="AU523"/>
      <c r="AV523" s="34" t="s">
        <v>86</v>
      </c>
      <c r="AW523" s="34" t="s">
        <v>90</v>
      </c>
      <c r="AX523"/>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c r="DY523"/>
      <c r="DZ523"/>
      <c r="EA523"/>
      <c r="EB523"/>
      <c r="EC523"/>
      <c r="ED523"/>
      <c r="EE523"/>
      <c r="EF523"/>
      <c r="EG523"/>
      <c r="EH523"/>
      <c r="EI523"/>
      <c r="EJ523"/>
      <c r="EK523"/>
      <c r="EL523"/>
      <c r="EM523"/>
      <c r="EN523"/>
      <c r="EO523"/>
      <c r="EP523"/>
      <c r="EQ523"/>
      <c r="ER523"/>
      <c r="ES523"/>
      <c r="ET523"/>
      <c r="EU523"/>
      <c r="EV523"/>
      <c r="EW523"/>
      <c r="EX523"/>
      <c r="EY523"/>
      <c r="EZ523"/>
      <c r="FA523"/>
      <c r="FB523"/>
      <c r="FC523"/>
      <c r="FD523"/>
      <c r="FE523"/>
      <c r="FF523"/>
      <c r="FG523"/>
      <c r="FH523"/>
      <c r="FI523"/>
      <c r="FJ523"/>
      <c r="FK523"/>
      <c r="FL523"/>
      <c r="FM523"/>
      <c r="FN523"/>
      <c r="FO523"/>
      <c r="FP523"/>
      <c r="FQ523"/>
      <c r="FR523"/>
      <c r="FS523"/>
      <c r="FT523"/>
      <c r="FU523"/>
      <c r="FV523"/>
      <c r="FW523"/>
      <c r="FX523"/>
      <c r="FY523"/>
      <c r="FZ523"/>
      <c r="GA523"/>
      <c r="GB523"/>
      <c r="GC523"/>
      <c r="GD523"/>
      <c r="GE523"/>
      <c r="GF523"/>
      <c r="GG523"/>
      <c r="GH523"/>
      <c r="GI523"/>
      <c r="GJ523"/>
      <c r="GK523"/>
      <c r="GL523"/>
      <c r="GM523"/>
      <c r="GN523"/>
      <c r="GO523"/>
      <c r="GP523"/>
      <c r="GQ523"/>
      <c r="GR523"/>
      <c r="GS523"/>
      <c r="GT523"/>
      <c r="GU523"/>
      <c r="GV523"/>
      <c r="GW523"/>
      <c r="GX523"/>
      <c r="GY523"/>
      <c r="GZ523"/>
      <c r="HA523"/>
      <c r="HB523"/>
      <c r="HC523"/>
      <c r="HD523"/>
      <c r="HE523"/>
      <c r="HF523"/>
      <c r="HG523"/>
      <c r="HH523"/>
      <c r="HI523"/>
      <c r="HJ523"/>
      <c r="HK523"/>
      <c r="HL523"/>
      <c r="HM523"/>
      <c r="HN523"/>
      <c r="HO523"/>
      <c r="HP523"/>
      <c r="HQ523"/>
      <c r="HR523"/>
      <c r="HS523"/>
      <c r="HT523"/>
      <c r="HU523"/>
      <c r="HV523"/>
      <c r="HW523"/>
      <c r="HX523"/>
      <c r="HY523"/>
      <c r="HZ523"/>
      <c r="IA523"/>
      <c r="IB523"/>
      <c r="IC523"/>
      <c r="ID523"/>
      <c r="IE523"/>
      <c r="IF523"/>
      <c r="IG523"/>
      <c r="IH523"/>
      <c r="II523"/>
      <c r="IJ523"/>
      <c r="IK523"/>
      <c r="IL523"/>
      <c r="IM523"/>
      <c r="IN523"/>
      <c r="IO523"/>
      <c r="IP523"/>
      <c r="IQ523"/>
      <c r="IR523"/>
      <c r="IS523"/>
      <c r="IT523"/>
      <c r="IU523"/>
      <c r="IV523"/>
      <c r="IW523"/>
      <c r="IX523"/>
      <c r="IY523"/>
      <c r="IZ523"/>
      <c r="JA523"/>
      <c r="JB523"/>
      <c r="JC523"/>
      <c r="JD523"/>
      <c r="JE523"/>
      <c r="JF523"/>
      <c r="JG523"/>
      <c r="JH523"/>
      <c r="JI523"/>
      <c r="JJ523"/>
      <c r="JK523"/>
      <c r="JL523"/>
      <c r="JM523"/>
      <c r="JN523"/>
      <c r="JO523"/>
      <c r="JP523"/>
      <c r="JQ523"/>
      <c r="JR523"/>
      <c r="JS523"/>
      <c r="JT523"/>
      <c r="JU523"/>
      <c r="JV523"/>
      <c r="JW523"/>
      <c r="JX523"/>
      <c r="JY523"/>
      <c r="JZ523"/>
      <c r="KA523"/>
      <c r="KB523"/>
      <c r="KC523"/>
      <c r="KD523"/>
      <c r="KE523"/>
      <c r="KF523"/>
      <c r="KG523"/>
      <c r="KH523"/>
      <c r="KI523"/>
      <c r="KJ523"/>
      <c r="KK523"/>
      <c r="KL523"/>
      <c r="KM523"/>
      <c r="KN523"/>
      <c r="KO523"/>
      <c r="KP523"/>
      <c r="KQ523"/>
      <c r="KR523"/>
      <c r="KS523"/>
      <c r="KT523"/>
      <c r="KU523"/>
      <c r="KV523"/>
      <c r="KW523"/>
      <c r="KX523"/>
      <c r="KY523"/>
      <c r="KZ523"/>
      <c r="LA523"/>
      <c r="LB523"/>
      <c r="LC523"/>
      <c r="LD523"/>
      <c r="LE523"/>
      <c r="LF523"/>
      <c r="LG523"/>
      <c r="LH523"/>
      <c r="LI523"/>
      <c r="LJ523"/>
      <c r="LK523"/>
      <c r="LL523"/>
      <c r="LM523"/>
      <c r="LN523"/>
      <c r="LO523"/>
      <c r="LP523"/>
      <c r="LQ523"/>
      <c r="LR523"/>
      <c r="LS523"/>
      <c r="LT523"/>
      <c r="LU523"/>
      <c r="LV523"/>
      <c r="LW523"/>
      <c r="LX523"/>
      <c r="LY523"/>
      <c r="LZ523"/>
      <c r="MA523"/>
      <c r="MB523"/>
      <c r="MC523"/>
      <c r="MD523"/>
      <c r="ME523"/>
      <c r="MF523"/>
      <c r="MG523"/>
      <c r="MH523"/>
      <c r="MI523"/>
      <c r="MJ523"/>
      <c r="MK523"/>
      <c r="ML523"/>
      <c r="MM523"/>
      <c r="MN523"/>
      <c r="MO523"/>
      <c r="MP523"/>
      <c r="MQ523"/>
      <c r="MR523"/>
      <c r="MS523"/>
      <c r="MT523"/>
      <c r="MU523"/>
      <c r="MV523"/>
      <c r="MW523"/>
      <c r="MX523"/>
      <c r="MY523"/>
      <c r="MZ523"/>
      <c r="NA523"/>
      <c r="NB523"/>
      <c r="NC523"/>
      <c r="ND523"/>
      <c r="NE523"/>
      <c r="NF523"/>
      <c r="NG523"/>
      <c r="NH523"/>
      <c r="NI523"/>
      <c r="NJ523"/>
      <c r="NK523"/>
      <c r="NL523"/>
      <c r="NM523"/>
      <c r="NN523"/>
      <c r="NO523"/>
      <c r="NP523"/>
      <c r="NQ523"/>
      <c r="NR523"/>
      <c r="NS523"/>
      <c r="NT523"/>
      <c r="NU523"/>
      <c r="NV523"/>
      <c r="NW523"/>
      <c r="NX523"/>
      <c r="NY523"/>
      <c r="NZ523"/>
      <c r="OA523"/>
      <c r="OB523"/>
      <c r="OC523"/>
      <c r="OD523"/>
      <c r="OE523"/>
      <c r="OF523"/>
      <c r="OG523"/>
      <c r="OH523"/>
      <c r="OI523"/>
      <c r="OJ523"/>
      <c r="OK523"/>
      <c r="OL523"/>
      <c r="OM523"/>
      <c r="ON523"/>
      <c r="OO523"/>
      <c r="OP523"/>
      <c r="OQ523"/>
      <c r="OR523"/>
      <c r="OS523"/>
      <c r="OT523"/>
      <c r="OU523"/>
      <c r="OV523"/>
      <c r="OW523"/>
      <c r="OX523"/>
      <c r="OY523"/>
      <c r="OZ523"/>
      <c r="PA523"/>
      <c r="PB523"/>
      <c r="PC523"/>
      <c r="PD523"/>
      <c r="PE523"/>
      <c r="PF523"/>
      <c r="PG523"/>
      <c r="PH523"/>
      <c r="PI523"/>
      <c r="PJ523"/>
      <c r="PK523"/>
      <c r="PL523"/>
      <c r="PM523"/>
      <c r="PN523"/>
      <c r="PO523"/>
      <c r="PP523"/>
      <c r="PQ523"/>
      <c r="PR523"/>
      <c r="PS523"/>
      <c r="PT523"/>
      <c r="PU523"/>
      <c r="PV523"/>
      <c r="PW523"/>
      <c r="PX523"/>
      <c r="PY523"/>
      <c r="PZ523"/>
      <c r="QA523"/>
      <c r="QB523"/>
      <c r="QC523"/>
      <c r="QD523"/>
      <c r="QE523"/>
      <c r="QF523"/>
      <c r="QG523"/>
      <c r="QH523"/>
      <c r="QI523"/>
      <c r="QJ523"/>
      <c r="QK523"/>
      <c r="QL523"/>
      <c r="QM523"/>
      <c r="QN523"/>
      <c r="QO523"/>
      <c r="QP523"/>
      <c r="QQ523"/>
      <c r="QR523"/>
      <c r="QS523"/>
      <c r="QT523"/>
      <c r="QU523"/>
      <c r="QV523"/>
      <c r="QW523"/>
      <c r="QX523"/>
      <c r="QY523"/>
      <c r="QZ523"/>
      <c r="RA523"/>
      <c r="RB523"/>
      <c r="RC523"/>
      <c r="RD523"/>
      <c r="RE523"/>
      <c r="RF523"/>
      <c r="RG523"/>
      <c r="RH523"/>
      <c r="RI523"/>
      <c r="RJ523"/>
      <c r="RK523"/>
      <c r="RL523"/>
      <c r="RM523"/>
      <c r="RN523"/>
      <c r="RO523"/>
      <c r="RP523"/>
      <c r="RQ523"/>
      <c r="RR523"/>
      <c r="RS523"/>
      <c r="RT523"/>
      <c r="RU523"/>
      <c r="RV523"/>
      <c r="RW523"/>
      <c r="RX523"/>
      <c r="RY523"/>
      <c r="RZ523"/>
      <c r="SA523"/>
      <c r="SB523"/>
      <c r="SC523"/>
      <c r="SD523"/>
      <c r="SE523"/>
      <c r="SF523"/>
      <c r="SG523"/>
      <c r="SH523"/>
      <c r="SI523"/>
      <c r="SJ523"/>
      <c r="SK523"/>
      <c r="SL523"/>
      <c r="SM523"/>
      <c r="SN523"/>
      <c r="SO523"/>
      <c r="SP523"/>
      <c r="SQ523"/>
      <c r="SR523"/>
      <c r="SS523"/>
      <c r="ST523"/>
      <c r="SU523"/>
      <c r="SV523"/>
      <c r="SW523"/>
      <c r="SX523"/>
      <c r="SY523"/>
      <c r="SZ523"/>
      <c r="TA523"/>
      <c r="TB523"/>
      <c r="TC523"/>
      <c r="TD523"/>
      <c r="TE523"/>
      <c r="TF523"/>
      <c r="TG523"/>
      <c r="TH523"/>
      <c r="TI523"/>
      <c r="TJ523"/>
      <c r="TK523"/>
      <c r="TL523"/>
      <c r="TM523"/>
      <c r="TN523"/>
      <c r="TO523"/>
      <c r="TP523"/>
      <c r="TQ523"/>
      <c r="TR523"/>
      <c r="TS523"/>
      <c r="TT523"/>
      <c r="TU523"/>
      <c r="TV523"/>
      <c r="TW523"/>
      <c r="TX523"/>
      <c r="TY523"/>
      <c r="TZ523"/>
      <c r="UA523"/>
      <c r="UB523"/>
      <c r="UC523"/>
      <c r="UD523"/>
      <c r="UE523"/>
      <c r="UF523"/>
      <c r="UG523"/>
      <c r="UH523"/>
      <c r="UI523"/>
      <c r="UJ523"/>
      <c r="UK523"/>
      <c r="UL523"/>
      <c r="UM523"/>
      <c r="UN523"/>
      <c r="UO523"/>
      <c r="UP523"/>
      <c r="UQ523"/>
      <c r="UR523"/>
      <c r="US523"/>
      <c r="UT523"/>
      <c r="UU523"/>
      <c r="UV523"/>
      <c r="UW523"/>
      <c r="UX523"/>
      <c r="UY523"/>
      <c r="UZ523"/>
      <c r="VA523"/>
      <c r="VB523"/>
      <c r="VC523"/>
      <c r="VD523"/>
      <c r="VE523"/>
      <c r="VF523"/>
      <c r="VG523"/>
      <c r="VH523"/>
      <c r="VI523"/>
      <c r="VJ523"/>
      <c r="VK523"/>
      <c r="VL523"/>
      <c r="VM523"/>
      <c r="VN523"/>
      <c r="VO523"/>
      <c r="VP523"/>
      <c r="VQ523"/>
      <c r="VR523"/>
      <c r="VS523"/>
      <c r="VT523"/>
      <c r="VU523"/>
      <c r="VV523"/>
      <c r="VW523"/>
      <c r="VX523"/>
      <c r="VY523"/>
      <c r="VZ523"/>
      <c r="WA523"/>
      <c r="WB523"/>
      <c r="WC523"/>
      <c r="WD523"/>
      <c r="WE523"/>
      <c r="WF523"/>
      <c r="WG523"/>
      <c r="WH523"/>
      <c r="WI523"/>
      <c r="WJ523"/>
      <c r="WK523"/>
      <c r="WL523"/>
      <c r="WM523"/>
      <c r="WN523"/>
      <c r="WO523"/>
      <c r="WP523"/>
      <c r="WQ523"/>
      <c r="WR523"/>
      <c r="WS523"/>
      <c r="WT523"/>
      <c r="WU523"/>
      <c r="WV523"/>
      <c r="WW523"/>
    </row>
    <row r="524" spans="1:621" s="39" customFormat="1" ht="108.75" hidden="1" customHeight="1" x14ac:dyDescent="0.25">
      <c r="A524" s="919"/>
      <c r="B524" s="832"/>
      <c r="C524" s="843"/>
      <c r="D524" s="843"/>
      <c r="E524" s="843"/>
      <c r="F524" s="341" t="s">
        <v>2836</v>
      </c>
      <c r="G524" s="845"/>
      <c r="H524" s="342" t="s">
        <v>2782</v>
      </c>
      <c r="I524" s="845"/>
      <c r="J524" s="286">
        <v>0</v>
      </c>
      <c r="K524" s="341" t="s">
        <v>2783</v>
      </c>
      <c r="L524" s="341"/>
      <c r="M524" s="341"/>
      <c r="N524" s="341"/>
      <c r="O524" s="341"/>
      <c r="P524" s="341"/>
      <c r="Q524" s="341"/>
      <c r="R524" s="843"/>
      <c r="S524" s="843"/>
      <c r="T524" s="843"/>
      <c r="U524" s="341">
        <v>0</v>
      </c>
      <c r="V524" s="843"/>
      <c r="W524" s="843"/>
      <c r="X524" s="816"/>
      <c r="Y524" s="209">
        <f t="shared" si="63"/>
        <v>0</v>
      </c>
      <c r="Z524"/>
      <c r="AA524"/>
      <c r="AB524"/>
      <c r="AC524"/>
      <c r="AD524"/>
      <c r="AE524"/>
      <c r="AF524"/>
      <c r="AG524"/>
      <c r="AH524"/>
      <c r="AI524"/>
      <c r="AJ524"/>
      <c r="AK524"/>
      <c r="AL524"/>
      <c r="AM524"/>
      <c r="AN524"/>
      <c r="AO524"/>
      <c r="AP524"/>
      <c r="AQ524"/>
      <c r="AR524"/>
      <c r="AS524"/>
      <c r="AT524" s="2" t="s">
        <v>48</v>
      </c>
      <c r="AU524"/>
      <c r="AV524" s="34"/>
      <c r="AW524" s="34"/>
      <c r="AX524"/>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c r="DY524"/>
      <c r="DZ524"/>
      <c r="EA524"/>
      <c r="EB524"/>
      <c r="EC524"/>
      <c r="ED524"/>
      <c r="EE524"/>
      <c r="EF524"/>
      <c r="EG524"/>
      <c r="EH524"/>
      <c r="EI524"/>
      <c r="EJ524"/>
      <c r="EK524"/>
      <c r="EL524"/>
      <c r="EM524"/>
      <c r="EN524"/>
      <c r="EO524"/>
      <c r="EP524"/>
      <c r="EQ524"/>
      <c r="ER524"/>
      <c r="ES524"/>
      <c r="ET524"/>
      <c r="EU524"/>
      <c r="EV524"/>
      <c r="EW524"/>
      <c r="EX524"/>
      <c r="EY524"/>
      <c r="EZ524"/>
      <c r="FA524"/>
      <c r="FB524"/>
      <c r="FC524"/>
      <c r="FD524"/>
      <c r="FE524"/>
      <c r="FF524"/>
      <c r="FG524"/>
      <c r="FH524"/>
      <c r="FI524"/>
      <c r="FJ524"/>
      <c r="FK524"/>
      <c r="FL524"/>
      <c r="FM524"/>
      <c r="FN524"/>
      <c r="FO524"/>
      <c r="FP524"/>
      <c r="FQ524"/>
      <c r="FR524"/>
      <c r="FS524"/>
      <c r="FT524"/>
      <c r="FU524"/>
      <c r="FV524"/>
      <c r="FW524"/>
      <c r="FX524"/>
      <c r="FY524"/>
      <c r="FZ524"/>
      <c r="GA524"/>
      <c r="GB524"/>
      <c r="GC524"/>
      <c r="GD524"/>
      <c r="GE524"/>
      <c r="GF524"/>
      <c r="GG524"/>
      <c r="GH524"/>
      <c r="GI524"/>
      <c r="GJ524"/>
      <c r="GK524"/>
      <c r="GL524"/>
      <c r="GM524"/>
      <c r="GN524"/>
      <c r="GO524"/>
      <c r="GP524"/>
      <c r="GQ524"/>
      <c r="GR524"/>
      <c r="GS524"/>
      <c r="GT524"/>
      <c r="GU524"/>
      <c r="GV524"/>
      <c r="GW524"/>
      <c r="GX524"/>
      <c r="GY524"/>
      <c r="GZ524"/>
      <c r="HA524"/>
      <c r="HB524"/>
      <c r="HC524"/>
      <c r="HD524"/>
      <c r="HE524"/>
      <c r="HF524"/>
      <c r="HG524"/>
      <c r="HH524"/>
      <c r="HI524"/>
      <c r="HJ524"/>
      <c r="HK524"/>
      <c r="HL524"/>
      <c r="HM524"/>
      <c r="HN524"/>
      <c r="HO524"/>
      <c r="HP524"/>
      <c r="HQ524"/>
      <c r="HR524"/>
      <c r="HS524"/>
      <c r="HT524"/>
      <c r="HU524"/>
      <c r="HV524"/>
      <c r="HW524"/>
      <c r="HX524"/>
      <c r="HY524"/>
      <c r="HZ524"/>
      <c r="IA524"/>
      <c r="IB524"/>
      <c r="IC524"/>
      <c r="ID524"/>
      <c r="IE524"/>
      <c r="IF524"/>
      <c r="IG524"/>
      <c r="IH524"/>
      <c r="II524"/>
      <c r="IJ524"/>
      <c r="IK524"/>
      <c r="IL524"/>
      <c r="IM524"/>
      <c r="IN524"/>
      <c r="IO524"/>
      <c r="IP524"/>
      <c r="IQ524"/>
      <c r="IR524"/>
      <c r="IS524"/>
      <c r="IT524"/>
      <c r="IU524"/>
      <c r="IV524"/>
      <c r="IW524"/>
      <c r="IX524"/>
      <c r="IY524"/>
      <c r="IZ524"/>
      <c r="JA524"/>
      <c r="JB524"/>
      <c r="JC524"/>
      <c r="JD524"/>
      <c r="JE524"/>
      <c r="JF524"/>
      <c r="JG524"/>
      <c r="JH524"/>
      <c r="JI524"/>
      <c r="JJ524"/>
      <c r="JK524"/>
      <c r="JL524"/>
      <c r="JM524"/>
      <c r="JN524"/>
      <c r="JO524"/>
      <c r="JP524"/>
      <c r="JQ524"/>
      <c r="JR524"/>
      <c r="JS524"/>
      <c r="JT524"/>
      <c r="JU524"/>
      <c r="JV524"/>
      <c r="JW524"/>
      <c r="JX524"/>
      <c r="JY524"/>
      <c r="JZ524"/>
      <c r="KA524"/>
      <c r="KB524"/>
      <c r="KC524"/>
      <c r="KD524"/>
      <c r="KE524"/>
      <c r="KF524"/>
      <c r="KG524"/>
      <c r="KH524"/>
      <c r="KI524"/>
      <c r="KJ524"/>
      <c r="KK524"/>
      <c r="KL524"/>
      <c r="KM524"/>
      <c r="KN524"/>
      <c r="KO524"/>
      <c r="KP524"/>
      <c r="KQ524"/>
      <c r="KR524"/>
      <c r="KS524"/>
      <c r="KT524"/>
      <c r="KU524"/>
      <c r="KV524"/>
      <c r="KW524"/>
      <c r="KX524"/>
      <c r="KY524"/>
      <c r="KZ524"/>
      <c r="LA524"/>
      <c r="LB524"/>
      <c r="LC524"/>
      <c r="LD524"/>
      <c r="LE524"/>
      <c r="LF524"/>
      <c r="LG524"/>
      <c r="LH524"/>
      <c r="LI524"/>
      <c r="LJ524"/>
      <c r="LK524"/>
      <c r="LL524"/>
      <c r="LM524"/>
      <c r="LN524"/>
      <c r="LO524"/>
      <c r="LP524"/>
      <c r="LQ524"/>
      <c r="LR524"/>
      <c r="LS524"/>
      <c r="LT524"/>
      <c r="LU524"/>
      <c r="LV524"/>
      <c r="LW524"/>
      <c r="LX524"/>
      <c r="LY524"/>
      <c r="LZ524"/>
      <c r="MA524"/>
      <c r="MB524"/>
      <c r="MC524"/>
      <c r="MD524"/>
      <c r="ME524"/>
      <c r="MF524"/>
      <c r="MG524"/>
      <c r="MH524"/>
      <c r="MI524"/>
      <c r="MJ524"/>
      <c r="MK524"/>
      <c r="ML524"/>
      <c r="MM524"/>
      <c r="MN524"/>
      <c r="MO524"/>
      <c r="MP524"/>
      <c r="MQ524"/>
      <c r="MR524"/>
      <c r="MS524"/>
      <c r="MT524"/>
      <c r="MU524"/>
      <c r="MV524"/>
      <c r="MW524"/>
      <c r="MX524"/>
      <c r="MY524"/>
      <c r="MZ524"/>
      <c r="NA524"/>
      <c r="NB524"/>
      <c r="NC524"/>
      <c r="ND524"/>
      <c r="NE524"/>
      <c r="NF524"/>
      <c r="NG524"/>
      <c r="NH524"/>
      <c r="NI524"/>
      <c r="NJ524"/>
      <c r="NK524"/>
      <c r="NL524"/>
      <c r="NM524"/>
      <c r="NN524"/>
      <c r="NO524"/>
      <c r="NP524"/>
      <c r="NQ524"/>
      <c r="NR524"/>
      <c r="NS524"/>
      <c r="NT524"/>
      <c r="NU524"/>
      <c r="NV524"/>
      <c r="NW524"/>
      <c r="NX524"/>
      <c r="NY524"/>
      <c r="NZ524"/>
      <c r="OA524"/>
      <c r="OB524"/>
      <c r="OC524"/>
      <c r="OD524"/>
      <c r="OE524"/>
      <c r="OF524"/>
      <c r="OG524"/>
      <c r="OH524"/>
      <c r="OI524"/>
      <c r="OJ524"/>
      <c r="OK524"/>
      <c r="OL524"/>
      <c r="OM524"/>
      <c r="ON524"/>
      <c r="OO524"/>
      <c r="OP524"/>
      <c r="OQ524"/>
      <c r="OR524"/>
      <c r="OS524"/>
      <c r="OT524"/>
      <c r="OU524"/>
      <c r="OV524"/>
      <c r="OW524"/>
      <c r="OX524"/>
      <c r="OY524"/>
      <c r="OZ524"/>
      <c r="PA524"/>
      <c r="PB524"/>
      <c r="PC524"/>
      <c r="PD524"/>
      <c r="PE524"/>
      <c r="PF524"/>
      <c r="PG524"/>
      <c r="PH524"/>
      <c r="PI524"/>
      <c r="PJ524"/>
      <c r="PK524"/>
      <c r="PL524"/>
      <c r="PM524"/>
      <c r="PN524"/>
      <c r="PO524"/>
      <c r="PP524"/>
      <c r="PQ524"/>
      <c r="PR524"/>
      <c r="PS524"/>
      <c r="PT524"/>
      <c r="PU524"/>
      <c r="PV524"/>
      <c r="PW524"/>
      <c r="PX524"/>
      <c r="PY524"/>
      <c r="PZ524"/>
      <c r="QA524"/>
      <c r="QB524"/>
      <c r="QC524"/>
      <c r="QD524"/>
      <c r="QE524"/>
      <c r="QF524"/>
      <c r="QG524"/>
      <c r="QH524"/>
      <c r="QI524"/>
      <c r="QJ524"/>
      <c r="QK524"/>
      <c r="QL524"/>
      <c r="QM524"/>
      <c r="QN524"/>
      <c r="QO524"/>
      <c r="QP524"/>
      <c r="QQ524"/>
      <c r="QR524"/>
      <c r="QS524"/>
      <c r="QT524"/>
      <c r="QU524"/>
      <c r="QV524"/>
      <c r="QW524"/>
      <c r="QX524"/>
      <c r="QY524"/>
      <c r="QZ524"/>
      <c r="RA524"/>
      <c r="RB524"/>
      <c r="RC524"/>
      <c r="RD524"/>
      <c r="RE524"/>
      <c r="RF524"/>
      <c r="RG524"/>
      <c r="RH524"/>
      <c r="RI524"/>
      <c r="RJ524"/>
      <c r="RK524"/>
      <c r="RL524"/>
      <c r="RM524"/>
      <c r="RN524"/>
      <c r="RO524"/>
      <c r="RP524"/>
      <c r="RQ524"/>
      <c r="RR524"/>
      <c r="RS524"/>
      <c r="RT524"/>
      <c r="RU524"/>
      <c r="RV524"/>
      <c r="RW524"/>
      <c r="RX524"/>
      <c r="RY524"/>
      <c r="RZ524"/>
      <c r="SA524"/>
      <c r="SB524"/>
      <c r="SC524"/>
      <c r="SD524"/>
      <c r="SE524"/>
      <c r="SF524"/>
      <c r="SG524"/>
      <c r="SH524"/>
      <c r="SI524"/>
      <c r="SJ524"/>
      <c r="SK524"/>
      <c r="SL524"/>
      <c r="SM524"/>
      <c r="SN524"/>
      <c r="SO524"/>
      <c r="SP524"/>
      <c r="SQ524"/>
      <c r="SR524"/>
      <c r="SS524"/>
      <c r="ST524"/>
      <c r="SU524"/>
      <c r="SV524"/>
      <c r="SW524"/>
      <c r="SX524"/>
      <c r="SY524"/>
      <c r="SZ524"/>
      <c r="TA524"/>
      <c r="TB524"/>
      <c r="TC524"/>
      <c r="TD524"/>
      <c r="TE524"/>
      <c r="TF524"/>
      <c r="TG524"/>
      <c r="TH524"/>
      <c r="TI524"/>
      <c r="TJ524"/>
      <c r="TK524"/>
      <c r="TL524"/>
      <c r="TM524"/>
      <c r="TN524"/>
      <c r="TO524"/>
      <c r="TP524"/>
      <c r="TQ524"/>
      <c r="TR524"/>
      <c r="TS524"/>
      <c r="TT524"/>
      <c r="TU524"/>
      <c r="TV524"/>
      <c r="TW524"/>
      <c r="TX524"/>
      <c r="TY524"/>
      <c r="TZ524"/>
      <c r="UA524"/>
      <c r="UB524"/>
      <c r="UC524"/>
      <c r="UD524"/>
      <c r="UE524"/>
      <c r="UF524"/>
      <c r="UG524"/>
      <c r="UH524"/>
      <c r="UI524"/>
      <c r="UJ524"/>
      <c r="UK524"/>
      <c r="UL524"/>
      <c r="UM524"/>
      <c r="UN524"/>
      <c r="UO524"/>
      <c r="UP524"/>
      <c r="UQ524"/>
      <c r="UR524"/>
      <c r="US524"/>
      <c r="UT524"/>
      <c r="UU524"/>
      <c r="UV524"/>
      <c r="UW524"/>
      <c r="UX524"/>
      <c r="UY524"/>
      <c r="UZ524"/>
      <c r="VA524"/>
      <c r="VB524"/>
      <c r="VC524"/>
      <c r="VD524"/>
      <c r="VE524"/>
      <c r="VF524"/>
      <c r="VG524"/>
      <c r="VH524"/>
      <c r="VI524"/>
      <c r="VJ524"/>
      <c r="VK524"/>
      <c r="VL524"/>
      <c r="VM524"/>
      <c r="VN524"/>
      <c r="VO524"/>
      <c r="VP524"/>
      <c r="VQ524"/>
      <c r="VR524"/>
      <c r="VS524"/>
      <c r="VT524"/>
      <c r="VU524"/>
      <c r="VV524"/>
      <c r="VW524"/>
      <c r="VX524"/>
      <c r="VY524"/>
      <c r="VZ524"/>
      <c r="WA524"/>
      <c r="WB524"/>
      <c r="WC524"/>
      <c r="WD524"/>
      <c r="WE524"/>
      <c r="WF524"/>
      <c r="WG524"/>
      <c r="WH524"/>
      <c r="WI524"/>
      <c r="WJ524"/>
      <c r="WK524"/>
      <c r="WL524"/>
      <c r="WM524"/>
      <c r="WN524"/>
      <c r="WO524"/>
      <c r="WP524"/>
      <c r="WQ524"/>
      <c r="WR524"/>
      <c r="WS524"/>
      <c r="WT524"/>
      <c r="WU524"/>
      <c r="WV524"/>
      <c r="WW524"/>
    </row>
    <row r="525" spans="1:621" s="281" customFormat="1" ht="199.5" hidden="1" x14ac:dyDescent="0.25">
      <c r="A525" s="433">
        <f>A523+1</f>
        <v>406</v>
      </c>
      <c r="B525" s="393" t="s">
        <v>454</v>
      </c>
      <c r="C525" s="347" t="s">
        <v>2830</v>
      </c>
      <c r="D525" s="347" t="s">
        <v>2784</v>
      </c>
      <c r="E525" s="347" t="s">
        <v>1343</v>
      </c>
      <c r="F525" s="347" t="s">
        <v>2831</v>
      </c>
      <c r="G525" s="175">
        <v>44745.854166666664</v>
      </c>
      <c r="H525" s="175">
        <v>44746.597222222219</v>
      </c>
      <c r="I525" s="276"/>
      <c r="J525" s="277">
        <v>0.74305555555555547</v>
      </c>
      <c r="K525" s="79" t="s">
        <v>2832</v>
      </c>
      <c r="L525" s="79">
        <v>5</v>
      </c>
      <c r="M525" s="79">
        <v>5</v>
      </c>
      <c r="N525" s="79">
        <v>4</v>
      </c>
      <c r="O525" s="79">
        <v>11</v>
      </c>
      <c r="P525" s="79">
        <v>24</v>
      </c>
      <c r="Q525" s="79">
        <v>8</v>
      </c>
      <c r="R525" s="79" t="s">
        <v>2790</v>
      </c>
      <c r="S525" s="175" t="s">
        <v>2833</v>
      </c>
      <c r="T525" s="79" t="s">
        <v>2834</v>
      </c>
      <c r="U525" s="278">
        <v>28500</v>
      </c>
      <c r="V525" s="278" t="s">
        <v>85</v>
      </c>
      <c r="W525" s="347">
        <v>0</v>
      </c>
      <c r="X525" s="115" t="s">
        <v>124</v>
      </c>
      <c r="Y525" s="209">
        <f t="shared" si="63"/>
        <v>17.833333333333332</v>
      </c>
      <c r="Z525" s="280"/>
      <c r="AA525" s="280"/>
      <c r="AB525" s="280"/>
      <c r="AC525" s="280"/>
      <c r="AD525" s="280"/>
      <c r="AE525" s="280"/>
      <c r="AF525" s="280">
        <v>1</v>
      </c>
      <c r="AG525" s="280"/>
      <c r="AH525" s="280"/>
      <c r="AI525" s="280"/>
      <c r="AJ525" s="280"/>
      <c r="AK525" s="280"/>
      <c r="AL525" s="280"/>
      <c r="AM525" s="280"/>
      <c r="AN525" s="280"/>
      <c r="AO525" s="280"/>
      <c r="AP525" s="280"/>
      <c r="AQ525" s="280"/>
      <c r="AR525" s="280"/>
      <c r="AS525" s="280"/>
      <c r="AT525" s="2" t="s">
        <v>3679</v>
      </c>
      <c r="AV525" s="34" t="s">
        <v>91</v>
      </c>
      <c r="AW525" s="34" t="s">
        <v>87</v>
      </c>
      <c r="AX525" s="280"/>
      <c r="AY525" s="280"/>
      <c r="AZ525" s="280"/>
      <c r="BA525" s="280"/>
      <c r="BB525" s="280"/>
      <c r="BC525" s="280"/>
      <c r="BD525" s="280"/>
      <c r="BE525" s="280"/>
      <c r="BF525" s="280"/>
      <c r="BG525" s="280"/>
      <c r="BH525" s="280"/>
      <c r="BI525" s="280"/>
      <c r="BJ525" s="280"/>
      <c r="BK525" s="280"/>
      <c r="BL525" s="280"/>
      <c r="BM525" s="280"/>
      <c r="BN525" s="280"/>
      <c r="BO525" s="280"/>
      <c r="BP525" s="280"/>
      <c r="BQ525" s="280"/>
      <c r="BR525" s="280"/>
      <c r="BS525" s="280"/>
      <c r="BT525" s="280"/>
      <c r="BU525" s="280"/>
      <c r="BV525" s="280"/>
      <c r="BW525" s="280"/>
      <c r="BX525" s="280"/>
      <c r="BY525" s="280"/>
      <c r="BZ525" s="280"/>
      <c r="CA525" s="280"/>
      <c r="CB525" s="280"/>
      <c r="CC525" s="280"/>
      <c r="CD525" s="280"/>
      <c r="CE525" s="280"/>
      <c r="CF525" s="280"/>
      <c r="CG525" s="280"/>
      <c r="CH525" s="280"/>
      <c r="CI525" s="280"/>
      <c r="CJ525" s="280"/>
      <c r="CK525" s="280"/>
      <c r="CL525" s="280"/>
      <c r="CM525" s="280"/>
      <c r="CN525" s="280"/>
      <c r="CO525" s="280"/>
      <c r="CP525" s="280"/>
      <c r="CQ525" s="280"/>
      <c r="CR525" s="280"/>
      <c r="CS525" s="280"/>
      <c r="CT525" s="280"/>
      <c r="CU525" s="280"/>
      <c r="CV525" s="280"/>
      <c r="CW525" s="280"/>
      <c r="CX525" s="280"/>
      <c r="CY525" s="280"/>
      <c r="CZ525" s="280"/>
      <c r="DA525" s="280"/>
      <c r="DB525" s="280"/>
      <c r="DC525" s="280"/>
      <c r="DD525" s="280"/>
      <c r="DE525" s="280"/>
      <c r="DF525" s="280"/>
      <c r="DG525" s="280"/>
      <c r="DH525" s="280"/>
      <c r="DI525" s="280"/>
      <c r="DJ525" s="280"/>
      <c r="DK525" s="280"/>
      <c r="DL525" s="280"/>
      <c r="DM525" s="280"/>
      <c r="DN525" s="280"/>
      <c r="DO525" s="280"/>
      <c r="DP525" s="280"/>
      <c r="DQ525" s="280"/>
      <c r="DR525" s="280"/>
      <c r="DS525" s="280"/>
      <c r="DT525" s="280"/>
      <c r="DU525" s="280"/>
      <c r="DV525" s="280"/>
      <c r="DW525" s="280"/>
      <c r="DX525" s="280"/>
      <c r="DY525" s="280"/>
      <c r="DZ525" s="280"/>
      <c r="EA525" s="280"/>
      <c r="EB525" s="280"/>
      <c r="EC525" s="280"/>
      <c r="ED525" s="280"/>
      <c r="EE525" s="280"/>
      <c r="EF525" s="280"/>
      <c r="EG525" s="280"/>
      <c r="EH525" s="280"/>
      <c r="EI525" s="280"/>
      <c r="EJ525" s="280"/>
      <c r="EK525" s="280"/>
      <c r="EL525" s="280"/>
      <c r="EM525" s="280"/>
      <c r="EN525" s="280"/>
      <c r="EO525" s="280"/>
      <c r="EP525" s="280"/>
      <c r="EQ525" s="280"/>
      <c r="ER525" s="280"/>
      <c r="ES525" s="280"/>
      <c r="ET525" s="280"/>
      <c r="EU525" s="280"/>
      <c r="EV525" s="280"/>
      <c r="EW525" s="280"/>
      <c r="EX525" s="280"/>
      <c r="EY525" s="280"/>
      <c r="EZ525" s="280"/>
      <c r="FA525" s="280"/>
      <c r="FB525" s="280"/>
      <c r="FC525" s="280"/>
      <c r="FD525" s="280"/>
      <c r="FE525" s="280"/>
      <c r="FF525" s="280"/>
      <c r="FG525" s="280"/>
      <c r="FH525" s="280"/>
      <c r="FI525" s="280"/>
      <c r="FJ525" s="280"/>
      <c r="FK525" s="280"/>
      <c r="FL525" s="280"/>
      <c r="FM525" s="280"/>
      <c r="FN525" s="280"/>
      <c r="FO525" s="280"/>
      <c r="FP525" s="280"/>
      <c r="FQ525" s="280"/>
      <c r="FR525" s="280"/>
      <c r="FS525" s="280"/>
      <c r="FT525" s="280"/>
      <c r="FU525" s="280"/>
      <c r="FV525" s="280"/>
      <c r="FW525" s="280"/>
      <c r="FX525" s="280"/>
      <c r="FY525" s="280"/>
      <c r="FZ525" s="280"/>
      <c r="GA525" s="280"/>
      <c r="GB525" s="280"/>
      <c r="GC525" s="280"/>
      <c r="GD525" s="280"/>
      <c r="GE525" s="280"/>
      <c r="GF525" s="280"/>
      <c r="GG525" s="280"/>
      <c r="GH525" s="280"/>
      <c r="GI525" s="280"/>
      <c r="GJ525" s="280"/>
      <c r="GK525" s="280"/>
      <c r="GL525" s="280"/>
      <c r="GM525" s="280"/>
      <c r="GN525" s="280"/>
      <c r="GO525" s="280"/>
      <c r="GP525" s="280"/>
      <c r="GQ525" s="280"/>
      <c r="GR525" s="280"/>
      <c r="GS525" s="280"/>
      <c r="GT525" s="280"/>
      <c r="GU525" s="280"/>
      <c r="GV525" s="280"/>
      <c r="GW525" s="280"/>
      <c r="GX525" s="280"/>
      <c r="GY525" s="280"/>
      <c r="GZ525" s="280"/>
      <c r="HA525" s="280"/>
      <c r="HB525" s="280"/>
      <c r="HC525" s="280"/>
      <c r="HD525" s="280"/>
      <c r="HE525" s="280"/>
      <c r="HF525" s="280"/>
      <c r="HG525" s="280"/>
      <c r="HH525" s="280"/>
      <c r="HI525" s="280"/>
      <c r="HJ525" s="280"/>
      <c r="HK525" s="280"/>
      <c r="HL525" s="280"/>
      <c r="HM525" s="280"/>
      <c r="HN525" s="280"/>
      <c r="HO525" s="280"/>
      <c r="HP525" s="280"/>
      <c r="HQ525" s="280"/>
      <c r="HR525" s="280"/>
      <c r="HS525" s="280"/>
      <c r="HT525" s="280"/>
      <c r="HU525" s="280"/>
      <c r="HV525" s="280"/>
      <c r="HW525" s="280"/>
      <c r="HX525" s="280"/>
      <c r="HY525" s="280"/>
      <c r="HZ525" s="280"/>
      <c r="IA525" s="280"/>
      <c r="IB525" s="280"/>
      <c r="IC525" s="280"/>
      <c r="ID525" s="280"/>
      <c r="IE525" s="280"/>
      <c r="IF525" s="280"/>
      <c r="IG525" s="280"/>
      <c r="IH525" s="280"/>
      <c r="II525" s="280"/>
      <c r="IJ525" s="280"/>
      <c r="IK525" s="280"/>
      <c r="IL525" s="280"/>
      <c r="IM525" s="280"/>
      <c r="IN525" s="280"/>
      <c r="IO525" s="280"/>
      <c r="IP525" s="280"/>
      <c r="IQ525" s="280"/>
      <c r="IR525" s="280"/>
      <c r="IS525" s="280"/>
      <c r="IT525" s="280"/>
      <c r="IU525" s="280"/>
      <c r="IV525" s="280"/>
      <c r="IW525" s="280"/>
      <c r="IX525" s="280"/>
      <c r="IY525" s="280"/>
      <c r="IZ525" s="280"/>
      <c r="JA525" s="280"/>
      <c r="JB525" s="280"/>
      <c r="JC525" s="280"/>
      <c r="JD525" s="280"/>
      <c r="JE525" s="280"/>
      <c r="JF525" s="280"/>
      <c r="JG525" s="280"/>
      <c r="JH525" s="280"/>
      <c r="JI525" s="280"/>
      <c r="JJ525" s="280"/>
      <c r="JK525" s="280"/>
      <c r="JL525" s="280"/>
      <c r="JM525" s="280"/>
      <c r="JN525" s="280"/>
      <c r="JO525" s="280"/>
      <c r="JP525" s="280"/>
      <c r="JQ525" s="280"/>
      <c r="JR525" s="280"/>
      <c r="JS525" s="280"/>
      <c r="JT525" s="280"/>
      <c r="JU525" s="280"/>
      <c r="JV525" s="280"/>
      <c r="JW525" s="280"/>
      <c r="JX525" s="280"/>
      <c r="JY525" s="280"/>
      <c r="JZ525" s="280"/>
      <c r="KA525" s="280"/>
      <c r="KB525" s="280"/>
      <c r="KC525" s="280"/>
      <c r="KD525" s="280"/>
      <c r="KE525" s="280"/>
      <c r="KF525" s="280"/>
      <c r="KG525" s="280"/>
      <c r="KH525" s="280"/>
      <c r="KI525" s="280"/>
      <c r="KJ525" s="280"/>
      <c r="KK525" s="280"/>
      <c r="KL525" s="280"/>
      <c r="KM525" s="280"/>
      <c r="KN525" s="280"/>
      <c r="KO525" s="280"/>
      <c r="KP525" s="280"/>
      <c r="KQ525" s="280"/>
      <c r="KR525" s="280"/>
      <c r="KS525" s="280"/>
      <c r="KT525" s="280"/>
      <c r="KU525" s="280"/>
      <c r="KV525" s="280"/>
      <c r="KW525" s="280"/>
      <c r="KX525" s="280"/>
      <c r="KY525" s="280"/>
      <c r="KZ525" s="280"/>
      <c r="LA525" s="280"/>
      <c r="LB525" s="280"/>
      <c r="LC525" s="280"/>
      <c r="LD525" s="280"/>
      <c r="LE525" s="280"/>
      <c r="LF525" s="280"/>
      <c r="LG525" s="280"/>
      <c r="LH525" s="280"/>
      <c r="LI525" s="280"/>
      <c r="LJ525" s="280"/>
      <c r="LK525" s="280"/>
      <c r="LL525" s="280"/>
      <c r="LM525" s="280"/>
      <c r="LN525" s="280"/>
      <c r="LO525" s="280"/>
      <c r="LP525" s="280"/>
      <c r="LQ525" s="280"/>
      <c r="LR525" s="280"/>
      <c r="LS525" s="280"/>
      <c r="LT525" s="280"/>
      <c r="LU525" s="280"/>
      <c r="LV525" s="280"/>
      <c r="LW525" s="280"/>
      <c r="LX525" s="280"/>
      <c r="LY525" s="280"/>
      <c r="LZ525" s="280"/>
      <c r="MA525" s="280"/>
      <c r="MB525" s="280"/>
      <c r="MC525" s="280"/>
      <c r="MD525" s="280"/>
      <c r="ME525" s="280"/>
      <c r="MF525" s="280"/>
      <c r="MG525" s="280"/>
      <c r="MH525" s="280"/>
      <c r="MI525" s="280"/>
      <c r="MJ525" s="280"/>
      <c r="MK525" s="280"/>
      <c r="ML525" s="280"/>
      <c r="MM525" s="280"/>
      <c r="MN525" s="280"/>
      <c r="MO525" s="280"/>
      <c r="MP525" s="280"/>
      <c r="MQ525" s="280"/>
      <c r="MR525" s="280"/>
      <c r="MS525" s="280"/>
      <c r="MT525" s="280"/>
      <c r="MU525" s="280"/>
      <c r="MV525" s="280"/>
      <c r="MW525" s="280"/>
      <c r="MX525" s="280"/>
      <c r="MY525" s="280"/>
      <c r="MZ525" s="280"/>
      <c r="NA525" s="280"/>
      <c r="NB525" s="280"/>
      <c r="NC525" s="280"/>
      <c r="ND525" s="280"/>
      <c r="NE525" s="280"/>
      <c r="NF525" s="280"/>
      <c r="NG525" s="280"/>
      <c r="NH525" s="280"/>
      <c r="NI525" s="280"/>
      <c r="NJ525" s="280"/>
      <c r="NK525" s="280"/>
      <c r="NL525" s="280"/>
      <c r="NM525" s="280"/>
      <c r="NN525" s="280"/>
      <c r="NO525" s="280"/>
      <c r="NP525" s="280"/>
      <c r="NQ525" s="280"/>
      <c r="NR525" s="280"/>
      <c r="NS525" s="280"/>
      <c r="NT525" s="280"/>
      <c r="NU525" s="280"/>
      <c r="NV525" s="280"/>
      <c r="NW525" s="280"/>
      <c r="NX525" s="280"/>
      <c r="NY525" s="280"/>
      <c r="NZ525" s="280"/>
      <c r="OA525" s="280"/>
      <c r="OB525" s="280"/>
      <c r="OC525" s="280"/>
      <c r="OD525" s="280"/>
      <c r="OE525" s="280"/>
      <c r="OF525" s="280"/>
      <c r="OG525" s="280"/>
      <c r="OH525" s="280"/>
      <c r="OI525" s="280"/>
      <c r="OJ525" s="280"/>
      <c r="OK525" s="280"/>
      <c r="OL525" s="280"/>
      <c r="OM525" s="280"/>
      <c r="ON525" s="280"/>
      <c r="OO525" s="280"/>
      <c r="OP525" s="280"/>
      <c r="OQ525" s="280"/>
      <c r="OR525" s="280"/>
      <c r="OS525" s="280"/>
      <c r="OT525" s="280"/>
      <c r="OU525" s="280"/>
      <c r="OV525" s="280"/>
      <c r="OW525" s="280"/>
      <c r="OX525" s="280"/>
      <c r="OY525" s="280"/>
      <c r="OZ525" s="280"/>
      <c r="PA525" s="280"/>
      <c r="PB525" s="280"/>
      <c r="PC525" s="280"/>
      <c r="PD525" s="280"/>
      <c r="PE525" s="280"/>
      <c r="PF525" s="280"/>
      <c r="PG525" s="280"/>
      <c r="PH525" s="280"/>
      <c r="PI525" s="280"/>
      <c r="PJ525" s="280"/>
      <c r="PK525" s="280"/>
      <c r="PL525" s="280"/>
      <c r="PM525" s="280"/>
      <c r="PN525" s="280"/>
      <c r="PO525" s="280"/>
      <c r="PP525" s="280"/>
      <c r="PQ525" s="280"/>
      <c r="PR525" s="280"/>
      <c r="PS525" s="280"/>
      <c r="PT525" s="280"/>
      <c r="PU525" s="280"/>
      <c r="PV525" s="280"/>
      <c r="PW525" s="280"/>
      <c r="PX525" s="280"/>
      <c r="PY525" s="280"/>
      <c r="PZ525" s="280"/>
      <c r="QA525" s="280"/>
      <c r="QB525" s="280"/>
      <c r="QC525" s="280"/>
      <c r="QD525" s="280"/>
      <c r="QE525" s="280"/>
      <c r="QF525" s="280"/>
      <c r="QG525" s="280"/>
      <c r="QH525" s="280"/>
      <c r="QI525" s="280"/>
      <c r="QJ525" s="280"/>
      <c r="QK525" s="280"/>
      <c r="QL525" s="280"/>
      <c r="QM525" s="280"/>
      <c r="QN525" s="280"/>
      <c r="QO525" s="280"/>
      <c r="QP525" s="280"/>
      <c r="QQ525" s="280"/>
      <c r="QR525" s="280"/>
      <c r="QS525" s="280"/>
      <c r="QT525" s="280"/>
      <c r="QU525" s="280"/>
      <c r="QV525" s="280"/>
      <c r="QW525" s="280"/>
      <c r="QX525" s="280"/>
      <c r="QY525" s="280"/>
      <c r="QZ525" s="280"/>
      <c r="RA525" s="280"/>
      <c r="RB525" s="280"/>
      <c r="RC525" s="280"/>
      <c r="RD525" s="280"/>
      <c r="RE525" s="280"/>
      <c r="RF525" s="280"/>
      <c r="RG525" s="280"/>
      <c r="RH525" s="280"/>
      <c r="RI525" s="280"/>
      <c r="RJ525" s="280"/>
      <c r="RK525" s="280"/>
      <c r="RL525" s="280"/>
      <c r="RM525" s="280"/>
      <c r="RN525" s="280"/>
      <c r="RO525" s="280"/>
      <c r="RP525" s="280"/>
      <c r="RQ525" s="280"/>
      <c r="RR525" s="280"/>
      <c r="RS525" s="280"/>
      <c r="RT525" s="280"/>
      <c r="RU525" s="280"/>
      <c r="RV525" s="280"/>
      <c r="RW525" s="280"/>
      <c r="RX525" s="280"/>
      <c r="RY525" s="280"/>
      <c r="RZ525" s="280"/>
      <c r="SA525" s="280"/>
      <c r="SB525" s="280"/>
      <c r="SC525" s="280"/>
      <c r="SD525" s="280"/>
      <c r="SE525" s="280"/>
      <c r="SF525" s="280"/>
      <c r="SG525" s="280"/>
      <c r="SH525" s="280"/>
      <c r="SI525" s="280"/>
      <c r="SJ525" s="280"/>
      <c r="SK525" s="280"/>
      <c r="SL525" s="280"/>
      <c r="SM525" s="280"/>
      <c r="SN525" s="280"/>
      <c r="SO525" s="280"/>
      <c r="SP525" s="280"/>
      <c r="SQ525" s="280"/>
      <c r="SR525" s="280"/>
      <c r="SS525" s="280"/>
      <c r="ST525" s="280"/>
      <c r="SU525" s="280"/>
      <c r="SV525" s="280"/>
      <c r="SW525" s="280"/>
      <c r="SX525" s="280"/>
      <c r="SY525" s="280"/>
      <c r="SZ525" s="280"/>
      <c r="TA525" s="280"/>
      <c r="TB525" s="280"/>
      <c r="TC525" s="280"/>
      <c r="TD525" s="280"/>
      <c r="TE525" s="280"/>
      <c r="TF525" s="280"/>
      <c r="TG525" s="280"/>
      <c r="TH525" s="280"/>
      <c r="TI525" s="280"/>
      <c r="TJ525" s="280"/>
      <c r="TK525" s="280"/>
      <c r="TL525" s="280"/>
      <c r="TM525" s="280"/>
      <c r="TN525" s="280"/>
      <c r="TO525" s="280"/>
      <c r="TP525" s="280"/>
      <c r="TQ525" s="280"/>
      <c r="TR525" s="280"/>
      <c r="TS525" s="280"/>
      <c r="TT525" s="280"/>
      <c r="TU525" s="280"/>
      <c r="TV525" s="280"/>
      <c r="TW525" s="280"/>
      <c r="TX525" s="280"/>
      <c r="TY525" s="280"/>
      <c r="TZ525" s="280"/>
      <c r="UA525" s="280"/>
      <c r="UB525" s="280"/>
      <c r="UC525" s="280"/>
      <c r="UD525" s="280"/>
      <c r="UE525" s="280"/>
      <c r="UF525" s="280"/>
      <c r="UG525" s="280"/>
      <c r="UH525" s="280"/>
      <c r="UI525" s="280"/>
      <c r="UJ525" s="280"/>
      <c r="UK525" s="280"/>
      <c r="UL525" s="280"/>
      <c r="UM525" s="280"/>
      <c r="UN525" s="280"/>
      <c r="UO525" s="280"/>
      <c r="UP525" s="280"/>
      <c r="UQ525" s="280"/>
      <c r="UR525" s="280"/>
      <c r="US525" s="280"/>
      <c r="UT525" s="280"/>
      <c r="UU525" s="280"/>
      <c r="UV525" s="280"/>
      <c r="UW525" s="280"/>
      <c r="UX525" s="280"/>
      <c r="UY525" s="280"/>
      <c r="UZ525" s="280"/>
      <c r="VA525" s="280"/>
      <c r="VB525" s="280"/>
      <c r="VC525" s="280"/>
      <c r="VD525" s="280"/>
      <c r="VE525" s="280"/>
      <c r="VF525" s="280"/>
      <c r="VG525" s="280"/>
      <c r="VH525" s="280"/>
      <c r="VI525" s="280"/>
      <c r="VJ525" s="280"/>
      <c r="VK525" s="280"/>
      <c r="VL525" s="280"/>
      <c r="VM525" s="280"/>
      <c r="VN525" s="280"/>
      <c r="VO525" s="280"/>
      <c r="VP525" s="280"/>
      <c r="VQ525" s="280"/>
      <c r="VR525" s="280"/>
      <c r="VS525" s="280"/>
      <c r="VT525" s="280"/>
      <c r="VU525" s="280"/>
      <c r="VV525" s="280"/>
      <c r="VW525" s="280"/>
      <c r="VX525" s="280"/>
      <c r="VY525" s="280"/>
      <c r="VZ525" s="280"/>
      <c r="WA525" s="280"/>
      <c r="WB525" s="280"/>
      <c r="WC525" s="280"/>
      <c r="WD525" s="280"/>
      <c r="WE525" s="280"/>
      <c r="WF525" s="280"/>
      <c r="WG525" s="280"/>
      <c r="WH525" s="280"/>
      <c r="WI525" s="280"/>
      <c r="WJ525" s="280"/>
      <c r="WK525" s="280"/>
      <c r="WL525" s="280"/>
      <c r="WM525" s="280"/>
      <c r="WN525" s="280"/>
      <c r="WO525" s="280"/>
      <c r="WP525" s="280"/>
      <c r="WQ525" s="280"/>
      <c r="WR525" s="280"/>
      <c r="WS525" s="280"/>
      <c r="WT525" s="280"/>
      <c r="WU525" s="280"/>
      <c r="WV525" s="280"/>
      <c r="WW525" s="280"/>
    </row>
    <row r="526" spans="1:621" s="267" customFormat="1" ht="53.25" hidden="1" customHeight="1" x14ac:dyDescent="0.25">
      <c r="A526" s="918">
        <f>A525+1</f>
        <v>407</v>
      </c>
      <c r="B526" s="820" t="s">
        <v>142</v>
      </c>
      <c r="C526" s="838" t="s">
        <v>2791</v>
      </c>
      <c r="D526" s="1061" t="s">
        <v>2792</v>
      </c>
      <c r="E526" s="838" t="s">
        <v>2793</v>
      </c>
      <c r="F526" s="347" t="s">
        <v>82</v>
      </c>
      <c r="G526" s="940">
        <v>44746.524305555555</v>
      </c>
      <c r="H526" s="202">
        <v>44746.532638888886</v>
      </c>
      <c r="I526" s="202">
        <v>44746.532638888886</v>
      </c>
      <c r="J526" s="182">
        <f t="shared" ref="J526" si="69">H526-G526</f>
        <v>8.333333331393078E-3</v>
      </c>
      <c r="K526" s="347" t="s">
        <v>2794</v>
      </c>
      <c r="L526" s="838"/>
      <c r="M526" s="838"/>
      <c r="N526" s="838"/>
      <c r="O526" s="838"/>
      <c r="P526" s="838"/>
      <c r="Q526" s="838"/>
      <c r="R526" s="838" t="s">
        <v>2795</v>
      </c>
      <c r="S526" s="347" t="s">
        <v>2796</v>
      </c>
      <c r="T526" s="347" t="s">
        <v>74</v>
      </c>
      <c r="U526" s="838">
        <v>35</v>
      </c>
      <c r="V526" s="838" t="s">
        <v>85</v>
      </c>
      <c r="W526" s="838">
        <v>0</v>
      </c>
      <c r="X526" s="863" t="s">
        <v>124</v>
      </c>
      <c r="Y526" s="209">
        <f t="shared" ref="Y526:Y592" si="70">J526*24</f>
        <v>0.19999999995343387</v>
      </c>
      <c r="Z526" s="267">
        <v>1</v>
      </c>
      <c r="AT526" s="2" t="s">
        <v>3679</v>
      </c>
      <c r="AV526" s="34" t="s">
        <v>91</v>
      </c>
      <c r="AW526" s="34" t="s">
        <v>87</v>
      </c>
    </row>
    <row r="527" spans="1:621" s="267" customFormat="1" ht="87.75" hidden="1" customHeight="1" x14ac:dyDescent="0.25">
      <c r="A527" s="919"/>
      <c r="B527" s="821"/>
      <c r="C527" s="809"/>
      <c r="D527" s="823"/>
      <c r="E527" s="809"/>
      <c r="F527" s="347" t="s">
        <v>82</v>
      </c>
      <c r="G527" s="825"/>
      <c r="H527" s="202">
        <v>44746.609722222223</v>
      </c>
      <c r="I527" s="202"/>
      <c r="J527" s="57">
        <f>H527-G526</f>
        <v>8.5416666668606922E-2</v>
      </c>
      <c r="K527" s="347" t="s">
        <v>2797</v>
      </c>
      <c r="L527" s="809"/>
      <c r="M527" s="809"/>
      <c r="N527" s="809"/>
      <c r="O527" s="809"/>
      <c r="P527" s="809"/>
      <c r="Q527" s="809"/>
      <c r="R527" s="809"/>
      <c r="S527" s="347" t="s">
        <v>2798</v>
      </c>
      <c r="T527" s="347" t="s">
        <v>2799</v>
      </c>
      <c r="U527" s="809"/>
      <c r="V527" s="809"/>
      <c r="W527" s="809"/>
      <c r="X527" s="816"/>
      <c r="Y527" s="209">
        <f t="shared" si="70"/>
        <v>2.0500000000465661</v>
      </c>
      <c r="AT527" s="2" t="s">
        <v>3679</v>
      </c>
      <c r="AV527" s="34"/>
      <c r="AW527" s="34"/>
    </row>
    <row r="528" spans="1:621" s="384" customFormat="1" ht="147" hidden="1" x14ac:dyDescent="0.25">
      <c r="A528" s="433">
        <f>A526+1</f>
        <v>408</v>
      </c>
      <c r="B528" s="393" t="s">
        <v>2800</v>
      </c>
      <c r="C528" s="370" t="s">
        <v>2801</v>
      </c>
      <c r="D528" s="370" t="s">
        <v>2802</v>
      </c>
      <c r="E528" s="370" t="s">
        <v>2803</v>
      </c>
      <c r="F528" s="79" t="s">
        <v>2804</v>
      </c>
      <c r="G528" s="175">
        <v>44746.815972222219</v>
      </c>
      <c r="H528" s="175">
        <v>44747.097222222219</v>
      </c>
      <c r="I528" s="276">
        <v>44747.097222222219</v>
      </c>
      <c r="J528" s="277">
        <f>H528-G528</f>
        <v>0.28125</v>
      </c>
      <c r="K528" s="79" t="s">
        <v>2805</v>
      </c>
      <c r="L528" s="79"/>
      <c r="M528" s="79"/>
      <c r="N528" s="79"/>
      <c r="O528" s="79"/>
      <c r="P528" s="79">
        <v>3</v>
      </c>
      <c r="Q528" s="79"/>
      <c r="R528" s="79" t="s">
        <v>2806</v>
      </c>
      <c r="S528" s="175" t="s">
        <v>2807</v>
      </c>
      <c r="T528" s="79" t="s">
        <v>74</v>
      </c>
      <c r="U528" s="278">
        <v>780</v>
      </c>
      <c r="V528" s="116" t="s">
        <v>75</v>
      </c>
      <c r="W528" s="79">
        <v>1</v>
      </c>
      <c r="X528" s="115" t="s">
        <v>124</v>
      </c>
      <c r="Y528" s="209">
        <f t="shared" si="70"/>
        <v>6.75</v>
      </c>
      <c r="AD528" s="384">
        <v>1</v>
      </c>
      <c r="AT528" s="2" t="s">
        <v>3679</v>
      </c>
      <c r="AV528" s="34" t="s">
        <v>86</v>
      </c>
      <c r="AW528" s="34" t="s">
        <v>90</v>
      </c>
    </row>
    <row r="529" spans="1:621" s="279" customFormat="1" ht="111.75" hidden="1" customHeight="1" x14ac:dyDescent="0.25">
      <c r="A529" s="433">
        <f>A528+1</f>
        <v>409</v>
      </c>
      <c r="B529" s="393" t="s">
        <v>2800</v>
      </c>
      <c r="C529" s="366" t="s">
        <v>2808</v>
      </c>
      <c r="D529" s="370" t="s">
        <v>515</v>
      </c>
      <c r="E529" s="370" t="s">
        <v>2809</v>
      </c>
      <c r="F529" s="79" t="s">
        <v>2810</v>
      </c>
      <c r="G529" s="150">
        <v>44746.871527777781</v>
      </c>
      <c r="H529" s="150">
        <v>44747.083333333336</v>
      </c>
      <c r="I529" s="685"/>
      <c r="J529" s="618">
        <v>0.21180555555555555</v>
      </c>
      <c r="K529" s="757" t="s">
        <v>4799</v>
      </c>
      <c r="L529" s="757"/>
      <c r="M529" s="757"/>
      <c r="N529" s="757"/>
      <c r="O529" s="757">
        <v>1</v>
      </c>
      <c r="P529" s="757">
        <v>2</v>
      </c>
      <c r="Q529" s="757"/>
      <c r="R529" s="755" t="s">
        <v>2811</v>
      </c>
      <c r="S529" s="175" t="s">
        <v>4800</v>
      </c>
      <c r="T529" s="757" t="s">
        <v>4801</v>
      </c>
      <c r="U529" s="282">
        <v>480</v>
      </c>
      <c r="V529" s="246" t="s">
        <v>75</v>
      </c>
      <c r="W529" s="757">
        <v>1</v>
      </c>
      <c r="X529" s="115" t="s">
        <v>124</v>
      </c>
      <c r="Y529" s="209">
        <f t="shared" si="70"/>
        <v>5.083333333333333</v>
      </c>
      <c r="AA529" s="279">
        <v>1</v>
      </c>
      <c r="AT529" s="2" t="s">
        <v>3679</v>
      </c>
      <c r="AV529" s="34" t="s">
        <v>86</v>
      </c>
      <c r="AW529" s="34" t="s">
        <v>88</v>
      </c>
    </row>
    <row r="530" spans="1:621" s="385" customFormat="1" ht="31.5" hidden="1" x14ac:dyDescent="0.25">
      <c r="A530" s="918">
        <f>A529+1</f>
        <v>410</v>
      </c>
      <c r="B530" s="820" t="s">
        <v>1905</v>
      </c>
      <c r="C530" s="921" t="s">
        <v>1906</v>
      </c>
      <c r="D530" s="910" t="s">
        <v>2482</v>
      </c>
      <c r="E530" s="116" t="s">
        <v>2812</v>
      </c>
      <c r="F530" s="116" t="s">
        <v>2813</v>
      </c>
      <c r="G530" s="854">
        <v>44747.013888888891</v>
      </c>
      <c r="H530" s="47">
        <v>44747.091666666667</v>
      </c>
      <c r="I530" s="344">
        <v>44775.395833333336</v>
      </c>
      <c r="J530" s="286">
        <f>H530-G530</f>
        <v>7.7777777776645962E-2</v>
      </c>
      <c r="K530" s="344" t="s">
        <v>2814</v>
      </c>
      <c r="L530" s="345"/>
      <c r="M530" s="345"/>
      <c r="N530" s="345"/>
      <c r="O530" s="856">
        <v>3</v>
      </c>
      <c r="P530" s="856">
        <v>3</v>
      </c>
      <c r="Q530" s="345"/>
      <c r="R530" s="345" t="s">
        <v>2815</v>
      </c>
      <c r="S530" s="349" t="s">
        <v>3250</v>
      </c>
      <c r="T530" s="935" t="s">
        <v>74</v>
      </c>
      <c r="U530" s="345">
        <v>35</v>
      </c>
      <c r="V530" s="856" t="s">
        <v>75</v>
      </c>
      <c r="W530" s="856">
        <v>1</v>
      </c>
      <c r="X530" s="863" t="s">
        <v>124</v>
      </c>
      <c r="Y530" s="209">
        <f t="shared" si="70"/>
        <v>1.8666666666395031</v>
      </c>
      <c r="AB530" s="385">
        <v>1</v>
      </c>
      <c r="AT530" s="2" t="s">
        <v>3679</v>
      </c>
      <c r="AV530" s="34" t="s">
        <v>86</v>
      </c>
      <c r="AW530" s="34" t="s">
        <v>88</v>
      </c>
    </row>
    <row r="531" spans="1:621" s="385" customFormat="1" ht="44.25" hidden="1" customHeight="1" x14ac:dyDescent="0.25">
      <c r="A531" s="928"/>
      <c r="B531" s="934"/>
      <c r="C531" s="922"/>
      <c r="D531" s="911"/>
      <c r="E531" s="116" t="s">
        <v>2816</v>
      </c>
      <c r="F531" s="116" t="s">
        <v>2817</v>
      </c>
      <c r="G531" s="854"/>
      <c r="H531" s="47">
        <v>44747.208333333336</v>
      </c>
      <c r="I531" s="344">
        <v>44747.208333333336</v>
      </c>
      <c r="J531" s="286">
        <f>H531-G530</f>
        <v>0.19444444444525288</v>
      </c>
      <c r="K531" s="344" t="s">
        <v>2818</v>
      </c>
      <c r="L531" s="345"/>
      <c r="M531" s="345"/>
      <c r="N531" s="345"/>
      <c r="O531" s="856"/>
      <c r="P531" s="856"/>
      <c r="Q531" s="345"/>
      <c r="R531" s="345" t="s">
        <v>2819</v>
      </c>
      <c r="S531" s="349" t="s">
        <v>2820</v>
      </c>
      <c r="T531" s="935"/>
      <c r="U531" s="345">
        <v>150</v>
      </c>
      <c r="V531" s="856"/>
      <c r="W531" s="856"/>
      <c r="X531" s="892"/>
      <c r="Y531" s="209">
        <f t="shared" si="70"/>
        <v>4.6666666666860692</v>
      </c>
      <c r="AT531" s="2" t="s">
        <v>3679</v>
      </c>
      <c r="AV531" s="34"/>
      <c r="AW531" s="34"/>
    </row>
    <row r="532" spans="1:621" s="84" customFormat="1" ht="57.75" hidden="1" customHeight="1" x14ac:dyDescent="0.25">
      <c r="A532" s="919"/>
      <c r="B532" s="821"/>
      <c r="C532" s="923"/>
      <c r="D532" s="912"/>
      <c r="E532" s="116" t="s">
        <v>2821</v>
      </c>
      <c r="F532" s="116" t="s">
        <v>2822</v>
      </c>
      <c r="G532" s="854"/>
      <c r="H532" s="348">
        <v>44747.515277777777</v>
      </c>
      <c r="I532" s="344">
        <v>44747.515277777777</v>
      </c>
      <c r="J532" s="286">
        <f>H532-G532</f>
        <v>44747.515277777777</v>
      </c>
      <c r="K532" s="344" t="s">
        <v>2823</v>
      </c>
      <c r="L532" s="345"/>
      <c r="M532" s="345"/>
      <c r="N532" s="345"/>
      <c r="O532" s="345">
        <v>1</v>
      </c>
      <c r="P532" s="345"/>
      <c r="Q532" s="345"/>
      <c r="R532" s="345" t="s">
        <v>2884</v>
      </c>
      <c r="S532" s="349" t="s">
        <v>2885</v>
      </c>
      <c r="T532" s="935"/>
      <c r="U532" s="345">
        <v>420</v>
      </c>
      <c r="V532" s="856"/>
      <c r="W532" s="856"/>
      <c r="X532" s="816"/>
      <c r="Y532" s="209">
        <f t="shared" si="70"/>
        <v>1073940.3666666667</v>
      </c>
      <c r="AT532" s="2" t="s">
        <v>3679</v>
      </c>
      <c r="AV532" s="34"/>
      <c r="AW532" s="34"/>
    </row>
    <row r="533" spans="1:621" s="384" customFormat="1" ht="94.5" hidden="1" x14ac:dyDescent="0.25">
      <c r="A533" s="433">
        <f>A530+1</f>
        <v>411</v>
      </c>
      <c r="B533" s="393" t="s">
        <v>2800</v>
      </c>
      <c r="C533" s="79" t="s">
        <v>2824</v>
      </c>
      <c r="D533" s="79" t="s">
        <v>2802</v>
      </c>
      <c r="E533" s="79" t="s">
        <v>2825</v>
      </c>
      <c r="F533" s="79"/>
      <c r="G533" s="175">
        <v>44747.024305555555</v>
      </c>
      <c r="H533" s="175">
        <v>44747.048611111109</v>
      </c>
      <c r="I533" s="276"/>
      <c r="J533" s="277">
        <f>H533-G533</f>
        <v>2.4305555554747116E-2</v>
      </c>
      <c r="K533" s="79" t="s">
        <v>2826</v>
      </c>
      <c r="L533" s="79"/>
      <c r="M533" s="79"/>
      <c r="N533" s="79"/>
      <c r="O533" s="79">
        <v>4</v>
      </c>
      <c r="P533" s="79"/>
      <c r="Q533" s="79"/>
      <c r="R533" s="79" t="s">
        <v>2827</v>
      </c>
      <c r="S533" s="175" t="s">
        <v>2828</v>
      </c>
      <c r="T533" s="79" t="s">
        <v>2829</v>
      </c>
      <c r="U533" s="278">
        <v>520</v>
      </c>
      <c r="V533" s="278" t="s">
        <v>85</v>
      </c>
      <c r="W533" s="79">
        <v>0</v>
      </c>
      <c r="X533" s="115" t="s">
        <v>124</v>
      </c>
      <c r="Y533" s="209">
        <f t="shared" si="70"/>
        <v>0.58333333331393078</v>
      </c>
      <c r="AF533" s="384">
        <v>1</v>
      </c>
      <c r="AT533" s="2" t="s">
        <v>3679</v>
      </c>
      <c r="AV533" s="34" t="s">
        <v>91</v>
      </c>
      <c r="AW533" s="34" t="s">
        <v>87</v>
      </c>
    </row>
    <row r="534" spans="1:621" s="61" customFormat="1" ht="154.5" hidden="1" customHeight="1" x14ac:dyDescent="0.15">
      <c r="A534" s="433">
        <f>A533+1</f>
        <v>412</v>
      </c>
      <c r="B534" s="393" t="s">
        <v>454</v>
      </c>
      <c r="C534" s="380" t="s">
        <v>2837</v>
      </c>
      <c r="D534" s="380" t="s">
        <v>2838</v>
      </c>
      <c r="E534" s="380" t="s">
        <v>2803</v>
      </c>
      <c r="F534" s="407" t="s">
        <v>2839</v>
      </c>
      <c r="G534" s="47">
        <v>44747.305555555555</v>
      </c>
      <c r="H534" s="47">
        <v>44747.736111111109</v>
      </c>
      <c r="I534" s="284">
        <v>44747.736111111109</v>
      </c>
      <c r="J534" s="417">
        <v>0.43055555555555558</v>
      </c>
      <c r="K534" s="380" t="s">
        <v>2840</v>
      </c>
      <c r="L534" s="380"/>
      <c r="M534" s="380"/>
      <c r="N534" s="380"/>
      <c r="O534" s="407"/>
      <c r="P534" s="407">
        <v>3</v>
      </c>
      <c r="Q534" s="407"/>
      <c r="R534" s="380" t="s">
        <v>2841</v>
      </c>
      <c r="S534" s="348" t="s">
        <v>2842</v>
      </c>
      <c r="T534" s="347" t="s">
        <v>2843</v>
      </c>
      <c r="U534" s="350">
        <v>270</v>
      </c>
      <c r="V534" s="350" t="s">
        <v>75</v>
      </c>
      <c r="W534" s="380">
        <v>1</v>
      </c>
      <c r="X534" s="115" t="s">
        <v>124</v>
      </c>
      <c r="Y534" s="209">
        <f t="shared" si="70"/>
        <v>10.333333333333334</v>
      </c>
      <c r="AD534" s="61">
        <v>1</v>
      </c>
      <c r="AT534" s="2" t="s">
        <v>3679</v>
      </c>
      <c r="AV534" s="34" t="s">
        <v>86</v>
      </c>
      <c r="AW534" s="34" t="s">
        <v>2880</v>
      </c>
    </row>
    <row r="535" spans="1:621" s="39" customFormat="1" ht="110.25" hidden="1" customHeight="1" x14ac:dyDescent="0.25">
      <c r="A535" s="433">
        <f>A534+1</f>
        <v>413</v>
      </c>
      <c r="B535" s="393" t="s">
        <v>1905</v>
      </c>
      <c r="C535" s="339" t="s">
        <v>1906</v>
      </c>
      <c r="D535" s="341" t="s">
        <v>2844</v>
      </c>
      <c r="E535" s="341" t="s">
        <v>2845</v>
      </c>
      <c r="F535" s="339" t="s">
        <v>2846</v>
      </c>
      <c r="G535" s="343">
        <v>44747.334027777775</v>
      </c>
      <c r="H535" s="363">
        <v>44747.574305555558</v>
      </c>
      <c r="I535" s="343">
        <v>44797.668055555558</v>
      </c>
      <c r="J535" s="41">
        <f>H535-G535</f>
        <v>0.24027777778246673</v>
      </c>
      <c r="K535" s="344" t="s">
        <v>2847</v>
      </c>
      <c r="L535" s="345"/>
      <c r="M535" s="345"/>
      <c r="N535" s="345"/>
      <c r="O535" s="346"/>
      <c r="P535" s="346">
        <v>1</v>
      </c>
      <c r="Q535" s="345"/>
      <c r="R535" s="345" t="s">
        <v>2848</v>
      </c>
      <c r="S535" s="349" t="s">
        <v>3583</v>
      </c>
      <c r="T535" s="345" t="s">
        <v>74</v>
      </c>
      <c r="U535" s="345">
        <v>150</v>
      </c>
      <c r="V535" s="345" t="s">
        <v>75</v>
      </c>
      <c r="W535" s="345">
        <v>1</v>
      </c>
      <c r="X535" s="115" t="s">
        <v>124</v>
      </c>
      <c r="Y535" s="209">
        <f t="shared" si="70"/>
        <v>5.7666666667792015</v>
      </c>
      <c r="Z535"/>
      <c r="AA535"/>
      <c r="AB535">
        <v>1</v>
      </c>
      <c r="AC535"/>
      <c r="AD535"/>
      <c r="AE535"/>
      <c r="AF535"/>
      <c r="AG535"/>
      <c r="AH535"/>
      <c r="AI535"/>
      <c r="AJ535"/>
      <c r="AK535"/>
      <c r="AL535"/>
      <c r="AM535"/>
      <c r="AN535"/>
      <c r="AO535"/>
      <c r="AP535"/>
      <c r="AQ535"/>
      <c r="AR535"/>
      <c r="AS535"/>
      <c r="AT535" s="2" t="s">
        <v>3679</v>
      </c>
      <c r="AU535"/>
      <c r="AV535" s="34" t="s">
        <v>86</v>
      </c>
      <c r="AW535" s="34" t="s">
        <v>88</v>
      </c>
      <c r="AX535"/>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c r="DY535"/>
      <c r="DZ535"/>
      <c r="EA535"/>
      <c r="EB535"/>
      <c r="EC535"/>
      <c r="ED535"/>
      <c r="EE535"/>
      <c r="EF535"/>
      <c r="EG535"/>
      <c r="EH535"/>
      <c r="EI535"/>
      <c r="EJ535"/>
      <c r="EK535"/>
      <c r="EL535"/>
      <c r="EM535"/>
      <c r="EN535"/>
      <c r="EO535"/>
      <c r="EP535"/>
      <c r="EQ535"/>
      <c r="ER535"/>
      <c r="ES535"/>
      <c r="ET535"/>
      <c r="EU535"/>
      <c r="EV535"/>
      <c r="EW535"/>
      <c r="EX535"/>
      <c r="EY535"/>
      <c r="EZ535"/>
      <c r="FA535"/>
      <c r="FB535"/>
      <c r="FC535"/>
      <c r="FD535"/>
      <c r="FE535"/>
      <c r="FF535"/>
      <c r="FG535"/>
      <c r="FH535"/>
      <c r="FI535"/>
      <c r="FJ535"/>
      <c r="FK535"/>
      <c r="FL535"/>
      <c r="FM535"/>
      <c r="FN535"/>
      <c r="FO535"/>
      <c r="FP535"/>
      <c r="FQ535"/>
      <c r="FR535"/>
      <c r="FS535"/>
      <c r="FT535"/>
      <c r="FU535"/>
      <c r="FV535"/>
      <c r="FW535"/>
      <c r="FX535"/>
      <c r="FY535"/>
      <c r="FZ535"/>
      <c r="GA535"/>
      <c r="GB535"/>
      <c r="GC535"/>
      <c r="GD535"/>
      <c r="GE535"/>
      <c r="GF535"/>
      <c r="GG535"/>
      <c r="GH535"/>
      <c r="GI535"/>
      <c r="GJ535"/>
      <c r="GK535"/>
      <c r="GL535"/>
      <c r="GM535"/>
      <c r="GN535"/>
      <c r="GO535"/>
      <c r="GP535"/>
      <c r="GQ535"/>
      <c r="GR535"/>
      <c r="GS535"/>
      <c r="GT535"/>
      <c r="GU535"/>
      <c r="GV535"/>
      <c r="GW535"/>
      <c r="GX535"/>
      <c r="GY535"/>
      <c r="GZ535"/>
      <c r="HA535"/>
      <c r="HB535"/>
      <c r="HC535"/>
      <c r="HD535"/>
      <c r="HE535"/>
      <c r="HF535"/>
      <c r="HG535"/>
      <c r="HH535"/>
      <c r="HI535"/>
      <c r="HJ535"/>
      <c r="HK535"/>
      <c r="HL535"/>
      <c r="HM535"/>
      <c r="HN535"/>
      <c r="HO535"/>
      <c r="HP535"/>
      <c r="HQ535"/>
      <c r="HR535"/>
      <c r="HS535"/>
      <c r="HT535"/>
      <c r="HU535"/>
      <c r="HV535"/>
      <c r="HW535"/>
      <c r="HX535"/>
      <c r="HY535"/>
      <c r="HZ535"/>
      <c r="IA535"/>
      <c r="IB535"/>
      <c r="IC535"/>
      <c r="ID535"/>
      <c r="IE535"/>
      <c r="IF535"/>
      <c r="IG535"/>
      <c r="IH535"/>
      <c r="II535"/>
      <c r="IJ535"/>
      <c r="IK535"/>
      <c r="IL535"/>
      <c r="IM535"/>
      <c r="IN535"/>
      <c r="IO535"/>
      <c r="IP535"/>
      <c r="IQ535"/>
      <c r="IR535"/>
      <c r="IS535"/>
      <c r="IT535"/>
      <c r="IU535"/>
      <c r="IV535"/>
      <c r="IW535"/>
      <c r="IX535"/>
      <c r="IY535"/>
      <c r="IZ535"/>
      <c r="JA535"/>
      <c r="JB535"/>
      <c r="JC535"/>
      <c r="JD535"/>
      <c r="JE535"/>
      <c r="JF535"/>
      <c r="JG535"/>
      <c r="JH535"/>
      <c r="JI535"/>
      <c r="JJ535"/>
      <c r="JK535"/>
      <c r="JL535"/>
      <c r="JM535"/>
      <c r="JN535"/>
      <c r="JO535"/>
      <c r="JP535"/>
      <c r="JQ535"/>
      <c r="JR535"/>
      <c r="JS535"/>
      <c r="JT535"/>
      <c r="JU535"/>
      <c r="JV535"/>
      <c r="JW535"/>
      <c r="JX535"/>
      <c r="JY535"/>
      <c r="JZ535"/>
      <c r="KA535"/>
      <c r="KB535"/>
      <c r="KC535"/>
      <c r="KD535"/>
      <c r="KE535"/>
      <c r="KF535"/>
      <c r="KG535"/>
      <c r="KH535"/>
      <c r="KI535"/>
      <c r="KJ535"/>
      <c r="KK535"/>
      <c r="KL535"/>
      <c r="KM535"/>
      <c r="KN535"/>
      <c r="KO535"/>
      <c r="KP535"/>
      <c r="KQ535"/>
      <c r="KR535"/>
      <c r="KS535"/>
      <c r="KT535"/>
      <c r="KU535"/>
      <c r="KV535"/>
      <c r="KW535"/>
      <c r="KX535"/>
      <c r="KY535"/>
      <c r="KZ535"/>
      <c r="LA535"/>
      <c r="LB535"/>
      <c r="LC535"/>
      <c r="LD535"/>
      <c r="LE535"/>
      <c r="LF535"/>
      <c r="LG535"/>
      <c r="LH535"/>
      <c r="LI535"/>
      <c r="LJ535"/>
      <c r="LK535"/>
      <c r="LL535"/>
      <c r="LM535"/>
      <c r="LN535"/>
      <c r="LO535"/>
      <c r="LP535"/>
      <c r="LQ535"/>
      <c r="LR535"/>
      <c r="LS535"/>
      <c r="LT535"/>
      <c r="LU535"/>
      <c r="LV535"/>
      <c r="LW535"/>
      <c r="LX535"/>
      <c r="LY535"/>
      <c r="LZ535"/>
      <c r="MA535"/>
      <c r="MB535"/>
      <c r="MC535"/>
      <c r="MD535"/>
      <c r="ME535"/>
      <c r="MF535"/>
      <c r="MG535"/>
      <c r="MH535"/>
      <c r="MI535"/>
      <c r="MJ535"/>
      <c r="MK535"/>
      <c r="ML535"/>
      <c r="MM535"/>
      <c r="MN535"/>
      <c r="MO535"/>
      <c r="MP535"/>
      <c r="MQ535"/>
      <c r="MR535"/>
      <c r="MS535"/>
      <c r="MT535"/>
      <c r="MU535"/>
      <c r="MV535"/>
      <c r="MW535"/>
      <c r="MX535"/>
      <c r="MY535"/>
      <c r="MZ535"/>
      <c r="NA535"/>
      <c r="NB535"/>
      <c r="NC535"/>
      <c r="ND535"/>
      <c r="NE535"/>
      <c r="NF535"/>
      <c r="NG535"/>
      <c r="NH535"/>
      <c r="NI535"/>
      <c r="NJ535"/>
      <c r="NK535"/>
      <c r="NL535"/>
      <c r="NM535"/>
      <c r="NN535"/>
      <c r="NO535"/>
      <c r="NP535"/>
      <c r="NQ535"/>
      <c r="NR535"/>
      <c r="NS535"/>
      <c r="NT535"/>
      <c r="NU535"/>
      <c r="NV535"/>
      <c r="NW535"/>
      <c r="NX535"/>
      <c r="NY535"/>
      <c r="NZ535"/>
      <c r="OA535"/>
      <c r="OB535"/>
      <c r="OC535"/>
      <c r="OD535"/>
      <c r="OE535"/>
      <c r="OF535"/>
      <c r="OG535"/>
      <c r="OH535"/>
      <c r="OI535"/>
      <c r="OJ535"/>
      <c r="OK535"/>
      <c r="OL535"/>
      <c r="OM535"/>
      <c r="ON535"/>
      <c r="OO535"/>
      <c r="OP535"/>
      <c r="OQ535"/>
      <c r="OR535"/>
      <c r="OS535"/>
      <c r="OT535"/>
      <c r="OU535"/>
      <c r="OV535"/>
      <c r="OW535"/>
      <c r="OX535"/>
      <c r="OY535"/>
      <c r="OZ535"/>
      <c r="PA535"/>
      <c r="PB535"/>
      <c r="PC535"/>
      <c r="PD535"/>
      <c r="PE535"/>
      <c r="PF535"/>
      <c r="PG535"/>
      <c r="PH535"/>
      <c r="PI535"/>
      <c r="PJ535"/>
      <c r="PK535"/>
      <c r="PL535"/>
      <c r="PM535"/>
      <c r="PN535"/>
      <c r="PO535"/>
      <c r="PP535"/>
      <c r="PQ535"/>
      <c r="PR535"/>
      <c r="PS535"/>
      <c r="PT535"/>
      <c r="PU535"/>
      <c r="PV535"/>
      <c r="PW535"/>
      <c r="PX535"/>
      <c r="PY535"/>
      <c r="PZ535"/>
      <c r="QA535"/>
      <c r="QB535"/>
      <c r="QC535"/>
      <c r="QD535"/>
      <c r="QE535"/>
      <c r="QF535"/>
      <c r="QG535"/>
      <c r="QH535"/>
      <c r="QI535"/>
      <c r="QJ535"/>
      <c r="QK535"/>
      <c r="QL535"/>
      <c r="QM535"/>
      <c r="QN535"/>
      <c r="QO535"/>
      <c r="QP535"/>
      <c r="QQ535"/>
      <c r="QR535"/>
      <c r="QS535"/>
      <c r="QT535"/>
      <c r="QU535"/>
      <c r="QV535"/>
      <c r="QW535"/>
      <c r="QX535"/>
      <c r="QY535"/>
      <c r="QZ535"/>
      <c r="RA535"/>
      <c r="RB535"/>
      <c r="RC535"/>
      <c r="RD535"/>
      <c r="RE535"/>
      <c r="RF535"/>
      <c r="RG535"/>
      <c r="RH535"/>
      <c r="RI535"/>
      <c r="RJ535"/>
      <c r="RK535"/>
      <c r="RL535"/>
      <c r="RM535"/>
      <c r="RN535"/>
      <c r="RO535"/>
      <c r="RP535"/>
      <c r="RQ535"/>
      <c r="RR535"/>
      <c r="RS535"/>
      <c r="RT535"/>
      <c r="RU535"/>
      <c r="RV535"/>
      <c r="RW535"/>
      <c r="RX535"/>
      <c r="RY535"/>
      <c r="RZ535"/>
      <c r="SA535"/>
      <c r="SB535"/>
      <c r="SC535"/>
      <c r="SD535"/>
      <c r="SE535"/>
      <c r="SF535"/>
      <c r="SG535"/>
      <c r="SH535"/>
      <c r="SI535"/>
      <c r="SJ535"/>
      <c r="SK535"/>
      <c r="SL535"/>
      <c r="SM535"/>
      <c r="SN535"/>
      <c r="SO535"/>
      <c r="SP535"/>
      <c r="SQ535"/>
      <c r="SR535"/>
      <c r="SS535"/>
      <c r="ST535"/>
      <c r="SU535"/>
      <c r="SV535"/>
      <c r="SW535"/>
      <c r="SX535"/>
      <c r="SY535"/>
      <c r="SZ535"/>
      <c r="TA535"/>
      <c r="TB535"/>
      <c r="TC535"/>
      <c r="TD535"/>
      <c r="TE535"/>
      <c r="TF535"/>
      <c r="TG535"/>
      <c r="TH535"/>
      <c r="TI535"/>
      <c r="TJ535"/>
      <c r="TK535"/>
      <c r="TL535"/>
      <c r="TM535"/>
      <c r="TN535"/>
      <c r="TO535"/>
      <c r="TP535"/>
      <c r="TQ535"/>
      <c r="TR535"/>
      <c r="TS535"/>
      <c r="TT535"/>
      <c r="TU535"/>
      <c r="TV535"/>
      <c r="TW535"/>
      <c r="TX535"/>
      <c r="TY535"/>
      <c r="TZ535"/>
      <c r="UA535"/>
      <c r="UB535"/>
      <c r="UC535"/>
      <c r="UD535"/>
      <c r="UE535"/>
      <c r="UF535"/>
      <c r="UG535"/>
      <c r="UH535"/>
      <c r="UI535"/>
      <c r="UJ535"/>
      <c r="UK535"/>
      <c r="UL535"/>
      <c r="UM535"/>
      <c r="UN535"/>
      <c r="UO535"/>
      <c r="UP535"/>
      <c r="UQ535"/>
      <c r="UR535"/>
      <c r="US535"/>
      <c r="UT535"/>
      <c r="UU535"/>
      <c r="UV535"/>
      <c r="UW535"/>
      <c r="UX535"/>
      <c r="UY535"/>
      <c r="UZ535"/>
      <c r="VA535"/>
      <c r="VB535"/>
      <c r="VC535"/>
      <c r="VD535"/>
      <c r="VE535"/>
      <c r="VF535"/>
      <c r="VG535"/>
      <c r="VH535"/>
      <c r="VI535"/>
      <c r="VJ535"/>
      <c r="VK535"/>
      <c r="VL535"/>
      <c r="VM535"/>
      <c r="VN535"/>
      <c r="VO535"/>
      <c r="VP535"/>
      <c r="VQ535"/>
      <c r="VR535"/>
      <c r="VS535"/>
      <c r="VT535"/>
      <c r="VU535"/>
      <c r="VV535"/>
      <c r="VW535"/>
      <c r="VX535"/>
      <c r="VY535"/>
      <c r="VZ535"/>
      <c r="WA535"/>
      <c r="WB535"/>
      <c r="WC535"/>
      <c r="WD535"/>
      <c r="WE535"/>
      <c r="WF535"/>
      <c r="WG535"/>
      <c r="WH535"/>
      <c r="WI535"/>
      <c r="WJ535"/>
      <c r="WK535"/>
      <c r="WL535"/>
      <c r="WM535"/>
      <c r="WN535"/>
      <c r="WO535"/>
      <c r="WP535"/>
      <c r="WQ535"/>
      <c r="WR535"/>
      <c r="WS535"/>
      <c r="WT535"/>
      <c r="WU535"/>
      <c r="WV535"/>
      <c r="WW535"/>
    </row>
    <row r="536" spans="1:621" s="39" customFormat="1" ht="58.5" hidden="1" customHeight="1" x14ac:dyDescent="0.25">
      <c r="A536" s="918">
        <f>A535+1</f>
        <v>414</v>
      </c>
      <c r="B536" s="831" t="s">
        <v>81</v>
      </c>
      <c r="C536" s="878" t="s">
        <v>2849</v>
      </c>
      <c r="D536" s="878" t="s">
        <v>2850</v>
      </c>
      <c r="E536" s="878" t="s">
        <v>2851</v>
      </c>
      <c r="F536" s="341" t="s">
        <v>788</v>
      </c>
      <c r="G536" s="869">
        <v>44747.395833333336</v>
      </c>
      <c r="H536" s="146" t="s">
        <v>2852</v>
      </c>
      <c r="I536" s="869">
        <v>44747.854166666664</v>
      </c>
      <c r="J536" s="286">
        <v>0</v>
      </c>
      <c r="K536" s="341" t="s">
        <v>2853</v>
      </c>
      <c r="L536" s="341"/>
      <c r="M536" s="341"/>
      <c r="N536" s="341"/>
      <c r="O536" s="341"/>
      <c r="P536" s="341"/>
      <c r="Q536" s="341"/>
      <c r="R536" s="878" t="s">
        <v>2854</v>
      </c>
      <c r="S536" s="878" t="s">
        <v>2855</v>
      </c>
      <c r="T536" s="878" t="s">
        <v>74</v>
      </c>
      <c r="U536" s="341">
        <v>0</v>
      </c>
      <c r="V536" s="878" t="s">
        <v>75</v>
      </c>
      <c r="W536" s="878">
        <v>0</v>
      </c>
      <c r="X536" s="863">
        <v>339</v>
      </c>
      <c r="Y536" s="209">
        <f t="shared" si="70"/>
        <v>0</v>
      </c>
      <c r="Z536"/>
      <c r="AA536"/>
      <c r="AB536">
        <v>1</v>
      </c>
      <c r="AC536"/>
      <c r="AD536"/>
      <c r="AE536"/>
      <c r="AF536"/>
      <c r="AG536"/>
      <c r="AH536"/>
      <c r="AI536"/>
      <c r="AJ536"/>
      <c r="AK536"/>
      <c r="AL536"/>
      <c r="AM536"/>
      <c r="AN536"/>
      <c r="AO536"/>
      <c r="AP536"/>
      <c r="AQ536"/>
      <c r="AR536"/>
      <c r="AS536"/>
      <c r="AT536" s="2" t="s">
        <v>48</v>
      </c>
      <c r="AU536"/>
      <c r="AV536" s="34" t="s">
        <v>86</v>
      </c>
      <c r="AW536" s="34" t="s">
        <v>88</v>
      </c>
      <c r="AX536"/>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c r="DY536"/>
      <c r="DZ536"/>
      <c r="EA536"/>
      <c r="EB536"/>
      <c r="EC536"/>
      <c r="ED536"/>
      <c r="EE536"/>
      <c r="EF536"/>
      <c r="EG536"/>
      <c r="EH536"/>
      <c r="EI536"/>
      <c r="EJ536"/>
      <c r="EK536"/>
      <c r="EL536"/>
      <c r="EM536"/>
      <c r="EN536"/>
      <c r="EO536"/>
      <c r="EP536"/>
      <c r="EQ536"/>
      <c r="ER536"/>
      <c r="ES536"/>
      <c r="ET536"/>
      <c r="EU536"/>
      <c r="EV536"/>
      <c r="EW536"/>
      <c r="EX536"/>
      <c r="EY536"/>
      <c r="EZ536"/>
      <c r="FA536"/>
      <c r="FB536"/>
      <c r="FC536"/>
      <c r="FD536"/>
      <c r="FE536"/>
      <c r="FF536"/>
      <c r="FG536"/>
      <c r="FH536"/>
      <c r="FI536"/>
      <c r="FJ536"/>
      <c r="FK536"/>
      <c r="FL536"/>
      <c r="FM536"/>
      <c r="FN536"/>
      <c r="FO536"/>
      <c r="FP536"/>
      <c r="FQ536"/>
      <c r="FR536"/>
      <c r="FS536"/>
      <c r="FT536"/>
      <c r="FU536"/>
      <c r="FV536"/>
      <c r="FW536"/>
      <c r="FX536"/>
      <c r="FY536"/>
      <c r="FZ536"/>
      <c r="GA536"/>
      <c r="GB536"/>
      <c r="GC536"/>
      <c r="GD536"/>
      <c r="GE536"/>
      <c r="GF536"/>
      <c r="GG536"/>
      <c r="GH536"/>
      <c r="GI536"/>
      <c r="GJ536"/>
      <c r="GK536"/>
      <c r="GL536"/>
      <c r="GM536"/>
      <c r="GN536"/>
      <c r="GO536"/>
      <c r="GP536"/>
      <c r="GQ536"/>
      <c r="GR536"/>
      <c r="GS536"/>
      <c r="GT536"/>
      <c r="GU536"/>
      <c r="GV536"/>
      <c r="GW536"/>
      <c r="GX536"/>
      <c r="GY536"/>
      <c r="GZ536"/>
      <c r="HA536"/>
      <c r="HB536"/>
      <c r="HC536"/>
      <c r="HD536"/>
      <c r="HE536"/>
      <c r="HF536"/>
      <c r="HG536"/>
      <c r="HH536"/>
      <c r="HI536"/>
      <c r="HJ536"/>
      <c r="HK536"/>
      <c r="HL536"/>
      <c r="HM536"/>
      <c r="HN536"/>
      <c r="HO536"/>
      <c r="HP536"/>
      <c r="HQ536"/>
      <c r="HR536"/>
      <c r="HS536"/>
      <c r="HT536"/>
      <c r="HU536"/>
      <c r="HV536"/>
      <c r="HW536"/>
      <c r="HX536"/>
      <c r="HY536"/>
      <c r="HZ536"/>
      <c r="IA536"/>
      <c r="IB536"/>
      <c r="IC536"/>
      <c r="ID536"/>
      <c r="IE536"/>
      <c r="IF536"/>
      <c r="IG536"/>
      <c r="IH536"/>
      <c r="II536"/>
      <c r="IJ536"/>
      <c r="IK536"/>
      <c r="IL536"/>
      <c r="IM536"/>
      <c r="IN536"/>
      <c r="IO536"/>
      <c r="IP536"/>
      <c r="IQ536"/>
      <c r="IR536"/>
      <c r="IS536"/>
      <c r="IT536"/>
      <c r="IU536"/>
      <c r="IV536"/>
      <c r="IW536"/>
      <c r="IX536"/>
      <c r="IY536"/>
      <c r="IZ536"/>
      <c r="JA536"/>
      <c r="JB536"/>
      <c r="JC536"/>
      <c r="JD536"/>
      <c r="JE536"/>
      <c r="JF536"/>
      <c r="JG536"/>
      <c r="JH536"/>
      <c r="JI536"/>
      <c r="JJ536"/>
      <c r="JK536"/>
      <c r="JL536"/>
      <c r="JM536"/>
      <c r="JN536"/>
      <c r="JO536"/>
      <c r="JP536"/>
      <c r="JQ536"/>
      <c r="JR536"/>
      <c r="JS536"/>
      <c r="JT536"/>
      <c r="JU536"/>
      <c r="JV536"/>
      <c r="JW536"/>
      <c r="JX536"/>
      <c r="JY536"/>
      <c r="JZ536"/>
      <c r="KA536"/>
      <c r="KB536"/>
      <c r="KC536"/>
      <c r="KD536"/>
      <c r="KE536"/>
      <c r="KF536"/>
      <c r="KG536"/>
      <c r="KH536"/>
      <c r="KI536"/>
      <c r="KJ536"/>
      <c r="KK536"/>
      <c r="KL536"/>
      <c r="KM536"/>
      <c r="KN536"/>
      <c r="KO536"/>
      <c r="KP536"/>
      <c r="KQ536"/>
      <c r="KR536"/>
      <c r="KS536"/>
      <c r="KT536"/>
      <c r="KU536"/>
      <c r="KV536"/>
      <c r="KW536"/>
      <c r="KX536"/>
      <c r="KY536"/>
      <c r="KZ536"/>
      <c r="LA536"/>
      <c r="LB536"/>
      <c r="LC536"/>
      <c r="LD536"/>
      <c r="LE536"/>
      <c r="LF536"/>
      <c r="LG536"/>
      <c r="LH536"/>
      <c r="LI536"/>
      <c r="LJ536"/>
      <c r="LK536"/>
      <c r="LL536"/>
      <c r="LM536"/>
      <c r="LN536"/>
      <c r="LO536"/>
      <c r="LP536"/>
      <c r="LQ536"/>
      <c r="LR536"/>
      <c r="LS536"/>
      <c r="LT536"/>
      <c r="LU536"/>
      <c r="LV536"/>
      <c r="LW536"/>
      <c r="LX536"/>
      <c r="LY536"/>
      <c r="LZ536"/>
      <c r="MA536"/>
      <c r="MB536"/>
      <c r="MC536"/>
      <c r="MD536"/>
      <c r="ME536"/>
      <c r="MF536"/>
      <c r="MG536"/>
      <c r="MH536"/>
      <c r="MI536"/>
      <c r="MJ536"/>
      <c r="MK536"/>
      <c r="ML536"/>
      <c r="MM536"/>
      <c r="MN536"/>
      <c r="MO536"/>
      <c r="MP536"/>
      <c r="MQ536"/>
      <c r="MR536"/>
      <c r="MS536"/>
      <c r="MT536"/>
      <c r="MU536"/>
      <c r="MV536"/>
      <c r="MW536"/>
      <c r="MX536"/>
      <c r="MY536"/>
      <c r="MZ536"/>
      <c r="NA536"/>
      <c r="NB536"/>
      <c r="NC536"/>
      <c r="ND536"/>
      <c r="NE536"/>
      <c r="NF536"/>
      <c r="NG536"/>
      <c r="NH536"/>
      <c r="NI536"/>
      <c r="NJ536"/>
      <c r="NK536"/>
      <c r="NL536"/>
      <c r="NM536"/>
      <c r="NN536"/>
      <c r="NO536"/>
      <c r="NP536"/>
      <c r="NQ536"/>
      <c r="NR536"/>
      <c r="NS536"/>
      <c r="NT536"/>
      <c r="NU536"/>
      <c r="NV536"/>
      <c r="NW536"/>
      <c r="NX536"/>
      <c r="NY536"/>
      <c r="NZ536"/>
      <c r="OA536"/>
      <c r="OB536"/>
      <c r="OC536"/>
      <c r="OD536"/>
      <c r="OE536"/>
      <c r="OF536"/>
      <c r="OG536"/>
      <c r="OH536"/>
      <c r="OI536"/>
      <c r="OJ536"/>
      <c r="OK536"/>
      <c r="OL536"/>
      <c r="OM536"/>
      <c r="ON536"/>
      <c r="OO536"/>
      <c r="OP536"/>
      <c r="OQ536"/>
      <c r="OR536"/>
      <c r="OS536"/>
      <c r="OT536"/>
      <c r="OU536"/>
      <c r="OV536"/>
      <c r="OW536"/>
      <c r="OX536"/>
      <c r="OY536"/>
      <c r="OZ536"/>
      <c r="PA536"/>
      <c r="PB536"/>
      <c r="PC536"/>
      <c r="PD536"/>
      <c r="PE536"/>
      <c r="PF536"/>
      <c r="PG536"/>
      <c r="PH536"/>
      <c r="PI536"/>
      <c r="PJ536"/>
      <c r="PK536"/>
      <c r="PL536"/>
      <c r="PM536"/>
      <c r="PN536"/>
      <c r="PO536"/>
      <c r="PP536"/>
      <c r="PQ536"/>
      <c r="PR536"/>
      <c r="PS536"/>
      <c r="PT536"/>
      <c r="PU536"/>
      <c r="PV536"/>
      <c r="PW536"/>
      <c r="PX536"/>
      <c r="PY536"/>
      <c r="PZ536"/>
      <c r="QA536"/>
      <c r="QB536"/>
      <c r="QC536"/>
      <c r="QD536"/>
      <c r="QE536"/>
      <c r="QF536"/>
      <c r="QG536"/>
      <c r="QH536"/>
      <c r="QI536"/>
      <c r="QJ536"/>
      <c r="QK536"/>
      <c r="QL536"/>
      <c r="QM536"/>
      <c r="QN536"/>
      <c r="QO536"/>
      <c r="QP536"/>
      <c r="QQ536"/>
      <c r="QR536"/>
      <c r="QS536"/>
      <c r="QT536"/>
      <c r="QU536"/>
      <c r="QV536"/>
      <c r="QW536"/>
      <c r="QX536"/>
      <c r="QY536"/>
      <c r="QZ536"/>
      <c r="RA536"/>
      <c r="RB536"/>
      <c r="RC536"/>
      <c r="RD536"/>
      <c r="RE536"/>
      <c r="RF536"/>
      <c r="RG536"/>
      <c r="RH536"/>
      <c r="RI536"/>
      <c r="RJ536"/>
      <c r="RK536"/>
      <c r="RL536"/>
      <c r="RM536"/>
      <c r="RN536"/>
      <c r="RO536"/>
      <c r="RP536"/>
      <c r="RQ536"/>
      <c r="RR536"/>
      <c r="RS536"/>
      <c r="RT536"/>
      <c r="RU536"/>
      <c r="RV536"/>
      <c r="RW536"/>
      <c r="RX536"/>
      <c r="RY536"/>
      <c r="RZ536"/>
      <c r="SA536"/>
      <c r="SB536"/>
      <c r="SC536"/>
      <c r="SD536"/>
      <c r="SE536"/>
      <c r="SF536"/>
      <c r="SG536"/>
      <c r="SH536"/>
      <c r="SI536"/>
      <c r="SJ536"/>
      <c r="SK536"/>
      <c r="SL536"/>
      <c r="SM536"/>
      <c r="SN536"/>
      <c r="SO536"/>
      <c r="SP536"/>
      <c r="SQ536"/>
      <c r="SR536"/>
      <c r="SS536"/>
      <c r="ST536"/>
      <c r="SU536"/>
      <c r="SV536"/>
      <c r="SW536"/>
      <c r="SX536"/>
      <c r="SY536"/>
      <c r="SZ536"/>
      <c r="TA536"/>
      <c r="TB536"/>
      <c r="TC536"/>
      <c r="TD536"/>
      <c r="TE536"/>
      <c r="TF536"/>
      <c r="TG536"/>
      <c r="TH536"/>
      <c r="TI536"/>
      <c r="TJ536"/>
      <c r="TK536"/>
      <c r="TL536"/>
      <c r="TM536"/>
      <c r="TN536"/>
      <c r="TO536"/>
      <c r="TP536"/>
      <c r="TQ536"/>
      <c r="TR536"/>
      <c r="TS536"/>
      <c r="TT536"/>
      <c r="TU536"/>
      <c r="TV536"/>
      <c r="TW536"/>
      <c r="TX536"/>
      <c r="TY536"/>
      <c r="TZ536"/>
      <c r="UA536"/>
      <c r="UB536"/>
      <c r="UC536"/>
      <c r="UD536"/>
      <c r="UE536"/>
      <c r="UF536"/>
      <c r="UG536"/>
      <c r="UH536"/>
      <c r="UI536"/>
      <c r="UJ536"/>
      <c r="UK536"/>
      <c r="UL536"/>
      <c r="UM536"/>
      <c r="UN536"/>
      <c r="UO536"/>
      <c r="UP536"/>
      <c r="UQ536"/>
      <c r="UR536"/>
      <c r="US536"/>
      <c r="UT536"/>
      <c r="UU536"/>
      <c r="UV536"/>
      <c r="UW536"/>
      <c r="UX536"/>
      <c r="UY536"/>
      <c r="UZ536"/>
      <c r="VA536"/>
      <c r="VB536"/>
      <c r="VC536"/>
      <c r="VD536"/>
      <c r="VE536"/>
      <c r="VF536"/>
      <c r="VG536"/>
      <c r="VH536"/>
      <c r="VI536"/>
      <c r="VJ536"/>
      <c r="VK536"/>
      <c r="VL536"/>
      <c r="VM536"/>
      <c r="VN536"/>
      <c r="VO536"/>
      <c r="VP536"/>
      <c r="VQ536"/>
      <c r="VR536"/>
      <c r="VS536"/>
      <c r="VT536"/>
      <c r="VU536"/>
      <c r="VV536"/>
      <c r="VW536"/>
      <c r="VX536"/>
      <c r="VY536"/>
      <c r="VZ536"/>
      <c r="WA536"/>
      <c r="WB536"/>
      <c r="WC536"/>
      <c r="WD536"/>
      <c r="WE536"/>
      <c r="WF536"/>
      <c r="WG536"/>
      <c r="WH536"/>
      <c r="WI536"/>
      <c r="WJ536"/>
      <c r="WK536"/>
      <c r="WL536"/>
      <c r="WM536"/>
      <c r="WN536"/>
      <c r="WO536"/>
      <c r="WP536"/>
      <c r="WQ536"/>
      <c r="WR536"/>
      <c r="WS536"/>
      <c r="WT536"/>
      <c r="WU536"/>
      <c r="WV536"/>
      <c r="WW536"/>
    </row>
    <row r="537" spans="1:621" s="39" customFormat="1" ht="60.75" hidden="1" customHeight="1" x14ac:dyDescent="0.25">
      <c r="A537" s="919"/>
      <c r="B537" s="832"/>
      <c r="C537" s="878"/>
      <c r="D537" s="878"/>
      <c r="E537" s="878"/>
      <c r="F537" s="341" t="s">
        <v>2856</v>
      </c>
      <c r="G537" s="878"/>
      <c r="H537" s="342">
        <v>44747.423611111109</v>
      </c>
      <c r="I537" s="878"/>
      <c r="J537" s="286">
        <f>H537-G536</f>
        <v>2.7777777773735579E-2</v>
      </c>
      <c r="K537" s="341" t="s">
        <v>2857</v>
      </c>
      <c r="L537" s="341"/>
      <c r="M537" s="341"/>
      <c r="N537" s="341"/>
      <c r="O537" s="341">
        <v>1</v>
      </c>
      <c r="P537" s="341"/>
      <c r="Q537" s="341"/>
      <c r="R537" s="878"/>
      <c r="S537" s="878"/>
      <c r="T537" s="878"/>
      <c r="U537" s="341">
        <v>15</v>
      </c>
      <c r="V537" s="878"/>
      <c r="W537" s="878"/>
      <c r="X537" s="816"/>
      <c r="Y537" s="209">
        <f t="shared" si="70"/>
        <v>0.6666666665696539</v>
      </c>
      <c r="Z537"/>
      <c r="AA537"/>
      <c r="AB537"/>
      <c r="AC537"/>
      <c r="AD537"/>
      <c r="AE537"/>
      <c r="AF537"/>
      <c r="AG537"/>
      <c r="AH537"/>
      <c r="AI537"/>
      <c r="AJ537"/>
      <c r="AK537"/>
      <c r="AL537"/>
      <c r="AM537"/>
      <c r="AN537"/>
      <c r="AO537"/>
      <c r="AP537"/>
      <c r="AQ537"/>
      <c r="AR537"/>
      <c r="AS537"/>
      <c r="AT537" s="2" t="s">
        <v>48</v>
      </c>
      <c r="AU537"/>
      <c r="AV537" s="34"/>
      <c r="AW537" s="34"/>
      <c r="AX537"/>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c r="DY537"/>
      <c r="DZ537"/>
      <c r="EA537"/>
      <c r="EB537"/>
      <c r="EC537"/>
      <c r="ED537"/>
      <c r="EE537"/>
      <c r="EF537"/>
      <c r="EG537"/>
      <c r="EH537"/>
      <c r="EI537"/>
      <c r="EJ537"/>
      <c r="EK537"/>
      <c r="EL537"/>
      <c r="EM537"/>
      <c r="EN537"/>
      <c r="EO537"/>
      <c r="EP537"/>
      <c r="EQ537"/>
      <c r="ER537"/>
      <c r="ES537"/>
      <c r="ET537"/>
      <c r="EU537"/>
      <c r="EV537"/>
      <c r="EW537"/>
      <c r="EX537"/>
      <c r="EY537"/>
      <c r="EZ537"/>
      <c r="FA537"/>
      <c r="FB537"/>
      <c r="FC537"/>
      <c r="FD537"/>
      <c r="FE537"/>
      <c r="FF537"/>
      <c r="FG537"/>
      <c r="FH537"/>
      <c r="FI537"/>
      <c r="FJ537"/>
      <c r="FK537"/>
      <c r="FL537"/>
      <c r="FM537"/>
      <c r="FN537"/>
      <c r="FO537"/>
      <c r="FP537"/>
      <c r="FQ537"/>
      <c r="FR537"/>
      <c r="FS537"/>
      <c r="FT537"/>
      <c r="FU537"/>
      <c r="FV537"/>
      <c r="FW537"/>
      <c r="FX537"/>
      <c r="FY537"/>
      <c r="FZ537"/>
      <c r="GA537"/>
      <c r="GB537"/>
      <c r="GC537"/>
      <c r="GD537"/>
      <c r="GE537"/>
      <c r="GF537"/>
      <c r="GG537"/>
      <c r="GH537"/>
      <c r="GI537"/>
      <c r="GJ537"/>
      <c r="GK537"/>
      <c r="GL537"/>
      <c r="GM537"/>
      <c r="GN537"/>
      <c r="GO537"/>
      <c r="GP537"/>
      <c r="GQ537"/>
      <c r="GR537"/>
      <c r="GS537"/>
      <c r="GT537"/>
      <c r="GU537"/>
      <c r="GV537"/>
      <c r="GW537"/>
      <c r="GX537"/>
      <c r="GY537"/>
      <c r="GZ537"/>
      <c r="HA537"/>
      <c r="HB537"/>
      <c r="HC537"/>
      <c r="HD537"/>
      <c r="HE537"/>
      <c r="HF537"/>
      <c r="HG537"/>
      <c r="HH537"/>
      <c r="HI537"/>
      <c r="HJ537"/>
      <c r="HK537"/>
      <c r="HL537"/>
      <c r="HM537"/>
      <c r="HN537"/>
      <c r="HO537"/>
      <c r="HP537"/>
      <c r="HQ537"/>
      <c r="HR537"/>
      <c r="HS537"/>
      <c r="HT537"/>
      <c r="HU537"/>
      <c r="HV537"/>
      <c r="HW537"/>
      <c r="HX537"/>
      <c r="HY537"/>
      <c r="HZ537"/>
      <c r="IA537"/>
      <c r="IB537"/>
      <c r="IC537"/>
      <c r="ID537"/>
      <c r="IE537"/>
      <c r="IF537"/>
      <c r="IG537"/>
      <c r="IH537"/>
      <c r="II537"/>
      <c r="IJ537"/>
      <c r="IK537"/>
      <c r="IL537"/>
      <c r="IM537"/>
      <c r="IN537"/>
      <c r="IO537"/>
      <c r="IP537"/>
      <c r="IQ537"/>
      <c r="IR537"/>
      <c r="IS537"/>
      <c r="IT537"/>
      <c r="IU537"/>
      <c r="IV537"/>
      <c r="IW537"/>
      <c r="IX537"/>
      <c r="IY537"/>
      <c r="IZ537"/>
      <c r="JA537"/>
      <c r="JB537"/>
      <c r="JC537"/>
      <c r="JD537"/>
      <c r="JE537"/>
      <c r="JF537"/>
      <c r="JG537"/>
      <c r="JH537"/>
      <c r="JI537"/>
      <c r="JJ537"/>
      <c r="JK537"/>
      <c r="JL537"/>
      <c r="JM537"/>
      <c r="JN537"/>
      <c r="JO537"/>
      <c r="JP537"/>
      <c r="JQ537"/>
      <c r="JR537"/>
      <c r="JS537"/>
      <c r="JT537"/>
      <c r="JU537"/>
      <c r="JV537"/>
      <c r="JW537"/>
      <c r="JX537"/>
      <c r="JY537"/>
      <c r="JZ537"/>
      <c r="KA537"/>
      <c r="KB537"/>
      <c r="KC537"/>
      <c r="KD537"/>
      <c r="KE537"/>
      <c r="KF537"/>
      <c r="KG537"/>
      <c r="KH537"/>
      <c r="KI537"/>
      <c r="KJ537"/>
      <c r="KK537"/>
      <c r="KL537"/>
      <c r="KM537"/>
      <c r="KN537"/>
      <c r="KO537"/>
      <c r="KP537"/>
      <c r="KQ537"/>
      <c r="KR537"/>
      <c r="KS537"/>
      <c r="KT537"/>
      <c r="KU537"/>
      <c r="KV537"/>
      <c r="KW537"/>
      <c r="KX537"/>
      <c r="KY537"/>
      <c r="KZ537"/>
      <c r="LA537"/>
      <c r="LB537"/>
      <c r="LC537"/>
      <c r="LD537"/>
      <c r="LE537"/>
      <c r="LF537"/>
      <c r="LG537"/>
      <c r="LH537"/>
      <c r="LI537"/>
      <c r="LJ537"/>
      <c r="LK537"/>
      <c r="LL537"/>
      <c r="LM537"/>
      <c r="LN537"/>
      <c r="LO537"/>
      <c r="LP537"/>
      <c r="LQ537"/>
      <c r="LR537"/>
      <c r="LS537"/>
      <c r="LT537"/>
      <c r="LU537"/>
      <c r="LV537"/>
      <c r="LW537"/>
      <c r="LX537"/>
      <c r="LY537"/>
      <c r="LZ537"/>
      <c r="MA537"/>
      <c r="MB537"/>
      <c r="MC537"/>
      <c r="MD537"/>
      <c r="ME537"/>
      <c r="MF537"/>
      <c r="MG537"/>
      <c r="MH537"/>
      <c r="MI537"/>
      <c r="MJ537"/>
      <c r="MK537"/>
      <c r="ML537"/>
      <c r="MM537"/>
      <c r="MN537"/>
      <c r="MO537"/>
      <c r="MP537"/>
      <c r="MQ537"/>
      <c r="MR537"/>
      <c r="MS537"/>
      <c r="MT537"/>
      <c r="MU537"/>
      <c r="MV537"/>
      <c r="MW537"/>
      <c r="MX537"/>
      <c r="MY537"/>
      <c r="MZ537"/>
      <c r="NA537"/>
      <c r="NB537"/>
      <c r="NC537"/>
      <c r="ND537"/>
      <c r="NE537"/>
      <c r="NF537"/>
      <c r="NG537"/>
      <c r="NH537"/>
      <c r="NI537"/>
      <c r="NJ537"/>
      <c r="NK537"/>
      <c r="NL537"/>
      <c r="NM537"/>
      <c r="NN537"/>
      <c r="NO537"/>
      <c r="NP537"/>
      <c r="NQ537"/>
      <c r="NR537"/>
      <c r="NS537"/>
      <c r="NT537"/>
      <c r="NU537"/>
      <c r="NV537"/>
      <c r="NW537"/>
      <c r="NX537"/>
      <c r="NY537"/>
      <c r="NZ537"/>
      <c r="OA537"/>
      <c r="OB537"/>
      <c r="OC537"/>
      <c r="OD537"/>
      <c r="OE537"/>
      <c r="OF537"/>
      <c r="OG537"/>
      <c r="OH537"/>
      <c r="OI537"/>
      <c r="OJ537"/>
      <c r="OK537"/>
      <c r="OL537"/>
      <c r="OM537"/>
      <c r="ON537"/>
      <c r="OO537"/>
      <c r="OP537"/>
      <c r="OQ537"/>
      <c r="OR537"/>
      <c r="OS537"/>
      <c r="OT537"/>
      <c r="OU537"/>
      <c r="OV537"/>
      <c r="OW537"/>
      <c r="OX537"/>
      <c r="OY537"/>
      <c r="OZ537"/>
      <c r="PA537"/>
      <c r="PB537"/>
      <c r="PC537"/>
      <c r="PD537"/>
      <c r="PE537"/>
      <c r="PF537"/>
      <c r="PG537"/>
      <c r="PH537"/>
      <c r="PI537"/>
      <c r="PJ537"/>
      <c r="PK537"/>
      <c r="PL537"/>
      <c r="PM537"/>
      <c r="PN537"/>
      <c r="PO537"/>
      <c r="PP537"/>
      <c r="PQ537"/>
      <c r="PR537"/>
      <c r="PS537"/>
      <c r="PT537"/>
      <c r="PU537"/>
      <c r="PV537"/>
      <c r="PW537"/>
      <c r="PX537"/>
      <c r="PY537"/>
      <c r="PZ537"/>
      <c r="QA537"/>
      <c r="QB537"/>
      <c r="QC537"/>
      <c r="QD537"/>
      <c r="QE537"/>
      <c r="QF537"/>
      <c r="QG537"/>
      <c r="QH537"/>
      <c r="QI537"/>
      <c r="QJ537"/>
      <c r="QK537"/>
      <c r="QL537"/>
      <c r="QM537"/>
      <c r="QN537"/>
      <c r="QO537"/>
      <c r="QP537"/>
      <c r="QQ537"/>
      <c r="QR537"/>
      <c r="QS537"/>
      <c r="QT537"/>
      <c r="QU537"/>
      <c r="QV537"/>
      <c r="QW537"/>
      <c r="QX537"/>
      <c r="QY537"/>
      <c r="QZ537"/>
      <c r="RA537"/>
      <c r="RB537"/>
      <c r="RC537"/>
      <c r="RD537"/>
      <c r="RE537"/>
      <c r="RF537"/>
      <c r="RG537"/>
      <c r="RH537"/>
      <c r="RI537"/>
      <c r="RJ537"/>
      <c r="RK537"/>
      <c r="RL537"/>
      <c r="RM537"/>
      <c r="RN537"/>
      <c r="RO537"/>
      <c r="RP537"/>
      <c r="RQ537"/>
      <c r="RR537"/>
      <c r="RS537"/>
      <c r="RT537"/>
      <c r="RU537"/>
      <c r="RV537"/>
      <c r="RW537"/>
      <c r="RX537"/>
      <c r="RY537"/>
      <c r="RZ537"/>
      <c r="SA537"/>
      <c r="SB537"/>
      <c r="SC537"/>
      <c r="SD537"/>
      <c r="SE537"/>
      <c r="SF537"/>
      <c r="SG537"/>
      <c r="SH537"/>
      <c r="SI537"/>
      <c r="SJ537"/>
      <c r="SK537"/>
      <c r="SL537"/>
      <c r="SM537"/>
      <c r="SN537"/>
      <c r="SO537"/>
      <c r="SP537"/>
      <c r="SQ537"/>
      <c r="SR537"/>
      <c r="SS537"/>
      <c r="ST537"/>
      <c r="SU537"/>
      <c r="SV537"/>
      <c r="SW537"/>
      <c r="SX537"/>
      <c r="SY537"/>
      <c r="SZ537"/>
      <c r="TA537"/>
      <c r="TB537"/>
      <c r="TC537"/>
      <c r="TD537"/>
      <c r="TE537"/>
      <c r="TF537"/>
      <c r="TG537"/>
      <c r="TH537"/>
      <c r="TI537"/>
      <c r="TJ537"/>
      <c r="TK537"/>
      <c r="TL537"/>
      <c r="TM537"/>
      <c r="TN537"/>
      <c r="TO537"/>
      <c r="TP537"/>
      <c r="TQ537"/>
      <c r="TR537"/>
      <c r="TS537"/>
      <c r="TT537"/>
      <c r="TU537"/>
      <c r="TV537"/>
      <c r="TW537"/>
      <c r="TX537"/>
      <c r="TY537"/>
      <c r="TZ537"/>
      <c r="UA537"/>
      <c r="UB537"/>
      <c r="UC537"/>
      <c r="UD537"/>
      <c r="UE537"/>
      <c r="UF537"/>
      <c r="UG537"/>
      <c r="UH537"/>
      <c r="UI537"/>
      <c r="UJ537"/>
      <c r="UK537"/>
      <c r="UL537"/>
      <c r="UM537"/>
      <c r="UN537"/>
      <c r="UO537"/>
      <c r="UP537"/>
      <c r="UQ537"/>
      <c r="UR537"/>
      <c r="US537"/>
      <c r="UT537"/>
      <c r="UU537"/>
      <c r="UV537"/>
      <c r="UW537"/>
      <c r="UX537"/>
      <c r="UY537"/>
      <c r="UZ537"/>
      <c r="VA537"/>
      <c r="VB537"/>
      <c r="VC537"/>
      <c r="VD537"/>
      <c r="VE537"/>
      <c r="VF537"/>
      <c r="VG537"/>
      <c r="VH537"/>
      <c r="VI537"/>
      <c r="VJ537"/>
      <c r="VK537"/>
      <c r="VL537"/>
      <c r="VM537"/>
      <c r="VN537"/>
      <c r="VO537"/>
      <c r="VP537"/>
      <c r="VQ537"/>
      <c r="VR537"/>
      <c r="VS537"/>
      <c r="VT537"/>
      <c r="VU537"/>
      <c r="VV537"/>
      <c r="VW537"/>
      <c r="VX537"/>
      <c r="VY537"/>
      <c r="VZ537"/>
      <c r="WA537"/>
      <c r="WB537"/>
      <c r="WC537"/>
      <c r="WD537"/>
      <c r="WE537"/>
      <c r="WF537"/>
      <c r="WG537"/>
      <c r="WH537"/>
      <c r="WI537"/>
      <c r="WJ537"/>
      <c r="WK537"/>
      <c r="WL537"/>
      <c r="WM537"/>
      <c r="WN537"/>
      <c r="WO537"/>
      <c r="WP537"/>
      <c r="WQ537"/>
      <c r="WR537"/>
      <c r="WS537"/>
      <c r="WT537"/>
      <c r="WU537"/>
      <c r="WV537"/>
      <c r="WW537"/>
    </row>
    <row r="538" spans="1:621" s="39" customFormat="1" ht="99.75" hidden="1" customHeight="1" x14ac:dyDescent="0.25">
      <c r="A538" s="433">
        <f>A536+1</f>
        <v>415</v>
      </c>
      <c r="B538" s="393" t="s">
        <v>1905</v>
      </c>
      <c r="C538" s="339" t="s">
        <v>1906</v>
      </c>
      <c r="D538" s="341" t="s">
        <v>2844</v>
      </c>
      <c r="E538" s="341"/>
      <c r="F538" s="339" t="s">
        <v>2858</v>
      </c>
      <c r="G538" s="342">
        <v>44747.431250000001</v>
      </c>
      <c r="H538" s="132">
        <v>44747.477777777778</v>
      </c>
      <c r="I538" s="342">
        <v>44747.477777777778</v>
      </c>
      <c r="J538" s="286">
        <f>H538-G538</f>
        <v>4.6527777776645962E-2</v>
      </c>
      <c r="K538" s="342" t="s">
        <v>2859</v>
      </c>
      <c r="L538" s="339"/>
      <c r="M538" s="339"/>
      <c r="N538" s="339"/>
      <c r="O538" s="339"/>
      <c r="P538" s="339">
        <v>1</v>
      </c>
      <c r="Q538" s="339"/>
      <c r="R538" s="339" t="s">
        <v>2860</v>
      </c>
      <c r="S538" s="341" t="s">
        <v>2861</v>
      </c>
      <c r="T538" s="329" t="s">
        <v>74</v>
      </c>
      <c r="U538" s="339">
        <v>90</v>
      </c>
      <c r="V538" s="339" t="s">
        <v>75</v>
      </c>
      <c r="W538" s="339">
        <v>0</v>
      </c>
      <c r="X538" s="115" t="s">
        <v>124</v>
      </c>
      <c r="Y538" s="209">
        <f t="shared" si="70"/>
        <v>1.1166666666395031</v>
      </c>
      <c r="Z538"/>
      <c r="AA538"/>
      <c r="AB538"/>
      <c r="AC538"/>
      <c r="AD538"/>
      <c r="AE538">
        <v>1</v>
      </c>
      <c r="AF538"/>
      <c r="AG538"/>
      <c r="AH538"/>
      <c r="AI538"/>
      <c r="AJ538"/>
      <c r="AK538"/>
      <c r="AL538"/>
      <c r="AM538"/>
      <c r="AN538">
        <v>1</v>
      </c>
      <c r="AO538"/>
      <c r="AP538"/>
      <c r="AQ538"/>
      <c r="AR538"/>
      <c r="AS538"/>
      <c r="AT538" s="2" t="s">
        <v>3679</v>
      </c>
      <c r="AU538"/>
      <c r="AV538" s="34" t="s">
        <v>2650</v>
      </c>
      <c r="AW538" s="34" t="s">
        <v>87</v>
      </c>
      <c r="AX538"/>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c r="DY538"/>
      <c r="DZ538"/>
      <c r="EA538"/>
      <c r="EB538"/>
      <c r="EC538"/>
      <c r="ED538"/>
      <c r="EE538"/>
      <c r="EF538"/>
      <c r="EG538"/>
      <c r="EH538"/>
      <c r="EI538"/>
      <c r="EJ538"/>
      <c r="EK538"/>
      <c r="EL538"/>
      <c r="EM538"/>
      <c r="EN538"/>
      <c r="EO538"/>
      <c r="EP538"/>
      <c r="EQ538"/>
      <c r="ER538"/>
      <c r="ES538"/>
      <c r="ET538"/>
      <c r="EU538"/>
      <c r="EV538"/>
      <c r="EW538"/>
      <c r="EX538"/>
      <c r="EY538"/>
      <c r="EZ538"/>
      <c r="FA538"/>
      <c r="FB538"/>
      <c r="FC538"/>
      <c r="FD538"/>
      <c r="FE538"/>
      <c r="FF538"/>
      <c r="FG538"/>
      <c r="FH538"/>
      <c r="FI538"/>
      <c r="FJ538"/>
      <c r="FK538"/>
      <c r="FL538"/>
      <c r="FM538"/>
      <c r="FN538"/>
      <c r="FO538"/>
      <c r="FP538"/>
      <c r="FQ538"/>
      <c r="FR538"/>
      <c r="FS538"/>
      <c r="FT538"/>
      <c r="FU538"/>
      <c r="FV538"/>
      <c r="FW538"/>
      <c r="FX538"/>
      <c r="FY538"/>
      <c r="FZ538"/>
      <c r="GA538"/>
      <c r="GB538"/>
      <c r="GC538"/>
      <c r="GD538"/>
      <c r="GE538"/>
      <c r="GF538"/>
      <c r="GG538"/>
      <c r="GH538"/>
      <c r="GI538"/>
      <c r="GJ538"/>
      <c r="GK538"/>
      <c r="GL538"/>
      <c r="GM538"/>
      <c r="GN538"/>
      <c r="GO538"/>
      <c r="GP538"/>
      <c r="GQ538"/>
      <c r="GR538"/>
      <c r="GS538"/>
      <c r="GT538"/>
      <c r="GU538"/>
      <c r="GV538"/>
      <c r="GW538"/>
      <c r="GX538"/>
      <c r="GY538"/>
      <c r="GZ538"/>
      <c r="HA538"/>
      <c r="HB538"/>
      <c r="HC538"/>
      <c r="HD538"/>
      <c r="HE538"/>
      <c r="HF538"/>
      <c r="HG538"/>
      <c r="HH538"/>
      <c r="HI538"/>
      <c r="HJ538"/>
      <c r="HK538"/>
      <c r="HL538"/>
      <c r="HM538"/>
      <c r="HN538"/>
      <c r="HO538"/>
      <c r="HP538"/>
      <c r="HQ538"/>
      <c r="HR538"/>
      <c r="HS538"/>
      <c r="HT538"/>
      <c r="HU538"/>
      <c r="HV538"/>
      <c r="HW538"/>
      <c r="HX538"/>
      <c r="HY538"/>
      <c r="HZ538"/>
      <c r="IA538"/>
      <c r="IB538"/>
      <c r="IC538"/>
      <c r="ID538"/>
      <c r="IE538"/>
      <c r="IF538"/>
      <c r="IG538"/>
      <c r="IH538"/>
      <c r="II538"/>
      <c r="IJ538"/>
      <c r="IK538"/>
      <c r="IL538"/>
      <c r="IM538"/>
      <c r="IN538"/>
      <c r="IO538"/>
      <c r="IP538"/>
      <c r="IQ538"/>
      <c r="IR538"/>
      <c r="IS538"/>
      <c r="IT538"/>
      <c r="IU538"/>
      <c r="IV538"/>
      <c r="IW538"/>
      <c r="IX538"/>
      <c r="IY538"/>
      <c r="IZ538"/>
      <c r="JA538"/>
      <c r="JB538"/>
      <c r="JC538"/>
      <c r="JD538"/>
      <c r="JE538"/>
      <c r="JF538"/>
      <c r="JG538"/>
      <c r="JH538"/>
      <c r="JI538"/>
      <c r="JJ538"/>
      <c r="JK538"/>
      <c r="JL538"/>
      <c r="JM538"/>
      <c r="JN538"/>
      <c r="JO538"/>
      <c r="JP538"/>
      <c r="JQ538"/>
      <c r="JR538"/>
      <c r="JS538"/>
      <c r="JT538"/>
      <c r="JU538"/>
      <c r="JV538"/>
      <c r="JW538"/>
      <c r="JX538"/>
      <c r="JY538"/>
      <c r="JZ538"/>
      <c r="KA538"/>
      <c r="KB538"/>
      <c r="KC538"/>
      <c r="KD538"/>
      <c r="KE538"/>
      <c r="KF538"/>
      <c r="KG538"/>
      <c r="KH538"/>
      <c r="KI538"/>
      <c r="KJ538"/>
      <c r="KK538"/>
      <c r="KL538"/>
      <c r="KM538"/>
      <c r="KN538"/>
      <c r="KO538"/>
      <c r="KP538"/>
      <c r="KQ538"/>
      <c r="KR538"/>
      <c r="KS538"/>
      <c r="KT538"/>
      <c r="KU538"/>
      <c r="KV538"/>
      <c r="KW538"/>
      <c r="KX538"/>
      <c r="KY538"/>
      <c r="KZ538"/>
      <c r="LA538"/>
      <c r="LB538"/>
      <c r="LC538"/>
      <c r="LD538"/>
      <c r="LE538"/>
      <c r="LF538"/>
      <c r="LG538"/>
      <c r="LH538"/>
      <c r="LI538"/>
      <c r="LJ538"/>
      <c r="LK538"/>
      <c r="LL538"/>
      <c r="LM538"/>
      <c r="LN538"/>
      <c r="LO538"/>
      <c r="LP538"/>
      <c r="LQ538"/>
      <c r="LR538"/>
      <c r="LS538"/>
      <c r="LT538"/>
      <c r="LU538"/>
      <c r="LV538"/>
      <c r="LW538"/>
      <c r="LX538"/>
      <c r="LY538"/>
      <c r="LZ538"/>
      <c r="MA538"/>
      <c r="MB538"/>
      <c r="MC538"/>
      <c r="MD538"/>
      <c r="ME538"/>
      <c r="MF538"/>
      <c r="MG538"/>
      <c r="MH538"/>
      <c r="MI538"/>
      <c r="MJ538"/>
      <c r="MK538"/>
      <c r="ML538"/>
      <c r="MM538"/>
      <c r="MN538"/>
      <c r="MO538"/>
      <c r="MP538"/>
      <c r="MQ538"/>
      <c r="MR538"/>
      <c r="MS538"/>
      <c r="MT538"/>
      <c r="MU538"/>
      <c r="MV538"/>
      <c r="MW538"/>
      <c r="MX538"/>
      <c r="MY538"/>
      <c r="MZ538"/>
      <c r="NA538"/>
      <c r="NB538"/>
      <c r="NC538"/>
      <c r="ND538"/>
      <c r="NE538"/>
      <c r="NF538"/>
      <c r="NG538"/>
      <c r="NH538"/>
      <c r="NI538"/>
      <c r="NJ538"/>
      <c r="NK538"/>
      <c r="NL538"/>
      <c r="NM538"/>
      <c r="NN538"/>
      <c r="NO538"/>
      <c r="NP538"/>
      <c r="NQ538"/>
      <c r="NR538"/>
      <c r="NS538"/>
      <c r="NT538"/>
      <c r="NU538"/>
      <c r="NV538"/>
      <c r="NW538"/>
      <c r="NX538"/>
      <c r="NY538"/>
      <c r="NZ538"/>
      <c r="OA538"/>
      <c r="OB538"/>
      <c r="OC538"/>
      <c r="OD538"/>
      <c r="OE538"/>
      <c r="OF538"/>
      <c r="OG538"/>
      <c r="OH538"/>
      <c r="OI538"/>
      <c r="OJ538"/>
      <c r="OK538"/>
      <c r="OL538"/>
      <c r="OM538"/>
      <c r="ON538"/>
      <c r="OO538"/>
      <c r="OP538"/>
      <c r="OQ538"/>
      <c r="OR538"/>
      <c r="OS538"/>
      <c r="OT538"/>
      <c r="OU538"/>
      <c r="OV538"/>
      <c r="OW538"/>
      <c r="OX538"/>
      <c r="OY538"/>
      <c r="OZ538"/>
      <c r="PA538"/>
      <c r="PB538"/>
      <c r="PC538"/>
      <c r="PD538"/>
      <c r="PE538"/>
      <c r="PF538"/>
      <c r="PG538"/>
      <c r="PH538"/>
      <c r="PI538"/>
      <c r="PJ538"/>
      <c r="PK538"/>
      <c r="PL538"/>
      <c r="PM538"/>
      <c r="PN538"/>
      <c r="PO538"/>
      <c r="PP538"/>
      <c r="PQ538"/>
      <c r="PR538"/>
      <c r="PS538"/>
      <c r="PT538"/>
      <c r="PU538"/>
      <c r="PV538"/>
      <c r="PW538"/>
      <c r="PX538"/>
      <c r="PY538"/>
      <c r="PZ538"/>
      <c r="QA538"/>
      <c r="QB538"/>
      <c r="QC538"/>
      <c r="QD538"/>
      <c r="QE538"/>
      <c r="QF538"/>
      <c r="QG538"/>
      <c r="QH538"/>
      <c r="QI538"/>
      <c r="QJ538"/>
      <c r="QK538"/>
      <c r="QL538"/>
      <c r="QM538"/>
      <c r="QN538"/>
      <c r="QO538"/>
      <c r="QP538"/>
      <c r="QQ538"/>
      <c r="QR538"/>
      <c r="QS538"/>
      <c r="QT538"/>
      <c r="QU538"/>
      <c r="QV538"/>
      <c r="QW538"/>
      <c r="QX538"/>
      <c r="QY538"/>
      <c r="QZ538"/>
      <c r="RA538"/>
      <c r="RB538"/>
      <c r="RC538"/>
      <c r="RD538"/>
      <c r="RE538"/>
      <c r="RF538"/>
      <c r="RG538"/>
      <c r="RH538"/>
      <c r="RI538"/>
      <c r="RJ538"/>
      <c r="RK538"/>
      <c r="RL538"/>
      <c r="RM538"/>
      <c r="RN538"/>
      <c r="RO538"/>
      <c r="RP538"/>
      <c r="RQ538"/>
      <c r="RR538"/>
      <c r="RS538"/>
      <c r="RT538"/>
      <c r="RU538"/>
      <c r="RV538"/>
      <c r="RW538"/>
      <c r="RX538"/>
      <c r="RY538"/>
      <c r="RZ538"/>
      <c r="SA538"/>
      <c r="SB538"/>
      <c r="SC538"/>
      <c r="SD538"/>
      <c r="SE538"/>
      <c r="SF538"/>
      <c r="SG538"/>
      <c r="SH538"/>
      <c r="SI538"/>
      <c r="SJ538"/>
      <c r="SK538"/>
      <c r="SL538"/>
      <c r="SM538"/>
      <c r="SN538"/>
      <c r="SO538"/>
      <c r="SP538"/>
      <c r="SQ538"/>
      <c r="SR538"/>
      <c r="SS538"/>
      <c r="ST538"/>
      <c r="SU538"/>
      <c r="SV538"/>
      <c r="SW538"/>
      <c r="SX538"/>
      <c r="SY538"/>
      <c r="SZ538"/>
      <c r="TA538"/>
      <c r="TB538"/>
      <c r="TC538"/>
      <c r="TD538"/>
      <c r="TE538"/>
      <c r="TF538"/>
      <c r="TG538"/>
      <c r="TH538"/>
      <c r="TI538"/>
      <c r="TJ538"/>
      <c r="TK538"/>
      <c r="TL538"/>
      <c r="TM538"/>
      <c r="TN538"/>
      <c r="TO538"/>
      <c r="TP538"/>
      <c r="TQ538"/>
      <c r="TR538"/>
      <c r="TS538"/>
      <c r="TT538"/>
      <c r="TU538"/>
      <c r="TV538"/>
      <c r="TW538"/>
      <c r="TX538"/>
      <c r="TY538"/>
      <c r="TZ538"/>
      <c r="UA538"/>
      <c r="UB538"/>
      <c r="UC538"/>
      <c r="UD538"/>
      <c r="UE538"/>
      <c r="UF538"/>
      <c r="UG538"/>
      <c r="UH538"/>
      <c r="UI538"/>
      <c r="UJ538"/>
      <c r="UK538"/>
      <c r="UL538"/>
      <c r="UM538"/>
      <c r="UN538"/>
      <c r="UO538"/>
      <c r="UP538"/>
      <c r="UQ538"/>
      <c r="UR538"/>
      <c r="US538"/>
      <c r="UT538"/>
      <c r="UU538"/>
      <c r="UV538"/>
      <c r="UW538"/>
      <c r="UX538"/>
      <c r="UY538"/>
      <c r="UZ538"/>
      <c r="VA538"/>
      <c r="VB538"/>
      <c r="VC538"/>
      <c r="VD538"/>
      <c r="VE538"/>
      <c r="VF538"/>
      <c r="VG538"/>
      <c r="VH538"/>
      <c r="VI538"/>
      <c r="VJ538"/>
      <c r="VK538"/>
      <c r="VL538"/>
      <c r="VM538"/>
      <c r="VN538"/>
      <c r="VO538"/>
      <c r="VP538"/>
      <c r="VQ538"/>
      <c r="VR538"/>
      <c r="VS538"/>
      <c r="VT538"/>
      <c r="VU538"/>
      <c r="VV538"/>
      <c r="VW538"/>
      <c r="VX538"/>
      <c r="VY538"/>
      <c r="VZ538"/>
      <c r="WA538"/>
      <c r="WB538"/>
      <c r="WC538"/>
      <c r="WD538"/>
      <c r="WE538"/>
      <c r="WF538"/>
      <c r="WG538"/>
      <c r="WH538"/>
      <c r="WI538"/>
      <c r="WJ538"/>
      <c r="WK538"/>
      <c r="WL538"/>
      <c r="WM538"/>
      <c r="WN538"/>
      <c r="WO538"/>
      <c r="WP538"/>
      <c r="WQ538"/>
      <c r="WR538"/>
      <c r="WS538"/>
      <c r="WT538"/>
      <c r="WU538"/>
      <c r="WV538"/>
      <c r="WW538"/>
    </row>
    <row r="539" spans="1:621" s="39" customFormat="1" ht="52.5" hidden="1" x14ac:dyDescent="0.25">
      <c r="A539" s="433">
        <f t="shared" ref="A539:A545" si="71">A538+1</f>
        <v>416</v>
      </c>
      <c r="B539" s="393" t="s">
        <v>1905</v>
      </c>
      <c r="C539" s="339" t="s">
        <v>1906</v>
      </c>
      <c r="D539" s="341" t="s">
        <v>2482</v>
      </c>
      <c r="E539" s="341"/>
      <c r="F539" s="339" t="s">
        <v>2862</v>
      </c>
      <c r="G539" s="342">
        <v>44747.431250000001</v>
      </c>
      <c r="H539" s="132">
        <v>44747.542361111111</v>
      </c>
      <c r="I539" s="342">
        <v>44747.542361111111</v>
      </c>
      <c r="J539" s="286">
        <f>H539-G539</f>
        <v>0.11111111110949423</v>
      </c>
      <c r="K539" s="342" t="s">
        <v>2863</v>
      </c>
      <c r="L539" s="339"/>
      <c r="M539" s="339"/>
      <c r="N539" s="339"/>
      <c r="O539" s="339"/>
      <c r="P539" s="339">
        <v>1</v>
      </c>
      <c r="Q539" s="339"/>
      <c r="R539" s="339" t="s">
        <v>2864</v>
      </c>
      <c r="S539" s="341" t="s">
        <v>2865</v>
      </c>
      <c r="T539" s="329" t="s">
        <v>74</v>
      </c>
      <c r="U539" s="339">
        <v>150</v>
      </c>
      <c r="V539" s="339" t="s">
        <v>75</v>
      </c>
      <c r="W539" s="339">
        <v>0</v>
      </c>
      <c r="X539" s="115" t="s">
        <v>124</v>
      </c>
      <c r="Y539" s="209">
        <f t="shared" si="70"/>
        <v>2.6666666666278616</v>
      </c>
      <c r="Z539"/>
      <c r="AA539"/>
      <c r="AB539"/>
      <c r="AC539"/>
      <c r="AD539"/>
      <c r="AE539">
        <v>1</v>
      </c>
      <c r="AF539"/>
      <c r="AG539"/>
      <c r="AH539"/>
      <c r="AI539"/>
      <c r="AJ539"/>
      <c r="AK539"/>
      <c r="AL539"/>
      <c r="AM539"/>
      <c r="AN539">
        <v>1</v>
      </c>
      <c r="AO539"/>
      <c r="AP539"/>
      <c r="AQ539"/>
      <c r="AR539"/>
      <c r="AS539"/>
      <c r="AT539" s="2" t="s">
        <v>3679</v>
      </c>
      <c r="AU539"/>
      <c r="AV539" s="34" t="s">
        <v>2650</v>
      </c>
      <c r="AW539" s="34" t="s">
        <v>87</v>
      </c>
      <c r="AX539"/>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c r="DY539"/>
      <c r="DZ539"/>
      <c r="EA539"/>
      <c r="EB539"/>
      <c r="EC539"/>
      <c r="ED539"/>
      <c r="EE539"/>
      <c r="EF539"/>
      <c r="EG539"/>
      <c r="EH539"/>
      <c r="EI539"/>
      <c r="EJ539"/>
      <c r="EK539"/>
      <c r="EL539"/>
      <c r="EM539"/>
      <c r="EN539"/>
      <c r="EO539"/>
      <c r="EP539"/>
      <c r="EQ539"/>
      <c r="ER539"/>
      <c r="ES539"/>
      <c r="ET539"/>
      <c r="EU539"/>
      <c r="EV539"/>
      <c r="EW539"/>
      <c r="EX539"/>
      <c r="EY539"/>
      <c r="EZ539"/>
      <c r="FA539"/>
      <c r="FB539"/>
      <c r="FC539"/>
      <c r="FD539"/>
      <c r="FE539"/>
      <c r="FF539"/>
      <c r="FG539"/>
      <c r="FH539"/>
      <c r="FI539"/>
      <c r="FJ539"/>
      <c r="FK539"/>
      <c r="FL539"/>
      <c r="FM539"/>
      <c r="FN539"/>
      <c r="FO539"/>
      <c r="FP539"/>
      <c r="FQ539"/>
      <c r="FR539"/>
      <c r="FS539"/>
      <c r="FT539"/>
      <c r="FU539"/>
      <c r="FV539"/>
      <c r="FW539"/>
      <c r="FX539"/>
      <c r="FY539"/>
      <c r="FZ539"/>
      <c r="GA539"/>
      <c r="GB539"/>
      <c r="GC539"/>
      <c r="GD539"/>
      <c r="GE539"/>
      <c r="GF539"/>
      <c r="GG539"/>
      <c r="GH539"/>
      <c r="GI539"/>
      <c r="GJ539"/>
      <c r="GK539"/>
      <c r="GL539"/>
      <c r="GM539"/>
      <c r="GN539"/>
      <c r="GO539"/>
      <c r="GP539"/>
      <c r="GQ539"/>
      <c r="GR539"/>
      <c r="GS539"/>
      <c r="GT539"/>
      <c r="GU539"/>
      <c r="GV539"/>
      <c r="GW539"/>
      <c r="GX539"/>
      <c r="GY539"/>
      <c r="GZ539"/>
      <c r="HA539"/>
      <c r="HB539"/>
      <c r="HC539"/>
      <c r="HD539"/>
      <c r="HE539"/>
      <c r="HF539"/>
      <c r="HG539"/>
      <c r="HH539"/>
      <c r="HI539"/>
      <c r="HJ539"/>
      <c r="HK539"/>
      <c r="HL539"/>
      <c r="HM539"/>
      <c r="HN539"/>
      <c r="HO539"/>
      <c r="HP539"/>
      <c r="HQ539"/>
      <c r="HR539"/>
      <c r="HS539"/>
      <c r="HT539"/>
      <c r="HU539"/>
      <c r="HV539"/>
      <c r="HW539"/>
      <c r="HX539"/>
      <c r="HY539"/>
      <c r="HZ539"/>
      <c r="IA539"/>
      <c r="IB539"/>
      <c r="IC539"/>
      <c r="ID539"/>
      <c r="IE539"/>
      <c r="IF539"/>
      <c r="IG539"/>
      <c r="IH539"/>
      <c r="II539"/>
      <c r="IJ539"/>
      <c r="IK539"/>
      <c r="IL539"/>
      <c r="IM539"/>
      <c r="IN539"/>
      <c r="IO539"/>
      <c r="IP539"/>
      <c r="IQ539"/>
      <c r="IR539"/>
      <c r="IS539"/>
      <c r="IT539"/>
      <c r="IU539"/>
      <c r="IV539"/>
      <c r="IW539"/>
      <c r="IX539"/>
      <c r="IY539"/>
      <c r="IZ539"/>
      <c r="JA539"/>
      <c r="JB539"/>
      <c r="JC539"/>
      <c r="JD539"/>
      <c r="JE539"/>
      <c r="JF539"/>
      <c r="JG539"/>
      <c r="JH539"/>
      <c r="JI539"/>
      <c r="JJ539"/>
      <c r="JK539"/>
      <c r="JL539"/>
      <c r="JM539"/>
      <c r="JN539"/>
      <c r="JO539"/>
      <c r="JP539"/>
      <c r="JQ539"/>
      <c r="JR539"/>
      <c r="JS539"/>
      <c r="JT539"/>
      <c r="JU539"/>
      <c r="JV539"/>
      <c r="JW539"/>
      <c r="JX539"/>
      <c r="JY539"/>
      <c r="JZ539"/>
      <c r="KA539"/>
      <c r="KB539"/>
      <c r="KC539"/>
      <c r="KD539"/>
      <c r="KE539"/>
      <c r="KF539"/>
      <c r="KG539"/>
      <c r="KH539"/>
      <c r="KI539"/>
      <c r="KJ539"/>
      <c r="KK539"/>
      <c r="KL539"/>
      <c r="KM539"/>
      <c r="KN539"/>
      <c r="KO539"/>
      <c r="KP539"/>
      <c r="KQ539"/>
      <c r="KR539"/>
      <c r="KS539"/>
      <c r="KT539"/>
      <c r="KU539"/>
      <c r="KV539"/>
      <c r="KW539"/>
      <c r="KX539"/>
      <c r="KY539"/>
      <c r="KZ539"/>
      <c r="LA539"/>
      <c r="LB539"/>
      <c r="LC539"/>
      <c r="LD539"/>
      <c r="LE539"/>
      <c r="LF539"/>
      <c r="LG539"/>
      <c r="LH539"/>
      <c r="LI539"/>
      <c r="LJ539"/>
      <c r="LK539"/>
      <c r="LL539"/>
      <c r="LM539"/>
      <c r="LN539"/>
      <c r="LO539"/>
      <c r="LP539"/>
      <c r="LQ539"/>
      <c r="LR539"/>
      <c r="LS539"/>
      <c r="LT539"/>
      <c r="LU539"/>
      <c r="LV539"/>
      <c r="LW539"/>
      <c r="LX539"/>
      <c r="LY539"/>
      <c r="LZ539"/>
      <c r="MA539"/>
      <c r="MB539"/>
      <c r="MC539"/>
      <c r="MD539"/>
      <c r="ME539"/>
      <c r="MF539"/>
      <c r="MG539"/>
      <c r="MH539"/>
      <c r="MI539"/>
      <c r="MJ539"/>
      <c r="MK539"/>
      <c r="ML539"/>
      <c r="MM539"/>
      <c r="MN539"/>
      <c r="MO539"/>
      <c r="MP539"/>
      <c r="MQ539"/>
      <c r="MR539"/>
      <c r="MS539"/>
      <c r="MT539"/>
      <c r="MU539"/>
      <c r="MV539"/>
      <c r="MW539"/>
      <c r="MX539"/>
      <c r="MY539"/>
      <c r="MZ539"/>
      <c r="NA539"/>
      <c r="NB539"/>
      <c r="NC539"/>
      <c r="ND539"/>
      <c r="NE539"/>
      <c r="NF539"/>
      <c r="NG539"/>
      <c r="NH539"/>
      <c r="NI539"/>
      <c r="NJ539"/>
      <c r="NK539"/>
      <c r="NL539"/>
      <c r="NM539"/>
      <c r="NN539"/>
      <c r="NO539"/>
      <c r="NP539"/>
      <c r="NQ539"/>
      <c r="NR539"/>
      <c r="NS539"/>
      <c r="NT539"/>
      <c r="NU539"/>
      <c r="NV539"/>
      <c r="NW539"/>
      <c r="NX539"/>
      <c r="NY539"/>
      <c r="NZ539"/>
      <c r="OA539"/>
      <c r="OB539"/>
      <c r="OC539"/>
      <c r="OD539"/>
      <c r="OE539"/>
      <c r="OF539"/>
      <c r="OG539"/>
      <c r="OH539"/>
      <c r="OI539"/>
      <c r="OJ539"/>
      <c r="OK539"/>
      <c r="OL539"/>
      <c r="OM539"/>
      <c r="ON539"/>
      <c r="OO539"/>
      <c r="OP539"/>
      <c r="OQ539"/>
      <c r="OR539"/>
      <c r="OS539"/>
      <c r="OT539"/>
      <c r="OU539"/>
      <c r="OV539"/>
      <c r="OW539"/>
      <c r="OX539"/>
      <c r="OY539"/>
      <c r="OZ539"/>
      <c r="PA539"/>
      <c r="PB539"/>
      <c r="PC539"/>
      <c r="PD539"/>
      <c r="PE539"/>
      <c r="PF539"/>
      <c r="PG539"/>
      <c r="PH539"/>
      <c r="PI539"/>
      <c r="PJ539"/>
      <c r="PK539"/>
      <c r="PL539"/>
      <c r="PM539"/>
      <c r="PN539"/>
      <c r="PO539"/>
      <c r="PP539"/>
      <c r="PQ539"/>
      <c r="PR539"/>
      <c r="PS539"/>
      <c r="PT539"/>
      <c r="PU539"/>
      <c r="PV539"/>
      <c r="PW539"/>
      <c r="PX539"/>
      <c r="PY539"/>
      <c r="PZ539"/>
      <c r="QA539"/>
      <c r="QB539"/>
      <c r="QC539"/>
      <c r="QD539"/>
      <c r="QE539"/>
      <c r="QF539"/>
      <c r="QG539"/>
      <c r="QH539"/>
      <c r="QI539"/>
      <c r="QJ539"/>
      <c r="QK539"/>
      <c r="QL539"/>
      <c r="QM539"/>
      <c r="QN539"/>
      <c r="QO539"/>
      <c r="QP539"/>
      <c r="QQ539"/>
      <c r="QR539"/>
      <c r="QS539"/>
      <c r="QT539"/>
      <c r="QU539"/>
      <c r="QV539"/>
      <c r="QW539"/>
      <c r="QX539"/>
      <c r="QY539"/>
      <c r="QZ539"/>
      <c r="RA539"/>
      <c r="RB539"/>
      <c r="RC539"/>
      <c r="RD539"/>
      <c r="RE539"/>
      <c r="RF539"/>
      <c r="RG539"/>
      <c r="RH539"/>
      <c r="RI539"/>
      <c r="RJ539"/>
      <c r="RK539"/>
      <c r="RL539"/>
      <c r="RM539"/>
      <c r="RN539"/>
      <c r="RO539"/>
      <c r="RP539"/>
      <c r="RQ539"/>
      <c r="RR539"/>
      <c r="RS539"/>
      <c r="RT539"/>
      <c r="RU539"/>
      <c r="RV539"/>
      <c r="RW539"/>
      <c r="RX539"/>
      <c r="RY539"/>
      <c r="RZ539"/>
      <c r="SA539"/>
      <c r="SB539"/>
      <c r="SC539"/>
      <c r="SD539"/>
      <c r="SE539"/>
      <c r="SF539"/>
      <c r="SG539"/>
      <c r="SH539"/>
      <c r="SI539"/>
      <c r="SJ539"/>
      <c r="SK539"/>
      <c r="SL539"/>
      <c r="SM539"/>
      <c r="SN539"/>
      <c r="SO539"/>
      <c r="SP539"/>
      <c r="SQ539"/>
      <c r="SR539"/>
      <c r="SS539"/>
      <c r="ST539"/>
      <c r="SU539"/>
      <c r="SV539"/>
      <c r="SW539"/>
      <c r="SX539"/>
      <c r="SY539"/>
      <c r="SZ539"/>
      <c r="TA539"/>
      <c r="TB539"/>
      <c r="TC539"/>
      <c r="TD539"/>
      <c r="TE539"/>
      <c r="TF539"/>
      <c r="TG539"/>
      <c r="TH539"/>
      <c r="TI539"/>
      <c r="TJ539"/>
      <c r="TK539"/>
      <c r="TL539"/>
      <c r="TM539"/>
      <c r="TN539"/>
      <c r="TO539"/>
      <c r="TP539"/>
      <c r="TQ539"/>
      <c r="TR539"/>
      <c r="TS539"/>
      <c r="TT539"/>
      <c r="TU539"/>
      <c r="TV539"/>
      <c r="TW539"/>
      <c r="TX539"/>
      <c r="TY539"/>
      <c r="TZ539"/>
      <c r="UA539"/>
      <c r="UB539"/>
      <c r="UC539"/>
      <c r="UD539"/>
      <c r="UE539"/>
      <c r="UF539"/>
      <c r="UG539"/>
      <c r="UH539"/>
      <c r="UI539"/>
      <c r="UJ539"/>
      <c r="UK539"/>
      <c r="UL539"/>
      <c r="UM539"/>
      <c r="UN539"/>
      <c r="UO539"/>
      <c r="UP539"/>
      <c r="UQ539"/>
      <c r="UR539"/>
      <c r="US539"/>
      <c r="UT539"/>
      <c r="UU539"/>
      <c r="UV539"/>
      <c r="UW539"/>
      <c r="UX539"/>
      <c r="UY539"/>
      <c r="UZ539"/>
      <c r="VA539"/>
      <c r="VB539"/>
      <c r="VC539"/>
      <c r="VD539"/>
      <c r="VE539"/>
      <c r="VF539"/>
      <c r="VG539"/>
      <c r="VH539"/>
      <c r="VI539"/>
      <c r="VJ539"/>
      <c r="VK539"/>
      <c r="VL539"/>
      <c r="VM539"/>
      <c r="VN539"/>
      <c r="VO539"/>
      <c r="VP539"/>
      <c r="VQ539"/>
      <c r="VR539"/>
      <c r="VS539"/>
      <c r="VT539"/>
      <c r="VU539"/>
      <c r="VV539"/>
      <c r="VW539"/>
      <c r="VX539"/>
      <c r="VY539"/>
      <c r="VZ539"/>
      <c r="WA539"/>
      <c r="WB539"/>
      <c r="WC539"/>
      <c r="WD539"/>
      <c r="WE539"/>
      <c r="WF539"/>
      <c r="WG539"/>
      <c r="WH539"/>
      <c r="WI539"/>
      <c r="WJ539"/>
      <c r="WK539"/>
      <c r="WL539"/>
      <c r="WM539"/>
      <c r="WN539"/>
      <c r="WO539"/>
      <c r="WP539"/>
      <c r="WQ539"/>
      <c r="WR539"/>
      <c r="WS539"/>
      <c r="WT539"/>
      <c r="WU539"/>
      <c r="WV539"/>
      <c r="WW539"/>
    </row>
    <row r="540" spans="1:621" s="207" customFormat="1" ht="84" hidden="1" customHeight="1" x14ac:dyDescent="0.25">
      <c r="A540" s="433">
        <f t="shared" si="71"/>
        <v>417</v>
      </c>
      <c r="B540" s="11" t="s">
        <v>2866</v>
      </c>
      <c r="C540" s="341" t="s">
        <v>2867</v>
      </c>
      <c r="D540" s="341" t="s">
        <v>2868</v>
      </c>
      <c r="E540" s="341" t="s">
        <v>2869</v>
      </c>
      <c r="F540" s="341" t="s">
        <v>2870</v>
      </c>
      <c r="G540" s="342">
        <v>44747.552083333336</v>
      </c>
      <c r="H540" s="390">
        <v>44747.673611111109</v>
      </c>
      <c r="I540" s="342">
        <v>44747.673611111109</v>
      </c>
      <c r="J540" s="286">
        <f>H540-G540</f>
        <v>0.12152777777373558</v>
      </c>
      <c r="K540" s="341" t="s">
        <v>2871</v>
      </c>
      <c r="L540" s="285"/>
      <c r="M540" s="285"/>
      <c r="N540" s="285"/>
      <c r="O540" s="285"/>
      <c r="P540" s="285"/>
      <c r="Q540" s="285"/>
      <c r="R540" s="341" t="s">
        <v>2872</v>
      </c>
      <c r="S540" s="341" t="s">
        <v>2873</v>
      </c>
      <c r="T540" s="341" t="s">
        <v>74</v>
      </c>
      <c r="U540" s="341">
        <v>25</v>
      </c>
      <c r="V540" s="341" t="s">
        <v>136</v>
      </c>
      <c r="W540" s="341">
        <v>1</v>
      </c>
      <c r="X540" s="115">
        <v>340</v>
      </c>
      <c r="Y540" s="209">
        <f t="shared" si="70"/>
        <v>2.9166666665696539</v>
      </c>
      <c r="Z540"/>
      <c r="AA540"/>
      <c r="AB540">
        <v>1</v>
      </c>
      <c r="AC540"/>
      <c r="AD540"/>
      <c r="AE540"/>
      <c r="AF540"/>
      <c r="AG540"/>
      <c r="AH540"/>
      <c r="AI540"/>
      <c r="AJ540"/>
      <c r="AK540"/>
      <c r="AL540"/>
      <c r="AM540"/>
      <c r="AN540"/>
      <c r="AO540"/>
      <c r="AP540"/>
      <c r="AQ540"/>
      <c r="AR540"/>
      <c r="AS540"/>
      <c r="AT540" s="126" t="s">
        <v>49</v>
      </c>
      <c r="AU540"/>
      <c r="AV540" s="34" t="s">
        <v>86</v>
      </c>
      <c r="AW540" s="34" t="s">
        <v>88</v>
      </c>
      <c r="AX54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c r="DY540"/>
      <c r="DZ540"/>
      <c r="EA540"/>
      <c r="EB540"/>
      <c r="EC540"/>
      <c r="ED540"/>
      <c r="EE540"/>
      <c r="EF540"/>
      <c r="EG540"/>
      <c r="EH540"/>
      <c r="EI540"/>
      <c r="EJ540"/>
      <c r="EK540"/>
      <c r="EL540"/>
      <c r="EM540"/>
      <c r="EN540"/>
      <c r="EO540"/>
      <c r="EP540"/>
      <c r="EQ540"/>
      <c r="ER540"/>
      <c r="ES540"/>
      <c r="ET540"/>
      <c r="EU540"/>
      <c r="EV540"/>
      <c r="EW540"/>
      <c r="EX540"/>
      <c r="EY540"/>
      <c r="EZ540"/>
      <c r="FA540"/>
      <c r="FB540"/>
      <c r="FC540"/>
      <c r="FD540"/>
      <c r="FE540"/>
      <c r="FF540"/>
      <c r="FG540"/>
      <c r="FH540"/>
      <c r="FI540"/>
      <c r="FJ540"/>
      <c r="FK540"/>
      <c r="FL540"/>
      <c r="FM540"/>
      <c r="FN540"/>
      <c r="FO540"/>
      <c r="FP540"/>
      <c r="FQ540"/>
      <c r="FR540"/>
      <c r="FS540"/>
      <c r="FT540"/>
      <c r="FU540"/>
      <c r="FV540"/>
      <c r="FW540"/>
      <c r="FX540"/>
      <c r="FY540"/>
      <c r="FZ540"/>
      <c r="GA540"/>
      <c r="GB540"/>
      <c r="GC540"/>
      <c r="GD540"/>
      <c r="GE540"/>
      <c r="GF540"/>
      <c r="GG540"/>
      <c r="GH540"/>
      <c r="GI540"/>
      <c r="GJ540"/>
      <c r="GK540"/>
      <c r="GL540"/>
      <c r="GM540"/>
      <c r="GN540"/>
      <c r="GO540"/>
      <c r="GP540"/>
      <c r="GQ540"/>
      <c r="GR540"/>
      <c r="GS540"/>
      <c r="GT540"/>
      <c r="GU540"/>
      <c r="GV540"/>
      <c r="GW540"/>
      <c r="GX540"/>
      <c r="GY540"/>
      <c r="GZ540"/>
      <c r="HA540"/>
      <c r="HB540"/>
      <c r="HC540"/>
      <c r="HD540"/>
      <c r="HE540"/>
      <c r="HF540"/>
      <c r="HG540"/>
      <c r="HH540"/>
      <c r="HI540"/>
      <c r="HJ540"/>
      <c r="HK540"/>
      <c r="HL540"/>
      <c r="HM540"/>
      <c r="HN540"/>
      <c r="HO540"/>
      <c r="HP540"/>
      <c r="HQ540"/>
      <c r="HR540"/>
      <c r="HS540"/>
      <c r="HT540"/>
      <c r="HU540"/>
      <c r="HV540"/>
      <c r="HW540"/>
      <c r="HX540"/>
      <c r="HY540"/>
      <c r="HZ540"/>
      <c r="IA540"/>
      <c r="IB540"/>
      <c r="IC540"/>
      <c r="ID540"/>
      <c r="IE540"/>
      <c r="IF540"/>
      <c r="IG540"/>
      <c r="IH540"/>
      <c r="II540"/>
      <c r="IJ540"/>
      <c r="IK540"/>
      <c r="IL540"/>
      <c r="IM540"/>
      <c r="IN540"/>
      <c r="IO540"/>
      <c r="IP540"/>
      <c r="IQ540"/>
      <c r="IR540"/>
      <c r="IS540"/>
      <c r="IT540"/>
      <c r="IU540"/>
      <c r="IV540"/>
      <c r="IW540"/>
      <c r="IX540"/>
      <c r="IY540"/>
      <c r="IZ540"/>
      <c r="JA540"/>
      <c r="JB540"/>
      <c r="JC540"/>
      <c r="JD540"/>
      <c r="JE540"/>
      <c r="JF540"/>
      <c r="JG540"/>
      <c r="JH540"/>
      <c r="JI540"/>
      <c r="JJ540"/>
      <c r="JK540"/>
      <c r="JL540"/>
      <c r="JM540"/>
      <c r="JN540"/>
      <c r="JO540"/>
      <c r="JP540"/>
      <c r="JQ540"/>
      <c r="JR540"/>
      <c r="JS540"/>
      <c r="JT540"/>
      <c r="JU540"/>
      <c r="JV540"/>
      <c r="JW540"/>
      <c r="JX540"/>
      <c r="JY540"/>
      <c r="JZ540"/>
      <c r="KA540"/>
      <c r="KB540"/>
      <c r="KC540"/>
      <c r="KD540"/>
      <c r="KE540"/>
      <c r="KF540"/>
      <c r="KG540"/>
      <c r="KH540"/>
      <c r="KI540"/>
      <c r="KJ540"/>
      <c r="KK540"/>
      <c r="KL540"/>
      <c r="KM540"/>
      <c r="KN540"/>
      <c r="KO540"/>
      <c r="KP540"/>
      <c r="KQ540"/>
      <c r="KR540"/>
      <c r="KS540"/>
      <c r="KT540"/>
      <c r="KU540"/>
      <c r="KV540"/>
      <c r="KW540"/>
      <c r="KX540"/>
      <c r="KY540"/>
      <c r="KZ540"/>
      <c r="LA540"/>
      <c r="LB540"/>
      <c r="LC540"/>
      <c r="LD540"/>
      <c r="LE540"/>
      <c r="LF540"/>
      <c r="LG540"/>
      <c r="LH540"/>
      <c r="LI540"/>
      <c r="LJ540"/>
      <c r="LK540"/>
      <c r="LL540"/>
      <c r="LM540"/>
      <c r="LN540"/>
      <c r="LO540"/>
      <c r="LP540"/>
      <c r="LQ540"/>
      <c r="LR540"/>
      <c r="LS540"/>
      <c r="LT540"/>
      <c r="LU540"/>
      <c r="LV540"/>
      <c r="LW540"/>
      <c r="LX540"/>
      <c r="LY540"/>
      <c r="LZ540"/>
      <c r="MA540"/>
      <c r="MB540"/>
      <c r="MC540"/>
      <c r="MD540"/>
      <c r="ME540"/>
      <c r="MF540"/>
      <c r="MG540"/>
      <c r="MH540"/>
      <c r="MI540"/>
      <c r="MJ540"/>
      <c r="MK540"/>
      <c r="ML540"/>
      <c r="MM540"/>
      <c r="MN540"/>
      <c r="MO540"/>
      <c r="MP540"/>
      <c r="MQ540"/>
      <c r="MR540"/>
      <c r="MS540"/>
      <c r="MT540"/>
      <c r="MU540"/>
      <c r="MV540"/>
      <c r="MW540"/>
      <c r="MX540"/>
      <c r="MY540"/>
      <c r="MZ540"/>
      <c r="NA540"/>
      <c r="NB540"/>
      <c r="NC540"/>
      <c r="ND540"/>
      <c r="NE540"/>
      <c r="NF540"/>
      <c r="NG540"/>
      <c r="NH540"/>
      <c r="NI540"/>
      <c r="NJ540"/>
      <c r="NK540"/>
      <c r="NL540"/>
      <c r="NM540"/>
      <c r="NN540"/>
      <c r="NO540"/>
      <c r="NP540"/>
      <c r="NQ540"/>
      <c r="NR540"/>
      <c r="NS540"/>
      <c r="NT540"/>
      <c r="NU540"/>
      <c r="NV540"/>
      <c r="NW540"/>
      <c r="NX540"/>
      <c r="NY540"/>
      <c r="NZ540"/>
      <c r="OA540"/>
      <c r="OB540"/>
      <c r="OC540"/>
      <c r="OD540"/>
      <c r="OE540"/>
      <c r="OF540"/>
      <c r="OG540"/>
      <c r="OH540"/>
      <c r="OI540"/>
      <c r="OJ540"/>
      <c r="OK540"/>
      <c r="OL540"/>
      <c r="OM540"/>
      <c r="ON540"/>
      <c r="OO540"/>
      <c r="OP540"/>
      <c r="OQ540"/>
      <c r="OR540"/>
      <c r="OS540"/>
      <c r="OT540"/>
      <c r="OU540"/>
      <c r="OV540"/>
      <c r="OW540"/>
      <c r="OX540"/>
      <c r="OY540"/>
      <c r="OZ540"/>
      <c r="PA540"/>
      <c r="PB540"/>
      <c r="PC540"/>
      <c r="PD540"/>
      <c r="PE540"/>
      <c r="PF540"/>
      <c r="PG540"/>
      <c r="PH540"/>
      <c r="PI540"/>
      <c r="PJ540"/>
      <c r="PK540"/>
      <c r="PL540"/>
      <c r="PM540"/>
      <c r="PN540"/>
      <c r="PO540"/>
      <c r="PP540"/>
      <c r="PQ540"/>
      <c r="PR540"/>
      <c r="PS540"/>
      <c r="PT540"/>
      <c r="PU540"/>
      <c r="PV540"/>
      <c r="PW540"/>
      <c r="PX540"/>
      <c r="PY540"/>
      <c r="PZ540"/>
      <c r="QA540"/>
      <c r="QB540"/>
      <c r="QC540"/>
      <c r="QD540"/>
      <c r="QE540"/>
      <c r="QF540"/>
      <c r="QG540"/>
      <c r="QH540"/>
      <c r="QI540"/>
      <c r="QJ540"/>
      <c r="QK540"/>
      <c r="QL540"/>
      <c r="QM540"/>
      <c r="QN540"/>
      <c r="QO540"/>
      <c r="QP540"/>
      <c r="QQ540"/>
      <c r="QR540"/>
      <c r="QS540"/>
      <c r="QT540"/>
      <c r="QU540"/>
      <c r="QV540"/>
      <c r="QW540"/>
      <c r="QX540"/>
      <c r="QY540"/>
      <c r="QZ540"/>
      <c r="RA540"/>
      <c r="RB540"/>
      <c r="RC540"/>
      <c r="RD540"/>
      <c r="RE540"/>
      <c r="RF540"/>
      <c r="RG540"/>
      <c r="RH540"/>
      <c r="RI540"/>
      <c r="RJ540"/>
      <c r="RK540"/>
      <c r="RL540"/>
      <c r="RM540"/>
      <c r="RN540"/>
      <c r="RO540"/>
      <c r="RP540"/>
      <c r="RQ540"/>
      <c r="RR540"/>
      <c r="RS540"/>
      <c r="RT540"/>
      <c r="RU540"/>
      <c r="RV540"/>
      <c r="RW540"/>
      <c r="RX540"/>
      <c r="RY540"/>
      <c r="RZ540"/>
      <c r="SA540"/>
      <c r="SB540"/>
      <c r="SC540"/>
      <c r="SD540"/>
      <c r="SE540"/>
      <c r="SF540"/>
      <c r="SG540"/>
      <c r="SH540"/>
      <c r="SI540"/>
      <c r="SJ540"/>
      <c r="SK540"/>
      <c r="SL540"/>
      <c r="SM540"/>
      <c r="SN540"/>
      <c r="SO540"/>
      <c r="SP540"/>
      <c r="SQ540"/>
      <c r="SR540"/>
      <c r="SS540"/>
      <c r="ST540"/>
      <c r="SU540"/>
      <c r="SV540"/>
      <c r="SW540"/>
      <c r="SX540"/>
      <c r="SY540"/>
      <c r="SZ540"/>
      <c r="TA540"/>
      <c r="TB540"/>
      <c r="TC540"/>
      <c r="TD540"/>
      <c r="TE540"/>
      <c r="TF540"/>
      <c r="TG540"/>
      <c r="TH540"/>
      <c r="TI540"/>
      <c r="TJ540"/>
      <c r="TK540"/>
      <c r="TL540"/>
      <c r="TM540"/>
      <c r="TN540"/>
      <c r="TO540"/>
      <c r="TP540"/>
      <c r="TQ540"/>
      <c r="TR540"/>
      <c r="TS540"/>
      <c r="TT540"/>
      <c r="TU540"/>
      <c r="TV540"/>
      <c r="TW540"/>
      <c r="TX540"/>
      <c r="TY540"/>
      <c r="TZ540"/>
      <c r="UA540"/>
      <c r="UB540"/>
      <c r="UC540"/>
      <c r="UD540"/>
      <c r="UE540"/>
      <c r="UF540"/>
      <c r="UG540"/>
      <c r="UH540"/>
      <c r="UI540"/>
      <c r="UJ540"/>
      <c r="UK540"/>
      <c r="UL540"/>
      <c r="UM540"/>
      <c r="UN540"/>
      <c r="UO540"/>
      <c r="UP540"/>
      <c r="UQ540"/>
      <c r="UR540"/>
      <c r="US540"/>
      <c r="UT540"/>
      <c r="UU540"/>
      <c r="UV540"/>
      <c r="UW540"/>
      <c r="UX540"/>
      <c r="UY540"/>
      <c r="UZ540"/>
      <c r="VA540"/>
      <c r="VB540"/>
      <c r="VC540"/>
      <c r="VD540"/>
      <c r="VE540"/>
      <c r="VF540"/>
      <c r="VG540"/>
      <c r="VH540"/>
      <c r="VI540"/>
      <c r="VJ540"/>
      <c r="VK540"/>
      <c r="VL540"/>
      <c r="VM540"/>
      <c r="VN540"/>
      <c r="VO540"/>
      <c r="VP540"/>
      <c r="VQ540"/>
      <c r="VR540"/>
      <c r="VS540"/>
      <c r="VT540"/>
      <c r="VU540"/>
      <c r="VV540"/>
      <c r="VW540"/>
      <c r="VX540"/>
      <c r="VY540"/>
      <c r="VZ540"/>
      <c r="WA540"/>
      <c r="WB540"/>
      <c r="WC540"/>
      <c r="WD540"/>
      <c r="WE540"/>
      <c r="WF540"/>
      <c r="WG540"/>
      <c r="WH540"/>
      <c r="WI540"/>
      <c r="WJ540"/>
      <c r="WK540"/>
      <c r="WL540"/>
      <c r="WM540"/>
      <c r="WN540"/>
      <c r="WO540"/>
      <c r="WP540"/>
      <c r="WQ540"/>
      <c r="WR540"/>
      <c r="WS540"/>
      <c r="WT540"/>
      <c r="WU540"/>
      <c r="WV540"/>
      <c r="WW540"/>
    </row>
    <row r="541" spans="1:621" s="39" customFormat="1" ht="84.75" hidden="1" customHeight="1" x14ac:dyDescent="0.25">
      <c r="A541" s="433">
        <f t="shared" si="71"/>
        <v>418</v>
      </c>
      <c r="B541" s="379" t="s">
        <v>81</v>
      </c>
      <c r="C541" s="341" t="s">
        <v>2874</v>
      </c>
      <c r="D541" s="341" t="s">
        <v>2875</v>
      </c>
      <c r="E541" s="341" t="s">
        <v>2876</v>
      </c>
      <c r="F541" s="341" t="s">
        <v>2877</v>
      </c>
      <c r="G541" s="342">
        <v>44747.604166666664</v>
      </c>
      <c r="H541" s="342">
        <v>44747.739583333336</v>
      </c>
      <c r="I541" s="342">
        <v>44747.739583333336</v>
      </c>
      <c r="J541" s="286">
        <f>H541-G541</f>
        <v>0.13541666667151731</v>
      </c>
      <c r="K541" s="341" t="s">
        <v>2878</v>
      </c>
      <c r="L541" s="341"/>
      <c r="M541" s="341"/>
      <c r="N541" s="341">
        <v>1</v>
      </c>
      <c r="O541" s="341">
        <v>1</v>
      </c>
      <c r="P541" s="341"/>
      <c r="Q541" s="341"/>
      <c r="R541" s="341" t="s">
        <v>2879</v>
      </c>
      <c r="S541" s="341" t="s">
        <v>503</v>
      </c>
      <c r="T541" s="341" t="s">
        <v>74</v>
      </c>
      <c r="U541" s="341">
        <v>120</v>
      </c>
      <c r="V541" s="341" t="s">
        <v>85</v>
      </c>
      <c r="W541" s="341">
        <v>0</v>
      </c>
      <c r="X541" s="115">
        <v>341</v>
      </c>
      <c r="Y541" s="209">
        <f t="shared" si="70"/>
        <v>3.2500000001164153</v>
      </c>
      <c r="Z541"/>
      <c r="AA541"/>
      <c r="AB541"/>
      <c r="AC541"/>
      <c r="AD541"/>
      <c r="AE541">
        <v>1</v>
      </c>
      <c r="AF541"/>
      <c r="AG541"/>
      <c r="AH541"/>
      <c r="AI541"/>
      <c r="AJ541"/>
      <c r="AK541"/>
      <c r="AL541"/>
      <c r="AM541"/>
      <c r="AN541"/>
      <c r="AO541"/>
      <c r="AP541"/>
      <c r="AQ541"/>
      <c r="AR541"/>
      <c r="AS541"/>
      <c r="AT541" s="2" t="s">
        <v>48</v>
      </c>
      <c r="AU541"/>
      <c r="AV541" s="34" t="s">
        <v>91</v>
      </c>
      <c r="AW541" s="34" t="s">
        <v>87</v>
      </c>
      <c r="AX541"/>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c r="DY541"/>
      <c r="DZ541"/>
      <c r="EA541"/>
      <c r="EB541"/>
      <c r="EC541"/>
      <c r="ED541"/>
      <c r="EE541"/>
      <c r="EF541"/>
      <c r="EG541"/>
      <c r="EH541"/>
      <c r="EI541"/>
      <c r="EJ541"/>
      <c r="EK541"/>
      <c r="EL541"/>
      <c r="EM541"/>
      <c r="EN541"/>
      <c r="EO541"/>
      <c r="EP541"/>
      <c r="EQ541"/>
      <c r="ER541"/>
      <c r="ES541"/>
      <c r="ET541"/>
      <c r="EU541"/>
      <c r="EV541"/>
      <c r="EW541"/>
      <c r="EX541"/>
      <c r="EY541"/>
      <c r="EZ541"/>
      <c r="FA541"/>
      <c r="FB541"/>
      <c r="FC541"/>
      <c r="FD541"/>
      <c r="FE541"/>
      <c r="FF541"/>
      <c r="FG541"/>
      <c r="FH541"/>
      <c r="FI541"/>
      <c r="FJ541"/>
      <c r="FK541"/>
      <c r="FL541"/>
      <c r="FM541"/>
      <c r="FN541"/>
      <c r="FO541"/>
      <c r="FP541"/>
      <c r="FQ541"/>
      <c r="FR541"/>
      <c r="FS541"/>
      <c r="FT541"/>
      <c r="FU541"/>
      <c r="FV541"/>
      <c r="FW541"/>
      <c r="FX541"/>
      <c r="FY541"/>
      <c r="FZ541"/>
      <c r="GA541"/>
      <c r="GB541"/>
      <c r="GC541"/>
      <c r="GD541"/>
      <c r="GE541"/>
      <c r="GF541"/>
      <c r="GG541"/>
      <c r="GH541"/>
      <c r="GI541"/>
      <c r="GJ541"/>
      <c r="GK541"/>
      <c r="GL541"/>
      <c r="GM541"/>
      <c r="GN541"/>
      <c r="GO541"/>
      <c r="GP541"/>
      <c r="GQ541"/>
      <c r="GR541"/>
      <c r="GS541"/>
      <c r="GT541"/>
      <c r="GU541"/>
      <c r="GV541"/>
      <c r="GW541"/>
      <c r="GX541"/>
      <c r="GY541"/>
      <c r="GZ541"/>
      <c r="HA541"/>
      <c r="HB541"/>
      <c r="HC541"/>
      <c r="HD541"/>
      <c r="HE541"/>
      <c r="HF541"/>
      <c r="HG541"/>
      <c r="HH541"/>
      <c r="HI541"/>
      <c r="HJ541"/>
      <c r="HK541"/>
      <c r="HL541"/>
      <c r="HM541"/>
      <c r="HN541"/>
      <c r="HO541"/>
      <c r="HP541"/>
      <c r="HQ541"/>
      <c r="HR541"/>
      <c r="HS541"/>
      <c r="HT541"/>
      <c r="HU541"/>
      <c r="HV541"/>
      <c r="HW541"/>
      <c r="HX541"/>
      <c r="HY541"/>
      <c r="HZ541"/>
      <c r="IA541"/>
      <c r="IB541"/>
      <c r="IC541"/>
      <c r="ID541"/>
      <c r="IE541"/>
      <c r="IF541"/>
      <c r="IG541"/>
      <c r="IH541"/>
      <c r="II541"/>
      <c r="IJ541"/>
      <c r="IK541"/>
      <c r="IL541"/>
      <c r="IM541"/>
      <c r="IN541"/>
      <c r="IO541"/>
      <c r="IP541"/>
      <c r="IQ541"/>
      <c r="IR541"/>
      <c r="IS541"/>
      <c r="IT541"/>
      <c r="IU541"/>
      <c r="IV541"/>
      <c r="IW541"/>
      <c r="IX541"/>
      <c r="IY541"/>
      <c r="IZ541"/>
      <c r="JA541"/>
      <c r="JB541"/>
      <c r="JC541"/>
      <c r="JD541"/>
      <c r="JE541"/>
      <c r="JF541"/>
      <c r="JG541"/>
      <c r="JH541"/>
      <c r="JI541"/>
      <c r="JJ541"/>
      <c r="JK541"/>
      <c r="JL541"/>
      <c r="JM541"/>
      <c r="JN541"/>
      <c r="JO541"/>
      <c r="JP541"/>
      <c r="JQ541"/>
      <c r="JR541"/>
      <c r="JS541"/>
      <c r="JT541"/>
      <c r="JU541"/>
      <c r="JV541"/>
      <c r="JW541"/>
      <c r="JX541"/>
      <c r="JY541"/>
      <c r="JZ541"/>
      <c r="KA541"/>
      <c r="KB541"/>
      <c r="KC541"/>
      <c r="KD541"/>
      <c r="KE541"/>
      <c r="KF541"/>
      <c r="KG541"/>
      <c r="KH541"/>
      <c r="KI541"/>
      <c r="KJ541"/>
      <c r="KK541"/>
      <c r="KL541"/>
      <c r="KM541"/>
      <c r="KN541"/>
      <c r="KO541"/>
      <c r="KP541"/>
      <c r="KQ541"/>
      <c r="KR541"/>
      <c r="KS541"/>
      <c r="KT541"/>
      <c r="KU541"/>
      <c r="KV541"/>
      <c r="KW541"/>
      <c r="KX541"/>
      <c r="KY541"/>
      <c r="KZ541"/>
      <c r="LA541"/>
      <c r="LB541"/>
      <c r="LC541"/>
      <c r="LD541"/>
      <c r="LE541"/>
      <c r="LF541"/>
      <c r="LG541"/>
      <c r="LH541"/>
      <c r="LI541"/>
      <c r="LJ541"/>
      <c r="LK541"/>
      <c r="LL541"/>
      <c r="LM541"/>
      <c r="LN541"/>
      <c r="LO541"/>
      <c r="LP541"/>
      <c r="LQ541"/>
      <c r="LR541"/>
      <c r="LS541"/>
      <c r="LT541"/>
      <c r="LU541"/>
      <c r="LV541"/>
      <c r="LW541"/>
      <c r="LX541"/>
      <c r="LY541"/>
      <c r="LZ541"/>
      <c r="MA541"/>
      <c r="MB541"/>
      <c r="MC541"/>
      <c r="MD541"/>
      <c r="ME541"/>
      <c r="MF541"/>
      <c r="MG541"/>
      <c r="MH541"/>
      <c r="MI541"/>
      <c r="MJ541"/>
      <c r="MK541"/>
      <c r="ML541"/>
      <c r="MM541"/>
      <c r="MN541"/>
      <c r="MO541"/>
      <c r="MP541"/>
      <c r="MQ541"/>
      <c r="MR541"/>
      <c r="MS541"/>
      <c r="MT541"/>
      <c r="MU541"/>
      <c r="MV541"/>
      <c r="MW541"/>
      <c r="MX541"/>
      <c r="MY541"/>
      <c r="MZ541"/>
      <c r="NA541"/>
      <c r="NB541"/>
      <c r="NC541"/>
      <c r="ND541"/>
      <c r="NE541"/>
      <c r="NF541"/>
      <c r="NG541"/>
      <c r="NH541"/>
      <c r="NI541"/>
      <c r="NJ541"/>
      <c r="NK541"/>
      <c r="NL541"/>
      <c r="NM541"/>
      <c r="NN541"/>
      <c r="NO541"/>
      <c r="NP541"/>
      <c r="NQ541"/>
      <c r="NR541"/>
      <c r="NS541"/>
      <c r="NT541"/>
      <c r="NU541"/>
      <c r="NV541"/>
      <c r="NW541"/>
      <c r="NX541"/>
      <c r="NY541"/>
      <c r="NZ541"/>
      <c r="OA541"/>
      <c r="OB541"/>
      <c r="OC541"/>
      <c r="OD541"/>
      <c r="OE541"/>
      <c r="OF541"/>
      <c r="OG541"/>
      <c r="OH541"/>
      <c r="OI541"/>
      <c r="OJ541"/>
      <c r="OK541"/>
      <c r="OL541"/>
      <c r="OM541"/>
      <c r="ON541"/>
      <c r="OO541"/>
      <c r="OP541"/>
      <c r="OQ541"/>
      <c r="OR541"/>
      <c r="OS541"/>
      <c r="OT541"/>
      <c r="OU541"/>
      <c r="OV541"/>
      <c r="OW541"/>
      <c r="OX541"/>
      <c r="OY541"/>
      <c r="OZ541"/>
      <c r="PA541"/>
      <c r="PB541"/>
      <c r="PC541"/>
      <c r="PD541"/>
      <c r="PE541"/>
      <c r="PF541"/>
      <c r="PG541"/>
      <c r="PH541"/>
      <c r="PI541"/>
      <c r="PJ541"/>
      <c r="PK541"/>
      <c r="PL541"/>
      <c r="PM541"/>
      <c r="PN541"/>
      <c r="PO541"/>
      <c r="PP541"/>
      <c r="PQ541"/>
      <c r="PR541"/>
      <c r="PS541"/>
      <c r="PT541"/>
      <c r="PU541"/>
      <c r="PV541"/>
      <c r="PW541"/>
      <c r="PX541"/>
      <c r="PY541"/>
      <c r="PZ541"/>
      <c r="QA541"/>
      <c r="QB541"/>
      <c r="QC541"/>
      <c r="QD541"/>
      <c r="QE541"/>
      <c r="QF541"/>
      <c r="QG541"/>
      <c r="QH541"/>
      <c r="QI541"/>
      <c r="QJ541"/>
      <c r="QK541"/>
      <c r="QL541"/>
      <c r="QM541"/>
      <c r="QN541"/>
      <c r="QO541"/>
      <c r="QP541"/>
      <c r="QQ541"/>
      <c r="QR541"/>
      <c r="QS541"/>
      <c r="QT541"/>
      <c r="QU541"/>
      <c r="QV541"/>
      <c r="QW541"/>
      <c r="QX541"/>
      <c r="QY541"/>
      <c r="QZ541"/>
      <c r="RA541"/>
      <c r="RB541"/>
      <c r="RC541"/>
      <c r="RD541"/>
      <c r="RE541"/>
      <c r="RF541"/>
      <c r="RG541"/>
      <c r="RH541"/>
      <c r="RI541"/>
      <c r="RJ541"/>
      <c r="RK541"/>
      <c r="RL541"/>
      <c r="RM541"/>
      <c r="RN541"/>
      <c r="RO541"/>
      <c r="RP541"/>
      <c r="RQ541"/>
      <c r="RR541"/>
      <c r="RS541"/>
      <c r="RT541"/>
      <c r="RU541"/>
      <c r="RV541"/>
      <c r="RW541"/>
      <c r="RX541"/>
      <c r="RY541"/>
      <c r="RZ541"/>
      <c r="SA541"/>
      <c r="SB541"/>
      <c r="SC541"/>
      <c r="SD541"/>
      <c r="SE541"/>
      <c r="SF541"/>
      <c r="SG541"/>
      <c r="SH541"/>
      <c r="SI541"/>
      <c r="SJ541"/>
      <c r="SK541"/>
      <c r="SL541"/>
      <c r="SM541"/>
      <c r="SN541"/>
      <c r="SO541"/>
      <c r="SP541"/>
      <c r="SQ541"/>
      <c r="SR541"/>
      <c r="SS541"/>
      <c r="ST541"/>
      <c r="SU541"/>
      <c r="SV541"/>
      <c r="SW541"/>
      <c r="SX541"/>
      <c r="SY541"/>
      <c r="SZ541"/>
      <c r="TA541"/>
      <c r="TB541"/>
      <c r="TC541"/>
      <c r="TD541"/>
      <c r="TE541"/>
      <c r="TF541"/>
      <c r="TG541"/>
      <c r="TH541"/>
      <c r="TI541"/>
      <c r="TJ541"/>
      <c r="TK541"/>
      <c r="TL541"/>
      <c r="TM541"/>
      <c r="TN541"/>
      <c r="TO541"/>
      <c r="TP541"/>
      <c r="TQ541"/>
      <c r="TR541"/>
      <c r="TS541"/>
      <c r="TT541"/>
      <c r="TU541"/>
      <c r="TV541"/>
      <c r="TW541"/>
      <c r="TX541"/>
      <c r="TY541"/>
      <c r="TZ541"/>
      <c r="UA541"/>
      <c r="UB541"/>
      <c r="UC541"/>
      <c r="UD541"/>
      <c r="UE541"/>
      <c r="UF541"/>
      <c r="UG541"/>
      <c r="UH541"/>
      <c r="UI541"/>
      <c r="UJ541"/>
      <c r="UK541"/>
      <c r="UL541"/>
      <c r="UM541"/>
      <c r="UN541"/>
      <c r="UO541"/>
      <c r="UP541"/>
      <c r="UQ541"/>
      <c r="UR541"/>
      <c r="US541"/>
      <c r="UT541"/>
      <c r="UU541"/>
      <c r="UV541"/>
      <c r="UW541"/>
      <c r="UX541"/>
      <c r="UY541"/>
      <c r="UZ541"/>
      <c r="VA541"/>
      <c r="VB541"/>
      <c r="VC541"/>
      <c r="VD541"/>
      <c r="VE541"/>
      <c r="VF541"/>
      <c r="VG541"/>
      <c r="VH541"/>
      <c r="VI541"/>
      <c r="VJ541"/>
      <c r="VK541"/>
      <c r="VL541"/>
      <c r="VM541"/>
      <c r="VN541"/>
      <c r="VO541"/>
      <c r="VP541"/>
      <c r="VQ541"/>
      <c r="VR541"/>
      <c r="VS541"/>
      <c r="VT541"/>
      <c r="VU541"/>
      <c r="VV541"/>
      <c r="VW541"/>
      <c r="VX541"/>
      <c r="VY541"/>
      <c r="VZ541"/>
      <c r="WA541"/>
      <c r="WB541"/>
      <c r="WC541"/>
      <c r="WD541"/>
      <c r="WE541"/>
      <c r="WF541"/>
      <c r="WG541"/>
      <c r="WH541"/>
      <c r="WI541"/>
      <c r="WJ541"/>
      <c r="WK541"/>
      <c r="WL541"/>
      <c r="WM541"/>
      <c r="WN541"/>
      <c r="WO541"/>
      <c r="WP541"/>
      <c r="WQ541"/>
      <c r="WR541"/>
      <c r="WS541"/>
      <c r="WT541"/>
      <c r="WU541"/>
      <c r="WV541"/>
      <c r="WW541"/>
    </row>
    <row r="542" spans="1:621" s="39" customFormat="1" ht="94.5" hidden="1" x14ac:dyDescent="0.25">
      <c r="A542" s="433">
        <f t="shared" si="71"/>
        <v>419</v>
      </c>
      <c r="B542" s="379" t="s">
        <v>94</v>
      </c>
      <c r="C542" s="341" t="s">
        <v>925</v>
      </c>
      <c r="D542" s="341" t="s">
        <v>926</v>
      </c>
      <c r="E542" s="341" t="s">
        <v>927</v>
      </c>
      <c r="F542" s="341" t="s">
        <v>82</v>
      </c>
      <c r="G542" s="342">
        <v>44749.829861111109</v>
      </c>
      <c r="H542" s="390">
        <v>44749.951388888891</v>
      </c>
      <c r="I542" s="342">
        <v>44749.951388888891</v>
      </c>
      <c r="J542" s="286">
        <f>H542-G542</f>
        <v>0.12152777778101154</v>
      </c>
      <c r="K542" s="341" t="s">
        <v>928</v>
      </c>
      <c r="L542" s="341"/>
      <c r="M542" s="341"/>
      <c r="N542" s="341"/>
      <c r="O542" s="341"/>
      <c r="P542" s="341"/>
      <c r="Q542" s="341"/>
      <c r="R542" s="341" t="s">
        <v>2886</v>
      </c>
      <c r="S542" s="341" t="s">
        <v>2887</v>
      </c>
      <c r="T542" s="341" t="s">
        <v>74</v>
      </c>
      <c r="U542" s="341">
        <v>15</v>
      </c>
      <c r="V542" s="341" t="s">
        <v>75</v>
      </c>
      <c r="W542" s="341">
        <v>1</v>
      </c>
      <c r="X542" s="115">
        <v>342</v>
      </c>
      <c r="Y542" s="209">
        <f t="shared" si="70"/>
        <v>2.9166666667442769</v>
      </c>
      <c r="Z542"/>
      <c r="AA542"/>
      <c r="AB542"/>
      <c r="AC542">
        <v>1</v>
      </c>
      <c r="AD542"/>
      <c r="AE542"/>
      <c r="AF542"/>
      <c r="AG542"/>
      <c r="AH542"/>
      <c r="AI542"/>
      <c r="AJ542"/>
      <c r="AK542"/>
      <c r="AL542"/>
      <c r="AM542"/>
      <c r="AN542"/>
      <c r="AO542"/>
      <c r="AP542"/>
      <c r="AQ542"/>
      <c r="AR542"/>
      <c r="AS542"/>
      <c r="AT542" s="2" t="s">
        <v>48</v>
      </c>
      <c r="AU542"/>
      <c r="AV542" s="34" t="s">
        <v>86</v>
      </c>
      <c r="AW542" s="34" t="s">
        <v>90</v>
      </c>
      <c r="AX542"/>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c r="DY542"/>
      <c r="DZ542"/>
      <c r="EA542"/>
      <c r="EB542"/>
      <c r="EC542"/>
      <c r="ED542"/>
      <c r="EE542"/>
      <c r="EF542"/>
      <c r="EG542"/>
      <c r="EH542"/>
      <c r="EI542"/>
      <c r="EJ542"/>
      <c r="EK542"/>
      <c r="EL542"/>
      <c r="EM542"/>
      <c r="EN542"/>
      <c r="EO542"/>
      <c r="EP542"/>
      <c r="EQ542"/>
      <c r="ER542"/>
      <c r="ES542"/>
      <c r="ET542"/>
      <c r="EU542"/>
      <c r="EV542"/>
      <c r="EW542"/>
      <c r="EX542"/>
      <c r="EY542"/>
      <c r="EZ542"/>
      <c r="FA542"/>
      <c r="FB542"/>
      <c r="FC542"/>
      <c r="FD542"/>
      <c r="FE542"/>
      <c r="FF542"/>
      <c r="FG542"/>
      <c r="FH542"/>
      <c r="FI542"/>
      <c r="FJ542"/>
      <c r="FK542"/>
      <c r="FL542"/>
      <c r="FM542"/>
      <c r="FN542"/>
      <c r="FO542"/>
      <c r="FP542"/>
      <c r="FQ542"/>
      <c r="FR542"/>
      <c r="FS542"/>
      <c r="FT542"/>
      <c r="FU542"/>
      <c r="FV542"/>
      <c r="FW542"/>
      <c r="FX542"/>
      <c r="FY542"/>
      <c r="FZ542"/>
      <c r="GA542"/>
      <c r="GB542"/>
      <c r="GC542"/>
      <c r="GD542"/>
      <c r="GE542"/>
      <c r="GF542"/>
      <c r="GG542"/>
      <c r="GH542"/>
      <c r="GI542"/>
      <c r="GJ542"/>
      <c r="GK542"/>
      <c r="GL542"/>
      <c r="GM542"/>
      <c r="GN542"/>
      <c r="GO542"/>
      <c r="GP542"/>
      <c r="GQ542"/>
      <c r="GR542"/>
      <c r="GS542"/>
      <c r="GT542"/>
      <c r="GU542"/>
      <c r="GV542"/>
      <c r="GW542"/>
      <c r="GX542"/>
      <c r="GY542"/>
      <c r="GZ542"/>
      <c r="HA542"/>
      <c r="HB542"/>
      <c r="HC542"/>
      <c r="HD542"/>
      <c r="HE542"/>
      <c r="HF542"/>
      <c r="HG542"/>
      <c r="HH542"/>
      <c r="HI542"/>
      <c r="HJ542"/>
      <c r="HK542"/>
      <c r="HL542"/>
      <c r="HM542"/>
      <c r="HN542"/>
      <c r="HO542"/>
      <c r="HP542"/>
      <c r="HQ542"/>
      <c r="HR542"/>
      <c r="HS542"/>
      <c r="HT542"/>
      <c r="HU542"/>
      <c r="HV542"/>
      <c r="HW542"/>
      <c r="HX542"/>
      <c r="HY542"/>
      <c r="HZ542"/>
      <c r="IA542"/>
      <c r="IB542"/>
      <c r="IC542"/>
      <c r="ID542"/>
      <c r="IE542"/>
      <c r="IF542"/>
      <c r="IG542"/>
      <c r="IH542"/>
      <c r="II542"/>
      <c r="IJ542"/>
      <c r="IK542"/>
      <c r="IL542"/>
      <c r="IM542"/>
      <c r="IN542"/>
      <c r="IO542"/>
      <c r="IP542"/>
      <c r="IQ542"/>
      <c r="IR542"/>
      <c r="IS542"/>
      <c r="IT542"/>
      <c r="IU542"/>
      <c r="IV542"/>
      <c r="IW542"/>
      <c r="IX542"/>
      <c r="IY542"/>
      <c r="IZ542"/>
      <c r="JA542"/>
      <c r="JB542"/>
      <c r="JC542"/>
      <c r="JD542"/>
      <c r="JE542"/>
      <c r="JF542"/>
      <c r="JG542"/>
      <c r="JH542"/>
      <c r="JI542"/>
      <c r="JJ542"/>
      <c r="JK542"/>
      <c r="JL542"/>
      <c r="JM542"/>
      <c r="JN542"/>
      <c r="JO542"/>
      <c r="JP542"/>
      <c r="JQ542"/>
      <c r="JR542"/>
      <c r="JS542"/>
      <c r="JT542"/>
      <c r="JU542"/>
      <c r="JV542"/>
      <c r="JW542"/>
      <c r="JX542"/>
      <c r="JY542"/>
      <c r="JZ542"/>
      <c r="KA542"/>
      <c r="KB542"/>
      <c r="KC542"/>
      <c r="KD542"/>
      <c r="KE542"/>
      <c r="KF542"/>
      <c r="KG542"/>
      <c r="KH542"/>
      <c r="KI542"/>
      <c r="KJ542"/>
      <c r="KK542"/>
      <c r="KL542"/>
      <c r="KM542"/>
      <c r="KN542"/>
      <c r="KO542"/>
      <c r="KP542"/>
      <c r="KQ542"/>
      <c r="KR542"/>
      <c r="KS542"/>
      <c r="KT542"/>
      <c r="KU542"/>
      <c r="KV542"/>
      <c r="KW542"/>
      <c r="KX542"/>
      <c r="KY542"/>
      <c r="KZ542"/>
      <c r="LA542"/>
      <c r="LB542"/>
      <c r="LC542"/>
      <c r="LD542"/>
      <c r="LE542"/>
      <c r="LF542"/>
      <c r="LG542"/>
      <c r="LH542"/>
      <c r="LI542"/>
      <c r="LJ542"/>
      <c r="LK542"/>
      <c r="LL542"/>
      <c r="LM542"/>
      <c r="LN542"/>
      <c r="LO542"/>
      <c r="LP542"/>
      <c r="LQ542"/>
      <c r="LR542"/>
      <c r="LS542"/>
      <c r="LT542"/>
      <c r="LU542"/>
      <c r="LV542"/>
      <c r="LW542"/>
      <c r="LX542"/>
      <c r="LY542"/>
      <c r="LZ542"/>
      <c r="MA542"/>
      <c r="MB542"/>
      <c r="MC542"/>
      <c r="MD542"/>
      <c r="ME542"/>
      <c r="MF542"/>
      <c r="MG542"/>
      <c r="MH542"/>
      <c r="MI542"/>
      <c r="MJ542"/>
      <c r="MK542"/>
      <c r="ML542"/>
      <c r="MM542"/>
      <c r="MN542"/>
      <c r="MO542"/>
      <c r="MP542"/>
      <c r="MQ542"/>
      <c r="MR542"/>
      <c r="MS542"/>
      <c r="MT542"/>
      <c r="MU542"/>
      <c r="MV542"/>
      <c r="MW542"/>
      <c r="MX542"/>
      <c r="MY542"/>
      <c r="MZ542"/>
      <c r="NA542"/>
      <c r="NB542"/>
      <c r="NC542"/>
      <c r="ND542"/>
      <c r="NE542"/>
      <c r="NF542"/>
      <c r="NG542"/>
      <c r="NH542"/>
      <c r="NI542"/>
      <c r="NJ542"/>
      <c r="NK542"/>
      <c r="NL542"/>
      <c r="NM542"/>
      <c r="NN542"/>
      <c r="NO542"/>
      <c r="NP542"/>
      <c r="NQ542"/>
      <c r="NR542"/>
      <c r="NS542"/>
      <c r="NT542"/>
      <c r="NU542"/>
      <c r="NV542"/>
      <c r="NW542"/>
      <c r="NX542"/>
      <c r="NY542"/>
      <c r="NZ542"/>
      <c r="OA542"/>
      <c r="OB542"/>
      <c r="OC542"/>
      <c r="OD542"/>
      <c r="OE542"/>
      <c r="OF542"/>
      <c r="OG542"/>
      <c r="OH542"/>
      <c r="OI542"/>
      <c r="OJ542"/>
      <c r="OK542"/>
      <c r="OL542"/>
      <c r="OM542"/>
      <c r="ON542"/>
      <c r="OO542"/>
      <c r="OP542"/>
      <c r="OQ542"/>
      <c r="OR542"/>
      <c r="OS542"/>
      <c r="OT542"/>
      <c r="OU542"/>
      <c r="OV542"/>
      <c r="OW542"/>
      <c r="OX542"/>
      <c r="OY542"/>
      <c r="OZ542"/>
      <c r="PA542"/>
      <c r="PB542"/>
      <c r="PC542"/>
      <c r="PD542"/>
      <c r="PE542"/>
      <c r="PF542"/>
      <c r="PG542"/>
      <c r="PH542"/>
      <c r="PI542"/>
      <c r="PJ542"/>
      <c r="PK542"/>
      <c r="PL542"/>
      <c r="PM542"/>
      <c r="PN542"/>
      <c r="PO542"/>
      <c r="PP542"/>
      <c r="PQ542"/>
      <c r="PR542"/>
      <c r="PS542"/>
      <c r="PT542"/>
      <c r="PU542"/>
      <c r="PV542"/>
      <c r="PW542"/>
      <c r="PX542"/>
      <c r="PY542"/>
      <c r="PZ542"/>
      <c r="QA542"/>
      <c r="QB542"/>
      <c r="QC542"/>
      <c r="QD542"/>
      <c r="QE542"/>
      <c r="QF542"/>
      <c r="QG542"/>
      <c r="QH542"/>
      <c r="QI542"/>
      <c r="QJ542"/>
      <c r="QK542"/>
      <c r="QL542"/>
      <c r="QM542"/>
      <c r="QN542"/>
      <c r="QO542"/>
      <c r="QP542"/>
      <c r="QQ542"/>
      <c r="QR542"/>
      <c r="QS542"/>
      <c r="QT542"/>
      <c r="QU542"/>
      <c r="QV542"/>
      <c r="QW542"/>
      <c r="QX542"/>
      <c r="QY542"/>
      <c r="QZ542"/>
      <c r="RA542"/>
      <c r="RB542"/>
      <c r="RC542"/>
      <c r="RD542"/>
      <c r="RE542"/>
      <c r="RF542"/>
      <c r="RG542"/>
      <c r="RH542"/>
      <c r="RI542"/>
      <c r="RJ542"/>
      <c r="RK542"/>
      <c r="RL542"/>
      <c r="RM542"/>
      <c r="RN542"/>
      <c r="RO542"/>
      <c r="RP542"/>
      <c r="RQ542"/>
      <c r="RR542"/>
      <c r="RS542"/>
      <c r="RT542"/>
      <c r="RU542"/>
      <c r="RV542"/>
      <c r="RW542"/>
      <c r="RX542"/>
      <c r="RY542"/>
      <c r="RZ542"/>
      <c r="SA542"/>
      <c r="SB542"/>
      <c r="SC542"/>
      <c r="SD542"/>
      <c r="SE542"/>
      <c r="SF542"/>
      <c r="SG542"/>
      <c r="SH542"/>
      <c r="SI542"/>
      <c r="SJ542"/>
      <c r="SK542"/>
      <c r="SL542"/>
      <c r="SM542"/>
      <c r="SN542"/>
      <c r="SO542"/>
      <c r="SP542"/>
      <c r="SQ542"/>
      <c r="SR542"/>
      <c r="SS542"/>
      <c r="ST542"/>
      <c r="SU542"/>
      <c r="SV542"/>
      <c r="SW542"/>
      <c r="SX542"/>
      <c r="SY542"/>
      <c r="SZ542"/>
      <c r="TA542"/>
      <c r="TB542"/>
      <c r="TC542"/>
      <c r="TD542"/>
      <c r="TE542"/>
      <c r="TF542"/>
      <c r="TG542"/>
      <c r="TH542"/>
      <c r="TI542"/>
      <c r="TJ542"/>
      <c r="TK542"/>
      <c r="TL542"/>
      <c r="TM542"/>
      <c r="TN542"/>
      <c r="TO542"/>
      <c r="TP542"/>
      <c r="TQ542"/>
      <c r="TR542"/>
      <c r="TS542"/>
      <c r="TT542"/>
      <c r="TU542"/>
      <c r="TV542"/>
      <c r="TW542"/>
      <c r="TX542"/>
      <c r="TY542"/>
      <c r="TZ542"/>
      <c r="UA542"/>
      <c r="UB542"/>
      <c r="UC542"/>
      <c r="UD542"/>
      <c r="UE542"/>
      <c r="UF542"/>
      <c r="UG542"/>
      <c r="UH542"/>
      <c r="UI542"/>
      <c r="UJ542"/>
      <c r="UK542"/>
      <c r="UL542"/>
      <c r="UM542"/>
      <c r="UN542"/>
      <c r="UO542"/>
      <c r="UP542"/>
      <c r="UQ542"/>
      <c r="UR542"/>
      <c r="US542"/>
      <c r="UT542"/>
      <c r="UU542"/>
      <c r="UV542"/>
      <c r="UW542"/>
      <c r="UX542"/>
      <c r="UY542"/>
      <c r="UZ542"/>
      <c r="VA542"/>
      <c r="VB542"/>
      <c r="VC542"/>
      <c r="VD542"/>
      <c r="VE542"/>
      <c r="VF542"/>
      <c r="VG542"/>
      <c r="VH542"/>
      <c r="VI542"/>
      <c r="VJ542"/>
      <c r="VK542"/>
      <c r="VL542"/>
      <c r="VM542"/>
      <c r="VN542"/>
      <c r="VO542"/>
      <c r="VP542"/>
      <c r="VQ542"/>
      <c r="VR542"/>
      <c r="VS542"/>
      <c r="VT542"/>
      <c r="VU542"/>
      <c r="VV542"/>
      <c r="VW542"/>
      <c r="VX542"/>
      <c r="VY542"/>
      <c r="VZ542"/>
      <c r="WA542"/>
      <c r="WB542"/>
      <c r="WC542"/>
      <c r="WD542"/>
      <c r="WE542"/>
      <c r="WF542"/>
      <c r="WG542"/>
      <c r="WH542"/>
      <c r="WI542"/>
      <c r="WJ542"/>
      <c r="WK542"/>
      <c r="WL542"/>
      <c r="WM542"/>
      <c r="WN542"/>
      <c r="WO542"/>
      <c r="WP542"/>
      <c r="WQ542"/>
      <c r="WR542"/>
      <c r="WS542"/>
      <c r="WT542"/>
      <c r="WU542"/>
      <c r="WV542"/>
      <c r="WW542"/>
    </row>
    <row r="543" spans="1:621" s="177" customFormat="1" ht="87.75" hidden="1" customHeight="1" x14ac:dyDescent="0.25">
      <c r="A543" s="289">
        <f t="shared" si="71"/>
        <v>420</v>
      </c>
      <c r="B543" s="379" t="s">
        <v>77</v>
      </c>
      <c r="C543" s="341" t="s">
        <v>2896</v>
      </c>
      <c r="D543" s="341" t="s">
        <v>2897</v>
      </c>
      <c r="E543" s="341" t="s">
        <v>2898</v>
      </c>
      <c r="F543" s="341" t="s">
        <v>2899</v>
      </c>
      <c r="G543" s="342">
        <v>44751.604166666664</v>
      </c>
      <c r="H543" s="342">
        <v>44751.642361111109</v>
      </c>
      <c r="I543" s="342">
        <v>44751.642361111109</v>
      </c>
      <c r="J543" s="286">
        <v>3.8194444444444441E-2</v>
      </c>
      <c r="K543" s="341" t="s">
        <v>2900</v>
      </c>
      <c r="L543" s="341"/>
      <c r="M543" s="341"/>
      <c r="N543" s="341"/>
      <c r="O543" s="341"/>
      <c r="P543" s="341"/>
      <c r="Q543" s="341"/>
      <c r="R543" s="341" t="s">
        <v>2901</v>
      </c>
      <c r="S543" s="355" t="s">
        <v>2902</v>
      </c>
      <c r="T543" s="355" t="s">
        <v>74</v>
      </c>
      <c r="U543" s="355">
        <v>30</v>
      </c>
      <c r="V543" s="341" t="s">
        <v>85</v>
      </c>
      <c r="W543" s="218">
        <v>0</v>
      </c>
      <c r="X543" s="115">
        <v>343</v>
      </c>
      <c r="Y543" s="209">
        <f t="shared" si="70"/>
        <v>0.91666666666666652</v>
      </c>
      <c r="AE543" s="177">
        <v>1</v>
      </c>
      <c r="AT543" s="2" t="s">
        <v>48</v>
      </c>
      <c r="AV543" s="34" t="s">
        <v>91</v>
      </c>
      <c r="AW543" s="34" t="s">
        <v>87</v>
      </c>
    </row>
    <row r="544" spans="1:621" s="39" customFormat="1" ht="62.25" hidden="1" customHeight="1" x14ac:dyDescent="0.25">
      <c r="A544" s="433">
        <f t="shared" si="71"/>
        <v>421</v>
      </c>
      <c r="B544" s="204" t="s">
        <v>93</v>
      </c>
      <c r="C544" s="341" t="s">
        <v>2888</v>
      </c>
      <c r="D544" s="341" t="s">
        <v>2218</v>
      </c>
      <c r="E544" s="341" t="s">
        <v>2889</v>
      </c>
      <c r="F544" s="341" t="s">
        <v>82</v>
      </c>
      <c r="G544" s="344">
        <v>44751.649305555555</v>
      </c>
      <c r="H544" s="344">
        <v>44751.826388888891</v>
      </c>
      <c r="I544" s="344">
        <v>44761</v>
      </c>
      <c r="J544" s="41">
        <f>H544-G544</f>
        <v>0.17708333333575865</v>
      </c>
      <c r="K544" s="349" t="s">
        <v>2890</v>
      </c>
      <c r="L544" s="349"/>
      <c r="M544" s="349"/>
      <c r="N544" s="349"/>
      <c r="O544" s="349"/>
      <c r="P544" s="349"/>
      <c r="Q544" s="349"/>
      <c r="R544" s="349" t="s">
        <v>2891</v>
      </c>
      <c r="S544" s="370" t="s">
        <v>3082</v>
      </c>
      <c r="T544" s="290" t="s">
        <v>74</v>
      </c>
      <c r="U544" s="349">
        <v>6</v>
      </c>
      <c r="V544" s="349" t="s">
        <v>75</v>
      </c>
      <c r="W544" s="128">
        <v>1</v>
      </c>
      <c r="X544" s="115">
        <v>344</v>
      </c>
      <c r="Y544" s="209">
        <f t="shared" si="70"/>
        <v>4.2500000000582077</v>
      </c>
      <c r="Z544" s="224">
        <v>1</v>
      </c>
      <c r="AA544"/>
      <c r="AB544"/>
      <c r="AC544"/>
      <c r="AD544"/>
      <c r="AE544"/>
      <c r="AF544"/>
      <c r="AG544"/>
      <c r="AH544"/>
      <c r="AI544"/>
      <c r="AJ544"/>
      <c r="AK544"/>
      <c r="AL544"/>
      <c r="AM544"/>
      <c r="AN544"/>
      <c r="AO544"/>
      <c r="AP544"/>
      <c r="AQ544"/>
      <c r="AR544"/>
      <c r="AS544"/>
      <c r="AT544" s="2" t="s">
        <v>47</v>
      </c>
      <c r="AU544"/>
      <c r="AV544" s="34" t="s">
        <v>86</v>
      </c>
      <c r="AW544" s="34" t="s">
        <v>88</v>
      </c>
      <c r="AX544"/>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c r="DY544"/>
      <c r="DZ544"/>
      <c r="EA544"/>
      <c r="EB544"/>
      <c r="EC544"/>
      <c r="ED544"/>
      <c r="EE544"/>
      <c r="EF544"/>
      <c r="EG544"/>
      <c r="EH544"/>
      <c r="EI544"/>
      <c r="EJ544"/>
      <c r="EK544"/>
      <c r="EL544"/>
      <c r="EM544"/>
      <c r="EN544"/>
      <c r="EO544"/>
      <c r="EP544"/>
      <c r="EQ544"/>
      <c r="ER544"/>
      <c r="ES544"/>
      <c r="ET544"/>
      <c r="EU544"/>
      <c r="EV544"/>
      <c r="EW544"/>
      <c r="EX544"/>
      <c r="EY544"/>
      <c r="EZ544"/>
      <c r="FA544"/>
      <c r="FB544"/>
      <c r="FC544"/>
      <c r="FD544"/>
      <c r="FE544"/>
      <c r="FF544"/>
      <c r="FG544"/>
      <c r="FH544"/>
      <c r="FI544"/>
      <c r="FJ544"/>
      <c r="FK544"/>
      <c r="FL544"/>
      <c r="FM544"/>
      <c r="FN544"/>
      <c r="FO544"/>
      <c r="FP544"/>
      <c r="FQ544"/>
      <c r="FR544"/>
      <c r="FS544"/>
      <c r="FT544"/>
      <c r="FU544"/>
      <c r="FV544"/>
      <c r="FW544"/>
      <c r="FX544"/>
      <c r="FY544"/>
      <c r="FZ544"/>
      <c r="GA544"/>
      <c r="GB544"/>
      <c r="GC544"/>
      <c r="GD544"/>
      <c r="GE544"/>
      <c r="GF544"/>
      <c r="GG544"/>
      <c r="GH544"/>
      <c r="GI544"/>
      <c r="GJ544"/>
      <c r="GK544"/>
      <c r="GL544"/>
      <c r="GM544"/>
      <c r="GN544"/>
      <c r="GO544"/>
      <c r="GP544"/>
      <c r="GQ544"/>
      <c r="GR544"/>
      <c r="GS544"/>
      <c r="GT544"/>
      <c r="GU544"/>
      <c r="GV544"/>
      <c r="GW544"/>
      <c r="GX544"/>
      <c r="GY544"/>
      <c r="GZ544"/>
      <c r="HA544"/>
      <c r="HB544"/>
      <c r="HC544"/>
      <c r="HD544"/>
      <c r="HE544"/>
      <c r="HF544"/>
      <c r="HG544"/>
      <c r="HH544"/>
      <c r="HI544"/>
      <c r="HJ544"/>
      <c r="HK544"/>
      <c r="HL544"/>
      <c r="HM544"/>
      <c r="HN544"/>
      <c r="HO544"/>
      <c r="HP544"/>
      <c r="HQ544"/>
      <c r="HR544"/>
      <c r="HS544"/>
      <c r="HT544"/>
      <c r="HU544"/>
      <c r="HV544"/>
      <c r="HW544"/>
      <c r="HX544"/>
      <c r="HY544"/>
      <c r="HZ544"/>
      <c r="IA544"/>
      <c r="IB544"/>
      <c r="IC544"/>
      <c r="ID544"/>
      <c r="IE544"/>
      <c r="IF544"/>
      <c r="IG544"/>
      <c r="IH544"/>
      <c r="II544"/>
      <c r="IJ544"/>
      <c r="IK544"/>
      <c r="IL544"/>
      <c r="IM544"/>
      <c r="IN544"/>
      <c r="IO544"/>
      <c r="IP544"/>
      <c r="IQ544"/>
      <c r="IR544"/>
      <c r="IS544"/>
      <c r="IT544"/>
      <c r="IU544"/>
      <c r="IV544"/>
      <c r="IW544"/>
      <c r="IX544"/>
      <c r="IY544"/>
      <c r="IZ544"/>
      <c r="JA544"/>
      <c r="JB544"/>
      <c r="JC544"/>
      <c r="JD544"/>
      <c r="JE544"/>
      <c r="JF544"/>
      <c r="JG544"/>
      <c r="JH544"/>
      <c r="JI544"/>
      <c r="JJ544"/>
      <c r="JK544"/>
      <c r="JL544"/>
      <c r="JM544"/>
      <c r="JN544"/>
      <c r="JO544"/>
      <c r="JP544"/>
      <c r="JQ544"/>
      <c r="JR544"/>
      <c r="JS544"/>
      <c r="JT544"/>
      <c r="JU544"/>
      <c r="JV544"/>
      <c r="JW544"/>
      <c r="JX544"/>
      <c r="JY544"/>
      <c r="JZ544"/>
      <c r="KA544"/>
      <c r="KB544"/>
      <c r="KC544"/>
      <c r="KD544"/>
      <c r="KE544"/>
      <c r="KF544"/>
      <c r="KG544"/>
      <c r="KH544"/>
      <c r="KI544"/>
      <c r="KJ544"/>
      <c r="KK544"/>
      <c r="KL544"/>
      <c r="KM544"/>
      <c r="KN544"/>
      <c r="KO544"/>
      <c r="KP544"/>
      <c r="KQ544"/>
      <c r="KR544"/>
      <c r="KS544"/>
      <c r="KT544"/>
      <c r="KU544"/>
      <c r="KV544"/>
      <c r="KW544"/>
      <c r="KX544"/>
      <c r="KY544"/>
      <c r="KZ544"/>
      <c r="LA544"/>
      <c r="LB544"/>
      <c r="LC544"/>
      <c r="LD544"/>
      <c r="LE544"/>
      <c r="LF544"/>
      <c r="LG544"/>
      <c r="LH544"/>
      <c r="LI544"/>
      <c r="LJ544"/>
      <c r="LK544"/>
      <c r="LL544"/>
      <c r="LM544"/>
      <c r="LN544"/>
      <c r="LO544"/>
      <c r="LP544"/>
      <c r="LQ544"/>
      <c r="LR544"/>
      <c r="LS544"/>
      <c r="LT544"/>
      <c r="LU544"/>
      <c r="LV544"/>
      <c r="LW544"/>
      <c r="LX544"/>
      <c r="LY544"/>
      <c r="LZ544"/>
      <c r="MA544"/>
      <c r="MB544"/>
      <c r="MC544"/>
      <c r="MD544"/>
      <c r="ME544"/>
      <c r="MF544"/>
      <c r="MG544"/>
      <c r="MH544"/>
      <c r="MI544"/>
      <c r="MJ544"/>
      <c r="MK544"/>
      <c r="ML544"/>
      <c r="MM544"/>
      <c r="MN544"/>
      <c r="MO544"/>
      <c r="MP544"/>
      <c r="MQ544"/>
      <c r="MR544"/>
      <c r="MS544"/>
      <c r="MT544"/>
      <c r="MU544"/>
      <c r="MV544"/>
      <c r="MW544"/>
      <c r="MX544"/>
      <c r="MY544"/>
      <c r="MZ544"/>
      <c r="NA544"/>
      <c r="NB544"/>
      <c r="NC544"/>
      <c r="ND544"/>
      <c r="NE544"/>
      <c r="NF544"/>
      <c r="NG544"/>
      <c r="NH544"/>
      <c r="NI544"/>
      <c r="NJ544"/>
      <c r="NK544"/>
      <c r="NL544"/>
      <c r="NM544"/>
      <c r="NN544"/>
      <c r="NO544"/>
      <c r="NP544"/>
      <c r="NQ544"/>
      <c r="NR544"/>
      <c r="NS544"/>
      <c r="NT544"/>
      <c r="NU544"/>
      <c r="NV544"/>
      <c r="NW544"/>
      <c r="NX544"/>
      <c r="NY544"/>
      <c r="NZ544"/>
      <c r="OA544"/>
      <c r="OB544"/>
      <c r="OC544"/>
      <c r="OD544"/>
      <c r="OE544"/>
      <c r="OF544"/>
      <c r="OG544"/>
      <c r="OH544"/>
      <c r="OI544"/>
      <c r="OJ544"/>
      <c r="OK544"/>
      <c r="OL544"/>
      <c r="OM544"/>
      <c r="ON544"/>
      <c r="OO544"/>
      <c r="OP544"/>
      <c r="OQ544"/>
      <c r="OR544"/>
      <c r="OS544"/>
      <c r="OT544"/>
      <c r="OU544"/>
      <c r="OV544"/>
      <c r="OW544"/>
      <c r="OX544"/>
      <c r="OY544"/>
      <c r="OZ544"/>
      <c r="PA544"/>
      <c r="PB544"/>
      <c r="PC544"/>
      <c r="PD544"/>
      <c r="PE544"/>
      <c r="PF544"/>
      <c r="PG544"/>
      <c r="PH544"/>
      <c r="PI544"/>
      <c r="PJ544"/>
      <c r="PK544"/>
      <c r="PL544"/>
      <c r="PM544"/>
      <c r="PN544"/>
      <c r="PO544"/>
      <c r="PP544"/>
      <c r="PQ544"/>
      <c r="PR544"/>
      <c r="PS544"/>
      <c r="PT544"/>
      <c r="PU544"/>
      <c r="PV544"/>
      <c r="PW544"/>
      <c r="PX544"/>
      <c r="PY544"/>
      <c r="PZ544"/>
      <c r="QA544"/>
      <c r="QB544"/>
      <c r="QC544"/>
      <c r="QD544"/>
      <c r="QE544"/>
      <c r="QF544"/>
      <c r="QG544"/>
      <c r="QH544"/>
      <c r="QI544"/>
      <c r="QJ544"/>
      <c r="QK544"/>
      <c r="QL544"/>
      <c r="QM544"/>
      <c r="QN544"/>
      <c r="QO544"/>
      <c r="QP544"/>
      <c r="QQ544"/>
      <c r="QR544"/>
      <c r="QS544"/>
      <c r="QT544"/>
      <c r="QU544"/>
      <c r="QV544"/>
      <c r="QW544"/>
      <c r="QX544"/>
      <c r="QY544"/>
      <c r="QZ544"/>
      <c r="RA544"/>
      <c r="RB544"/>
      <c r="RC544"/>
      <c r="RD544"/>
      <c r="RE544"/>
      <c r="RF544"/>
      <c r="RG544"/>
      <c r="RH544"/>
      <c r="RI544"/>
      <c r="RJ544"/>
      <c r="RK544"/>
      <c r="RL544"/>
      <c r="RM544"/>
      <c r="RN544"/>
      <c r="RO544"/>
      <c r="RP544"/>
      <c r="RQ544"/>
      <c r="RR544"/>
      <c r="RS544"/>
      <c r="RT544"/>
      <c r="RU544"/>
      <c r="RV544"/>
      <c r="RW544"/>
      <c r="RX544"/>
      <c r="RY544"/>
      <c r="RZ544"/>
      <c r="SA544"/>
      <c r="SB544"/>
      <c r="SC544"/>
      <c r="SD544"/>
      <c r="SE544"/>
      <c r="SF544"/>
      <c r="SG544"/>
      <c r="SH544"/>
      <c r="SI544"/>
      <c r="SJ544"/>
      <c r="SK544"/>
      <c r="SL544"/>
      <c r="SM544"/>
      <c r="SN544"/>
      <c r="SO544"/>
      <c r="SP544"/>
      <c r="SQ544"/>
      <c r="SR544"/>
      <c r="SS544"/>
      <c r="ST544"/>
      <c r="SU544"/>
      <c r="SV544"/>
      <c r="SW544"/>
      <c r="SX544"/>
      <c r="SY544"/>
      <c r="SZ544"/>
      <c r="TA544"/>
      <c r="TB544"/>
      <c r="TC544"/>
      <c r="TD544"/>
      <c r="TE544"/>
      <c r="TF544"/>
      <c r="TG544"/>
      <c r="TH544"/>
      <c r="TI544"/>
      <c r="TJ544"/>
      <c r="TK544"/>
      <c r="TL544"/>
      <c r="TM544"/>
      <c r="TN544"/>
      <c r="TO544"/>
      <c r="TP544"/>
      <c r="TQ544"/>
      <c r="TR544"/>
      <c r="TS544"/>
      <c r="TT544"/>
      <c r="TU544"/>
      <c r="TV544"/>
      <c r="TW544"/>
      <c r="TX544"/>
      <c r="TY544"/>
      <c r="TZ544"/>
      <c r="UA544"/>
      <c r="UB544"/>
      <c r="UC544"/>
      <c r="UD544"/>
      <c r="UE544"/>
      <c r="UF544"/>
      <c r="UG544"/>
      <c r="UH544"/>
      <c r="UI544"/>
      <c r="UJ544"/>
      <c r="UK544"/>
      <c r="UL544"/>
      <c r="UM544"/>
      <c r="UN544"/>
      <c r="UO544"/>
      <c r="UP544"/>
      <c r="UQ544"/>
      <c r="UR544"/>
      <c r="US544"/>
      <c r="UT544"/>
      <c r="UU544"/>
      <c r="UV544"/>
      <c r="UW544"/>
      <c r="UX544"/>
      <c r="UY544"/>
      <c r="UZ544"/>
      <c r="VA544"/>
      <c r="VB544"/>
      <c r="VC544"/>
      <c r="VD544"/>
      <c r="VE544"/>
      <c r="VF544"/>
      <c r="VG544"/>
      <c r="VH544"/>
      <c r="VI544"/>
      <c r="VJ544"/>
      <c r="VK544"/>
      <c r="VL544"/>
      <c r="VM544"/>
      <c r="VN544"/>
      <c r="VO544"/>
      <c r="VP544"/>
      <c r="VQ544"/>
      <c r="VR544"/>
      <c r="VS544"/>
      <c r="VT544"/>
      <c r="VU544"/>
      <c r="VV544"/>
      <c r="VW544"/>
      <c r="VX544"/>
      <c r="VY544"/>
      <c r="VZ544"/>
      <c r="WA544"/>
      <c r="WB544"/>
      <c r="WC544"/>
      <c r="WD544"/>
      <c r="WE544"/>
      <c r="WF544"/>
      <c r="WG544"/>
      <c r="WH544"/>
      <c r="WI544"/>
      <c r="WJ544"/>
      <c r="WK544"/>
      <c r="WL544"/>
      <c r="WM544"/>
      <c r="WN544"/>
      <c r="WO544"/>
      <c r="WP544"/>
      <c r="WQ544"/>
      <c r="WR544"/>
      <c r="WS544"/>
      <c r="WT544"/>
      <c r="WU544"/>
      <c r="WV544"/>
      <c r="WW544"/>
    </row>
    <row r="545" spans="1:49" s="180" customFormat="1" ht="120" hidden="1" customHeight="1" x14ac:dyDescent="0.25">
      <c r="A545" s="918">
        <f t="shared" si="71"/>
        <v>422</v>
      </c>
      <c r="B545" s="831" t="s">
        <v>77</v>
      </c>
      <c r="C545" s="838" t="s">
        <v>172</v>
      </c>
      <c r="D545" s="838" t="s">
        <v>173</v>
      </c>
      <c r="E545" s="838" t="s">
        <v>2892</v>
      </c>
      <c r="F545" s="380" t="s">
        <v>537</v>
      </c>
      <c r="G545" s="991">
        <v>44751.697916666664</v>
      </c>
      <c r="H545" s="146" t="s">
        <v>3233</v>
      </c>
      <c r="I545" s="342">
        <v>44753.263888888891</v>
      </c>
      <c r="J545" s="134">
        <v>0.22569444444444445</v>
      </c>
      <c r="K545" s="986" t="s">
        <v>2914</v>
      </c>
      <c r="L545" s="378"/>
      <c r="M545" s="378"/>
      <c r="N545" s="378"/>
      <c r="O545" s="378"/>
      <c r="P545" s="378">
        <v>1</v>
      </c>
      <c r="Q545" s="378"/>
      <c r="R545" s="865" t="s">
        <v>3234</v>
      </c>
      <c r="S545" s="833" t="s">
        <v>3235</v>
      </c>
      <c r="T545" s="833" t="s">
        <v>74</v>
      </c>
      <c r="U545" s="355">
        <v>100</v>
      </c>
      <c r="V545" s="865" t="s">
        <v>75</v>
      </c>
      <c r="W545" s="865">
        <v>1</v>
      </c>
      <c r="X545" s="863">
        <v>345</v>
      </c>
      <c r="Y545" s="209">
        <f t="shared" si="70"/>
        <v>5.416666666666667</v>
      </c>
      <c r="AB545" s="180">
        <v>1</v>
      </c>
      <c r="AT545" s="2" t="s">
        <v>48</v>
      </c>
      <c r="AV545" s="34" t="s">
        <v>86</v>
      </c>
      <c r="AW545" s="34" t="s">
        <v>88</v>
      </c>
    </row>
    <row r="546" spans="1:49" s="180" customFormat="1" ht="222.75" hidden="1" customHeight="1" x14ac:dyDescent="0.25">
      <c r="A546" s="928"/>
      <c r="B546" s="872"/>
      <c r="C546" s="808"/>
      <c r="D546" s="808"/>
      <c r="E546" s="808"/>
      <c r="F546" s="349" t="s">
        <v>964</v>
      </c>
      <c r="G546" s="1059"/>
      <c r="H546" s="146" t="s">
        <v>3236</v>
      </c>
      <c r="I546" s="342">
        <v>44753.263888888891</v>
      </c>
      <c r="J546" s="286">
        <v>0.1076388888888889</v>
      </c>
      <c r="K546" s="988"/>
      <c r="L546" s="341"/>
      <c r="M546" s="341"/>
      <c r="N546" s="341"/>
      <c r="O546" s="341"/>
      <c r="P546" s="341"/>
      <c r="Q546" s="341"/>
      <c r="R546" s="866"/>
      <c r="S546" s="806"/>
      <c r="T546" s="805"/>
      <c r="U546" s="355">
        <v>15</v>
      </c>
      <c r="V546" s="902"/>
      <c r="W546" s="902"/>
      <c r="X546" s="892"/>
      <c r="Y546" s="209">
        <f t="shared" si="70"/>
        <v>2.5833333333333335</v>
      </c>
      <c r="AT546" s="2" t="s">
        <v>48</v>
      </c>
      <c r="AV546" s="34"/>
      <c r="AW546" s="34"/>
    </row>
    <row r="547" spans="1:49" s="180" customFormat="1" ht="61.5" hidden="1" customHeight="1" x14ac:dyDescent="0.25">
      <c r="A547" s="919"/>
      <c r="B547" s="832"/>
      <c r="C547" s="809"/>
      <c r="D547" s="809"/>
      <c r="E547" s="809"/>
      <c r="F547" s="349" t="s">
        <v>2915</v>
      </c>
      <c r="G547" s="1060"/>
      <c r="H547" s="132">
        <v>44751.701388888891</v>
      </c>
      <c r="I547" s="342">
        <v>44774.496527777781</v>
      </c>
      <c r="J547" s="286">
        <f>H547-G545</f>
        <v>3.4722222262644209E-3</v>
      </c>
      <c r="K547" s="341" t="s">
        <v>2916</v>
      </c>
      <c r="L547" s="341"/>
      <c r="M547" s="341"/>
      <c r="N547" s="341"/>
      <c r="O547" s="341"/>
      <c r="P547" s="341"/>
      <c r="Q547" s="341"/>
      <c r="R547" s="285"/>
      <c r="S547" s="316" t="s">
        <v>3237</v>
      </c>
      <c r="T547" s="806"/>
      <c r="U547" s="341">
        <v>10</v>
      </c>
      <c r="V547" s="866"/>
      <c r="W547" s="866"/>
      <c r="X547" s="816"/>
      <c r="Y547" s="209">
        <f t="shared" si="70"/>
        <v>8.3333333430346102E-2</v>
      </c>
      <c r="AT547" s="2" t="s">
        <v>48</v>
      </c>
      <c r="AV547" s="34"/>
      <c r="AW547" s="34"/>
    </row>
    <row r="548" spans="1:49" s="177" customFormat="1" ht="108" hidden="1" customHeight="1" x14ac:dyDescent="0.25">
      <c r="A548" s="433">
        <f>A545+1</f>
        <v>423</v>
      </c>
      <c r="B548" s="379" t="s">
        <v>77</v>
      </c>
      <c r="C548" s="341" t="s">
        <v>2629</v>
      </c>
      <c r="D548" s="341" t="s">
        <v>2630</v>
      </c>
      <c r="E548" s="341" t="s">
        <v>2893</v>
      </c>
      <c r="F548" s="341" t="s">
        <v>2894</v>
      </c>
      <c r="G548" s="149">
        <v>44751.822916666664</v>
      </c>
      <c r="H548" s="149">
        <v>44751.881944444445</v>
      </c>
      <c r="I548" s="348">
        <v>44768.600694444445</v>
      </c>
      <c r="J548" s="287">
        <v>5.9027777777777783E-2</v>
      </c>
      <c r="K548" s="79" t="s">
        <v>2633</v>
      </c>
      <c r="L548" s="79"/>
      <c r="M548" s="79"/>
      <c r="N548" s="79">
        <v>1</v>
      </c>
      <c r="O548" s="79">
        <v>1</v>
      </c>
      <c r="P548" s="79">
        <v>1</v>
      </c>
      <c r="Q548" s="79"/>
      <c r="R548" s="79" t="s">
        <v>2895</v>
      </c>
      <c r="S548" s="79" t="s">
        <v>3162</v>
      </c>
      <c r="T548" s="349" t="s">
        <v>74</v>
      </c>
      <c r="U548" s="378">
        <v>40</v>
      </c>
      <c r="V548" s="378" t="s">
        <v>75</v>
      </c>
      <c r="W548" s="378">
        <v>1</v>
      </c>
      <c r="X548" s="115">
        <v>346</v>
      </c>
      <c r="Y548" s="209">
        <f t="shared" si="70"/>
        <v>1.4166666666666667</v>
      </c>
      <c r="AB548" s="177">
        <v>1</v>
      </c>
      <c r="AT548" s="2" t="s">
        <v>48</v>
      </c>
      <c r="AV548" s="34" t="s">
        <v>86</v>
      </c>
      <c r="AW548" s="34" t="s">
        <v>88</v>
      </c>
    </row>
    <row r="549" spans="1:49" s="177" customFormat="1" ht="115.5" hidden="1" customHeight="1" x14ac:dyDescent="0.25">
      <c r="A549" s="918">
        <f>A548+1</f>
        <v>424</v>
      </c>
      <c r="B549" s="831" t="s">
        <v>81</v>
      </c>
      <c r="C549" s="860" t="s">
        <v>2903</v>
      </c>
      <c r="D549" s="860" t="s">
        <v>2904</v>
      </c>
      <c r="E549" s="860" t="s">
        <v>2905</v>
      </c>
      <c r="F549" s="329" t="s">
        <v>2906</v>
      </c>
      <c r="G549" s="991">
        <v>44753.440972222219</v>
      </c>
      <c r="H549" s="149">
        <v>44753.854166666664</v>
      </c>
      <c r="I549" s="348">
        <v>44753.854166666664</v>
      </c>
      <c r="J549" s="287">
        <v>0.41319444444444442</v>
      </c>
      <c r="K549" s="329" t="s">
        <v>2907</v>
      </c>
      <c r="L549" s="79"/>
      <c r="M549" s="79"/>
      <c r="N549" s="79">
        <v>1</v>
      </c>
      <c r="O549" s="79">
        <v>1</v>
      </c>
      <c r="P549" s="79"/>
      <c r="Q549" s="79"/>
      <c r="R549" s="1063" t="s">
        <v>2908</v>
      </c>
      <c r="S549" s="1063" t="s">
        <v>2909</v>
      </c>
      <c r="T549" s="1065" t="s">
        <v>74</v>
      </c>
      <c r="U549" s="378">
        <v>500</v>
      </c>
      <c r="V549" s="986" t="s">
        <v>75</v>
      </c>
      <c r="W549" s="1067">
        <v>0</v>
      </c>
      <c r="X549" s="863">
        <v>347</v>
      </c>
      <c r="Y549" s="209">
        <f t="shared" si="70"/>
        <v>9.9166666666666661</v>
      </c>
      <c r="AE549" s="177">
        <v>1</v>
      </c>
      <c r="AN549" s="177">
        <v>1</v>
      </c>
      <c r="AT549" s="2" t="s">
        <v>48</v>
      </c>
      <c r="AV549" s="34" t="s">
        <v>2650</v>
      </c>
      <c r="AW549" s="34" t="s">
        <v>90</v>
      </c>
    </row>
    <row r="550" spans="1:49" s="177" customFormat="1" ht="54" hidden="1" customHeight="1" x14ac:dyDescent="0.25">
      <c r="A550" s="919"/>
      <c r="B550" s="832"/>
      <c r="C550" s="843"/>
      <c r="D550" s="843"/>
      <c r="E550" s="843"/>
      <c r="F550" s="329" t="s">
        <v>2911</v>
      </c>
      <c r="G550" s="1060"/>
      <c r="H550" s="149">
        <v>44753.65625</v>
      </c>
      <c r="I550" s="348">
        <v>44753.65625</v>
      </c>
      <c r="J550" s="287">
        <v>0.21527777777777779</v>
      </c>
      <c r="K550" s="329" t="s">
        <v>2912</v>
      </c>
      <c r="L550" s="79"/>
      <c r="M550" s="79"/>
      <c r="N550" s="79">
        <v>1</v>
      </c>
      <c r="O550" s="79"/>
      <c r="P550" s="79"/>
      <c r="Q550" s="79"/>
      <c r="R550" s="1064"/>
      <c r="S550" s="1064"/>
      <c r="T550" s="1066"/>
      <c r="U550" s="378">
        <v>20</v>
      </c>
      <c r="V550" s="988"/>
      <c r="W550" s="1068"/>
      <c r="X550" s="816"/>
      <c r="Y550" s="209">
        <f t="shared" si="70"/>
        <v>5.166666666666667</v>
      </c>
      <c r="AT550" s="2" t="s">
        <v>48</v>
      </c>
      <c r="AV550" s="34"/>
      <c r="AW550" s="34"/>
    </row>
    <row r="551" spans="1:49" s="385" customFormat="1" ht="94.5" hidden="1" x14ac:dyDescent="0.25">
      <c r="A551" s="433">
        <f>A549+1</f>
        <v>425</v>
      </c>
      <c r="B551" s="379" t="s">
        <v>81</v>
      </c>
      <c r="C551" s="406" t="s">
        <v>2917</v>
      </c>
      <c r="D551" s="406" t="s">
        <v>2918</v>
      </c>
      <c r="E551" s="406" t="s">
        <v>2919</v>
      </c>
      <c r="F551" s="355" t="s">
        <v>2920</v>
      </c>
      <c r="G551" s="353">
        <v>44754.5</v>
      </c>
      <c r="H551" s="353">
        <v>44754.520833333336</v>
      </c>
      <c r="I551" s="353">
        <v>44764.666666666664</v>
      </c>
      <c r="J551" s="134">
        <v>2.0833333333333332E-2</v>
      </c>
      <c r="K551" s="355" t="s">
        <v>3139</v>
      </c>
      <c r="L551" s="355"/>
      <c r="M551" s="355"/>
      <c r="N551" s="355"/>
      <c r="O551" s="355"/>
      <c r="P551" s="355">
        <v>1</v>
      </c>
      <c r="Q551" s="355"/>
      <c r="R551" s="355" t="s">
        <v>3140</v>
      </c>
      <c r="S551" s="355" t="s">
        <v>3141</v>
      </c>
      <c r="T551" s="355" t="s">
        <v>74</v>
      </c>
      <c r="U551" s="355">
        <v>15</v>
      </c>
      <c r="V551" s="349" t="s">
        <v>75</v>
      </c>
      <c r="W551" s="349">
        <v>1</v>
      </c>
      <c r="X551" s="115">
        <v>348</v>
      </c>
      <c r="Y551" s="209">
        <f t="shared" si="70"/>
        <v>0.5</v>
      </c>
      <c r="AB551" s="385">
        <v>1</v>
      </c>
      <c r="AT551" s="2" t="s">
        <v>48</v>
      </c>
      <c r="AV551" s="34" t="s">
        <v>86</v>
      </c>
      <c r="AW551" s="34" t="s">
        <v>88</v>
      </c>
    </row>
    <row r="552" spans="1:49" s="9" customFormat="1" ht="105" hidden="1" x14ac:dyDescent="0.25">
      <c r="A552" s="433">
        <f t="shared" ref="A552:A558" si="72">A551+1</f>
        <v>426</v>
      </c>
      <c r="B552" s="379" t="s">
        <v>81</v>
      </c>
      <c r="C552" s="406" t="s">
        <v>2770</v>
      </c>
      <c r="D552" s="406" t="s">
        <v>2926</v>
      </c>
      <c r="E552" s="406" t="s">
        <v>2927</v>
      </c>
      <c r="F552" s="341" t="s">
        <v>2928</v>
      </c>
      <c r="G552" s="60">
        <v>44754.722222222219</v>
      </c>
      <c r="H552" s="60">
        <v>44755.104166666664</v>
      </c>
      <c r="I552" s="60">
        <v>44755.104166666664</v>
      </c>
      <c r="J552" s="247">
        <f>H552-G552</f>
        <v>0.38194444444525288</v>
      </c>
      <c r="K552" s="431" t="s">
        <v>2929</v>
      </c>
      <c r="L552" s="369"/>
      <c r="M552" s="369"/>
      <c r="N552" s="369"/>
      <c r="O552" s="369">
        <v>1</v>
      </c>
      <c r="P552" s="369"/>
      <c r="Q552" s="369"/>
      <c r="R552" s="431" t="s">
        <v>2930</v>
      </c>
      <c r="S552" s="431" t="s">
        <v>3142</v>
      </c>
      <c r="T552" s="369" t="s">
        <v>74</v>
      </c>
      <c r="U552" s="341">
        <v>170</v>
      </c>
      <c r="V552" s="341" t="s">
        <v>75</v>
      </c>
      <c r="W552" s="294">
        <v>0</v>
      </c>
      <c r="X552" s="115">
        <v>349</v>
      </c>
      <c r="Y552" s="209">
        <f t="shared" si="70"/>
        <v>9.1666666666860692</v>
      </c>
      <c r="AE552" s="9">
        <v>1</v>
      </c>
      <c r="AN552" s="9">
        <v>1</v>
      </c>
      <c r="AO552" s="9">
        <v>1</v>
      </c>
      <c r="AT552" s="2" t="s">
        <v>48</v>
      </c>
      <c r="AV552" s="34" t="s">
        <v>89</v>
      </c>
      <c r="AW552" s="34" t="s">
        <v>123</v>
      </c>
    </row>
    <row r="553" spans="1:49" s="302" customFormat="1" ht="113.25" hidden="1" customHeight="1" x14ac:dyDescent="0.25">
      <c r="A553" s="433">
        <f t="shared" si="72"/>
        <v>427</v>
      </c>
      <c r="B553" s="379" t="s">
        <v>77</v>
      </c>
      <c r="C553" s="419" t="s">
        <v>2934</v>
      </c>
      <c r="D553" s="419" t="s">
        <v>544</v>
      </c>
      <c r="E553" s="419" t="s">
        <v>2935</v>
      </c>
      <c r="F553" s="419" t="s">
        <v>2936</v>
      </c>
      <c r="G553" s="348">
        <v>44754.725694444445</v>
      </c>
      <c r="H553" s="348">
        <v>44754.795138888891</v>
      </c>
      <c r="I553" s="348">
        <v>44754.795138888891</v>
      </c>
      <c r="J553" s="434">
        <f>H553-G553</f>
        <v>6.9444444445252884E-2</v>
      </c>
      <c r="K553" s="411" t="s">
        <v>2937</v>
      </c>
      <c r="L553" s="411"/>
      <c r="M553" s="411"/>
      <c r="N553" s="411"/>
      <c r="O553" s="411"/>
      <c r="P553" s="411"/>
      <c r="Q553" s="411"/>
      <c r="R553" s="411" t="s">
        <v>2938</v>
      </c>
      <c r="S553" s="411" t="s">
        <v>2939</v>
      </c>
      <c r="T553" s="411" t="s">
        <v>74</v>
      </c>
      <c r="U553" s="419">
        <v>100</v>
      </c>
      <c r="V553" s="419" t="s">
        <v>75</v>
      </c>
      <c r="W553" s="128">
        <v>0</v>
      </c>
      <c r="X553" s="115">
        <v>350</v>
      </c>
      <c r="Y553" s="209">
        <f t="shared" si="70"/>
        <v>1.6666666666860692</v>
      </c>
      <c r="Z553" s="308"/>
      <c r="AE553" s="302">
        <v>1</v>
      </c>
      <c r="AN553" s="302">
        <v>1</v>
      </c>
      <c r="AO553" s="302">
        <v>1</v>
      </c>
      <c r="AT553" s="2" t="s">
        <v>48</v>
      </c>
      <c r="AV553" s="34" t="s">
        <v>89</v>
      </c>
      <c r="AW553" s="34" t="s">
        <v>123</v>
      </c>
    </row>
    <row r="554" spans="1:49" s="9" customFormat="1" ht="52.5" hidden="1" x14ac:dyDescent="0.25">
      <c r="A554" s="433">
        <f t="shared" si="72"/>
        <v>428</v>
      </c>
      <c r="B554" s="379" t="s">
        <v>94</v>
      </c>
      <c r="C554" s="341" t="s">
        <v>1113</v>
      </c>
      <c r="D554" s="341" t="s">
        <v>2432</v>
      </c>
      <c r="E554" s="341" t="s">
        <v>2921</v>
      </c>
      <c r="F554" s="341" t="s">
        <v>2922</v>
      </c>
      <c r="G554" s="390">
        <v>44754.75</v>
      </c>
      <c r="H554" s="390">
        <v>44754.999305555553</v>
      </c>
      <c r="I554" s="390">
        <v>44754.999305555553</v>
      </c>
      <c r="J554" s="247">
        <f>H554-G554</f>
        <v>0.24930555555329192</v>
      </c>
      <c r="K554" s="369" t="s">
        <v>2923</v>
      </c>
      <c r="L554" s="369"/>
      <c r="M554" s="369"/>
      <c r="N554" s="369"/>
      <c r="O554" s="369">
        <v>1</v>
      </c>
      <c r="P554" s="369">
        <v>2</v>
      </c>
      <c r="Q554" s="369"/>
      <c r="R554" s="369" t="s">
        <v>2924</v>
      </c>
      <c r="S554" s="369" t="s">
        <v>2925</v>
      </c>
      <c r="T554" s="369" t="s">
        <v>74</v>
      </c>
      <c r="U554" s="341">
        <v>250</v>
      </c>
      <c r="V554" s="341" t="s">
        <v>85</v>
      </c>
      <c r="W554" s="218">
        <v>0</v>
      </c>
      <c r="X554" s="115">
        <v>351</v>
      </c>
      <c r="Y554" s="209">
        <f t="shared" si="70"/>
        <v>5.9833333332790062</v>
      </c>
      <c r="AE554" s="9">
        <v>1</v>
      </c>
      <c r="AT554" s="2" t="s">
        <v>48</v>
      </c>
      <c r="AV554" s="34" t="s">
        <v>91</v>
      </c>
      <c r="AW554" s="34" t="s">
        <v>87</v>
      </c>
    </row>
    <row r="555" spans="1:49" s="9" customFormat="1" ht="84" hidden="1" x14ac:dyDescent="0.25">
      <c r="A555" s="433">
        <f t="shared" si="72"/>
        <v>429</v>
      </c>
      <c r="B555" s="379" t="s">
        <v>81</v>
      </c>
      <c r="C555" s="341" t="s">
        <v>1694</v>
      </c>
      <c r="D555" s="341" t="s">
        <v>1695</v>
      </c>
      <c r="E555" s="341" t="s">
        <v>2931</v>
      </c>
      <c r="F555" s="341" t="s">
        <v>537</v>
      </c>
      <c r="G555" s="353">
        <v>44754.753472222219</v>
      </c>
      <c r="H555" s="146" t="s">
        <v>2977</v>
      </c>
      <c r="I555" s="390">
        <v>44755.736111111109</v>
      </c>
      <c r="J555" s="155">
        <v>0</v>
      </c>
      <c r="K555" s="341" t="s">
        <v>1698</v>
      </c>
      <c r="L555" s="341"/>
      <c r="M555" s="341"/>
      <c r="N555" s="341"/>
      <c r="O555" s="341"/>
      <c r="P555" s="341"/>
      <c r="Q555" s="341"/>
      <c r="R555" s="341" t="s">
        <v>2932</v>
      </c>
      <c r="S555" s="341" t="s">
        <v>2978</v>
      </c>
      <c r="T555" s="341" t="s">
        <v>74</v>
      </c>
      <c r="U555" s="341">
        <v>0</v>
      </c>
      <c r="V555" s="341" t="s">
        <v>75</v>
      </c>
      <c r="W555" s="218">
        <v>0</v>
      </c>
      <c r="X555" s="115">
        <v>352</v>
      </c>
      <c r="Y555" s="209">
        <f t="shared" si="70"/>
        <v>0</v>
      </c>
      <c r="AB555" s="9">
        <v>1</v>
      </c>
      <c r="AT555" s="2" t="s">
        <v>48</v>
      </c>
      <c r="AV555" s="34" t="s">
        <v>89</v>
      </c>
      <c r="AW555" s="34" t="s">
        <v>123</v>
      </c>
    </row>
    <row r="556" spans="1:49" s="177" customFormat="1" ht="157.5" hidden="1" customHeight="1" x14ac:dyDescent="0.25">
      <c r="A556" s="433">
        <f t="shared" si="72"/>
        <v>430</v>
      </c>
      <c r="B556" s="379" t="s">
        <v>81</v>
      </c>
      <c r="C556" s="341" t="s">
        <v>2979</v>
      </c>
      <c r="D556" s="341" t="s">
        <v>2926</v>
      </c>
      <c r="E556" s="369" t="s">
        <v>2980</v>
      </c>
      <c r="F556" s="369" t="s">
        <v>2981</v>
      </c>
      <c r="G556" s="60">
        <v>44755.472222222219</v>
      </c>
      <c r="H556" s="60">
        <v>44755.652777777781</v>
      </c>
      <c r="I556" s="60">
        <v>44755.652777777781</v>
      </c>
      <c r="J556" s="247">
        <f>H556-G556</f>
        <v>0.18055555556202307</v>
      </c>
      <c r="K556" s="341" t="s">
        <v>2982</v>
      </c>
      <c r="L556" s="341"/>
      <c r="M556" s="341"/>
      <c r="N556" s="341"/>
      <c r="O556" s="341"/>
      <c r="P556" s="341"/>
      <c r="Q556" s="341"/>
      <c r="R556" s="341" t="s">
        <v>2983</v>
      </c>
      <c r="S556" s="341" t="s">
        <v>2984</v>
      </c>
      <c r="T556" s="369" t="s">
        <v>74</v>
      </c>
      <c r="U556" s="341">
        <v>0</v>
      </c>
      <c r="V556" s="341" t="s">
        <v>75</v>
      </c>
      <c r="W556" s="294">
        <v>0</v>
      </c>
      <c r="X556" s="115">
        <v>353</v>
      </c>
      <c r="Y556" s="209">
        <f t="shared" si="70"/>
        <v>4.3333333334885538</v>
      </c>
      <c r="AE556" s="177">
        <v>1</v>
      </c>
      <c r="AT556" s="2" t="s">
        <v>48</v>
      </c>
      <c r="AV556" s="34" t="s">
        <v>89</v>
      </c>
      <c r="AW556" s="34" t="s">
        <v>90</v>
      </c>
    </row>
    <row r="557" spans="1:49" s="48" customFormat="1" ht="160.5" hidden="1" customHeight="1" x14ac:dyDescent="0.25">
      <c r="A557" s="433">
        <f t="shared" si="72"/>
        <v>431</v>
      </c>
      <c r="B557" s="393" t="s">
        <v>1905</v>
      </c>
      <c r="C557" s="361" t="s">
        <v>1906</v>
      </c>
      <c r="D557" s="351" t="s">
        <v>2946</v>
      </c>
      <c r="E557" s="373"/>
      <c r="F557" s="116" t="s">
        <v>2947</v>
      </c>
      <c r="G557" s="362">
        <v>44755.581944444442</v>
      </c>
      <c r="H557" s="362">
        <v>44755.588888888888</v>
      </c>
      <c r="I557" s="362">
        <v>44755.588888888888</v>
      </c>
      <c r="J557" s="169">
        <f>H557-G557</f>
        <v>6.9444444452528842E-3</v>
      </c>
      <c r="K557" s="348" t="s">
        <v>2948</v>
      </c>
      <c r="L557" s="116">
        <v>1</v>
      </c>
      <c r="M557" s="116">
        <v>2</v>
      </c>
      <c r="N557" s="116">
        <v>6</v>
      </c>
      <c r="O557" s="360">
        <v>6</v>
      </c>
      <c r="P557" s="360">
        <v>8</v>
      </c>
      <c r="Q557" s="116">
        <v>1</v>
      </c>
      <c r="R557" s="116" t="s">
        <v>2949</v>
      </c>
      <c r="S557" s="347" t="s">
        <v>2950</v>
      </c>
      <c r="T557" s="248" t="s">
        <v>74</v>
      </c>
      <c r="U557" s="116">
        <v>250</v>
      </c>
      <c r="V557" s="116" t="s">
        <v>85</v>
      </c>
      <c r="W557" s="249">
        <v>0</v>
      </c>
      <c r="X557" s="115" t="s">
        <v>124</v>
      </c>
      <c r="Y557" s="209">
        <f t="shared" si="70"/>
        <v>0.16666666668606922</v>
      </c>
      <c r="AF557" s="48">
        <v>1</v>
      </c>
      <c r="AT557" s="2" t="s">
        <v>3679</v>
      </c>
      <c r="AV557" s="34" t="s">
        <v>91</v>
      </c>
      <c r="AW557" s="34" t="s">
        <v>87</v>
      </c>
    </row>
    <row r="558" spans="1:49" s="210" customFormat="1" ht="69" hidden="1" customHeight="1" x14ac:dyDescent="0.25">
      <c r="A558" s="918">
        <f t="shared" si="72"/>
        <v>432</v>
      </c>
      <c r="B558" s="820" t="s">
        <v>1905</v>
      </c>
      <c r="C558" s="921" t="s">
        <v>1906</v>
      </c>
      <c r="D558" s="921" t="s">
        <v>2744</v>
      </c>
      <c r="E558" s="943" t="s">
        <v>2951</v>
      </c>
      <c r="F558" s="897" t="s">
        <v>2952</v>
      </c>
      <c r="G558" s="1005">
        <v>44755.581944444442</v>
      </c>
      <c r="H558" s="140" t="s">
        <v>2953</v>
      </c>
      <c r="I558" s="929">
        <v>44756.034722222219</v>
      </c>
      <c r="J558" s="169">
        <v>6.9444444444444441E-3</v>
      </c>
      <c r="K558" s="116" t="s">
        <v>2954</v>
      </c>
      <c r="L558" s="116"/>
      <c r="M558" s="116"/>
      <c r="N558" s="116"/>
      <c r="O558" s="116"/>
      <c r="P558" s="116"/>
      <c r="Q558" s="116"/>
      <c r="R558" s="897" t="s">
        <v>2955</v>
      </c>
      <c r="S558" s="424" t="s">
        <v>2956</v>
      </c>
      <c r="T558" s="897" t="s">
        <v>74</v>
      </c>
      <c r="U558" s="53">
        <v>10</v>
      </c>
      <c r="V558" s="897" t="s">
        <v>75</v>
      </c>
      <c r="W558" s="899">
        <v>0</v>
      </c>
      <c r="X558" s="863" t="s">
        <v>124</v>
      </c>
      <c r="Y558" s="209">
        <f t="shared" si="70"/>
        <v>0.16666666666666666</v>
      </c>
      <c r="AE558" s="210">
        <v>1</v>
      </c>
      <c r="AT558" s="2" t="s">
        <v>3679</v>
      </c>
      <c r="AV558" s="34" t="s">
        <v>2650</v>
      </c>
      <c r="AW558" s="34" t="s">
        <v>2584</v>
      </c>
    </row>
    <row r="559" spans="1:49" s="210" customFormat="1" ht="90" hidden="1" customHeight="1" x14ac:dyDescent="0.25">
      <c r="A559" s="928"/>
      <c r="B559" s="934"/>
      <c r="C559" s="922"/>
      <c r="D559" s="922"/>
      <c r="E559" s="944"/>
      <c r="F559" s="898"/>
      <c r="G559" s="1062"/>
      <c r="H559" s="362">
        <v>44756.034722222219</v>
      </c>
      <c r="I559" s="930"/>
      <c r="J559" s="163">
        <f>H559-G558</f>
        <v>0.45277777777664596</v>
      </c>
      <c r="K559" s="116" t="s">
        <v>2957</v>
      </c>
      <c r="L559" s="116"/>
      <c r="M559" s="116"/>
      <c r="N559" s="116"/>
      <c r="O559" s="116">
        <v>3</v>
      </c>
      <c r="P559" s="116"/>
      <c r="Q559" s="116"/>
      <c r="R559" s="956"/>
      <c r="S559" s="348" t="s">
        <v>2958</v>
      </c>
      <c r="T559" s="915"/>
      <c r="U559" s="116">
        <v>200</v>
      </c>
      <c r="V559" s="898"/>
      <c r="W559" s="900"/>
      <c r="X559" s="892"/>
      <c r="Y559" s="209">
        <f t="shared" si="70"/>
        <v>10.866666666639503</v>
      </c>
      <c r="AT559" s="2" t="s">
        <v>3679</v>
      </c>
      <c r="AV559" s="34"/>
      <c r="AW559" s="34"/>
    </row>
    <row r="560" spans="1:49" s="48" customFormat="1" ht="139.5" hidden="1" customHeight="1" x14ac:dyDescent="0.25">
      <c r="A560" s="919"/>
      <c r="B560" s="821"/>
      <c r="C560" s="923"/>
      <c r="D560" s="923"/>
      <c r="E560" s="373"/>
      <c r="F560" s="116" t="s">
        <v>2959</v>
      </c>
      <c r="G560" s="1006"/>
      <c r="H560" s="362">
        <v>44755.791666666664</v>
      </c>
      <c r="I560" s="362">
        <v>44755.791666666664</v>
      </c>
      <c r="J560" s="163">
        <f>H560-G558</f>
        <v>0.20972222222189885</v>
      </c>
      <c r="K560" s="348" t="s">
        <v>2960</v>
      </c>
      <c r="L560" s="116"/>
      <c r="M560" s="116"/>
      <c r="N560" s="116"/>
      <c r="O560" s="360"/>
      <c r="P560" s="360"/>
      <c r="Q560" s="116"/>
      <c r="R560" s="898"/>
      <c r="S560" s="347" t="s">
        <v>2961</v>
      </c>
      <c r="T560" s="248" t="s">
        <v>134</v>
      </c>
      <c r="U560" s="116">
        <v>50</v>
      </c>
      <c r="V560" s="116" t="s">
        <v>75</v>
      </c>
      <c r="W560" s="249">
        <v>0</v>
      </c>
      <c r="X560" s="816"/>
      <c r="Y560" s="209">
        <f t="shared" si="70"/>
        <v>5.0333333333255723</v>
      </c>
      <c r="AT560" s="2" t="s">
        <v>3679</v>
      </c>
      <c r="AV560" s="34"/>
      <c r="AW560" s="34"/>
    </row>
    <row r="561" spans="1:577" customFormat="1" ht="104.25" hidden="1" customHeight="1" x14ac:dyDescent="0.25">
      <c r="A561" s="433">
        <f>A558+1</f>
        <v>433</v>
      </c>
      <c r="B561" s="393" t="s">
        <v>2200</v>
      </c>
      <c r="C561" s="355" t="s">
        <v>2940</v>
      </c>
      <c r="D561" s="291" t="s">
        <v>2941</v>
      </c>
      <c r="E561" s="347" t="s">
        <v>280</v>
      </c>
      <c r="F561" s="370" t="s">
        <v>2942</v>
      </c>
      <c r="G561" s="258">
        <v>44755.654166666667</v>
      </c>
      <c r="H561" s="258">
        <v>44755.694444444445</v>
      </c>
      <c r="I561" s="258">
        <v>44755.694444444445</v>
      </c>
      <c r="J561" s="292">
        <f>H561-G561</f>
        <v>4.0277777778101154E-2</v>
      </c>
      <c r="K561" s="355" t="s">
        <v>2943</v>
      </c>
      <c r="L561" s="355">
        <v>0</v>
      </c>
      <c r="M561" s="355">
        <v>1</v>
      </c>
      <c r="N561" s="355">
        <v>0</v>
      </c>
      <c r="O561" s="355">
        <v>1</v>
      </c>
      <c r="P561" s="355">
        <v>3</v>
      </c>
      <c r="Q561" s="355">
        <v>0</v>
      </c>
      <c r="R561" s="355" t="s">
        <v>2944</v>
      </c>
      <c r="S561" s="371" t="s">
        <v>2945</v>
      </c>
      <c r="T561" s="380" t="s">
        <v>134</v>
      </c>
      <c r="U561" s="371">
        <v>2000</v>
      </c>
      <c r="V561" s="370" t="s">
        <v>85</v>
      </c>
      <c r="W561" s="303">
        <v>0</v>
      </c>
      <c r="X561" s="115" t="s">
        <v>124</v>
      </c>
      <c r="Y561" s="209">
        <f t="shared" si="70"/>
        <v>0.96666666667442769</v>
      </c>
      <c r="AF561">
        <v>1</v>
      </c>
      <c r="AT561" s="2" t="s">
        <v>3679</v>
      </c>
      <c r="AV561" s="34" t="s">
        <v>91</v>
      </c>
      <c r="AW561" s="34" t="s">
        <v>87</v>
      </c>
    </row>
    <row r="562" spans="1:577" s="177" customFormat="1" ht="106.5" hidden="1" customHeight="1" x14ac:dyDescent="0.25">
      <c r="A562" s="433">
        <f>A561+1</f>
        <v>434</v>
      </c>
      <c r="B562" s="117" t="s">
        <v>130</v>
      </c>
      <c r="C562" s="341" t="s">
        <v>2969</v>
      </c>
      <c r="D562" s="341" t="s">
        <v>2970</v>
      </c>
      <c r="E562" s="341" t="s">
        <v>2971</v>
      </c>
      <c r="F562" s="341" t="s">
        <v>2972</v>
      </c>
      <c r="G562" s="353">
        <v>44755.861111111109</v>
      </c>
      <c r="H562" s="353" t="s">
        <v>2973</v>
      </c>
      <c r="I562" s="288">
        <v>44756.048611111109</v>
      </c>
      <c r="J562" s="247">
        <v>0</v>
      </c>
      <c r="K562" s="341" t="s">
        <v>2974</v>
      </c>
      <c r="L562" s="341"/>
      <c r="M562" s="341"/>
      <c r="N562" s="341"/>
      <c r="O562" s="341"/>
      <c r="P562" s="341"/>
      <c r="Q562" s="341"/>
      <c r="R562" s="341" t="s">
        <v>2975</v>
      </c>
      <c r="S562" s="341" t="s">
        <v>2976</v>
      </c>
      <c r="T562" s="293" t="s">
        <v>74</v>
      </c>
      <c r="U562" s="341">
        <v>0</v>
      </c>
      <c r="V562" s="341" t="s">
        <v>85</v>
      </c>
      <c r="W562" s="294">
        <v>0</v>
      </c>
      <c r="X562" s="115">
        <v>354</v>
      </c>
      <c r="Y562" s="209">
        <f t="shared" si="70"/>
        <v>0</v>
      </c>
      <c r="AT562" s="385" t="s">
        <v>50</v>
      </c>
      <c r="AV562" s="34" t="s">
        <v>91</v>
      </c>
      <c r="AW562" s="34" t="s">
        <v>87</v>
      </c>
    </row>
    <row r="563" spans="1:577" s="48" customFormat="1" ht="139.5" hidden="1" customHeight="1" x14ac:dyDescent="0.25">
      <c r="A563" s="918">
        <f>A562+1</f>
        <v>435</v>
      </c>
      <c r="B563" s="820" t="s">
        <v>2962</v>
      </c>
      <c r="C563" s="921" t="s">
        <v>2963</v>
      </c>
      <c r="D563" s="921" t="s">
        <v>2964</v>
      </c>
      <c r="E563" s="905" t="s">
        <v>1041</v>
      </c>
      <c r="F563" s="897" t="s">
        <v>2965</v>
      </c>
      <c r="G563" s="929">
        <v>44755.926388888889</v>
      </c>
      <c r="H563" s="929">
        <v>44756.065972222219</v>
      </c>
      <c r="I563" s="929">
        <v>44756.065972222219</v>
      </c>
      <c r="J563" s="931">
        <f>H563-G563</f>
        <v>0.13958333332993789</v>
      </c>
      <c r="K563" s="897" t="s">
        <v>2966</v>
      </c>
      <c r="L563" s="897"/>
      <c r="M563" s="897"/>
      <c r="N563" s="897"/>
      <c r="O563" s="897">
        <v>1</v>
      </c>
      <c r="P563" s="897">
        <v>1</v>
      </c>
      <c r="Q563" s="897"/>
      <c r="R563" s="897" t="s">
        <v>2967</v>
      </c>
      <c r="S563" s="905" t="s">
        <v>2968</v>
      </c>
      <c r="T563" s="897" t="s">
        <v>74</v>
      </c>
      <c r="U563" s="897">
        <v>100</v>
      </c>
      <c r="V563" s="897" t="s">
        <v>85</v>
      </c>
      <c r="W563" s="899">
        <v>0</v>
      </c>
      <c r="X563" s="863" t="s">
        <v>124</v>
      </c>
      <c r="Y563" s="209">
        <f t="shared" si="70"/>
        <v>3.3499999999185093</v>
      </c>
      <c r="AE563" s="48">
        <v>1</v>
      </c>
      <c r="AT563" s="2" t="s">
        <v>3679</v>
      </c>
      <c r="AV563" s="34" t="s">
        <v>91</v>
      </c>
      <c r="AW563" s="34" t="s">
        <v>87</v>
      </c>
    </row>
    <row r="564" spans="1:577" s="48" customFormat="1" ht="30.75" hidden="1" customHeight="1" x14ac:dyDescent="0.25">
      <c r="A564" s="919"/>
      <c r="B564" s="821"/>
      <c r="C564" s="923"/>
      <c r="D564" s="923"/>
      <c r="E564" s="906"/>
      <c r="F564" s="898"/>
      <c r="G564" s="930"/>
      <c r="H564" s="930"/>
      <c r="I564" s="930"/>
      <c r="J564" s="932"/>
      <c r="K564" s="898"/>
      <c r="L564" s="898"/>
      <c r="M564" s="898"/>
      <c r="N564" s="898"/>
      <c r="O564" s="898"/>
      <c r="P564" s="898"/>
      <c r="Q564" s="898"/>
      <c r="R564" s="898"/>
      <c r="S564" s="906"/>
      <c r="T564" s="907"/>
      <c r="U564" s="898"/>
      <c r="V564" s="898"/>
      <c r="W564" s="900"/>
      <c r="X564" s="816"/>
      <c r="Y564" s="209">
        <f t="shared" si="70"/>
        <v>0</v>
      </c>
      <c r="AT564" s="2" t="s">
        <v>3679</v>
      </c>
      <c r="AV564" s="34"/>
      <c r="AW564" s="34"/>
    </row>
    <row r="565" spans="1:577" s="177" customFormat="1" ht="143.25" hidden="1" customHeight="1" x14ac:dyDescent="0.25">
      <c r="A565" s="433">
        <f>A563+1</f>
        <v>436</v>
      </c>
      <c r="B565" s="379" t="s">
        <v>81</v>
      </c>
      <c r="C565" s="341" t="s">
        <v>1694</v>
      </c>
      <c r="D565" s="341" t="s">
        <v>1695</v>
      </c>
      <c r="E565" s="341" t="s">
        <v>3201</v>
      </c>
      <c r="F565" s="341" t="s">
        <v>537</v>
      </c>
      <c r="G565" s="353">
        <v>44756.298611111109</v>
      </c>
      <c r="H565" s="146" t="s">
        <v>3202</v>
      </c>
      <c r="I565" s="132">
        <v>44756.527777777781</v>
      </c>
      <c r="J565" s="155">
        <v>0</v>
      </c>
      <c r="K565" s="341" t="s">
        <v>1698</v>
      </c>
      <c r="L565" s="341"/>
      <c r="M565" s="341"/>
      <c r="N565" s="341"/>
      <c r="O565" s="341"/>
      <c r="P565" s="341"/>
      <c r="Q565" s="341"/>
      <c r="R565" s="341" t="s">
        <v>3203</v>
      </c>
      <c r="S565" s="341" t="s">
        <v>3204</v>
      </c>
      <c r="T565" s="341" t="s">
        <v>2910</v>
      </c>
      <c r="U565" s="341">
        <v>0</v>
      </c>
      <c r="V565" s="341" t="s">
        <v>75</v>
      </c>
      <c r="W565" s="341">
        <v>0</v>
      </c>
      <c r="X565" s="115">
        <v>377</v>
      </c>
      <c r="Y565" s="209">
        <f t="shared" si="70"/>
        <v>0</v>
      </c>
      <c r="AE565" s="177">
        <v>1</v>
      </c>
      <c r="AT565" s="2" t="s">
        <v>48</v>
      </c>
      <c r="AV565" s="34" t="s">
        <v>86</v>
      </c>
      <c r="AW565" s="34" t="s">
        <v>123</v>
      </c>
    </row>
    <row r="566" spans="1:577" s="177" customFormat="1" ht="82.5" hidden="1" customHeight="1" x14ac:dyDescent="0.25">
      <c r="A566" s="433">
        <f>A565+1</f>
        <v>437</v>
      </c>
      <c r="B566" s="117" t="s">
        <v>2985</v>
      </c>
      <c r="C566" s="341" t="s">
        <v>2986</v>
      </c>
      <c r="D566" s="341" t="s">
        <v>2987</v>
      </c>
      <c r="E566" s="341" t="s">
        <v>3143</v>
      </c>
      <c r="F566" s="341" t="s">
        <v>82</v>
      </c>
      <c r="G566" s="390">
        <v>44756.378472222219</v>
      </c>
      <c r="H566" s="390">
        <v>44756.378472222219</v>
      </c>
      <c r="I566" s="390">
        <v>44756.708333333336</v>
      </c>
      <c r="J566" s="179">
        <v>0</v>
      </c>
      <c r="K566" s="341" t="s">
        <v>2988</v>
      </c>
      <c r="L566" s="341"/>
      <c r="M566" s="341"/>
      <c r="N566" s="341"/>
      <c r="O566" s="341"/>
      <c r="P566" s="341"/>
      <c r="Q566" s="341"/>
      <c r="R566" s="369" t="s">
        <v>2989</v>
      </c>
      <c r="S566" s="369" t="s">
        <v>2990</v>
      </c>
      <c r="T566" s="369" t="s">
        <v>2910</v>
      </c>
      <c r="U566" s="341">
        <v>0</v>
      </c>
      <c r="V566" s="341" t="s">
        <v>75</v>
      </c>
      <c r="W566" s="218">
        <v>1</v>
      </c>
      <c r="X566" s="115">
        <v>355</v>
      </c>
      <c r="Y566" s="209">
        <f t="shared" si="70"/>
        <v>0</v>
      </c>
      <c r="AA566" s="177">
        <v>1</v>
      </c>
      <c r="AT566" s="385" t="s">
        <v>50</v>
      </c>
      <c r="AV566" s="34" t="s">
        <v>86</v>
      </c>
      <c r="AW566" s="34" t="s">
        <v>88</v>
      </c>
    </row>
    <row r="567" spans="1:577" s="296" customFormat="1" ht="82.5" hidden="1" customHeight="1" x14ac:dyDescent="0.25">
      <c r="A567" s="918">
        <f>A566+1</f>
        <v>438</v>
      </c>
      <c r="B567" s="945" t="s">
        <v>76</v>
      </c>
      <c r="C567" s="913" t="s">
        <v>2474</v>
      </c>
      <c r="D567" s="913" t="s">
        <v>2991</v>
      </c>
      <c r="E567" s="370" t="s">
        <v>2992</v>
      </c>
      <c r="F567" s="370" t="s">
        <v>2993</v>
      </c>
      <c r="G567" s="885">
        <v>44756.475694444445</v>
      </c>
      <c r="H567" s="924" t="s">
        <v>3200</v>
      </c>
      <c r="I567" s="353">
        <v>44757.664583333331</v>
      </c>
      <c r="J567" s="952">
        <v>4.8611111111111112E-3</v>
      </c>
      <c r="K567" s="865" t="s">
        <v>2994</v>
      </c>
      <c r="L567" s="865"/>
      <c r="M567" s="865"/>
      <c r="N567" s="865"/>
      <c r="O567" s="865"/>
      <c r="P567" s="865"/>
      <c r="Q567" s="865"/>
      <c r="R567" s="355" t="s">
        <v>2995</v>
      </c>
      <c r="S567" s="355" t="s">
        <v>3022</v>
      </c>
      <c r="T567" s="355" t="s">
        <v>74</v>
      </c>
      <c r="U567" s="865">
        <v>20</v>
      </c>
      <c r="V567" s="355" t="s">
        <v>75</v>
      </c>
      <c r="W567" s="355">
        <v>1</v>
      </c>
      <c r="X567" s="863">
        <v>356</v>
      </c>
      <c r="Y567" s="209">
        <f t="shared" si="70"/>
        <v>0.11666666666666667</v>
      </c>
      <c r="Z567" s="295"/>
      <c r="AA567" s="295">
        <v>1</v>
      </c>
      <c r="AB567" s="295"/>
      <c r="AC567" s="295"/>
      <c r="AD567" s="295"/>
      <c r="AE567" s="295"/>
      <c r="AF567" s="295"/>
      <c r="AG567" s="295"/>
      <c r="AH567" s="295"/>
      <c r="AI567" s="295"/>
      <c r="AJ567" s="295"/>
      <c r="AK567" s="295"/>
      <c r="AL567" s="295"/>
      <c r="AM567" s="295"/>
      <c r="AN567" s="295"/>
      <c r="AO567" s="295"/>
      <c r="AP567" s="295"/>
      <c r="AQ567" s="295"/>
      <c r="AR567" s="295"/>
      <c r="AS567" s="295"/>
      <c r="AT567" s="2" t="s">
        <v>47</v>
      </c>
      <c r="AU567" s="295"/>
      <c r="AV567" s="34" t="s">
        <v>86</v>
      </c>
      <c r="AW567" s="34" t="s">
        <v>88</v>
      </c>
      <c r="AX567" s="295"/>
      <c r="AY567" s="295"/>
      <c r="AZ567" s="295"/>
      <c r="BA567" s="295"/>
      <c r="BB567" s="295"/>
      <c r="BC567" s="295"/>
      <c r="BD567" s="295"/>
      <c r="BE567" s="295"/>
      <c r="BF567" s="295"/>
      <c r="BG567" s="295"/>
      <c r="BH567" s="295"/>
      <c r="BI567" s="295"/>
      <c r="BJ567" s="295"/>
      <c r="BK567" s="295"/>
      <c r="BL567" s="295"/>
      <c r="BM567" s="295"/>
      <c r="BN567" s="295"/>
      <c r="BO567" s="295"/>
      <c r="BP567" s="295"/>
      <c r="BQ567" s="295"/>
      <c r="BR567" s="295"/>
      <c r="BS567" s="295"/>
      <c r="BT567" s="295"/>
      <c r="BU567" s="295"/>
      <c r="BV567" s="295"/>
      <c r="BW567" s="295"/>
      <c r="BX567" s="295"/>
      <c r="BY567" s="295"/>
      <c r="BZ567" s="295"/>
      <c r="CA567" s="295"/>
      <c r="CB567" s="295"/>
      <c r="CC567" s="295"/>
      <c r="CD567" s="295"/>
      <c r="CE567" s="295"/>
      <c r="CF567" s="295"/>
      <c r="CG567" s="295"/>
      <c r="CH567" s="295"/>
      <c r="CI567" s="295"/>
      <c r="CJ567" s="295"/>
      <c r="CK567" s="295"/>
      <c r="CL567" s="295"/>
      <c r="CM567" s="295"/>
      <c r="CN567" s="295"/>
      <c r="CO567" s="295"/>
      <c r="CP567" s="295"/>
      <c r="CQ567" s="295"/>
      <c r="CR567" s="295"/>
      <c r="CS567" s="295"/>
      <c r="CT567" s="295"/>
      <c r="CU567" s="295"/>
      <c r="CV567" s="295"/>
      <c r="CW567" s="295"/>
      <c r="CX567" s="295"/>
      <c r="CY567" s="295"/>
      <c r="CZ567" s="295"/>
      <c r="DA567" s="295"/>
      <c r="DB567" s="295"/>
      <c r="DC567" s="295"/>
      <c r="DD567" s="295"/>
      <c r="DE567" s="295"/>
      <c r="DF567" s="295"/>
      <c r="DG567" s="295"/>
      <c r="DH567" s="295"/>
      <c r="DI567" s="295"/>
      <c r="DJ567" s="295"/>
      <c r="DK567" s="295"/>
      <c r="DL567" s="295"/>
      <c r="DM567" s="295"/>
      <c r="DN567" s="295"/>
      <c r="DO567" s="295"/>
      <c r="DP567" s="295"/>
      <c r="DQ567" s="295"/>
      <c r="DR567" s="295"/>
      <c r="DS567" s="295"/>
      <c r="DT567" s="295"/>
      <c r="DU567" s="295"/>
      <c r="DV567" s="295"/>
      <c r="DW567" s="295"/>
      <c r="DX567" s="295"/>
      <c r="DY567" s="295"/>
      <c r="DZ567" s="295"/>
      <c r="EA567" s="295"/>
      <c r="EB567" s="295"/>
      <c r="EC567" s="295"/>
      <c r="ED567" s="295"/>
      <c r="EE567" s="295"/>
      <c r="EF567" s="295"/>
      <c r="EG567" s="295"/>
      <c r="EH567" s="295"/>
      <c r="EI567" s="295"/>
      <c r="EJ567" s="295"/>
      <c r="EK567" s="295"/>
      <c r="EL567" s="295"/>
      <c r="EM567" s="295"/>
      <c r="EN567" s="295"/>
      <c r="EO567" s="295"/>
      <c r="EP567" s="295"/>
      <c r="EQ567" s="295"/>
      <c r="ER567" s="295"/>
      <c r="ES567" s="295"/>
      <c r="ET567" s="295"/>
      <c r="EU567" s="295"/>
      <c r="EV567" s="295"/>
      <c r="EW567" s="295"/>
      <c r="EX567" s="295"/>
      <c r="EY567" s="295"/>
      <c r="EZ567" s="295"/>
      <c r="FA567" s="295"/>
      <c r="FB567" s="295"/>
      <c r="FC567" s="295"/>
      <c r="FD567" s="295"/>
      <c r="FE567" s="295"/>
      <c r="FF567" s="295"/>
      <c r="FG567" s="295"/>
      <c r="FH567" s="295"/>
      <c r="FI567" s="295"/>
      <c r="FJ567" s="295"/>
      <c r="FK567" s="295"/>
      <c r="FL567" s="295"/>
      <c r="FM567" s="295"/>
      <c r="FN567" s="295"/>
      <c r="FO567" s="295"/>
      <c r="FP567" s="295"/>
      <c r="FQ567" s="295"/>
      <c r="FR567" s="295"/>
      <c r="FS567" s="295"/>
      <c r="FT567" s="295"/>
      <c r="FU567" s="295"/>
      <c r="FV567" s="295"/>
      <c r="FW567" s="295"/>
      <c r="FX567" s="295"/>
      <c r="FY567" s="295"/>
      <c r="FZ567" s="295"/>
      <c r="GA567" s="295"/>
      <c r="GB567" s="295"/>
      <c r="GC567" s="295"/>
      <c r="GD567" s="295"/>
      <c r="GE567" s="295"/>
      <c r="GF567" s="295"/>
      <c r="GG567" s="295"/>
      <c r="GH567" s="295"/>
      <c r="GI567" s="295"/>
      <c r="GJ567" s="295"/>
      <c r="GK567" s="295"/>
      <c r="GL567" s="295"/>
      <c r="GM567" s="295"/>
      <c r="GN567" s="295"/>
      <c r="GO567" s="295"/>
      <c r="GP567" s="295"/>
      <c r="GQ567" s="295"/>
      <c r="GR567" s="295"/>
      <c r="GS567" s="295"/>
      <c r="GT567" s="295"/>
      <c r="GU567" s="295"/>
      <c r="GV567" s="295"/>
      <c r="GW567" s="295"/>
      <c r="GX567" s="295"/>
      <c r="GY567" s="295"/>
      <c r="GZ567" s="295"/>
      <c r="HA567" s="295"/>
      <c r="HB567" s="295"/>
      <c r="HC567" s="295"/>
      <c r="HD567" s="295"/>
      <c r="HE567" s="295"/>
      <c r="HF567" s="295"/>
      <c r="HG567" s="295"/>
      <c r="HH567" s="295"/>
      <c r="HI567" s="295"/>
      <c r="HJ567" s="295"/>
      <c r="HK567" s="295"/>
      <c r="HL567" s="295"/>
      <c r="HM567" s="295"/>
      <c r="HN567" s="295"/>
      <c r="HO567" s="295"/>
      <c r="HP567" s="295"/>
      <c r="HQ567" s="295"/>
      <c r="HR567" s="295"/>
      <c r="HS567" s="295"/>
      <c r="HT567" s="295"/>
      <c r="HU567" s="295"/>
      <c r="HV567" s="295"/>
      <c r="HW567" s="295"/>
      <c r="HX567" s="295"/>
      <c r="HY567" s="295"/>
      <c r="HZ567" s="295"/>
      <c r="IA567" s="295"/>
      <c r="IB567" s="295"/>
      <c r="IC567" s="295"/>
      <c r="ID567" s="295"/>
      <c r="IE567" s="295"/>
      <c r="IF567" s="295"/>
      <c r="IG567" s="295"/>
      <c r="IH567" s="295"/>
      <c r="II567" s="295"/>
      <c r="IJ567" s="295"/>
      <c r="IK567" s="295"/>
      <c r="IL567" s="295"/>
      <c r="IM567" s="295"/>
      <c r="IN567" s="295"/>
      <c r="IO567" s="295"/>
      <c r="IP567" s="295"/>
      <c r="IQ567" s="295"/>
      <c r="IR567" s="295"/>
      <c r="IS567" s="295"/>
      <c r="IT567" s="295"/>
      <c r="IU567" s="295"/>
      <c r="IV567" s="295"/>
      <c r="IW567" s="295"/>
      <c r="IX567" s="295"/>
      <c r="IY567" s="295"/>
      <c r="IZ567" s="295"/>
      <c r="JA567" s="295"/>
      <c r="JB567" s="295"/>
      <c r="JC567" s="295"/>
      <c r="JD567" s="295"/>
      <c r="JE567" s="295"/>
      <c r="JF567" s="295"/>
      <c r="JG567" s="295"/>
      <c r="JH567" s="295"/>
      <c r="JI567" s="295"/>
      <c r="JJ567" s="295"/>
      <c r="JK567" s="295"/>
      <c r="JL567" s="295"/>
      <c r="JM567" s="295"/>
      <c r="JN567" s="295"/>
      <c r="JO567" s="295"/>
      <c r="JP567" s="295"/>
      <c r="JQ567" s="295"/>
      <c r="JR567" s="295"/>
      <c r="JS567" s="295"/>
      <c r="JT567" s="295"/>
      <c r="JU567" s="295"/>
      <c r="JV567" s="295"/>
      <c r="JW567" s="295"/>
      <c r="JX567" s="295"/>
      <c r="JY567" s="295"/>
      <c r="JZ567" s="295"/>
      <c r="KA567" s="295"/>
      <c r="KB567" s="295"/>
      <c r="KC567" s="295"/>
      <c r="KD567" s="295"/>
      <c r="KE567" s="295"/>
      <c r="KF567" s="295"/>
      <c r="KG567" s="295"/>
      <c r="KH567" s="295"/>
      <c r="KI567" s="295"/>
      <c r="KJ567" s="295"/>
      <c r="KK567" s="295"/>
      <c r="KL567" s="295"/>
      <c r="KM567" s="295"/>
      <c r="KN567" s="295"/>
      <c r="KO567" s="295"/>
      <c r="KP567" s="295"/>
      <c r="KQ567" s="295"/>
      <c r="KR567" s="295"/>
      <c r="KS567" s="295"/>
      <c r="KT567" s="295"/>
      <c r="KU567" s="295"/>
      <c r="KV567" s="295"/>
      <c r="KW567" s="295"/>
      <c r="KX567" s="295"/>
      <c r="KY567" s="295"/>
      <c r="KZ567" s="295"/>
      <c r="LA567" s="295"/>
      <c r="LB567" s="295"/>
      <c r="LC567" s="295"/>
      <c r="LD567" s="295"/>
      <c r="LE567" s="295"/>
      <c r="LF567" s="295"/>
      <c r="LG567" s="295"/>
      <c r="LH567" s="295"/>
      <c r="LI567" s="295"/>
      <c r="LJ567" s="295"/>
      <c r="LK567" s="295"/>
      <c r="LL567" s="295"/>
      <c r="LM567" s="295"/>
      <c r="LN567" s="295"/>
      <c r="LO567" s="295"/>
      <c r="LP567" s="295"/>
      <c r="LQ567" s="295"/>
      <c r="LR567" s="295"/>
      <c r="LS567" s="295"/>
      <c r="LT567" s="295"/>
      <c r="LU567" s="295"/>
      <c r="LV567" s="295"/>
      <c r="LW567" s="295"/>
      <c r="LX567" s="295"/>
      <c r="LY567" s="295"/>
      <c r="LZ567" s="295"/>
      <c r="MA567" s="295"/>
      <c r="MB567" s="295"/>
      <c r="MC567" s="295"/>
      <c r="MD567" s="295"/>
      <c r="ME567" s="295"/>
      <c r="MF567" s="295"/>
      <c r="MG567" s="295"/>
      <c r="MH567" s="295"/>
      <c r="MI567" s="295"/>
      <c r="MJ567" s="295"/>
      <c r="MK567" s="295"/>
      <c r="ML567" s="295"/>
      <c r="MM567" s="295"/>
      <c r="MN567" s="295"/>
      <c r="MO567" s="295"/>
      <c r="MP567" s="295"/>
      <c r="MQ567" s="295"/>
      <c r="MR567" s="295"/>
      <c r="MS567" s="295"/>
      <c r="MT567" s="295"/>
      <c r="MU567" s="295"/>
      <c r="MV567" s="295"/>
      <c r="MW567" s="295"/>
      <c r="MX567" s="295"/>
      <c r="MY567" s="295"/>
      <c r="MZ567" s="295"/>
      <c r="NA567" s="295"/>
      <c r="NB567" s="295"/>
      <c r="NC567" s="295"/>
      <c r="ND567" s="295"/>
      <c r="NE567" s="295"/>
      <c r="NF567" s="295"/>
      <c r="NG567" s="295"/>
      <c r="NH567" s="295"/>
      <c r="NI567" s="295"/>
      <c r="NJ567" s="295"/>
      <c r="NK567" s="295"/>
      <c r="NL567" s="295"/>
      <c r="NM567" s="295"/>
      <c r="NN567" s="295"/>
      <c r="NO567" s="295"/>
      <c r="NP567" s="295"/>
      <c r="NQ567" s="295"/>
      <c r="NR567" s="295"/>
      <c r="NS567" s="295"/>
      <c r="NT567" s="295"/>
      <c r="NU567" s="295"/>
      <c r="NV567" s="295"/>
      <c r="NW567" s="295"/>
      <c r="NX567" s="295"/>
      <c r="NY567" s="295"/>
      <c r="NZ567" s="295"/>
      <c r="OA567" s="295"/>
      <c r="OB567" s="295"/>
      <c r="OC567" s="295"/>
      <c r="OD567" s="295"/>
      <c r="OE567" s="295"/>
      <c r="OF567" s="295"/>
      <c r="OG567" s="295"/>
      <c r="OH567" s="295"/>
      <c r="OI567" s="295"/>
      <c r="OJ567" s="295"/>
      <c r="OK567" s="295"/>
      <c r="OL567" s="295"/>
      <c r="OM567" s="295"/>
      <c r="ON567" s="295"/>
      <c r="OO567" s="295"/>
      <c r="OP567" s="295"/>
      <c r="OQ567" s="295"/>
      <c r="OR567" s="295"/>
      <c r="OS567" s="295"/>
      <c r="OT567" s="295"/>
      <c r="OU567" s="295"/>
      <c r="OV567" s="295"/>
      <c r="OW567" s="295"/>
      <c r="OX567" s="295"/>
      <c r="OY567" s="295"/>
      <c r="OZ567" s="295"/>
      <c r="PA567" s="295"/>
      <c r="PB567" s="295"/>
      <c r="PC567" s="295"/>
      <c r="PD567" s="295"/>
      <c r="PE567" s="295"/>
      <c r="PF567" s="295"/>
      <c r="PG567" s="295"/>
      <c r="PH567" s="295"/>
      <c r="PI567" s="295"/>
      <c r="PJ567" s="295"/>
      <c r="PK567" s="295"/>
      <c r="PL567" s="295"/>
      <c r="PM567" s="295"/>
      <c r="PN567" s="295"/>
      <c r="PO567" s="295"/>
      <c r="PP567" s="295"/>
      <c r="PQ567" s="295"/>
      <c r="PR567" s="295"/>
      <c r="PS567" s="295"/>
      <c r="PT567" s="295"/>
      <c r="PU567" s="295"/>
      <c r="PV567" s="295"/>
      <c r="PW567" s="295"/>
      <c r="PX567" s="295"/>
      <c r="PY567" s="295"/>
      <c r="PZ567" s="295"/>
      <c r="QA567" s="295"/>
      <c r="QB567" s="295"/>
      <c r="QC567" s="295"/>
      <c r="QD567" s="295"/>
      <c r="QE567" s="295"/>
      <c r="QF567" s="295"/>
      <c r="QG567" s="295"/>
      <c r="QH567" s="295"/>
      <c r="QI567" s="295"/>
      <c r="QJ567" s="295"/>
      <c r="QK567" s="295"/>
      <c r="QL567" s="295"/>
      <c r="QM567" s="295"/>
      <c r="QN567" s="295"/>
      <c r="QO567" s="295"/>
      <c r="QP567" s="295"/>
      <c r="QQ567" s="295"/>
      <c r="QR567" s="295"/>
      <c r="QS567" s="295"/>
      <c r="QT567" s="295"/>
      <c r="QU567" s="295"/>
      <c r="QV567" s="295"/>
      <c r="QW567" s="295"/>
      <c r="QX567" s="295"/>
      <c r="QY567" s="295"/>
      <c r="QZ567" s="295"/>
      <c r="RA567" s="295"/>
      <c r="RB567" s="295"/>
      <c r="RC567" s="295"/>
      <c r="RD567" s="295"/>
      <c r="RE567" s="295"/>
      <c r="RF567" s="295"/>
      <c r="RG567" s="295"/>
      <c r="RH567" s="295"/>
      <c r="RI567" s="295"/>
      <c r="RJ567" s="295"/>
      <c r="RK567" s="295"/>
      <c r="RL567" s="295"/>
      <c r="RM567" s="295"/>
      <c r="RN567" s="295"/>
      <c r="RO567" s="295"/>
      <c r="RP567" s="295"/>
      <c r="RQ567" s="295"/>
      <c r="RR567" s="295"/>
      <c r="RS567" s="295"/>
      <c r="RT567" s="295"/>
      <c r="RU567" s="295"/>
      <c r="RV567" s="295"/>
      <c r="RW567" s="295"/>
      <c r="RX567" s="295"/>
      <c r="RY567" s="295"/>
      <c r="RZ567" s="295"/>
      <c r="SA567" s="295"/>
      <c r="SB567" s="295"/>
      <c r="SC567" s="295"/>
      <c r="SD567" s="295"/>
      <c r="SE567" s="295"/>
      <c r="SF567" s="295"/>
      <c r="SG567" s="295"/>
      <c r="SH567" s="295"/>
      <c r="SI567" s="295"/>
      <c r="SJ567" s="295"/>
      <c r="SK567" s="295"/>
      <c r="SL567" s="295"/>
      <c r="SM567" s="295"/>
      <c r="SN567" s="295"/>
      <c r="SO567" s="295"/>
      <c r="SP567" s="295"/>
      <c r="SQ567" s="295"/>
      <c r="SR567" s="295"/>
      <c r="SS567" s="295"/>
      <c r="ST567" s="295"/>
      <c r="SU567" s="295"/>
      <c r="SV567" s="295"/>
      <c r="SW567" s="295"/>
      <c r="SX567" s="295"/>
      <c r="SY567" s="295"/>
      <c r="SZ567" s="295"/>
      <c r="TA567" s="295"/>
      <c r="TB567" s="295"/>
      <c r="TC567" s="295"/>
      <c r="TD567" s="295"/>
      <c r="TE567" s="295"/>
      <c r="TF567" s="295"/>
      <c r="TG567" s="295"/>
      <c r="TH567" s="295"/>
      <c r="TI567" s="295"/>
      <c r="TJ567" s="295"/>
      <c r="TK567" s="295"/>
      <c r="TL567" s="295"/>
      <c r="TM567" s="295"/>
      <c r="TN567" s="295"/>
      <c r="TO567" s="295"/>
      <c r="TP567" s="295"/>
      <c r="TQ567" s="295"/>
      <c r="TR567" s="295"/>
      <c r="TS567" s="295"/>
      <c r="TT567" s="295"/>
      <c r="TU567" s="295"/>
      <c r="TV567" s="295"/>
      <c r="TW567" s="295"/>
      <c r="TX567" s="295"/>
      <c r="TY567" s="295"/>
      <c r="TZ567" s="295"/>
      <c r="UA567" s="295"/>
      <c r="UB567" s="295"/>
      <c r="UC567" s="295"/>
      <c r="UD567" s="295"/>
      <c r="UE567" s="295"/>
      <c r="UF567" s="295"/>
      <c r="UG567" s="295"/>
      <c r="UH567" s="295"/>
      <c r="UI567" s="295"/>
      <c r="UJ567" s="295"/>
      <c r="UK567" s="295"/>
      <c r="UL567" s="295"/>
      <c r="UM567" s="295"/>
      <c r="UN567" s="295"/>
      <c r="UO567" s="295"/>
      <c r="UP567" s="295"/>
      <c r="UQ567" s="295"/>
      <c r="UR567" s="295"/>
      <c r="US567" s="295"/>
      <c r="UT567" s="295"/>
      <c r="UU567" s="295"/>
      <c r="UV567" s="295"/>
      <c r="UW567" s="295"/>
      <c r="UX567" s="295"/>
      <c r="UY567" s="295"/>
      <c r="UZ567" s="295"/>
      <c r="VA567" s="295"/>
      <c r="VB567" s="295"/>
      <c r="VC567" s="295"/>
      <c r="VD567" s="295"/>
      <c r="VE567" s="295"/>
    </row>
    <row r="568" spans="1:577" s="296" customFormat="1" ht="70.5" hidden="1" customHeight="1" x14ac:dyDescent="0.25">
      <c r="A568" s="919"/>
      <c r="B568" s="946"/>
      <c r="C568" s="827"/>
      <c r="D568" s="827"/>
      <c r="E568" s="370" t="s">
        <v>2996</v>
      </c>
      <c r="F568" s="370" t="s">
        <v>2997</v>
      </c>
      <c r="G568" s="812"/>
      <c r="H568" s="925"/>
      <c r="I568" s="353">
        <v>44824.697916666664</v>
      </c>
      <c r="J568" s="953"/>
      <c r="K568" s="866"/>
      <c r="L568" s="866"/>
      <c r="M568" s="866"/>
      <c r="N568" s="866"/>
      <c r="O568" s="866"/>
      <c r="P568" s="866"/>
      <c r="Q568" s="866"/>
      <c r="R568" s="355" t="s">
        <v>2998</v>
      </c>
      <c r="S568" s="355" t="s">
        <v>3907</v>
      </c>
      <c r="T568" s="355" t="s">
        <v>74</v>
      </c>
      <c r="U568" s="866"/>
      <c r="V568" s="355" t="s">
        <v>75</v>
      </c>
      <c r="W568" s="355">
        <v>1</v>
      </c>
      <c r="X568" s="816"/>
      <c r="Y568" s="209">
        <f t="shared" si="70"/>
        <v>0</v>
      </c>
      <c r="Z568" s="295"/>
      <c r="AA568" s="295"/>
      <c r="AB568" s="295"/>
      <c r="AC568" s="295"/>
      <c r="AD568" s="295"/>
      <c r="AE568" s="295"/>
      <c r="AF568" s="295"/>
      <c r="AG568" s="295"/>
      <c r="AH568" s="295"/>
      <c r="AI568" s="295"/>
      <c r="AJ568" s="295"/>
      <c r="AK568" s="295"/>
      <c r="AL568" s="295"/>
      <c r="AM568" s="295"/>
      <c r="AN568" s="295"/>
      <c r="AO568" s="295"/>
      <c r="AP568" s="295"/>
      <c r="AQ568" s="295"/>
      <c r="AR568" s="295"/>
      <c r="AS568" s="295"/>
      <c r="AT568" s="2" t="s">
        <v>47</v>
      </c>
      <c r="AU568" s="295"/>
      <c r="AV568" s="34"/>
      <c r="AW568" s="34"/>
      <c r="AX568" s="295"/>
      <c r="AY568" s="295"/>
      <c r="AZ568" s="295"/>
      <c r="BA568" s="295"/>
      <c r="BB568" s="295"/>
      <c r="BC568" s="295"/>
      <c r="BD568" s="295"/>
      <c r="BE568" s="295"/>
      <c r="BF568" s="295"/>
      <c r="BG568" s="295"/>
      <c r="BH568" s="295"/>
      <c r="BI568" s="295"/>
      <c r="BJ568" s="295"/>
      <c r="BK568" s="295"/>
      <c r="BL568" s="295"/>
      <c r="BM568" s="295"/>
      <c r="BN568" s="295"/>
      <c r="BO568" s="295"/>
      <c r="BP568" s="295"/>
      <c r="BQ568" s="295"/>
      <c r="BR568" s="295"/>
      <c r="BS568" s="295"/>
      <c r="BT568" s="295"/>
      <c r="BU568" s="295"/>
      <c r="BV568" s="295"/>
      <c r="BW568" s="295"/>
      <c r="BX568" s="295"/>
      <c r="BY568" s="295"/>
      <c r="BZ568" s="295"/>
      <c r="CA568" s="295"/>
      <c r="CB568" s="295"/>
      <c r="CC568" s="295"/>
      <c r="CD568" s="295"/>
      <c r="CE568" s="295"/>
      <c r="CF568" s="295"/>
      <c r="CG568" s="295"/>
      <c r="CH568" s="295"/>
      <c r="CI568" s="295"/>
      <c r="CJ568" s="295"/>
      <c r="CK568" s="295"/>
      <c r="CL568" s="295"/>
      <c r="CM568" s="295"/>
      <c r="CN568" s="295"/>
      <c r="CO568" s="295"/>
      <c r="CP568" s="295"/>
      <c r="CQ568" s="295"/>
      <c r="CR568" s="295"/>
      <c r="CS568" s="295"/>
      <c r="CT568" s="295"/>
      <c r="CU568" s="295"/>
      <c r="CV568" s="295"/>
      <c r="CW568" s="295"/>
      <c r="CX568" s="295"/>
      <c r="CY568" s="295"/>
      <c r="CZ568" s="295"/>
      <c r="DA568" s="295"/>
      <c r="DB568" s="295"/>
      <c r="DC568" s="295"/>
      <c r="DD568" s="295"/>
      <c r="DE568" s="295"/>
      <c r="DF568" s="295"/>
      <c r="DG568" s="295"/>
      <c r="DH568" s="295"/>
      <c r="DI568" s="295"/>
      <c r="DJ568" s="295"/>
      <c r="DK568" s="295"/>
      <c r="DL568" s="295"/>
      <c r="DM568" s="295"/>
      <c r="DN568" s="295"/>
      <c r="DO568" s="295"/>
      <c r="DP568" s="295"/>
      <c r="DQ568" s="295"/>
      <c r="DR568" s="295"/>
      <c r="DS568" s="295"/>
      <c r="DT568" s="295"/>
      <c r="DU568" s="295"/>
      <c r="DV568" s="295"/>
      <c r="DW568" s="295"/>
      <c r="DX568" s="295"/>
      <c r="DY568" s="295"/>
      <c r="DZ568" s="295"/>
      <c r="EA568" s="295"/>
      <c r="EB568" s="295"/>
      <c r="EC568" s="295"/>
      <c r="ED568" s="295"/>
      <c r="EE568" s="295"/>
      <c r="EF568" s="295"/>
      <c r="EG568" s="295"/>
      <c r="EH568" s="295"/>
      <c r="EI568" s="295"/>
      <c r="EJ568" s="295"/>
      <c r="EK568" s="295"/>
      <c r="EL568" s="295"/>
      <c r="EM568" s="295"/>
      <c r="EN568" s="295"/>
      <c r="EO568" s="295"/>
      <c r="EP568" s="295"/>
      <c r="EQ568" s="295"/>
      <c r="ER568" s="295"/>
      <c r="ES568" s="295"/>
      <c r="ET568" s="295"/>
      <c r="EU568" s="295"/>
      <c r="EV568" s="295"/>
      <c r="EW568" s="295"/>
      <c r="EX568" s="295"/>
      <c r="EY568" s="295"/>
      <c r="EZ568" s="295"/>
      <c r="FA568" s="295"/>
      <c r="FB568" s="295"/>
      <c r="FC568" s="295"/>
      <c r="FD568" s="295"/>
      <c r="FE568" s="295"/>
      <c r="FF568" s="295"/>
      <c r="FG568" s="295"/>
      <c r="FH568" s="295"/>
      <c r="FI568" s="295"/>
      <c r="FJ568" s="295"/>
      <c r="FK568" s="295"/>
      <c r="FL568" s="295"/>
      <c r="FM568" s="295"/>
      <c r="FN568" s="295"/>
      <c r="FO568" s="295"/>
      <c r="FP568" s="295"/>
      <c r="FQ568" s="295"/>
      <c r="FR568" s="295"/>
      <c r="FS568" s="295"/>
      <c r="FT568" s="295"/>
      <c r="FU568" s="295"/>
      <c r="FV568" s="295"/>
      <c r="FW568" s="295"/>
      <c r="FX568" s="295"/>
      <c r="FY568" s="295"/>
      <c r="FZ568" s="295"/>
      <c r="GA568" s="295"/>
      <c r="GB568" s="295"/>
      <c r="GC568" s="295"/>
      <c r="GD568" s="295"/>
      <c r="GE568" s="295"/>
      <c r="GF568" s="295"/>
      <c r="GG568" s="295"/>
      <c r="GH568" s="295"/>
      <c r="GI568" s="295"/>
      <c r="GJ568" s="295"/>
      <c r="GK568" s="295"/>
      <c r="GL568" s="295"/>
      <c r="GM568" s="295"/>
      <c r="GN568" s="295"/>
      <c r="GO568" s="295"/>
      <c r="GP568" s="295"/>
      <c r="GQ568" s="295"/>
      <c r="GR568" s="295"/>
      <c r="GS568" s="295"/>
      <c r="GT568" s="295"/>
      <c r="GU568" s="295"/>
      <c r="GV568" s="295"/>
      <c r="GW568" s="295"/>
      <c r="GX568" s="295"/>
      <c r="GY568" s="295"/>
      <c r="GZ568" s="295"/>
      <c r="HA568" s="295"/>
      <c r="HB568" s="295"/>
      <c r="HC568" s="295"/>
      <c r="HD568" s="295"/>
      <c r="HE568" s="295"/>
      <c r="HF568" s="295"/>
      <c r="HG568" s="295"/>
      <c r="HH568" s="295"/>
      <c r="HI568" s="295"/>
      <c r="HJ568" s="295"/>
      <c r="HK568" s="295"/>
      <c r="HL568" s="295"/>
      <c r="HM568" s="295"/>
      <c r="HN568" s="295"/>
      <c r="HO568" s="295"/>
      <c r="HP568" s="295"/>
      <c r="HQ568" s="295"/>
      <c r="HR568" s="295"/>
      <c r="HS568" s="295"/>
      <c r="HT568" s="295"/>
      <c r="HU568" s="295"/>
      <c r="HV568" s="295"/>
      <c r="HW568" s="295"/>
      <c r="HX568" s="295"/>
      <c r="HY568" s="295"/>
      <c r="HZ568" s="295"/>
      <c r="IA568" s="295"/>
      <c r="IB568" s="295"/>
      <c r="IC568" s="295"/>
      <c r="ID568" s="295"/>
      <c r="IE568" s="295"/>
      <c r="IF568" s="295"/>
      <c r="IG568" s="295"/>
      <c r="IH568" s="295"/>
      <c r="II568" s="295"/>
      <c r="IJ568" s="295"/>
      <c r="IK568" s="295"/>
      <c r="IL568" s="295"/>
      <c r="IM568" s="295"/>
      <c r="IN568" s="295"/>
      <c r="IO568" s="295"/>
      <c r="IP568" s="295"/>
      <c r="IQ568" s="295"/>
      <c r="IR568" s="295"/>
      <c r="IS568" s="295"/>
      <c r="IT568" s="295"/>
      <c r="IU568" s="295"/>
      <c r="IV568" s="295"/>
      <c r="IW568" s="295"/>
      <c r="IX568" s="295"/>
      <c r="IY568" s="295"/>
      <c r="IZ568" s="295"/>
      <c r="JA568" s="295"/>
      <c r="JB568" s="295"/>
      <c r="JC568" s="295"/>
      <c r="JD568" s="295"/>
      <c r="JE568" s="295"/>
      <c r="JF568" s="295"/>
      <c r="JG568" s="295"/>
      <c r="JH568" s="295"/>
      <c r="JI568" s="295"/>
      <c r="JJ568" s="295"/>
      <c r="JK568" s="295"/>
      <c r="JL568" s="295"/>
      <c r="JM568" s="295"/>
      <c r="JN568" s="295"/>
      <c r="JO568" s="295"/>
      <c r="JP568" s="295"/>
      <c r="JQ568" s="295"/>
      <c r="JR568" s="295"/>
      <c r="JS568" s="295"/>
      <c r="JT568" s="295"/>
      <c r="JU568" s="295"/>
      <c r="JV568" s="295"/>
      <c r="JW568" s="295"/>
      <c r="JX568" s="295"/>
      <c r="JY568" s="295"/>
      <c r="JZ568" s="295"/>
      <c r="KA568" s="295"/>
      <c r="KB568" s="295"/>
      <c r="KC568" s="295"/>
      <c r="KD568" s="295"/>
      <c r="KE568" s="295"/>
      <c r="KF568" s="295"/>
      <c r="KG568" s="295"/>
      <c r="KH568" s="295"/>
      <c r="KI568" s="295"/>
      <c r="KJ568" s="295"/>
      <c r="KK568" s="295"/>
      <c r="KL568" s="295"/>
      <c r="KM568" s="295"/>
      <c r="KN568" s="295"/>
      <c r="KO568" s="295"/>
      <c r="KP568" s="295"/>
      <c r="KQ568" s="295"/>
      <c r="KR568" s="295"/>
      <c r="KS568" s="295"/>
      <c r="KT568" s="295"/>
      <c r="KU568" s="295"/>
      <c r="KV568" s="295"/>
      <c r="KW568" s="295"/>
      <c r="KX568" s="295"/>
      <c r="KY568" s="295"/>
      <c r="KZ568" s="295"/>
      <c r="LA568" s="295"/>
      <c r="LB568" s="295"/>
      <c r="LC568" s="295"/>
      <c r="LD568" s="295"/>
      <c r="LE568" s="295"/>
      <c r="LF568" s="295"/>
      <c r="LG568" s="295"/>
      <c r="LH568" s="295"/>
      <c r="LI568" s="295"/>
      <c r="LJ568" s="295"/>
      <c r="LK568" s="295"/>
      <c r="LL568" s="295"/>
      <c r="LM568" s="295"/>
      <c r="LN568" s="295"/>
      <c r="LO568" s="295"/>
      <c r="LP568" s="295"/>
      <c r="LQ568" s="295"/>
      <c r="LR568" s="295"/>
      <c r="LS568" s="295"/>
      <c r="LT568" s="295"/>
      <c r="LU568" s="295"/>
      <c r="LV568" s="295"/>
      <c r="LW568" s="295"/>
      <c r="LX568" s="295"/>
      <c r="LY568" s="295"/>
      <c r="LZ568" s="295"/>
      <c r="MA568" s="295"/>
      <c r="MB568" s="295"/>
      <c r="MC568" s="295"/>
      <c r="MD568" s="295"/>
      <c r="ME568" s="295"/>
      <c r="MF568" s="295"/>
      <c r="MG568" s="295"/>
      <c r="MH568" s="295"/>
      <c r="MI568" s="295"/>
      <c r="MJ568" s="295"/>
      <c r="MK568" s="295"/>
      <c r="ML568" s="295"/>
      <c r="MM568" s="295"/>
      <c r="MN568" s="295"/>
      <c r="MO568" s="295"/>
      <c r="MP568" s="295"/>
      <c r="MQ568" s="295"/>
      <c r="MR568" s="295"/>
      <c r="MS568" s="295"/>
      <c r="MT568" s="295"/>
      <c r="MU568" s="295"/>
      <c r="MV568" s="295"/>
      <c r="MW568" s="295"/>
      <c r="MX568" s="295"/>
      <c r="MY568" s="295"/>
      <c r="MZ568" s="295"/>
      <c r="NA568" s="295"/>
      <c r="NB568" s="295"/>
      <c r="NC568" s="295"/>
      <c r="ND568" s="295"/>
      <c r="NE568" s="295"/>
      <c r="NF568" s="295"/>
      <c r="NG568" s="295"/>
      <c r="NH568" s="295"/>
      <c r="NI568" s="295"/>
      <c r="NJ568" s="295"/>
      <c r="NK568" s="295"/>
      <c r="NL568" s="295"/>
      <c r="NM568" s="295"/>
      <c r="NN568" s="295"/>
      <c r="NO568" s="295"/>
      <c r="NP568" s="295"/>
      <c r="NQ568" s="295"/>
      <c r="NR568" s="295"/>
      <c r="NS568" s="295"/>
      <c r="NT568" s="295"/>
      <c r="NU568" s="295"/>
      <c r="NV568" s="295"/>
      <c r="NW568" s="295"/>
      <c r="NX568" s="295"/>
      <c r="NY568" s="295"/>
      <c r="NZ568" s="295"/>
      <c r="OA568" s="295"/>
      <c r="OB568" s="295"/>
      <c r="OC568" s="295"/>
      <c r="OD568" s="295"/>
      <c r="OE568" s="295"/>
      <c r="OF568" s="295"/>
      <c r="OG568" s="295"/>
      <c r="OH568" s="295"/>
      <c r="OI568" s="295"/>
      <c r="OJ568" s="295"/>
      <c r="OK568" s="295"/>
      <c r="OL568" s="295"/>
      <c r="OM568" s="295"/>
      <c r="ON568" s="295"/>
      <c r="OO568" s="295"/>
      <c r="OP568" s="295"/>
      <c r="OQ568" s="295"/>
      <c r="OR568" s="295"/>
      <c r="OS568" s="295"/>
      <c r="OT568" s="295"/>
      <c r="OU568" s="295"/>
      <c r="OV568" s="295"/>
      <c r="OW568" s="295"/>
      <c r="OX568" s="295"/>
      <c r="OY568" s="295"/>
      <c r="OZ568" s="295"/>
      <c r="PA568" s="295"/>
      <c r="PB568" s="295"/>
      <c r="PC568" s="295"/>
      <c r="PD568" s="295"/>
      <c r="PE568" s="295"/>
      <c r="PF568" s="295"/>
      <c r="PG568" s="295"/>
      <c r="PH568" s="295"/>
      <c r="PI568" s="295"/>
      <c r="PJ568" s="295"/>
      <c r="PK568" s="295"/>
      <c r="PL568" s="295"/>
      <c r="PM568" s="295"/>
      <c r="PN568" s="295"/>
      <c r="PO568" s="295"/>
      <c r="PP568" s="295"/>
      <c r="PQ568" s="295"/>
      <c r="PR568" s="295"/>
      <c r="PS568" s="295"/>
      <c r="PT568" s="295"/>
      <c r="PU568" s="295"/>
      <c r="PV568" s="295"/>
      <c r="PW568" s="295"/>
      <c r="PX568" s="295"/>
      <c r="PY568" s="295"/>
      <c r="PZ568" s="295"/>
      <c r="QA568" s="295"/>
      <c r="QB568" s="295"/>
      <c r="QC568" s="295"/>
      <c r="QD568" s="295"/>
      <c r="QE568" s="295"/>
      <c r="QF568" s="295"/>
      <c r="QG568" s="295"/>
      <c r="QH568" s="295"/>
      <c r="QI568" s="295"/>
      <c r="QJ568" s="295"/>
      <c r="QK568" s="295"/>
      <c r="QL568" s="295"/>
      <c r="QM568" s="295"/>
      <c r="QN568" s="295"/>
      <c r="QO568" s="295"/>
      <c r="QP568" s="295"/>
      <c r="QQ568" s="295"/>
      <c r="QR568" s="295"/>
      <c r="QS568" s="295"/>
      <c r="QT568" s="295"/>
      <c r="QU568" s="295"/>
      <c r="QV568" s="295"/>
      <c r="QW568" s="295"/>
      <c r="QX568" s="295"/>
      <c r="QY568" s="295"/>
      <c r="QZ568" s="295"/>
      <c r="RA568" s="295"/>
      <c r="RB568" s="295"/>
      <c r="RC568" s="295"/>
      <c r="RD568" s="295"/>
      <c r="RE568" s="295"/>
      <c r="RF568" s="295"/>
      <c r="RG568" s="295"/>
      <c r="RH568" s="295"/>
      <c r="RI568" s="295"/>
      <c r="RJ568" s="295"/>
      <c r="RK568" s="295"/>
      <c r="RL568" s="295"/>
      <c r="RM568" s="295"/>
      <c r="RN568" s="295"/>
      <c r="RO568" s="295"/>
      <c r="RP568" s="295"/>
      <c r="RQ568" s="295"/>
      <c r="RR568" s="295"/>
      <c r="RS568" s="295"/>
      <c r="RT568" s="295"/>
      <c r="RU568" s="295"/>
      <c r="RV568" s="295"/>
      <c r="RW568" s="295"/>
      <c r="RX568" s="295"/>
      <c r="RY568" s="295"/>
      <c r="RZ568" s="295"/>
      <c r="SA568" s="295"/>
      <c r="SB568" s="295"/>
      <c r="SC568" s="295"/>
      <c r="SD568" s="295"/>
      <c r="SE568" s="295"/>
      <c r="SF568" s="295"/>
      <c r="SG568" s="295"/>
      <c r="SH568" s="295"/>
      <c r="SI568" s="295"/>
      <c r="SJ568" s="295"/>
      <c r="SK568" s="295"/>
      <c r="SL568" s="295"/>
      <c r="SM568" s="295"/>
      <c r="SN568" s="295"/>
      <c r="SO568" s="295"/>
      <c r="SP568" s="295"/>
      <c r="SQ568" s="295"/>
      <c r="SR568" s="295"/>
      <c r="SS568" s="295"/>
      <c r="ST568" s="295"/>
      <c r="SU568" s="295"/>
      <c r="SV568" s="295"/>
      <c r="SW568" s="295"/>
      <c r="SX568" s="295"/>
      <c r="SY568" s="295"/>
      <c r="SZ568" s="295"/>
      <c r="TA568" s="295"/>
      <c r="TB568" s="295"/>
      <c r="TC568" s="295"/>
      <c r="TD568" s="295"/>
      <c r="TE568" s="295"/>
      <c r="TF568" s="295"/>
      <c r="TG568" s="295"/>
      <c r="TH568" s="295"/>
      <c r="TI568" s="295"/>
      <c r="TJ568" s="295"/>
      <c r="TK568" s="295"/>
      <c r="TL568" s="295"/>
      <c r="TM568" s="295"/>
      <c r="TN568" s="295"/>
      <c r="TO568" s="295"/>
      <c r="TP568" s="295"/>
      <c r="TQ568" s="295"/>
      <c r="TR568" s="295"/>
      <c r="TS568" s="295"/>
      <c r="TT568" s="295"/>
      <c r="TU568" s="295"/>
      <c r="TV568" s="295"/>
      <c r="TW568" s="295"/>
      <c r="TX568" s="295"/>
      <c r="TY568" s="295"/>
      <c r="TZ568" s="295"/>
      <c r="UA568" s="295"/>
      <c r="UB568" s="295"/>
      <c r="UC568" s="295"/>
      <c r="UD568" s="295"/>
      <c r="UE568" s="295"/>
    </row>
    <row r="569" spans="1:577" customFormat="1" ht="62.45" hidden="1" customHeight="1" x14ac:dyDescent="0.25">
      <c r="A569" s="433">
        <f>A567+1</f>
        <v>439</v>
      </c>
      <c r="B569" s="393" t="s">
        <v>1347</v>
      </c>
      <c r="C569" s="347" t="s">
        <v>2999</v>
      </c>
      <c r="D569" s="347" t="s">
        <v>2555</v>
      </c>
      <c r="E569" s="347" t="s">
        <v>3010</v>
      </c>
      <c r="F569" s="349" t="s">
        <v>3011</v>
      </c>
      <c r="G569" s="202">
        <v>44756.506249999999</v>
      </c>
      <c r="H569" s="202">
        <v>44756.544444444444</v>
      </c>
      <c r="I569" s="202">
        <v>44756.544444444444</v>
      </c>
      <c r="J569" s="160">
        <f t="shared" ref="J569" si="73">H569-G569</f>
        <v>3.8194444445252884E-2</v>
      </c>
      <c r="K569" s="347" t="s">
        <v>3003</v>
      </c>
      <c r="L569" s="347">
        <v>0</v>
      </c>
      <c r="M569" s="347">
        <v>0</v>
      </c>
      <c r="N569" s="347">
        <v>0</v>
      </c>
      <c r="O569" s="347">
        <v>1</v>
      </c>
      <c r="P569" s="347">
        <v>0</v>
      </c>
      <c r="Q569" s="347">
        <v>0</v>
      </c>
      <c r="R569" s="347" t="s">
        <v>3012</v>
      </c>
      <c r="S569" s="185" t="s">
        <v>3013</v>
      </c>
      <c r="T569" s="370" t="s">
        <v>134</v>
      </c>
      <c r="U569" s="380">
        <v>70</v>
      </c>
      <c r="V569" s="347" t="s">
        <v>75</v>
      </c>
      <c r="W569" s="347">
        <v>0</v>
      </c>
      <c r="X569" t="s">
        <v>124</v>
      </c>
      <c r="Y569" s="209">
        <f t="shared" si="70"/>
        <v>0.91666666668606922</v>
      </c>
      <c r="AN569">
        <v>1</v>
      </c>
      <c r="AT569" s="2" t="s">
        <v>3679</v>
      </c>
      <c r="AV569" s="34" t="s">
        <v>2650</v>
      </c>
      <c r="AW569" s="34" t="s">
        <v>87</v>
      </c>
    </row>
    <row r="570" spans="1:577" customFormat="1" ht="81" hidden="1" customHeight="1" x14ac:dyDescent="0.25">
      <c r="A570" s="433">
        <f>A569+1</f>
        <v>440</v>
      </c>
      <c r="B570" s="393" t="s">
        <v>1347</v>
      </c>
      <c r="C570" s="370" t="s">
        <v>2999</v>
      </c>
      <c r="D570" s="370" t="s">
        <v>2558</v>
      </c>
      <c r="E570" s="347" t="s">
        <v>3000</v>
      </c>
      <c r="F570" s="370" t="s">
        <v>3001</v>
      </c>
      <c r="G570" s="202">
        <v>44756.508333333331</v>
      </c>
      <c r="H570" s="202" t="s">
        <v>3002</v>
      </c>
      <c r="I570" s="181">
        <v>44757.886805555558</v>
      </c>
      <c r="J570" s="160">
        <v>0.3743055555555555</v>
      </c>
      <c r="K570" s="370" t="s">
        <v>3003</v>
      </c>
      <c r="L570" s="370"/>
      <c r="M570" s="370"/>
      <c r="N570" s="370"/>
      <c r="O570" s="370"/>
      <c r="P570" s="370"/>
      <c r="Q570" s="370"/>
      <c r="R570" s="370" t="s">
        <v>3004</v>
      </c>
      <c r="S570" s="161" t="s">
        <v>3023</v>
      </c>
      <c r="T570" s="370" t="s">
        <v>134</v>
      </c>
      <c r="U570" s="370">
        <v>80</v>
      </c>
      <c r="V570" s="370" t="s">
        <v>75</v>
      </c>
      <c r="W570" s="304">
        <v>0</v>
      </c>
      <c r="X570" s="115" t="s">
        <v>124</v>
      </c>
      <c r="Y570" s="209">
        <f t="shared" si="70"/>
        <v>8.9833333333333325</v>
      </c>
      <c r="AD570">
        <v>1</v>
      </c>
      <c r="AT570" s="2" t="s">
        <v>3679</v>
      </c>
      <c r="AV570" s="34" t="s">
        <v>2650</v>
      </c>
      <c r="AW570" s="34" t="s">
        <v>87</v>
      </c>
    </row>
    <row r="571" spans="1:577" s="48" customFormat="1" ht="84" hidden="1" customHeight="1" x14ac:dyDescent="0.25">
      <c r="A571" s="918">
        <f>A570+1</f>
        <v>441</v>
      </c>
      <c r="B571" s="820" t="s">
        <v>807</v>
      </c>
      <c r="C571" s="921" t="s">
        <v>808</v>
      </c>
      <c r="D571" s="921" t="s">
        <v>3005</v>
      </c>
      <c r="E571" s="861" t="s">
        <v>3597</v>
      </c>
      <c r="F571" s="345" t="s">
        <v>3006</v>
      </c>
      <c r="G571" s="834">
        <v>44756.54583333333</v>
      </c>
      <c r="H571" s="348">
        <v>44756.581944444442</v>
      </c>
      <c r="I571" s="834">
        <v>44798.892361111109</v>
      </c>
      <c r="J571" s="41">
        <f>H571-G571</f>
        <v>3.6111111112404615E-2</v>
      </c>
      <c r="K571" s="345" t="s">
        <v>3007</v>
      </c>
      <c r="L571" s="345"/>
      <c r="M571" s="345"/>
      <c r="N571" s="345"/>
      <c r="O571" s="345"/>
      <c r="P571" s="345">
        <v>1</v>
      </c>
      <c r="Q571" s="345"/>
      <c r="R571" s="861" t="s">
        <v>3008</v>
      </c>
      <c r="S571" s="861" t="s">
        <v>3598</v>
      </c>
      <c r="T571" s="861" t="s">
        <v>74</v>
      </c>
      <c r="U571" s="345">
        <v>25</v>
      </c>
      <c r="V571" s="861" t="s">
        <v>75</v>
      </c>
      <c r="W571" s="861">
        <v>1</v>
      </c>
      <c r="X571" s="863" t="s">
        <v>124</v>
      </c>
      <c r="Y571" s="209">
        <f t="shared" si="70"/>
        <v>0.86666666669771075</v>
      </c>
      <c r="AD571" s="48">
        <v>1</v>
      </c>
      <c r="AT571" s="2" t="s">
        <v>3679</v>
      </c>
      <c r="AV571" s="34" t="s">
        <v>86</v>
      </c>
      <c r="AW571" s="34" t="s">
        <v>90</v>
      </c>
    </row>
    <row r="572" spans="1:577" s="48" customFormat="1" ht="185.25" hidden="1" customHeight="1" x14ac:dyDescent="0.25">
      <c r="A572" s="919"/>
      <c r="B572" s="821"/>
      <c r="C572" s="923"/>
      <c r="D572" s="923"/>
      <c r="E572" s="862"/>
      <c r="F572" s="345" t="s">
        <v>3599</v>
      </c>
      <c r="G572" s="835"/>
      <c r="H572" s="348">
        <v>44756.598611111112</v>
      </c>
      <c r="I572" s="835"/>
      <c r="J572" s="41">
        <f>H572-G571</f>
        <v>5.2777777782466728E-2</v>
      </c>
      <c r="K572" s="345" t="s">
        <v>3009</v>
      </c>
      <c r="L572" s="345"/>
      <c r="M572" s="345"/>
      <c r="N572" s="345"/>
      <c r="O572" s="345"/>
      <c r="P572" s="345"/>
      <c r="Q572" s="345"/>
      <c r="R572" s="862"/>
      <c r="S572" s="862"/>
      <c r="T572" s="862"/>
      <c r="U572" s="345">
        <v>20</v>
      </c>
      <c r="V572" s="862"/>
      <c r="W572" s="862"/>
      <c r="X572" s="816"/>
      <c r="Y572" s="209">
        <f t="shared" si="70"/>
        <v>1.2666666667792015</v>
      </c>
      <c r="AT572" s="2" t="s">
        <v>3679</v>
      </c>
      <c r="AV572" s="34"/>
      <c r="AW572" s="34"/>
    </row>
    <row r="573" spans="1:577" customFormat="1" ht="58.9" hidden="1" customHeight="1" x14ac:dyDescent="0.25">
      <c r="A573" s="433">
        <f>A571+1</f>
        <v>442</v>
      </c>
      <c r="B573" s="393" t="s">
        <v>1347</v>
      </c>
      <c r="C573" s="347" t="s">
        <v>2999</v>
      </c>
      <c r="D573" s="347" t="s">
        <v>2555</v>
      </c>
      <c r="E573" s="347" t="s">
        <v>3010</v>
      </c>
      <c r="F573" s="349" t="s">
        <v>3011</v>
      </c>
      <c r="G573" s="202">
        <v>44756.647916666669</v>
      </c>
      <c r="H573" s="202">
        <v>44756.801388888889</v>
      </c>
      <c r="I573" s="202">
        <v>44756.801388888889</v>
      </c>
      <c r="J573" s="160">
        <f t="shared" ref="J573" si="74">H573-G573</f>
        <v>0.15347222222044365</v>
      </c>
      <c r="K573" s="347" t="s">
        <v>3003</v>
      </c>
      <c r="L573" s="347">
        <v>0</v>
      </c>
      <c r="M573" s="347">
        <v>0</v>
      </c>
      <c r="N573" s="347">
        <v>0</v>
      </c>
      <c r="O573" s="347">
        <v>1</v>
      </c>
      <c r="P573" s="347">
        <v>0</v>
      </c>
      <c r="Q573" s="347">
        <v>0</v>
      </c>
      <c r="R573" s="347" t="s">
        <v>3012</v>
      </c>
      <c r="S573" s="185" t="s">
        <v>3013</v>
      </c>
      <c r="T573" s="297" t="s">
        <v>74</v>
      </c>
      <c r="U573" s="380">
        <v>70</v>
      </c>
      <c r="V573" s="347" t="s">
        <v>75</v>
      </c>
      <c r="W573" s="123">
        <v>0</v>
      </c>
      <c r="X573" s="115" t="s">
        <v>124</v>
      </c>
      <c r="Y573" s="209">
        <f t="shared" si="70"/>
        <v>3.6833333332906477</v>
      </c>
      <c r="AD573">
        <v>1</v>
      </c>
      <c r="AT573" s="2" t="s">
        <v>3679</v>
      </c>
      <c r="AV573" s="34" t="s">
        <v>2650</v>
      </c>
      <c r="AW573" s="34" t="s">
        <v>87</v>
      </c>
    </row>
    <row r="574" spans="1:577" customFormat="1" ht="109.9" hidden="1" customHeight="1" x14ac:dyDescent="0.25">
      <c r="A574" s="433">
        <f>A573+1</f>
        <v>443</v>
      </c>
      <c r="B574" s="393" t="s">
        <v>277</v>
      </c>
      <c r="C574" s="347" t="s">
        <v>3014</v>
      </c>
      <c r="D574" s="80" t="s">
        <v>3015</v>
      </c>
      <c r="E574" s="116" t="s">
        <v>3016</v>
      </c>
      <c r="F574" s="347" t="s">
        <v>3017</v>
      </c>
      <c r="G574" s="202">
        <v>44756.795138888891</v>
      </c>
      <c r="H574" s="202">
        <v>44757.002083333333</v>
      </c>
      <c r="I574" s="202">
        <v>44758.73541666667</v>
      </c>
      <c r="J574" s="160">
        <f>H574-G574</f>
        <v>0.2069444444423425</v>
      </c>
      <c r="K574" s="298" t="s">
        <v>150</v>
      </c>
      <c r="L574" s="347">
        <v>0</v>
      </c>
      <c r="M574" s="347">
        <v>0</v>
      </c>
      <c r="N574" s="347">
        <v>0</v>
      </c>
      <c r="O574" s="347">
        <v>0</v>
      </c>
      <c r="P574" s="347">
        <v>0</v>
      </c>
      <c r="Q574" s="347">
        <v>0</v>
      </c>
      <c r="R574" s="116" t="s">
        <v>3018</v>
      </c>
      <c r="S574" s="185" t="s">
        <v>3024</v>
      </c>
      <c r="T574" s="347" t="s">
        <v>74</v>
      </c>
      <c r="U574" s="161" t="s">
        <v>3019</v>
      </c>
      <c r="V574" s="161" t="s">
        <v>75</v>
      </c>
      <c r="W574" s="305">
        <v>0</v>
      </c>
      <c r="X574" s="115" t="s">
        <v>124</v>
      </c>
      <c r="Y574" s="209">
        <f t="shared" si="70"/>
        <v>4.96666666661622</v>
      </c>
      <c r="AD574">
        <v>1</v>
      </c>
      <c r="AT574" s="2" t="s">
        <v>3679</v>
      </c>
      <c r="AV574" s="34" t="s">
        <v>2650</v>
      </c>
      <c r="AW574" s="34" t="s">
        <v>88</v>
      </c>
    </row>
    <row r="575" spans="1:577" s="177" customFormat="1" ht="33" hidden="1" customHeight="1" x14ac:dyDescent="0.25">
      <c r="A575" s="918">
        <f>A574+1</f>
        <v>444</v>
      </c>
      <c r="B575" s="831" t="s">
        <v>78</v>
      </c>
      <c r="C575" s="1011" t="s">
        <v>2120</v>
      </c>
      <c r="D575" s="1011" t="s">
        <v>2121</v>
      </c>
      <c r="E575" s="913" t="s">
        <v>3025</v>
      </c>
      <c r="F575" s="370" t="s">
        <v>3026</v>
      </c>
      <c r="G575" s="924">
        <v>44757.486111111109</v>
      </c>
      <c r="H575" s="60">
        <v>44757.645833333336</v>
      </c>
      <c r="I575" s="924">
        <v>44757.645833333336</v>
      </c>
      <c r="J575" s="263">
        <v>0.15972222222222224</v>
      </c>
      <c r="K575" s="355" t="s">
        <v>2125</v>
      </c>
      <c r="L575" s="910"/>
      <c r="M575" s="910"/>
      <c r="N575" s="910"/>
      <c r="O575" s="910"/>
      <c r="P575" s="910"/>
      <c r="Q575" s="910"/>
      <c r="R575" s="913" t="s">
        <v>3027</v>
      </c>
      <c r="S575" s="913" t="s">
        <v>3028</v>
      </c>
      <c r="T575" s="913" t="s">
        <v>74</v>
      </c>
      <c r="U575" s="299">
        <v>40</v>
      </c>
      <c r="V575" s="865" t="s">
        <v>75</v>
      </c>
      <c r="W575" s="1071">
        <v>1</v>
      </c>
      <c r="X575" s="863">
        <v>357</v>
      </c>
      <c r="Y575" s="209">
        <f t="shared" si="70"/>
        <v>3.8333333333333339</v>
      </c>
      <c r="AA575" s="177">
        <v>1</v>
      </c>
      <c r="AT575" s="2" t="s">
        <v>48</v>
      </c>
      <c r="AV575" s="34" t="s">
        <v>86</v>
      </c>
      <c r="AW575" s="34" t="s">
        <v>88</v>
      </c>
    </row>
    <row r="576" spans="1:577" s="177" customFormat="1" ht="104.25" hidden="1" customHeight="1" x14ac:dyDescent="0.25">
      <c r="A576" s="928"/>
      <c r="B576" s="872"/>
      <c r="C576" s="1069"/>
      <c r="D576" s="1069"/>
      <c r="E576" s="914"/>
      <c r="F576" s="913" t="s">
        <v>3029</v>
      </c>
      <c r="G576" s="1070"/>
      <c r="H576" s="924">
        <v>44757.555555555555</v>
      </c>
      <c r="I576" s="1070"/>
      <c r="J576" s="926">
        <v>7.2916666666666671E-2</v>
      </c>
      <c r="K576" s="865" t="s">
        <v>3030</v>
      </c>
      <c r="L576" s="911"/>
      <c r="M576" s="911"/>
      <c r="N576" s="911"/>
      <c r="O576" s="911"/>
      <c r="P576" s="911"/>
      <c r="Q576" s="911"/>
      <c r="R576" s="914"/>
      <c r="S576" s="914"/>
      <c r="T576" s="914"/>
      <c r="U576" s="910">
        <v>120</v>
      </c>
      <c r="V576" s="902"/>
      <c r="W576" s="1072"/>
      <c r="X576" s="892"/>
      <c r="Y576" s="209">
        <f t="shared" si="70"/>
        <v>1.75</v>
      </c>
      <c r="AT576" s="2" t="s">
        <v>48</v>
      </c>
      <c r="AV576" s="34"/>
      <c r="AW576" s="34"/>
    </row>
    <row r="577" spans="1:621" s="177" customFormat="1" ht="41.25" hidden="1" customHeight="1" x14ac:dyDescent="0.25">
      <c r="A577" s="919"/>
      <c r="B577" s="832"/>
      <c r="C577" s="1012"/>
      <c r="D577" s="1012"/>
      <c r="E577" s="827"/>
      <c r="F577" s="827"/>
      <c r="G577" s="925"/>
      <c r="H577" s="925"/>
      <c r="I577" s="925"/>
      <c r="J577" s="927"/>
      <c r="K577" s="866"/>
      <c r="L577" s="912"/>
      <c r="M577" s="912"/>
      <c r="N577" s="912"/>
      <c r="O577" s="912"/>
      <c r="P577" s="912"/>
      <c r="Q577" s="912"/>
      <c r="R577" s="827"/>
      <c r="S577" s="827"/>
      <c r="T577" s="827"/>
      <c r="U577" s="912"/>
      <c r="V577" s="866"/>
      <c r="W577" s="1073"/>
      <c r="X577" s="816"/>
      <c r="Y577" s="209">
        <f t="shared" si="70"/>
        <v>0</v>
      </c>
      <c r="AT577" s="2" t="s">
        <v>48</v>
      </c>
      <c r="AV577" s="34"/>
      <c r="AW577" s="34"/>
    </row>
    <row r="578" spans="1:621" customFormat="1" ht="87.6" hidden="1" customHeight="1" x14ac:dyDescent="0.25">
      <c r="A578" s="433">
        <f>A575+1</f>
        <v>445</v>
      </c>
      <c r="B578" s="393" t="s">
        <v>3031</v>
      </c>
      <c r="C578" s="347" t="s">
        <v>3032</v>
      </c>
      <c r="D578" s="300" t="s">
        <v>3033</v>
      </c>
      <c r="E578" s="116" t="s">
        <v>3034</v>
      </c>
      <c r="F578" s="347" t="s">
        <v>3035</v>
      </c>
      <c r="G578" s="202">
        <v>44757.701388888891</v>
      </c>
      <c r="H578" s="202">
        <v>44757.902083333334</v>
      </c>
      <c r="I578" s="202">
        <v>44757.902083333334</v>
      </c>
      <c r="J578" s="160">
        <f>H578-G578</f>
        <v>0.20069444444379769</v>
      </c>
      <c r="K578" s="298" t="s">
        <v>3036</v>
      </c>
      <c r="L578" s="347">
        <v>0</v>
      </c>
      <c r="M578" s="347">
        <v>0</v>
      </c>
      <c r="N578" s="347">
        <v>1</v>
      </c>
      <c r="O578" s="347">
        <v>0</v>
      </c>
      <c r="P578" s="347">
        <v>0</v>
      </c>
      <c r="Q578" s="347">
        <v>0</v>
      </c>
      <c r="R578" s="116" t="s">
        <v>3037</v>
      </c>
      <c r="S578" s="185" t="s">
        <v>3038</v>
      </c>
      <c r="T578" s="347" t="s">
        <v>134</v>
      </c>
      <c r="U578" s="161" t="s">
        <v>3039</v>
      </c>
      <c r="V578" s="161" t="s">
        <v>75</v>
      </c>
      <c r="W578" s="305">
        <v>1</v>
      </c>
      <c r="X578" s="115" t="s">
        <v>124</v>
      </c>
      <c r="Y578" s="209">
        <f t="shared" si="70"/>
        <v>4.8166666666511446</v>
      </c>
      <c r="AD578">
        <v>1</v>
      </c>
      <c r="AT578" s="2" t="s">
        <v>3679</v>
      </c>
      <c r="AV578" s="34" t="s">
        <v>86</v>
      </c>
      <c r="AW578" s="34" t="s">
        <v>88</v>
      </c>
    </row>
    <row r="579" spans="1:621" s="9" customFormat="1" ht="153" hidden="1" customHeight="1" x14ac:dyDescent="0.25">
      <c r="A579" s="433">
        <f>A578+1</f>
        <v>446</v>
      </c>
      <c r="B579" s="204" t="s">
        <v>93</v>
      </c>
      <c r="C579" s="341" t="s">
        <v>3175</v>
      </c>
      <c r="D579" s="341" t="s">
        <v>3182</v>
      </c>
      <c r="E579" s="341" t="s">
        <v>3176</v>
      </c>
      <c r="F579" s="355" t="s">
        <v>82</v>
      </c>
      <c r="G579" s="342">
        <v>44758.385416666664</v>
      </c>
      <c r="H579" s="342">
        <v>44758.482638888891</v>
      </c>
      <c r="I579" s="342">
        <v>44769.791666666664</v>
      </c>
      <c r="J579" s="286">
        <v>9.7222222222222224E-2</v>
      </c>
      <c r="K579" s="355" t="s">
        <v>3177</v>
      </c>
      <c r="L579" s="355"/>
      <c r="M579" s="355"/>
      <c r="N579" s="355"/>
      <c r="O579" s="355"/>
      <c r="P579" s="355"/>
      <c r="Q579" s="355"/>
      <c r="R579" s="383" t="s">
        <v>3178</v>
      </c>
      <c r="S579" s="383" t="s">
        <v>3179</v>
      </c>
      <c r="T579" s="341" t="s">
        <v>74</v>
      </c>
      <c r="U579" s="355">
        <v>15</v>
      </c>
      <c r="V579" s="341" t="s">
        <v>75</v>
      </c>
      <c r="W579" s="341">
        <v>1</v>
      </c>
      <c r="X579" s="115">
        <v>373</v>
      </c>
      <c r="Y579" s="209">
        <f t="shared" si="70"/>
        <v>2.3333333333333335</v>
      </c>
      <c r="Z579">
        <v>1</v>
      </c>
      <c r="AA579"/>
      <c r="AB579"/>
      <c r="AC579"/>
      <c r="AD579"/>
      <c r="AE579"/>
      <c r="AF579"/>
      <c r="AG579"/>
      <c r="AH579"/>
      <c r="AI579"/>
      <c r="AJ579"/>
      <c r="AK579"/>
      <c r="AL579"/>
      <c r="AM579"/>
      <c r="AN579"/>
      <c r="AO579"/>
      <c r="AP579"/>
      <c r="AQ579"/>
      <c r="AR579"/>
      <c r="AS579"/>
      <c r="AT579" s="2" t="s">
        <v>47</v>
      </c>
      <c r="AU579"/>
      <c r="AV579" s="34" t="s">
        <v>86</v>
      </c>
      <c r="AW579" s="34" t="s">
        <v>88</v>
      </c>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c r="DY579"/>
      <c r="DZ579"/>
      <c r="EA579"/>
      <c r="EB579"/>
      <c r="EC579"/>
      <c r="ED579"/>
      <c r="EE579"/>
      <c r="EF579"/>
      <c r="EG579"/>
      <c r="EH579"/>
      <c r="EI579"/>
      <c r="EJ579"/>
      <c r="EK579"/>
      <c r="EL579"/>
      <c r="EM579"/>
      <c r="EN579"/>
      <c r="EO579"/>
      <c r="EP579"/>
      <c r="EQ579"/>
      <c r="ER579"/>
      <c r="ES579"/>
      <c r="ET579"/>
      <c r="EU579"/>
      <c r="EV579"/>
      <c r="EW579"/>
      <c r="EX579"/>
      <c r="EY579"/>
      <c r="EZ579"/>
      <c r="FA579"/>
      <c r="FB579"/>
      <c r="FC579"/>
      <c r="FD579"/>
      <c r="FE579"/>
      <c r="FF579"/>
      <c r="FG579"/>
      <c r="FH579"/>
      <c r="FI579"/>
      <c r="FJ579"/>
      <c r="FK579"/>
      <c r="FL579"/>
      <c r="FM579"/>
      <c r="FN579"/>
      <c r="FO579"/>
      <c r="FP579"/>
      <c r="FQ579"/>
      <c r="FR579"/>
      <c r="FS579"/>
      <c r="FT579"/>
      <c r="FU579"/>
      <c r="FV579"/>
      <c r="FW579"/>
      <c r="FX579"/>
      <c r="FY579"/>
      <c r="FZ579"/>
      <c r="GA579"/>
      <c r="GB579"/>
      <c r="GC579"/>
      <c r="GD579"/>
      <c r="GE579"/>
      <c r="GF579"/>
      <c r="GG579"/>
      <c r="GH579"/>
      <c r="GI579"/>
      <c r="GJ579"/>
      <c r="GK579"/>
      <c r="GL579"/>
      <c r="GM579"/>
      <c r="GN579"/>
      <c r="GO579"/>
      <c r="GP579"/>
      <c r="GQ579"/>
      <c r="GR579"/>
      <c r="GS579"/>
      <c r="GT579"/>
      <c r="GU579"/>
      <c r="GV579"/>
      <c r="GW579"/>
      <c r="GX579"/>
      <c r="GY579"/>
      <c r="GZ579"/>
      <c r="HA579"/>
      <c r="HB579"/>
      <c r="HC579"/>
      <c r="HD579"/>
      <c r="HE579"/>
      <c r="HF579"/>
      <c r="HG579"/>
      <c r="HH579"/>
      <c r="HI579"/>
      <c r="HJ579"/>
      <c r="HK579"/>
      <c r="HL579"/>
      <c r="HM579"/>
      <c r="HN579"/>
      <c r="HO579"/>
      <c r="HP579"/>
      <c r="HQ579"/>
      <c r="HR579"/>
      <c r="HS579"/>
      <c r="HT579"/>
      <c r="HU579"/>
      <c r="HV579"/>
      <c r="HW579"/>
      <c r="HX579"/>
      <c r="HY579"/>
      <c r="HZ579"/>
      <c r="IA579"/>
      <c r="IB579"/>
      <c r="IC579"/>
      <c r="ID579"/>
      <c r="IE579"/>
      <c r="IF579"/>
      <c r="IG579"/>
      <c r="IH579"/>
      <c r="II579"/>
      <c r="IJ579"/>
      <c r="IK579"/>
      <c r="IL579"/>
      <c r="IM579"/>
      <c r="IN579"/>
      <c r="IO579"/>
      <c r="IP579"/>
      <c r="IQ579"/>
      <c r="IR579"/>
      <c r="IS579"/>
      <c r="IT579"/>
      <c r="IU579"/>
      <c r="IV579"/>
      <c r="IW579"/>
      <c r="IX579"/>
      <c r="IY579"/>
      <c r="IZ579"/>
      <c r="JA579"/>
      <c r="JB579"/>
      <c r="JC579"/>
      <c r="JD579"/>
      <c r="JE579"/>
      <c r="JF579"/>
      <c r="JG579"/>
      <c r="JH579"/>
      <c r="JI579"/>
      <c r="JJ579"/>
      <c r="JK579"/>
      <c r="JL579"/>
      <c r="JM579"/>
      <c r="JN579"/>
      <c r="JO579"/>
      <c r="JP579"/>
      <c r="JQ579"/>
      <c r="JR579"/>
      <c r="JS579"/>
      <c r="JT579"/>
      <c r="JU579"/>
      <c r="JV579"/>
      <c r="JW579"/>
      <c r="JX579"/>
      <c r="JY579"/>
      <c r="JZ579"/>
      <c r="KA579"/>
      <c r="KB579"/>
      <c r="KC579"/>
      <c r="KD579"/>
      <c r="KE579"/>
      <c r="KF579"/>
      <c r="KG579"/>
      <c r="KH579"/>
      <c r="KI579"/>
      <c r="KJ579"/>
      <c r="KK579"/>
      <c r="KL579"/>
      <c r="KM579"/>
      <c r="KN579"/>
      <c r="KO579"/>
      <c r="KP579"/>
      <c r="KQ579"/>
      <c r="KR579"/>
      <c r="KS579"/>
      <c r="KT579"/>
      <c r="KU579"/>
      <c r="KV579"/>
      <c r="KW579"/>
      <c r="KX579"/>
      <c r="KY579"/>
      <c r="KZ579"/>
      <c r="LA579"/>
      <c r="LB579"/>
      <c r="LC579"/>
      <c r="LD579"/>
      <c r="LE579"/>
      <c r="LF579"/>
      <c r="LG579"/>
      <c r="LH579"/>
      <c r="LI579"/>
      <c r="LJ579"/>
      <c r="LK579"/>
      <c r="LL579"/>
      <c r="LM579"/>
      <c r="LN579"/>
      <c r="LO579"/>
      <c r="LP579"/>
      <c r="LQ579"/>
      <c r="LR579"/>
      <c r="LS579"/>
      <c r="LT579"/>
      <c r="LU579"/>
      <c r="LV579"/>
      <c r="LW579"/>
      <c r="LX579"/>
      <c r="LY579"/>
      <c r="LZ579"/>
      <c r="MA579"/>
      <c r="MB579"/>
      <c r="MC579"/>
      <c r="MD579"/>
      <c r="ME579"/>
      <c r="MF579"/>
      <c r="MG579"/>
      <c r="MH579"/>
      <c r="MI579"/>
      <c r="MJ579"/>
      <c r="MK579"/>
      <c r="ML579"/>
      <c r="MM579"/>
      <c r="MN579"/>
      <c r="MO579"/>
      <c r="MP579"/>
      <c r="MQ579"/>
      <c r="MR579"/>
      <c r="MS579"/>
      <c r="MT579"/>
      <c r="MU579"/>
      <c r="MV579"/>
      <c r="MW579"/>
      <c r="MX579"/>
      <c r="MY579"/>
      <c r="MZ579"/>
      <c r="NA579"/>
      <c r="NB579"/>
      <c r="NC579"/>
      <c r="ND579"/>
      <c r="NE579"/>
      <c r="NF579"/>
      <c r="NG579"/>
      <c r="NH579"/>
      <c r="NI579"/>
      <c r="NJ579"/>
      <c r="NK579"/>
      <c r="NL579"/>
      <c r="NM579"/>
      <c r="NN579"/>
      <c r="NO579"/>
      <c r="NP579"/>
      <c r="NQ579"/>
      <c r="NR579"/>
      <c r="NS579"/>
      <c r="NT579"/>
      <c r="NU579"/>
      <c r="NV579"/>
      <c r="NW579"/>
      <c r="NX579"/>
      <c r="NY579"/>
      <c r="NZ579"/>
      <c r="OA579"/>
      <c r="OB579"/>
      <c r="OC579"/>
      <c r="OD579"/>
      <c r="OE579"/>
      <c r="OF579"/>
      <c r="OG579"/>
      <c r="OH579"/>
      <c r="OI579"/>
      <c r="OJ579"/>
      <c r="OK579"/>
      <c r="OL579"/>
      <c r="OM579"/>
      <c r="ON579"/>
      <c r="OO579"/>
      <c r="OP579"/>
      <c r="OQ579"/>
      <c r="OR579"/>
      <c r="OS579"/>
      <c r="OT579"/>
      <c r="OU579"/>
      <c r="OV579"/>
      <c r="OW579"/>
      <c r="OX579"/>
      <c r="OY579"/>
      <c r="OZ579"/>
      <c r="PA579"/>
      <c r="PB579"/>
      <c r="PC579"/>
      <c r="PD579"/>
      <c r="PE579"/>
      <c r="PF579"/>
      <c r="PG579"/>
      <c r="PH579"/>
      <c r="PI579"/>
      <c r="PJ579"/>
      <c r="PK579"/>
      <c r="PL579"/>
      <c r="PM579"/>
      <c r="PN579"/>
      <c r="PO579"/>
      <c r="PP579"/>
      <c r="PQ579"/>
      <c r="PR579"/>
      <c r="PS579"/>
      <c r="PT579"/>
      <c r="PU579"/>
      <c r="PV579"/>
      <c r="PW579"/>
      <c r="PX579"/>
      <c r="PY579"/>
      <c r="PZ579"/>
      <c r="QA579"/>
      <c r="QB579"/>
      <c r="QC579"/>
      <c r="QD579"/>
      <c r="QE579"/>
      <c r="QF579"/>
      <c r="QG579"/>
      <c r="QH579"/>
      <c r="QI579"/>
      <c r="QJ579"/>
      <c r="QK579"/>
      <c r="QL579"/>
      <c r="QM579"/>
      <c r="QN579"/>
      <c r="QO579"/>
      <c r="QP579"/>
      <c r="QQ579"/>
      <c r="QR579"/>
      <c r="QS579"/>
      <c r="QT579"/>
      <c r="QU579"/>
      <c r="QV579"/>
      <c r="QW579"/>
      <c r="QX579"/>
      <c r="QY579"/>
      <c r="QZ579"/>
      <c r="RA579"/>
      <c r="RB579"/>
      <c r="RC579"/>
      <c r="RD579"/>
      <c r="RE579"/>
      <c r="RF579"/>
      <c r="RG579"/>
      <c r="RH579"/>
      <c r="RI579"/>
      <c r="RJ579"/>
      <c r="RK579"/>
      <c r="RL579"/>
      <c r="RM579"/>
      <c r="RN579"/>
      <c r="RO579"/>
      <c r="RP579"/>
      <c r="RQ579"/>
      <c r="RR579"/>
      <c r="RS579"/>
      <c r="RT579"/>
      <c r="RU579"/>
      <c r="RV579"/>
      <c r="RW579"/>
      <c r="RX579"/>
      <c r="RY579"/>
      <c r="RZ579"/>
      <c r="SA579"/>
      <c r="SB579"/>
      <c r="SC579"/>
      <c r="SD579"/>
      <c r="SE579"/>
      <c r="SF579"/>
      <c r="SG579"/>
      <c r="SH579"/>
      <c r="SI579"/>
      <c r="SJ579"/>
      <c r="SK579"/>
      <c r="SL579"/>
      <c r="SM579"/>
      <c r="SN579"/>
      <c r="SO579"/>
      <c r="SP579"/>
      <c r="SQ579"/>
      <c r="SR579"/>
      <c r="SS579"/>
      <c r="ST579"/>
      <c r="SU579"/>
      <c r="SV579"/>
      <c r="SW579"/>
      <c r="SX579"/>
      <c r="SY579"/>
      <c r="SZ579"/>
      <c r="TA579"/>
      <c r="TB579"/>
      <c r="TC579"/>
      <c r="TD579"/>
      <c r="TE579"/>
      <c r="TF579"/>
      <c r="TG579"/>
      <c r="TH579"/>
      <c r="TI579"/>
      <c r="TJ579"/>
      <c r="TK579"/>
      <c r="TL579"/>
      <c r="TM579"/>
      <c r="TN579"/>
      <c r="TO579"/>
      <c r="TP579"/>
      <c r="TQ579"/>
      <c r="TR579"/>
      <c r="TS579"/>
      <c r="TT579"/>
      <c r="TU579"/>
      <c r="TV579"/>
      <c r="TW579"/>
      <c r="TX579"/>
      <c r="TY579"/>
      <c r="TZ579"/>
      <c r="UA579"/>
      <c r="UB579"/>
      <c r="UC579"/>
      <c r="UD579"/>
      <c r="UE579"/>
      <c r="UF579"/>
      <c r="UG579"/>
      <c r="UH579"/>
      <c r="UI579"/>
      <c r="UJ579"/>
      <c r="UK579"/>
      <c r="UL579"/>
      <c r="UM579"/>
      <c r="UN579"/>
      <c r="UO579"/>
      <c r="UP579"/>
      <c r="UQ579"/>
      <c r="UR579"/>
      <c r="US579"/>
      <c r="UT579"/>
      <c r="UU579"/>
      <c r="UV579"/>
      <c r="UW579"/>
      <c r="UX579"/>
      <c r="UY579"/>
      <c r="UZ579"/>
      <c r="VA579"/>
      <c r="VB579"/>
      <c r="VC579"/>
      <c r="VD579"/>
      <c r="VE579"/>
      <c r="VF579"/>
      <c r="VG579"/>
      <c r="VH579"/>
      <c r="VI579"/>
      <c r="VJ579"/>
      <c r="VK579"/>
      <c r="VL579"/>
      <c r="VM579"/>
      <c r="VN579"/>
      <c r="VO579"/>
      <c r="VP579"/>
      <c r="VQ579"/>
      <c r="VR579"/>
      <c r="VS579"/>
      <c r="VT579"/>
      <c r="VU579"/>
      <c r="VV579"/>
      <c r="VW579"/>
      <c r="VX579"/>
      <c r="VY579"/>
      <c r="VZ579"/>
      <c r="WA579"/>
      <c r="WB579"/>
      <c r="WC579"/>
      <c r="WD579"/>
      <c r="WE579"/>
      <c r="WF579"/>
      <c r="WG579"/>
      <c r="WH579"/>
      <c r="WI579"/>
      <c r="WJ579"/>
      <c r="WK579"/>
      <c r="WL579"/>
      <c r="WM579"/>
      <c r="WN579"/>
      <c r="WO579"/>
      <c r="WP579"/>
      <c r="WQ579"/>
      <c r="WR579"/>
      <c r="WS579"/>
      <c r="WT579"/>
      <c r="WU579"/>
      <c r="WV579"/>
      <c r="WW579"/>
    </row>
    <row r="580" spans="1:621" s="385" customFormat="1" ht="63.75" hidden="1" customHeight="1" x14ac:dyDescent="0.25">
      <c r="A580" s="433">
        <f>A579+1</f>
        <v>447</v>
      </c>
      <c r="B580" s="379" t="s">
        <v>76</v>
      </c>
      <c r="C580" s="369" t="s">
        <v>3040</v>
      </c>
      <c r="D580" s="369" t="s">
        <v>3041</v>
      </c>
      <c r="E580" s="369" t="s">
        <v>3042</v>
      </c>
      <c r="F580" s="369" t="s">
        <v>3043</v>
      </c>
      <c r="G580" s="390">
        <v>44758.875</v>
      </c>
      <c r="H580" s="390">
        <v>44758.9375</v>
      </c>
      <c r="I580" s="390">
        <v>44758.9375</v>
      </c>
      <c r="J580" s="160">
        <f>H580-G580</f>
        <v>6.25E-2</v>
      </c>
      <c r="K580" s="341" t="s">
        <v>3044</v>
      </c>
      <c r="L580" s="341"/>
      <c r="M580" s="341"/>
      <c r="N580" s="341"/>
      <c r="O580" s="341">
        <v>1</v>
      </c>
      <c r="P580" s="341"/>
      <c r="Q580" s="341"/>
      <c r="R580" s="369" t="s">
        <v>3045</v>
      </c>
      <c r="S580" s="369" t="s">
        <v>3046</v>
      </c>
      <c r="T580" s="347" t="s">
        <v>74</v>
      </c>
      <c r="U580" s="341">
        <v>50</v>
      </c>
      <c r="V580" s="341" t="s">
        <v>75</v>
      </c>
      <c r="W580" s="218">
        <v>1</v>
      </c>
      <c r="X580" s="115">
        <v>358</v>
      </c>
      <c r="Y580" s="209">
        <f t="shared" si="70"/>
        <v>1.5</v>
      </c>
      <c r="AD580" s="385">
        <v>1</v>
      </c>
      <c r="AO580" s="385">
        <v>1</v>
      </c>
      <c r="AT580" s="2" t="s">
        <v>48</v>
      </c>
      <c r="AV580" s="34" t="s">
        <v>86</v>
      </c>
      <c r="AW580" s="34" t="s">
        <v>123</v>
      </c>
    </row>
    <row r="581" spans="1:621" s="385" customFormat="1" ht="138.75" hidden="1" customHeight="1" x14ac:dyDescent="0.25">
      <c r="A581" s="433">
        <f>A580+1</f>
        <v>448</v>
      </c>
      <c r="B581" s="393" t="s">
        <v>3047</v>
      </c>
      <c r="C581" s="50" t="s">
        <v>808</v>
      </c>
      <c r="D581" s="50" t="s">
        <v>3048</v>
      </c>
      <c r="E581" s="116" t="s">
        <v>3049</v>
      </c>
      <c r="F581" s="116" t="s">
        <v>3050</v>
      </c>
      <c r="G581" s="348">
        <v>44759.188888888886</v>
      </c>
      <c r="H581" s="348">
        <v>44759.202777777777</v>
      </c>
      <c r="I581" s="348">
        <v>44764.459722222222</v>
      </c>
      <c r="J581" s="163">
        <f>H581-G581</f>
        <v>1.3888888890505768E-2</v>
      </c>
      <c r="K581" s="116" t="s">
        <v>3051</v>
      </c>
      <c r="L581" s="116"/>
      <c r="M581" s="116"/>
      <c r="N581" s="116"/>
      <c r="O581" s="116">
        <v>1</v>
      </c>
      <c r="P581" s="116"/>
      <c r="Q581" s="116"/>
      <c r="R581" s="116" t="s">
        <v>3052</v>
      </c>
      <c r="S581" s="116" t="s">
        <v>3103</v>
      </c>
      <c r="T581" s="116" t="s">
        <v>74</v>
      </c>
      <c r="U581" s="116">
        <v>65</v>
      </c>
      <c r="V581" s="116" t="s">
        <v>75</v>
      </c>
      <c r="W581" s="249">
        <v>0</v>
      </c>
      <c r="X581" s="115" t="s">
        <v>124</v>
      </c>
      <c r="Y581" s="209">
        <f t="shared" si="70"/>
        <v>0.33333333337213844</v>
      </c>
      <c r="AI581" s="385">
        <v>1</v>
      </c>
      <c r="AP581" s="385">
        <v>1</v>
      </c>
      <c r="AT581" s="2" t="s">
        <v>3679</v>
      </c>
      <c r="AV581" s="34" t="s">
        <v>1653</v>
      </c>
      <c r="AW581" s="34" t="s">
        <v>88</v>
      </c>
    </row>
    <row r="582" spans="1:621" s="48" customFormat="1" ht="81.75" hidden="1" customHeight="1" x14ac:dyDescent="0.25">
      <c r="A582" s="918">
        <f>A581+1</f>
        <v>449</v>
      </c>
      <c r="B582" s="820" t="s">
        <v>137</v>
      </c>
      <c r="C582" s="50" t="s">
        <v>169</v>
      </c>
      <c r="D582" s="921" t="s">
        <v>966</v>
      </c>
      <c r="E582" s="116" t="s">
        <v>3053</v>
      </c>
      <c r="F582" s="116"/>
      <c r="G582" s="834">
        <v>44759.722222222219</v>
      </c>
      <c r="H582" s="348">
        <v>44759.722222222219</v>
      </c>
      <c r="I582" s="344">
        <v>44759.722222222219</v>
      </c>
      <c r="J582" s="41">
        <f>H582-G582</f>
        <v>0</v>
      </c>
      <c r="K582" s="345" t="s">
        <v>967</v>
      </c>
      <c r="L582" s="345"/>
      <c r="M582" s="345"/>
      <c r="N582" s="345"/>
      <c r="O582" s="345"/>
      <c r="P582" s="345"/>
      <c r="Q582" s="345"/>
      <c r="R582" s="345" t="s">
        <v>3054</v>
      </c>
      <c r="S582" s="345" t="s">
        <v>3198</v>
      </c>
      <c r="T582" s="345" t="s">
        <v>74</v>
      </c>
      <c r="U582" s="345">
        <v>0</v>
      </c>
      <c r="V582" s="345" t="s">
        <v>85</v>
      </c>
      <c r="W582" s="345">
        <v>0</v>
      </c>
      <c r="X582" s="115" t="s">
        <v>124</v>
      </c>
      <c r="Y582" s="209">
        <f t="shared" si="70"/>
        <v>0</v>
      </c>
      <c r="AT582" s="2" t="s">
        <v>3679</v>
      </c>
      <c r="AV582" s="34" t="s">
        <v>91</v>
      </c>
      <c r="AW582" s="34" t="s">
        <v>87</v>
      </c>
    </row>
    <row r="583" spans="1:621" s="48" customFormat="1" ht="162" hidden="1" customHeight="1" x14ac:dyDescent="0.25">
      <c r="A583" s="919"/>
      <c r="B583" s="821"/>
      <c r="C583" s="50" t="s">
        <v>169</v>
      </c>
      <c r="D583" s="923"/>
      <c r="E583" s="116" t="s">
        <v>3055</v>
      </c>
      <c r="F583" s="116" t="s">
        <v>2609</v>
      </c>
      <c r="G583" s="835"/>
      <c r="H583" s="348">
        <v>44759.774305555555</v>
      </c>
      <c r="I583" s="344">
        <v>44771.821527777778</v>
      </c>
      <c r="J583" s="41">
        <f>H583-G582</f>
        <v>5.2083333335758653E-2</v>
      </c>
      <c r="K583" s="345" t="s">
        <v>3056</v>
      </c>
      <c r="L583" s="345"/>
      <c r="M583" s="345"/>
      <c r="N583" s="345"/>
      <c r="O583" s="345">
        <v>2</v>
      </c>
      <c r="P583" s="345"/>
      <c r="Q583" s="345"/>
      <c r="R583" s="345" t="s">
        <v>3057</v>
      </c>
      <c r="S583" s="345" t="s">
        <v>3199</v>
      </c>
      <c r="T583" s="345" t="s">
        <v>74</v>
      </c>
      <c r="U583" s="345">
        <v>310</v>
      </c>
      <c r="V583" s="345" t="s">
        <v>75</v>
      </c>
      <c r="W583" s="345">
        <v>0</v>
      </c>
      <c r="X583" s="115"/>
      <c r="Y583" s="209">
        <f t="shared" si="70"/>
        <v>1.2500000000582077</v>
      </c>
      <c r="AF583" s="48">
        <v>1</v>
      </c>
      <c r="AT583" s="2" t="s">
        <v>3679</v>
      </c>
      <c r="AV583" s="34" t="s">
        <v>2650</v>
      </c>
      <c r="AW583" s="34" t="s">
        <v>90</v>
      </c>
    </row>
    <row r="584" spans="1:621" s="177" customFormat="1" ht="93.75" hidden="1" customHeight="1" x14ac:dyDescent="0.25">
      <c r="A584" s="433">
        <f>A582+1</f>
        <v>450</v>
      </c>
      <c r="B584" s="379" t="s">
        <v>480</v>
      </c>
      <c r="C584" s="370" t="s">
        <v>3058</v>
      </c>
      <c r="D584" s="370" t="s">
        <v>3059</v>
      </c>
      <c r="E584" s="370" t="s">
        <v>82</v>
      </c>
      <c r="F584" s="370" t="s">
        <v>3060</v>
      </c>
      <c r="G584" s="348">
        <v>44759.916666666664</v>
      </c>
      <c r="H584" s="372">
        <v>44759.986111111109</v>
      </c>
      <c r="I584" s="348">
        <v>44759.986111111109</v>
      </c>
      <c r="J584" s="301">
        <v>6.9444444444444434E-2</v>
      </c>
      <c r="K584" s="371" t="s">
        <v>3061</v>
      </c>
      <c r="L584" s="371"/>
      <c r="M584" s="371"/>
      <c r="N584" s="371">
        <v>1</v>
      </c>
      <c r="O584" s="371">
        <v>1</v>
      </c>
      <c r="P584" s="371"/>
      <c r="Q584" s="371"/>
      <c r="R584" s="370" t="s">
        <v>3062</v>
      </c>
      <c r="S584" s="370" t="s">
        <v>3063</v>
      </c>
      <c r="T584" s="370" t="s">
        <v>74</v>
      </c>
      <c r="U584" s="371">
        <v>200</v>
      </c>
      <c r="V584" s="371" t="s">
        <v>75</v>
      </c>
      <c r="W584" s="306">
        <v>0</v>
      </c>
      <c r="X584" s="115">
        <v>359</v>
      </c>
      <c r="Y584" s="209">
        <f t="shared" si="70"/>
        <v>1.6666666666666665</v>
      </c>
      <c r="AE584" s="177">
        <v>1</v>
      </c>
      <c r="AN584" s="177">
        <v>1</v>
      </c>
      <c r="AT584" s="2" t="s">
        <v>48</v>
      </c>
      <c r="AV584" s="34" t="s">
        <v>131</v>
      </c>
      <c r="AW584" s="34" t="s">
        <v>87</v>
      </c>
    </row>
    <row r="585" spans="1:621" s="177" customFormat="1" ht="138.75" hidden="1" customHeight="1" x14ac:dyDescent="0.25">
      <c r="A585" s="918">
        <f>A584+1</f>
        <v>451</v>
      </c>
      <c r="B585" s="831" t="s">
        <v>78</v>
      </c>
      <c r="C585" s="860" t="s">
        <v>1779</v>
      </c>
      <c r="D585" s="860" t="s">
        <v>1780</v>
      </c>
      <c r="E585" s="860" t="s">
        <v>3065</v>
      </c>
      <c r="F585" s="341" t="s">
        <v>1782</v>
      </c>
      <c r="G585" s="864">
        <v>44761.642361111109</v>
      </c>
      <c r="H585" s="342">
        <v>44761.6875</v>
      </c>
      <c r="I585" s="864" t="s">
        <v>3066</v>
      </c>
      <c r="J585" s="286">
        <f>H585-G585</f>
        <v>4.5138888890505768E-2</v>
      </c>
      <c r="K585" s="355" t="s">
        <v>3067</v>
      </c>
      <c r="L585" s="355"/>
      <c r="M585" s="355"/>
      <c r="N585" s="355">
        <v>1</v>
      </c>
      <c r="O585" s="355">
        <v>1</v>
      </c>
      <c r="P585" s="355">
        <v>1</v>
      </c>
      <c r="Q585" s="349"/>
      <c r="R585" s="860" t="s">
        <v>3068</v>
      </c>
      <c r="S585" s="865" t="s">
        <v>3069</v>
      </c>
      <c r="T585" s="860" t="s">
        <v>74</v>
      </c>
      <c r="U585" s="341">
        <v>200</v>
      </c>
      <c r="V585" s="860" t="s">
        <v>84</v>
      </c>
      <c r="W585" s="916">
        <v>0</v>
      </c>
      <c r="X585" s="863">
        <v>360</v>
      </c>
      <c r="Y585" s="209">
        <f t="shared" si="70"/>
        <v>1.0833333333721384</v>
      </c>
      <c r="AD585" s="177">
        <v>1</v>
      </c>
      <c r="AT585" s="2" t="s">
        <v>48</v>
      </c>
      <c r="AV585" s="34" t="s">
        <v>91</v>
      </c>
      <c r="AW585" s="34" t="s">
        <v>87</v>
      </c>
    </row>
    <row r="586" spans="1:621" s="177" customFormat="1" ht="63" hidden="1" customHeight="1" x14ac:dyDescent="0.25">
      <c r="A586" s="919"/>
      <c r="B586" s="832"/>
      <c r="C586" s="843"/>
      <c r="D586" s="843"/>
      <c r="E586" s="843"/>
      <c r="F586" s="341" t="s">
        <v>3070</v>
      </c>
      <c r="G586" s="845"/>
      <c r="H586" s="342">
        <v>44761.826388888891</v>
      </c>
      <c r="I586" s="845"/>
      <c r="J586" s="286">
        <f>H586-G585</f>
        <v>0.18402777778101154</v>
      </c>
      <c r="K586" s="355" t="s">
        <v>3071</v>
      </c>
      <c r="L586" s="355"/>
      <c r="M586" s="355"/>
      <c r="N586" s="355"/>
      <c r="O586" s="355"/>
      <c r="P586" s="355"/>
      <c r="Q586" s="349"/>
      <c r="R586" s="843"/>
      <c r="S586" s="866"/>
      <c r="T586" s="843"/>
      <c r="U586" s="341"/>
      <c r="V586" s="843"/>
      <c r="W586" s="917"/>
      <c r="X586" s="816"/>
      <c r="Y586" s="209">
        <f t="shared" si="70"/>
        <v>4.4166666667442769</v>
      </c>
      <c r="AT586" s="2" t="s">
        <v>48</v>
      </c>
      <c r="AV586" s="34"/>
      <c r="AW586" s="34"/>
    </row>
    <row r="587" spans="1:621" s="177" customFormat="1" ht="186" hidden="1" customHeight="1" x14ac:dyDescent="0.25">
      <c r="A587" s="433">
        <f>A585+1</f>
        <v>452</v>
      </c>
      <c r="B587" s="379" t="s">
        <v>78</v>
      </c>
      <c r="C587" s="341" t="s">
        <v>1779</v>
      </c>
      <c r="D587" s="371" t="s">
        <v>3072</v>
      </c>
      <c r="E587" s="341" t="s">
        <v>3073</v>
      </c>
      <c r="F587" s="341" t="s">
        <v>3074</v>
      </c>
      <c r="G587" s="353">
        <v>44761.645833333336</v>
      </c>
      <c r="H587" s="354">
        <v>44761.770833333336</v>
      </c>
      <c r="I587" s="344">
        <v>44810.625</v>
      </c>
      <c r="J587" s="41">
        <f>H587-G587</f>
        <v>0.125</v>
      </c>
      <c r="K587" s="349" t="s">
        <v>3780</v>
      </c>
      <c r="L587" s="349"/>
      <c r="M587" s="349"/>
      <c r="N587" s="349"/>
      <c r="O587" s="349"/>
      <c r="P587" s="349"/>
      <c r="Q587" s="349"/>
      <c r="R587" s="349" t="s">
        <v>3781</v>
      </c>
      <c r="S587" s="349" t="s">
        <v>3782</v>
      </c>
      <c r="T587" s="349" t="s">
        <v>74</v>
      </c>
      <c r="U587" s="349">
        <v>350</v>
      </c>
      <c r="V587" s="349" t="s">
        <v>75</v>
      </c>
      <c r="W587" s="349">
        <v>0</v>
      </c>
      <c r="X587" s="115">
        <v>361</v>
      </c>
      <c r="Y587" s="209">
        <f t="shared" si="70"/>
        <v>3</v>
      </c>
      <c r="AD587" s="177">
        <v>1</v>
      </c>
      <c r="AN587" s="177">
        <v>1</v>
      </c>
      <c r="AT587" s="2" t="s">
        <v>48</v>
      </c>
      <c r="AV587" s="34" t="s">
        <v>2650</v>
      </c>
      <c r="AW587" s="34" t="s">
        <v>3105</v>
      </c>
    </row>
    <row r="588" spans="1:621" s="177" customFormat="1" ht="122.25" hidden="1" customHeight="1" x14ac:dyDescent="0.25">
      <c r="A588" s="433">
        <f t="shared" ref="A588:A602" si="75">A587+1</f>
        <v>453</v>
      </c>
      <c r="B588" s="117" t="s">
        <v>80</v>
      </c>
      <c r="C588" s="341" t="s">
        <v>3075</v>
      </c>
      <c r="D588" s="341" t="s">
        <v>3076</v>
      </c>
      <c r="E588" s="341" t="s">
        <v>3077</v>
      </c>
      <c r="F588" s="341" t="s">
        <v>3078</v>
      </c>
      <c r="G588" s="342">
        <v>44761.770833333336</v>
      </c>
      <c r="H588" s="390">
        <v>44761.923611111109</v>
      </c>
      <c r="I588" s="390">
        <v>44761.923611111109</v>
      </c>
      <c r="J588" s="286">
        <f>H588-G588</f>
        <v>0.15277777777373558</v>
      </c>
      <c r="K588" s="341" t="s">
        <v>3079</v>
      </c>
      <c r="L588" s="341"/>
      <c r="M588" s="341"/>
      <c r="N588" s="341"/>
      <c r="O588" s="341"/>
      <c r="P588" s="341"/>
      <c r="Q588" s="341"/>
      <c r="R588" s="341" t="s">
        <v>3080</v>
      </c>
      <c r="S588" s="341" t="s">
        <v>3081</v>
      </c>
      <c r="T588" s="369" t="s">
        <v>74</v>
      </c>
      <c r="U588" s="341">
        <v>0</v>
      </c>
      <c r="V588" s="341" t="s">
        <v>75</v>
      </c>
      <c r="W588" s="218">
        <v>0</v>
      </c>
      <c r="X588" s="115">
        <v>362</v>
      </c>
      <c r="Y588" s="209">
        <f t="shared" si="70"/>
        <v>3.6666666665696539</v>
      </c>
      <c r="AC588" s="177">
        <v>1</v>
      </c>
      <c r="AN588" s="177">
        <v>1</v>
      </c>
      <c r="AT588" s="385" t="s">
        <v>50</v>
      </c>
      <c r="AV588" s="34" t="s">
        <v>131</v>
      </c>
      <c r="AW588" s="34" t="s">
        <v>90</v>
      </c>
    </row>
    <row r="589" spans="1:621" s="385" customFormat="1" ht="69" hidden="1" customHeight="1" x14ac:dyDescent="0.25">
      <c r="A589" s="433">
        <f t="shared" si="75"/>
        <v>454</v>
      </c>
      <c r="B589" s="204" t="s">
        <v>147</v>
      </c>
      <c r="C589" s="341" t="s">
        <v>851</v>
      </c>
      <c r="D589" s="341" t="s">
        <v>852</v>
      </c>
      <c r="E589" s="341" t="s">
        <v>3083</v>
      </c>
      <c r="F589" s="341" t="s">
        <v>132</v>
      </c>
      <c r="G589" s="390">
        <v>44762.416666666664</v>
      </c>
      <c r="H589" s="390">
        <v>44762.416666666664</v>
      </c>
      <c r="I589" s="390">
        <v>44764.447222222225</v>
      </c>
      <c r="J589" s="247">
        <v>0</v>
      </c>
      <c r="K589" s="369" t="s">
        <v>82</v>
      </c>
      <c r="L589" s="369"/>
      <c r="M589" s="369"/>
      <c r="N589" s="369"/>
      <c r="O589" s="369"/>
      <c r="P589" s="369"/>
      <c r="Q589" s="369"/>
      <c r="R589" s="369" t="s">
        <v>3084</v>
      </c>
      <c r="S589" s="369" t="s">
        <v>3104</v>
      </c>
      <c r="T589" s="369" t="s">
        <v>74</v>
      </c>
      <c r="U589" s="369">
        <v>0</v>
      </c>
      <c r="V589" s="369" t="s">
        <v>75</v>
      </c>
      <c r="W589" s="307">
        <v>0</v>
      </c>
      <c r="X589" s="115">
        <v>363</v>
      </c>
      <c r="Y589" s="209">
        <f t="shared" si="70"/>
        <v>0</v>
      </c>
      <c r="AB589" s="385">
        <v>1</v>
      </c>
      <c r="AT589" s="2" t="s">
        <v>47</v>
      </c>
      <c r="AV589" s="34" t="s">
        <v>86</v>
      </c>
      <c r="AW589" s="34" t="s">
        <v>88</v>
      </c>
    </row>
    <row r="590" spans="1:621" s="385" customFormat="1" ht="72.75" hidden="1" customHeight="1" x14ac:dyDescent="0.25">
      <c r="A590" s="433">
        <f t="shared" si="75"/>
        <v>455</v>
      </c>
      <c r="B590" s="204" t="s">
        <v>83</v>
      </c>
      <c r="C590" s="341" t="s">
        <v>1674</v>
      </c>
      <c r="D590" s="341" t="s">
        <v>2750</v>
      </c>
      <c r="E590" s="341" t="s">
        <v>3085</v>
      </c>
      <c r="F590" s="341" t="s">
        <v>132</v>
      </c>
      <c r="G590" s="344">
        <v>44762.604166666664</v>
      </c>
      <c r="H590" s="344">
        <v>44762.604166666664</v>
      </c>
      <c r="I590" s="344">
        <v>44775.9375</v>
      </c>
      <c r="J590" s="41">
        <v>0</v>
      </c>
      <c r="K590" s="349" t="s">
        <v>82</v>
      </c>
      <c r="L590" s="349"/>
      <c r="M590" s="349"/>
      <c r="N590" s="349"/>
      <c r="O590" s="349"/>
      <c r="P590" s="349"/>
      <c r="Q590" s="349"/>
      <c r="R590" s="349" t="s">
        <v>3251</v>
      </c>
      <c r="S590" s="349" t="s">
        <v>3252</v>
      </c>
      <c r="T590" s="349" t="s">
        <v>74</v>
      </c>
      <c r="U590" s="349">
        <v>0</v>
      </c>
      <c r="V590" s="349" t="s">
        <v>75</v>
      </c>
      <c r="W590" s="349">
        <v>0</v>
      </c>
      <c r="X590" s="115">
        <v>364</v>
      </c>
      <c r="Y590" s="209">
        <f t="shared" si="70"/>
        <v>0</v>
      </c>
      <c r="AA590" s="385">
        <v>1</v>
      </c>
      <c r="AT590" s="2" t="s">
        <v>47</v>
      </c>
      <c r="AV590" s="34" t="s">
        <v>86</v>
      </c>
      <c r="AW590" s="34" t="s">
        <v>88</v>
      </c>
    </row>
    <row r="591" spans="1:621" s="385" customFormat="1" ht="66.75" hidden="1" customHeight="1" x14ac:dyDescent="0.25">
      <c r="A591" s="433">
        <f t="shared" si="75"/>
        <v>456</v>
      </c>
      <c r="B591" s="204" t="s">
        <v>83</v>
      </c>
      <c r="C591" s="341" t="s">
        <v>1674</v>
      </c>
      <c r="D591" s="341" t="s">
        <v>3086</v>
      </c>
      <c r="E591" s="341" t="s">
        <v>3087</v>
      </c>
      <c r="F591" s="341" t="s">
        <v>3088</v>
      </c>
      <c r="G591" s="344">
        <v>44762.680555555555</v>
      </c>
      <c r="H591" s="344">
        <v>44762.71875</v>
      </c>
      <c r="I591" s="344">
        <v>44769.9375</v>
      </c>
      <c r="J591" s="41">
        <f>H591-G591</f>
        <v>3.8194444445252884E-2</v>
      </c>
      <c r="K591" s="349" t="s">
        <v>3089</v>
      </c>
      <c r="L591" s="349"/>
      <c r="M591" s="349"/>
      <c r="N591" s="349"/>
      <c r="O591" s="349"/>
      <c r="P591" s="349"/>
      <c r="Q591" s="349"/>
      <c r="R591" s="349" t="s">
        <v>3090</v>
      </c>
      <c r="S591" s="349" t="s">
        <v>3181</v>
      </c>
      <c r="T591" s="341" t="s">
        <v>74</v>
      </c>
      <c r="U591" s="349">
        <v>10</v>
      </c>
      <c r="V591" s="349" t="s">
        <v>75</v>
      </c>
      <c r="W591" s="349">
        <v>1</v>
      </c>
      <c r="X591" s="115">
        <v>365</v>
      </c>
      <c r="Y591" s="209">
        <f t="shared" si="70"/>
        <v>0.91666666668606922</v>
      </c>
      <c r="AA591" s="385">
        <v>1</v>
      </c>
      <c r="AT591" s="2" t="s">
        <v>47</v>
      </c>
      <c r="AV591" s="34" t="s">
        <v>86</v>
      </c>
      <c r="AW591" s="34" t="s">
        <v>88</v>
      </c>
    </row>
    <row r="592" spans="1:621" s="177" customFormat="1" ht="96" hidden="1" customHeight="1" x14ac:dyDescent="0.25">
      <c r="A592" s="433">
        <f t="shared" si="75"/>
        <v>457</v>
      </c>
      <c r="B592" s="379" t="s">
        <v>81</v>
      </c>
      <c r="C592" s="341" t="s">
        <v>3091</v>
      </c>
      <c r="D592" s="341" t="s">
        <v>3092</v>
      </c>
      <c r="E592" s="341" t="s">
        <v>3093</v>
      </c>
      <c r="F592" s="341" t="s">
        <v>158</v>
      </c>
      <c r="G592" s="342">
        <v>44763.381944444445</v>
      </c>
      <c r="H592" s="390">
        <v>44763.591666666667</v>
      </c>
      <c r="I592" s="390">
        <v>44763.591666666667</v>
      </c>
      <c r="J592" s="263">
        <v>0.20972222222222223</v>
      </c>
      <c r="K592" s="369" t="s">
        <v>3094</v>
      </c>
      <c r="L592" s="369"/>
      <c r="M592" s="369"/>
      <c r="N592" s="369"/>
      <c r="O592" s="369"/>
      <c r="P592" s="369"/>
      <c r="Q592" s="369"/>
      <c r="R592" s="369" t="s">
        <v>3095</v>
      </c>
      <c r="S592" s="369" t="s">
        <v>3096</v>
      </c>
      <c r="T592" s="369" t="s">
        <v>74</v>
      </c>
      <c r="U592" s="370">
        <v>70</v>
      </c>
      <c r="V592" s="369" t="s">
        <v>85</v>
      </c>
      <c r="W592" s="218">
        <v>0</v>
      </c>
      <c r="X592" s="115">
        <v>366</v>
      </c>
      <c r="Y592" s="209">
        <f t="shared" si="70"/>
        <v>5.0333333333333332</v>
      </c>
      <c r="AE592" s="177">
        <v>1</v>
      </c>
      <c r="AT592" s="2" t="s">
        <v>48</v>
      </c>
      <c r="AV592" s="34" t="s">
        <v>91</v>
      </c>
      <c r="AW592" s="34" t="s">
        <v>87</v>
      </c>
    </row>
    <row r="593" spans="1:621" s="39" customFormat="1" ht="124.5" hidden="1" customHeight="1" x14ac:dyDescent="0.25">
      <c r="A593" s="433">
        <f t="shared" si="75"/>
        <v>458</v>
      </c>
      <c r="B593" s="204" t="s">
        <v>83</v>
      </c>
      <c r="C593" s="341" t="s">
        <v>3097</v>
      </c>
      <c r="D593" s="341" t="s">
        <v>3098</v>
      </c>
      <c r="E593" s="341" t="s">
        <v>3099</v>
      </c>
      <c r="F593" s="341" t="s">
        <v>3100</v>
      </c>
      <c r="G593" s="342">
        <v>44764.113194444442</v>
      </c>
      <c r="H593" s="390">
        <v>44764.144444444442</v>
      </c>
      <c r="I593" s="342">
        <v>44771.954861111109</v>
      </c>
      <c r="J593" s="286">
        <f t="shared" ref="J593" si="76">H593-G593</f>
        <v>3.125E-2</v>
      </c>
      <c r="K593" s="341" t="s">
        <v>3101</v>
      </c>
      <c r="L593" s="341"/>
      <c r="M593" s="341"/>
      <c r="N593" s="341"/>
      <c r="O593" s="341"/>
      <c r="P593" s="341"/>
      <c r="Q593" s="341"/>
      <c r="R593" s="341" t="s">
        <v>3102</v>
      </c>
      <c r="S593" s="341" t="s">
        <v>3197</v>
      </c>
      <c r="T593" s="339" t="s">
        <v>74</v>
      </c>
      <c r="U593" s="341">
        <v>150</v>
      </c>
      <c r="V593" s="341" t="s">
        <v>75</v>
      </c>
      <c r="W593" s="341">
        <v>1</v>
      </c>
      <c r="X593" s="115">
        <v>367</v>
      </c>
      <c r="Y593" s="209">
        <f t="shared" ref="Y593:Y656" si="77">J593*24</f>
        <v>0.75</v>
      </c>
      <c r="Z593"/>
      <c r="AA593">
        <v>1</v>
      </c>
      <c r="AB593"/>
      <c r="AC593"/>
      <c r="AD593"/>
      <c r="AE593"/>
      <c r="AF593"/>
      <c r="AG593"/>
      <c r="AH593"/>
      <c r="AI593"/>
      <c r="AJ593"/>
      <c r="AK593"/>
      <c r="AL593"/>
      <c r="AM593"/>
      <c r="AN593"/>
      <c r="AO593"/>
      <c r="AP593"/>
      <c r="AQ593"/>
      <c r="AR593"/>
      <c r="AS593"/>
      <c r="AT593" s="2" t="s">
        <v>47</v>
      </c>
      <c r="AU593"/>
      <c r="AV593" s="34" t="s">
        <v>86</v>
      </c>
      <c r="AW593" s="34" t="s">
        <v>88</v>
      </c>
      <c r="AX593"/>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c r="DY593"/>
      <c r="DZ593"/>
      <c r="EA593"/>
      <c r="EB593"/>
      <c r="EC593"/>
      <c r="ED593"/>
      <c r="EE593"/>
      <c r="EF593"/>
      <c r="EG593"/>
      <c r="EH593"/>
      <c r="EI593"/>
      <c r="EJ593"/>
      <c r="EK593"/>
      <c r="EL593"/>
      <c r="EM593"/>
      <c r="EN593"/>
      <c r="EO593"/>
      <c r="EP593"/>
      <c r="EQ593"/>
      <c r="ER593"/>
      <c r="ES593"/>
      <c r="ET593"/>
      <c r="EU593"/>
      <c r="EV593"/>
      <c r="EW593"/>
      <c r="EX593"/>
      <c r="EY593"/>
      <c r="EZ593"/>
      <c r="FA593"/>
      <c r="FB593"/>
      <c r="FC593"/>
      <c r="FD593"/>
      <c r="FE593"/>
      <c r="FF593"/>
      <c r="FG593"/>
      <c r="FH593"/>
      <c r="FI593"/>
      <c r="FJ593"/>
      <c r="FK593"/>
      <c r="FL593"/>
      <c r="FM593"/>
      <c r="FN593"/>
      <c r="FO593"/>
      <c r="FP593"/>
      <c r="FQ593"/>
      <c r="FR593"/>
      <c r="FS593"/>
      <c r="FT593"/>
      <c r="FU593"/>
      <c r="FV593"/>
      <c r="FW593"/>
      <c r="FX593"/>
      <c r="FY593"/>
      <c r="FZ593"/>
      <c r="GA593"/>
      <c r="GB593"/>
      <c r="GC593"/>
      <c r="GD593"/>
      <c r="GE593"/>
      <c r="GF593"/>
      <c r="GG593"/>
      <c r="GH593"/>
      <c r="GI593"/>
      <c r="GJ593"/>
      <c r="GK593"/>
      <c r="GL593"/>
      <c r="GM593"/>
      <c r="GN593"/>
      <c r="GO593"/>
      <c r="GP593"/>
      <c r="GQ593"/>
      <c r="GR593"/>
      <c r="GS593"/>
      <c r="GT593"/>
      <c r="GU593"/>
      <c r="GV593"/>
      <c r="GW593"/>
      <c r="GX593"/>
      <c r="GY593"/>
      <c r="GZ593"/>
      <c r="HA593"/>
      <c r="HB593"/>
      <c r="HC593"/>
      <c r="HD593"/>
      <c r="HE593"/>
      <c r="HF593"/>
      <c r="HG593"/>
      <c r="HH593"/>
      <c r="HI593"/>
      <c r="HJ593"/>
      <c r="HK593"/>
      <c r="HL593"/>
      <c r="HM593"/>
      <c r="HN593"/>
      <c r="HO593"/>
      <c r="HP593"/>
      <c r="HQ593"/>
      <c r="HR593"/>
      <c r="HS593"/>
      <c r="HT593"/>
      <c r="HU593"/>
      <c r="HV593"/>
      <c r="HW593"/>
      <c r="HX593"/>
      <c r="HY593"/>
      <c r="HZ593"/>
      <c r="IA593"/>
      <c r="IB593"/>
      <c r="IC593"/>
      <c r="ID593"/>
      <c r="IE593"/>
      <c r="IF593"/>
      <c r="IG593"/>
      <c r="IH593"/>
      <c r="II593"/>
      <c r="IJ593"/>
      <c r="IK593"/>
      <c r="IL593"/>
      <c r="IM593"/>
      <c r="IN593"/>
      <c r="IO593"/>
      <c r="IP593"/>
      <c r="IQ593"/>
      <c r="IR593"/>
      <c r="IS593"/>
      <c r="IT593"/>
      <c r="IU593"/>
      <c r="IV593"/>
      <c r="IW593"/>
      <c r="IX593"/>
      <c r="IY593"/>
      <c r="IZ593"/>
      <c r="JA593"/>
      <c r="JB593"/>
      <c r="JC593"/>
      <c r="JD593"/>
      <c r="JE593"/>
      <c r="JF593"/>
      <c r="JG593"/>
      <c r="JH593"/>
      <c r="JI593"/>
      <c r="JJ593"/>
      <c r="JK593"/>
      <c r="JL593"/>
      <c r="JM593"/>
      <c r="JN593"/>
      <c r="JO593"/>
      <c r="JP593"/>
      <c r="JQ593"/>
      <c r="JR593"/>
      <c r="JS593"/>
      <c r="JT593"/>
      <c r="JU593"/>
      <c r="JV593"/>
      <c r="JW593"/>
      <c r="JX593"/>
      <c r="JY593"/>
      <c r="JZ593"/>
      <c r="KA593"/>
      <c r="KB593"/>
      <c r="KC593"/>
      <c r="KD593"/>
      <c r="KE593"/>
      <c r="KF593"/>
      <c r="KG593"/>
      <c r="KH593"/>
      <c r="KI593"/>
      <c r="KJ593"/>
      <c r="KK593"/>
      <c r="KL593"/>
      <c r="KM593"/>
      <c r="KN593"/>
      <c r="KO593"/>
      <c r="KP593"/>
      <c r="KQ593"/>
      <c r="KR593"/>
      <c r="KS593"/>
      <c r="KT593"/>
      <c r="KU593"/>
      <c r="KV593"/>
      <c r="KW593"/>
      <c r="KX593"/>
      <c r="KY593"/>
      <c r="KZ593"/>
      <c r="LA593"/>
      <c r="LB593"/>
      <c r="LC593"/>
      <c r="LD593"/>
      <c r="LE593"/>
      <c r="LF593"/>
      <c r="LG593"/>
      <c r="LH593"/>
      <c r="LI593"/>
      <c r="LJ593"/>
      <c r="LK593"/>
      <c r="LL593"/>
      <c r="LM593"/>
      <c r="LN593"/>
      <c r="LO593"/>
      <c r="LP593"/>
      <c r="LQ593"/>
      <c r="LR593"/>
      <c r="LS593"/>
      <c r="LT593"/>
      <c r="LU593"/>
      <c r="LV593"/>
      <c r="LW593"/>
      <c r="LX593"/>
      <c r="LY593"/>
      <c r="LZ593"/>
      <c r="MA593"/>
      <c r="MB593"/>
      <c r="MC593"/>
      <c r="MD593"/>
      <c r="ME593"/>
      <c r="MF593"/>
      <c r="MG593"/>
      <c r="MH593"/>
      <c r="MI593"/>
      <c r="MJ593"/>
      <c r="MK593"/>
      <c r="ML593"/>
      <c r="MM593"/>
      <c r="MN593"/>
      <c r="MO593"/>
      <c r="MP593"/>
      <c r="MQ593"/>
      <c r="MR593"/>
      <c r="MS593"/>
      <c r="MT593"/>
      <c r="MU593"/>
      <c r="MV593"/>
      <c r="MW593"/>
      <c r="MX593"/>
      <c r="MY593"/>
      <c r="MZ593"/>
      <c r="NA593"/>
      <c r="NB593"/>
      <c r="NC593"/>
      <c r="ND593"/>
      <c r="NE593"/>
      <c r="NF593"/>
      <c r="NG593"/>
      <c r="NH593"/>
      <c r="NI593"/>
      <c r="NJ593"/>
      <c r="NK593"/>
      <c r="NL593"/>
      <c r="NM593"/>
      <c r="NN593"/>
      <c r="NO593"/>
      <c r="NP593"/>
      <c r="NQ593"/>
      <c r="NR593"/>
      <c r="NS593"/>
      <c r="NT593"/>
      <c r="NU593"/>
      <c r="NV593"/>
      <c r="NW593"/>
      <c r="NX593"/>
      <c r="NY593"/>
      <c r="NZ593"/>
      <c r="OA593"/>
      <c r="OB593"/>
      <c r="OC593"/>
      <c r="OD593"/>
      <c r="OE593"/>
      <c r="OF593"/>
      <c r="OG593"/>
      <c r="OH593"/>
      <c r="OI593"/>
      <c r="OJ593"/>
      <c r="OK593"/>
      <c r="OL593"/>
      <c r="OM593"/>
      <c r="ON593"/>
      <c r="OO593"/>
      <c r="OP593"/>
      <c r="OQ593"/>
      <c r="OR593"/>
      <c r="OS593"/>
      <c r="OT593"/>
      <c r="OU593"/>
      <c r="OV593"/>
      <c r="OW593"/>
      <c r="OX593"/>
      <c r="OY593"/>
      <c r="OZ593"/>
      <c r="PA593"/>
      <c r="PB593"/>
      <c r="PC593"/>
      <c r="PD593"/>
      <c r="PE593"/>
      <c r="PF593"/>
      <c r="PG593"/>
      <c r="PH593"/>
      <c r="PI593"/>
      <c r="PJ593"/>
      <c r="PK593"/>
      <c r="PL593"/>
      <c r="PM593"/>
      <c r="PN593"/>
      <c r="PO593"/>
      <c r="PP593"/>
      <c r="PQ593"/>
      <c r="PR593"/>
      <c r="PS593"/>
      <c r="PT593"/>
      <c r="PU593"/>
      <c r="PV593"/>
      <c r="PW593"/>
      <c r="PX593"/>
      <c r="PY593"/>
      <c r="PZ593"/>
      <c r="QA593"/>
      <c r="QB593"/>
      <c r="QC593"/>
      <c r="QD593"/>
      <c r="QE593"/>
      <c r="QF593"/>
      <c r="QG593"/>
      <c r="QH593"/>
      <c r="QI593"/>
      <c r="QJ593"/>
      <c r="QK593"/>
      <c r="QL593"/>
      <c r="QM593"/>
      <c r="QN593"/>
      <c r="QO593"/>
      <c r="QP593"/>
      <c r="QQ593"/>
      <c r="QR593"/>
      <c r="QS593"/>
      <c r="QT593"/>
      <c r="QU593"/>
      <c r="QV593"/>
      <c r="QW593"/>
      <c r="QX593"/>
      <c r="QY593"/>
      <c r="QZ593"/>
      <c r="RA593"/>
      <c r="RB593"/>
      <c r="RC593"/>
      <c r="RD593"/>
      <c r="RE593"/>
      <c r="RF593"/>
      <c r="RG593"/>
      <c r="RH593"/>
      <c r="RI593"/>
      <c r="RJ593"/>
      <c r="RK593"/>
      <c r="RL593"/>
      <c r="RM593"/>
      <c r="RN593"/>
      <c r="RO593"/>
      <c r="RP593"/>
      <c r="RQ593"/>
      <c r="RR593"/>
      <c r="RS593"/>
      <c r="RT593"/>
      <c r="RU593"/>
      <c r="RV593"/>
      <c r="RW593"/>
      <c r="RX593"/>
      <c r="RY593"/>
      <c r="RZ593"/>
      <c r="SA593"/>
      <c r="SB593"/>
      <c r="SC593"/>
      <c r="SD593"/>
      <c r="SE593"/>
      <c r="SF593"/>
      <c r="SG593"/>
      <c r="SH593"/>
      <c r="SI593"/>
      <c r="SJ593"/>
      <c r="SK593"/>
      <c r="SL593"/>
      <c r="SM593"/>
      <c r="SN593"/>
      <c r="SO593"/>
      <c r="SP593"/>
      <c r="SQ593"/>
      <c r="SR593"/>
      <c r="SS593"/>
      <c r="ST593"/>
      <c r="SU593"/>
      <c r="SV593"/>
      <c r="SW593"/>
      <c r="SX593"/>
      <c r="SY593"/>
      <c r="SZ593"/>
      <c r="TA593"/>
      <c r="TB593"/>
      <c r="TC593"/>
      <c r="TD593"/>
      <c r="TE593"/>
      <c r="TF593"/>
      <c r="TG593"/>
      <c r="TH593"/>
      <c r="TI593"/>
      <c r="TJ593"/>
      <c r="TK593"/>
      <c r="TL593"/>
      <c r="TM593"/>
      <c r="TN593"/>
      <c r="TO593"/>
      <c r="TP593"/>
      <c r="TQ593"/>
      <c r="TR593"/>
      <c r="TS593"/>
      <c r="TT593"/>
      <c r="TU593"/>
      <c r="TV593"/>
      <c r="TW593"/>
      <c r="TX593"/>
      <c r="TY593"/>
      <c r="TZ593"/>
      <c r="UA593"/>
      <c r="UB593"/>
      <c r="UC593"/>
      <c r="UD593"/>
      <c r="UE593"/>
      <c r="UF593"/>
      <c r="UG593"/>
      <c r="UH593"/>
      <c r="UI593"/>
      <c r="UJ593"/>
      <c r="UK593"/>
      <c r="UL593"/>
      <c r="UM593"/>
      <c r="UN593"/>
      <c r="UO593"/>
      <c r="UP593"/>
      <c r="UQ593"/>
      <c r="UR593"/>
      <c r="US593"/>
      <c r="UT593"/>
      <c r="UU593"/>
      <c r="UV593"/>
      <c r="UW593"/>
      <c r="UX593"/>
      <c r="UY593"/>
      <c r="UZ593"/>
      <c r="VA593"/>
      <c r="VB593"/>
      <c r="VC593"/>
      <c r="VD593"/>
      <c r="VE593"/>
      <c r="VF593"/>
      <c r="VG593"/>
      <c r="VH593"/>
      <c r="VI593"/>
      <c r="VJ593"/>
      <c r="VK593"/>
      <c r="VL593"/>
      <c r="VM593"/>
      <c r="VN593"/>
      <c r="VO593"/>
      <c r="VP593"/>
      <c r="VQ593"/>
      <c r="VR593"/>
      <c r="VS593"/>
      <c r="VT593"/>
      <c r="VU593"/>
      <c r="VV593"/>
      <c r="VW593"/>
      <c r="VX593"/>
      <c r="VY593"/>
      <c r="VZ593"/>
      <c r="WA593"/>
      <c r="WB593"/>
      <c r="WC593"/>
      <c r="WD593"/>
      <c r="WE593"/>
      <c r="WF593"/>
      <c r="WG593"/>
      <c r="WH593"/>
      <c r="WI593"/>
      <c r="WJ593"/>
      <c r="WK593"/>
      <c r="WL593"/>
      <c r="WM593"/>
      <c r="WN593"/>
      <c r="WO593"/>
      <c r="WP593"/>
      <c r="WQ593"/>
      <c r="WR593"/>
      <c r="WS593"/>
      <c r="WT593"/>
      <c r="WU593"/>
      <c r="WV593"/>
      <c r="WW593"/>
    </row>
    <row r="594" spans="1:621" s="228" customFormat="1" ht="74.45" hidden="1" customHeight="1" x14ac:dyDescent="0.25">
      <c r="A594" s="433">
        <f t="shared" si="75"/>
        <v>459</v>
      </c>
      <c r="B594" s="393" t="s">
        <v>2330</v>
      </c>
      <c r="C594" s="341" t="s">
        <v>3106</v>
      </c>
      <c r="D594" s="341" t="s">
        <v>3107</v>
      </c>
      <c r="E594" s="339" t="s">
        <v>3108</v>
      </c>
      <c r="F594" s="341" t="s">
        <v>2778</v>
      </c>
      <c r="G594" s="342">
        <v>44764.597222222219</v>
      </c>
      <c r="H594" s="342">
        <v>44764.902777777781</v>
      </c>
      <c r="I594" s="342">
        <v>44764.902777777781</v>
      </c>
      <c r="J594" s="286">
        <f>H594-G594</f>
        <v>0.30555555556202307</v>
      </c>
      <c r="K594" s="341" t="s">
        <v>2205</v>
      </c>
      <c r="L594" s="341"/>
      <c r="M594" s="341"/>
      <c r="N594" s="341"/>
      <c r="O594" s="341"/>
      <c r="P594" s="341"/>
      <c r="Q594" s="341"/>
      <c r="R594" s="341" t="s">
        <v>3109</v>
      </c>
      <c r="S594" s="341" t="s">
        <v>3110</v>
      </c>
      <c r="T594" s="341" t="s">
        <v>74</v>
      </c>
      <c r="U594" s="341">
        <v>250</v>
      </c>
      <c r="V594" s="341" t="s">
        <v>75</v>
      </c>
      <c r="W594" s="341">
        <v>1</v>
      </c>
      <c r="X594" s="115" t="s">
        <v>124</v>
      </c>
      <c r="Y594" s="209">
        <f t="shared" si="77"/>
        <v>7.3333333334885538</v>
      </c>
      <c r="Z594"/>
      <c r="AA594"/>
      <c r="AB594">
        <v>1</v>
      </c>
      <c r="AC594"/>
      <c r="AD594"/>
      <c r="AE594"/>
      <c r="AF594"/>
      <c r="AG594"/>
      <c r="AH594"/>
      <c r="AI594"/>
      <c r="AJ594"/>
      <c r="AK594"/>
      <c r="AL594"/>
      <c r="AM594"/>
      <c r="AN594"/>
      <c r="AO594"/>
      <c r="AP594"/>
      <c r="AQ594"/>
      <c r="AR594"/>
      <c r="AS594"/>
      <c r="AT594" s="2" t="s">
        <v>3679</v>
      </c>
      <c r="AU594"/>
      <c r="AV594" s="34" t="s">
        <v>86</v>
      </c>
      <c r="AW594" s="34" t="s">
        <v>88</v>
      </c>
      <c r="AX594"/>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c r="DY594"/>
      <c r="DZ594"/>
      <c r="EA594"/>
      <c r="EB594"/>
      <c r="EC594"/>
      <c r="ED594"/>
      <c r="EE594"/>
      <c r="EF594"/>
      <c r="EG594"/>
      <c r="EH594"/>
      <c r="EI594"/>
      <c r="EJ594"/>
      <c r="EK594"/>
      <c r="EL594"/>
      <c r="EM594"/>
      <c r="EN594"/>
      <c r="EO594"/>
      <c r="EP594"/>
      <c r="EQ594"/>
      <c r="ER594"/>
      <c r="ES594"/>
      <c r="ET594"/>
      <c r="EU594"/>
      <c r="EV594"/>
      <c r="EW594"/>
      <c r="EX594"/>
      <c r="EY594"/>
      <c r="EZ594"/>
      <c r="FA594"/>
      <c r="FB594"/>
      <c r="FC594"/>
      <c r="FD594"/>
      <c r="FE594"/>
      <c r="FF594"/>
      <c r="FG594"/>
      <c r="FH594"/>
      <c r="FI594"/>
      <c r="FJ594"/>
      <c r="FK594"/>
      <c r="FL594"/>
      <c r="FM594"/>
      <c r="FN594"/>
      <c r="FO594"/>
      <c r="FP594"/>
      <c r="FQ594"/>
      <c r="FR594"/>
      <c r="FS594"/>
      <c r="FT594"/>
      <c r="FU594"/>
      <c r="FV594"/>
      <c r="FW594"/>
      <c r="FX594"/>
      <c r="FY594"/>
      <c r="FZ594"/>
      <c r="GA594"/>
      <c r="GB594"/>
      <c r="GC594"/>
      <c r="GD594"/>
      <c r="GE594"/>
      <c r="GF594"/>
      <c r="GG594"/>
      <c r="GH594"/>
      <c r="GI594"/>
      <c r="GJ594"/>
      <c r="GK594"/>
      <c r="GL594"/>
      <c r="GM594"/>
      <c r="GN594"/>
      <c r="GO594"/>
      <c r="GP594"/>
      <c r="GQ594"/>
      <c r="GR594"/>
      <c r="GS594"/>
      <c r="GT594"/>
      <c r="GU594"/>
      <c r="GV594"/>
      <c r="GW594"/>
      <c r="GX594"/>
      <c r="GY594"/>
      <c r="GZ594"/>
      <c r="HA594"/>
      <c r="HB594"/>
      <c r="HC594"/>
      <c r="HD594"/>
      <c r="HE594"/>
      <c r="HF594"/>
      <c r="HG594"/>
      <c r="HH594"/>
      <c r="HI594"/>
      <c r="HJ594"/>
      <c r="HK594"/>
      <c r="HL594"/>
      <c r="HM594"/>
      <c r="HN594"/>
      <c r="HO594"/>
      <c r="HP594"/>
      <c r="HQ594"/>
      <c r="HR594"/>
      <c r="HS594"/>
      <c r="HT594"/>
      <c r="HU594"/>
      <c r="HV594"/>
      <c r="HW594"/>
      <c r="HX594"/>
      <c r="HY594"/>
      <c r="HZ594"/>
      <c r="IA594"/>
      <c r="IB594"/>
      <c r="IC594"/>
      <c r="ID594"/>
      <c r="IE594"/>
      <c r="IF594"/>
      <c r="IG594"/>
      <c r="IH594"/>
      <c r="II594"/>
      <c r="IJ594"/>
      <c r="IK594"/>
      <c r="IL594"/>
      <c r="IM594"/>
      <c r="IN594"/>
      <c r="IO594"/>
      <c r="IP594"/>
      <c r="IQ594"/>
      <c r="IR594"/>
      <c r="IS594"/>
      <c r="IT594"/>
      <c r="IU594"/>
      <c r="IV594"/>
      <c r="IW594"/>
      <c r="IX594"/>
      <c r="IY594"/>
      <c r="IZ594"/>
      <c r="JA594"/>
      <c r="JB594"/>
      <c r="JC594"/>
      <c r="JD594"/>
      <c r="JE594"/>
      <c r="JF594"/>
      <c r="JG594"/>
      <c r="JH594"/>
      <c r="JI594"/>
      <c r="JJ594"/>
      <c r="JK594"/>
      <c r="JL594"/>
      <c r="JM594"/>
      <c r="JN594"/>
      <c r="JO594"/>
      <c r="JP594"/>
      <c r="JQ594"/>
      <c r="JR594"/>
      <c r="JS594"/>
      <c r="JT594"/>
      <c r="JU594"/>
      <c r="JV594"/>
      <c r="JW594"/>
      <c r="JX594"/>
      <c r="JY594"/>
      <c r="JZ594"/>
      <c r="KA594"/>
      <c r="KB594"/>
      <c r="KC594"/>
      <c r="KD594"/>
      <c r="KE594"/>
      <c r="KF594"/>
      <c r="KG594"/>
      <c r="KH594"/>
      <c r="KI594"/>
      <c r="KJ594"/>
      <c r="KK594"/>
      <c r="KL594"/>
      <c r="KM594"/>
      <c r="KN594"/>
      <c r="KO594"/>
      <c r="KP594"/>
      <c r="KQ594"/>
      <c r="KR594"/>
      <c r="KS594"/>
      <c r="KT594"/>
      <c r="KU594"/>
      <c r="KV594"/>
      <c r="KW594"/>
      <c r="KX594"/>
      <c r="KY594"/>
      <c r="KZ594"/>
      <c r="LA594"/>
      <c r="LB594"/>
      <c r="LC594"/>
      <c r="LD594"/>
      <c r="LE594"/>
      <c r="LF594"/>
      <c r="LG594"/>
      <c r="LH594"/>
      <c r="LI594"/>
      <c r="LJ594"/>
      <c r="LK594"/>
      <c r="LL594"/>
      <c r="LM594"/>
      <c r="LN594"/>
      <c r="LO594"/>
      <c r="LP594"/>
      <c r="LQ594"/>
      <c r="LR594"/>
      <c r="LS594"/>
      <c r="LT594"/>
      <c r="LU594"/>
      <c r="LV594"/>
      <c r="LW594"/>
      <c r="LX594"/>
      <c r="LY594"/>
      <c r="LZ594"/>
      <c r="MA594"/>
      <c r="MB594"/>
      <c r="MC594"/>
      <c r="MD594"/>
      <c r="ME594"/>
      <c r="MF594"/>
      <c r="MG594"/>
      <c r="MH594"/>
      <c r="MI594"/>
      <c r="MJ594"/>
      <c r="MK594"/>
      <c r="ML594"/>
      <c r="MM594"/>
      <c r="MN594"/>
      <c r="MO594"/>
      <c r="MP594"/>
      <c r="MQ594"/>
      <c r="MR594"/>
      <c r="MS594"/>
      <c r="MT594"/>
      <c r="MU594"/>
      <c r="MV594"/>
      <c r="MW594"/>
      <c r="MX594"/>
      <c r="MY594"/>
      <c r="MZ594"/>
      <c r="NA594"/>
      <c r="NB594"/>
      <c r="NC594"/>
      <c r="ND594"/>
      <c r="NE594"/>
      <c r="NF594"/>
      <c r="NG594"/>
      <c r="NH594"/>
      <c r="NI594"/>
      <c r="NJ594"/>
      <c r="NK594"/>
      <c r="NL594"/>
      <c r="NM594"/>
      <c r="NN594"/>
      <c r="NO594"/>
      <c r="NP594"/>
      <c r="NQ594"/>
      <c r="NR594"/>
      <c r="NS594"/>
      <c r="NT594"/>
      <c r="NU594"/>
      <c r="NV594"/>
      <c r="NW594"/>
      <c r="NX594"/>
      <c r="NY594"/>
      <c r="NZ594"/>
      <c r="OA594"/>
      <c r="OB594"/>
      <c r="OC594"/>
      <c r="OD594"/>
      <c r="OE594"/>
      <c r="OF594"/>
      <c r="OG594"/>
      <c r="OH594"/>
      <c r="OI594"/>
      <c r="OJ594"/>
      <c r="OK594"/>
      <c r="OL594"/>
      <c r="OM594"/>
      <c r="ON594"/>
      <c r="OO594"/>
      <c r="OP594"/>
      <c r="OQ594"/>
      <c r="OR594"/>
      <c r="OS594"/>
      <c r="OT594"/>
      <c r="OU594"/>
      <c r="OV594"/>
      <c r="OW594"/>
      <c r="OX594"/>
      <c r="OY594"/>
      <c r="OZ594"/>
      <c r="PA594"/>
      <c r="PB594"/>
      <c r="PC594"/>
      <c r="PD594"/>
      <c r="PE594"/>
      <c r="PF594"/>
      <c r="PG594"/>
      <c r="PH594"/>
      <c r="PI594"/>
      <c r="PJ594"/>
      <c r="PK594"/>
      <c r="PL594"/>
      <c r="PM594"/>
      <c r="PN594"/>
      <c r="PO594"/>
      <c r="PP594"/>
      <c r="PQ594"/>
      <c r="PR594"/>
      <c r="PS594"/>
      <c r="PT594"/>
      <c r="PU594"/>
      <c r="PV594"/>
      <c r="PW594"/>
      <c r="PX594"/>
      <c r="PY594"/>
      <c r="PZ594"/>
      <c r="QA594"/>
      <c r="QB594"/>
      <c r="QC594"/>
      <c r="QD594"/>
      <c r="QE594"/>
      <c r="QF594"/>
      <c r="QG594"/>
      <c r="QH594"/>
      <c r="QI594"/>
      <c r="QJ594"/>
      <c r="QK594"/>
      <c r="QL594"/>
      <c r="QM594"/>
      <c r="QN594"/>
      <c r="QO594"/>
      <c r="QP594"/>
      <c r="QQ594"/>
      <c r="QR594"/>
      <c r="QS594"/>
      <c r="QT594"/>
      <c r="QU594"/>
      <c r="QV594"/>
      <c r="QW594"/>
      <c r="QX594"/>
      <c r="QY594"/>
      <c r="QZ594"/>
      <c r="RA594"/>
      <c r="RB594"/>
      <c r="RC594"/>
      <c r="RD594"/>
      <c r="RE594"/>
      <c r="RF594"/>
      <c r="RG594"/>
      <c r="RH594"/>
      <c r="RI594"/>
      <c r="RJ594"/>
      <c r="RK594"/>
      <c r="RL594"/>
      <c r="RM594"/>
      <c r="RN594"/>
      <c r="RO594"/>
      <c r="RP594"/>
      <c r="RQ594"/>
      <c r="RR594"/>
      <c r="RS594"/>
      <c r="RT594"/>
      <c r="RU594"/>
      <c r="RV594"/>
      <c r="RW594"/>
      <c r="RX594"/>
      <c r="RY594"/>
      <c r="RZ594"/>
      <c r="SA594"/>
      <c r="SB594"/>
      <c r="SC594"/>
      <c r="SD594"/>
      <c r="SE594"/>
      <c r="SF594"/>
      <c r="SG594"/>
      <c r="SH594"/>
      <c r="SI594"/>
      <c r="SJ594"/>
      <c r="SK594"/>
      <c r="SL594"/>
      <c r="SM594"/>
      <c r="SN594"/>
      <c r="SO594"/>
      <c r="SP594"/>
      <c r="SQ594"/>
      <c r="SR594"/>
      <c r="SS594"/>
      <c r="ST594"/>
      <c r="SU594"/>
      <c r="SV594"/>
      <c r="SW594"/>
      <c r="SX594"/>
      <c r="SY594"/>
      <c r="SZ594"/>
      <c r="TA594"/>
      <c r="TB594"/>
      <c r="TC594"/>
      <c r="TD594"/>
      <c r="TE594"/>
      <c r="TF594"/>
      <c r="TG594"/>
      <c r="TH594"/>
      <c r="TI594"/>
      <c r="TJ594"/>
      <c r="TK594"/>
      <c r="TL594"/>
      <c r="TM594"/>
      <c r="TN594"/>
      <c r="TO594"/>
      <c r="TP594"/>
      <c r="TQ594"/>
      <c r="TR594"/>
      <c r="TS594"/>
      <c r="TT594"/>
      <c r="TU594"/>
      <c r="TV594"/>
      <c r="TW594"/>
      <c r="TX594"/>
      <c r="TY594"/>
      <c r="TZ594"/>
      <c r="UA594"/>
      <c r="UB594"/>
      <c r="UC594"/>
      <c r="UD594"/>
      <c r="UE594"/>
      <c r="UF594"/>
      <c r="UG594"/>
      <c r="UH594"/>
      <c r="UI594"/>
      <c r="UJ594"/>
      <c r="UK594"/>
      <c r="UL594"/>
      <c r="UM594"/>
      <c r="UN594"/>
      <c r="UO594"/>
      <c r="UP594"/>
      <c r="UQ594"/>
      <c r="UR594"/>
      <c r="US594"/>
      <c r="UT594"/>
      <c r="UU594"/>
      <c r="UV594"/>
      <c r="UW594"/>
      <c r="UX594"/>
      <c r="UY594"/>
      <c r="UZ594"/>
      <c r="VA594"/>
      <c r="VB594"/>
      <c r="VC594"/>
      <c r="VD594"/>
      <c r="VE594"/>
      <c r="VF594"/>
      <c r="VG594"/>
      <c r="VH594"/>
      <c r="VI594"/>
      <c r="VJ594"/>
      <c r="VK594"/>
      <c r="VL594"/>
      <c r="VM594"/>
      <c r="VN594"/>
      <c r="VO594"/>
      <c r="VP594"/>
      <c r="VQ594"/>
      <c r="VR594"/>
      <c r="VS594"/>
      <c r="VT594"/>
      <c r="VU594"/>
      <c r="VV594"/>
      <c r="VW594"/>
      <c r="VX594"/>
      <c r="VY594"/>
      <c r="VZ594"/>
      <c r="WA594"/>
      <c r="WB594"/>
      <c r="WC594"/>
      <c r="WD594"/>
      <c r="WE594"/>
      <c r="WF594"/>
      <c r="WG594"/>
      <c r="WH594"/>
      <c r="WI594"/>
      <c r="WJ594"/>
      <c r="WK594"/>
      <c r="WL594"/>
      <c r="WM594"/>
      <c r="WN594"/>
      <c r="WO594"/>
      <c r="WP594"/>
      <c r="WQ594"/>
      <c r="WR594"/>
      <c r="WS594"/>
      <c r="WT594"/>
      <c r="WU594"/>
      <c r="WV594"/>
      <c r="WW594"/>
    </row>
    <row r="595" spans="1:621" s="228" customFormat="1" ht="232.5" hidden="1" customHeight="1" x14ac:dyDescent="0.25">
      <c r="A595" s="433">
        <f t="shared" si="75"/>
        <v>460</v>
      </c>
      <c r="B595" s="393" t="s">
        <v>1905</v>
      </c>
      <c r="C595" s="339" t="s">
        <v>1906</v>
      </c>
      <c r="D595" s="341" t="s">
        <v>3111</v>
      </c>
      <c r="E595" s="339"/>
      <c r="F595" s="339" t="s">
        <v>3112</v>
      </c>
      <c r="G595" s="342">
        <v>44764.677083333336</v>
      </c>
      <c r="H595" s="132">
        <v>44764.753472222219</v>
      </c>
      <c r="I595" s="342">
        <v>44764.753472222219</v>
      </c>
      <c r="J595" s="286">
        <f>H595-G595</f>
        <v>7.6388888883229811E-2</v>
      </c>
      <c r="K595" s="342" t="s">
        <v>3113</v>
      </c>
      <c r="L595" s="339">
        <v>1</v>
      </c>
      <c r="M595" s="339">
        <v>2</v>
      </c>
      <c r="N595" s="339">
        <v>6</v>
      </c>
      <c r="O595" s="339">
        <v>6</v>
      </c>
      <c r="P595" s="339">
        <v>8</v>
      </c>
      <c r="Q595" s="339">
        <v>1</v>
      </c>
      <c r="R595" s="339" t="s">
        <v>2949</v>
      </c>
      <c r="S595" s="341" t="s">
        <v>3114</v>
      </c>
      <c r="T595" s="329" t="s">
        <v>74</v>
      </c>
      <c r="U595" s="339">
        <v>2750</v>
      </c>
      <c r="V595" s="339" t="s">
        <v>85</v>
      </c>
      <c r="W595" s="339">
        <v>0</v>
      </c>
      <c r="X595" s="115" t="s">
        <v>124</v>
      </c>
      <c r="Y595" s="209">
        <f t="shared" si="77"/>
        <v>1.8333333331975155</v>
      </c>
      <c r="Z595"/>
      <c r="AA595"/>
      <c r="AB595"/>
      <c r="AC595"/>
      <c r="AD595"/>
      <c r="AE595"/>
      <c r="AF595">
        <v>1</v>
      </c>
      <c r="AG595"/>
      <c r="AH595"/>
      <c r="AI595"/>
      <c r="AJ595"/>
      <c r="AK595"/>
      <c r="AL595"/>
      <c r="AM595"/>
      <c r="AN595"/>
      <c r="AO595"/>
      <c r="AP595"/>
      <c r="AQ595"/>
      <c r="AR595"/>
      <c r="AS595"/>
      <c r="AT595" s="2" t="s">
        <v>3679</v>
      </c>
      <c r="AU595"/>
      <c r="AV595" s="34" t="s">
        <v>91</v>
      </c>
      <c r="AW595" s="34" t="s">
        <v>87</v>
      </c>
      <c r="AX595"/>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c r="DY595"/>
      <c r="DZ595"/>
      <c r="EA595"/>
      <c r="EB595"/>
      <c r="EC595"/>
      <c r="ED595"/>
      <c r="EE595"/>
      <c r="EF595"/>
      <c r="EG595"/>
      <c r="EH595"/>
      <c r="EI595"/>
      <c r="EJ595"/>
      <c r="EK595"/>
      <c r="EL595"/>
      <c r="EM595"/>
      <c r="EN595"/>
      <c r="EO595"/>
      <c r="EP595"/>
      <c r="EQ595"/>
      <c r="ER595"/>
      <c r="ES595"/>
      <c r="ET595"/>
      <c r="EU595"/>
      <c r="EV595"/>
      <c r="EW595"/>
      <c r="EX595"/>
      <c r="EY595"/>
      <c r="EZ595"/>
      <c r="FA595"/>
      <c r="FB595"/>
      <c r="FC595"/>
      <c r="FD595"/>
      <c r="FE595"/>
      <c r="FF595"/>
      <c r="FG595"/>
      <c r="FH595"/>
      <c r="FI595"/>
      <c r="FJ595"/>
      <c r="FK595"/>
      <c r="FL595"/>
      <c r="FM595"/>
      <c r="FN595"/>
      <c r="FO595"/>
      <c r="FP595"/>
      <c r="FQ595"/>
      <c r="FR595"/>
      <c r="FS595"/>
      <c r="FT595"/>
      <c r="FU595"/>
      <c r="FV595"/>
      <c r="FW595"/>
      <c r="FX595"/>
      <c r="FY595"/>
      <c r="FZ595"/>
      <c r="GA595"/>
      <c r="GB595"/>
      <c r="GC595"/>
      <c r="GD595"/>
      <c r="GE595"/>
      <c r="GF595"/>
      <c r="GG595"/>
      <c r="GH595"/>
      <c r="GI595"/>
      <c r="GJ595"/>
      <c r="GK595"/>
      <c r="GL595"/>
      <c r="GM595"/>
      <c r="GN595"/>
      <c r="GO595"/>
      <c r="GP595"/>
      <c r="GQ595"/>
      <c r="GR595"/>
      <c r="GS595"/>
      <c r="GT595"/>
      <c r="GU595"/>
      <c r="GV595"/>
      <c r="GW595"/>
      <c r="GX595"/>
      <c r="GY595"/>
      <c r="GZ595"/>
      <c r="HA595"/>
      <c r="HB595"/>
      <c r="HC595"/>
      <c r="HD595"/>
      <c r="HE595"/>
      <c r="HF595"/>
      <c r="HG595"/>
      <c r="HH595"/>
      <c r="HI595"/>
      <c r="HJ595"/>
      <c r="HK595"/>
      <c r="HL595"/>
      <c r="HM595"/>
      <c r="HN595"/>
      <c r="HO595"/>
      <c r="HP595"/>
      <c r="HQ595"/>
      <c r="HR595"/>
      <c r="HS595"/>
      <c r="HT595"/>
      <c r="HU595"/>
      <c r="HV595"/>
      <c r="HW595"/>
      <c r="HX595"/>
      <c r="HY595"/>
      <c r="HZ595"/>
      <c r="IA595"/>
      <c r="IB595"/>
      <c r="IC595"/>
      <c r="ID595"/>
      <c r="IE595"/>
      <c r="IF595"/>
      <c r="IG595"/>
      <c r="IH595"/>
      <c r="II595"/>
      <c r="IJ595"/>
      <c r="IK595"/>
      <c r="IL595"/>
      <c r="IM595"/>
      <c r="IN595"/>
      <c r="IO595"/>
      <c r="IP595"/>
      <c r="IQ595"/>
      <c r="IR595"/>
      <c r="IS595"/>
      <c r="IT595"/>
      <c r="IU595"/>
      <c r="IV595"/>
      <c r="IW595"/>
      <c r="IX595"/>
      <c r="IY595"/>
      <c r="IZ595"/>
      <c r="JA595"/>
      <c r="JB595"/>
      <c r="JC595"/>
      <c r="JD595"/>
      <c r="JE595"/>
      <c r="JF595"/>
      <c r="JG595"/>
      <c r="JH595"/>
      <c r="JI595"/>
      <c r="JJ595"/>
      <c r="JK595"/>
      <c r="JL595"/>
      <c r="JM595"/>
      <c r="JN595"/>
      <c r="JO595"/>
      <c r="JP595"/>
      <c r="JQ595"/>
      <c r="JR595"/>
      <c r="JS595"/>
      <c r="JT595"/>
      <c r="JU595"/>
      <c r="JV595"/>
      <c r="JW595"/>
      <c r="JX595"/>
      <c r="JY595"/>
      <c r="JZ595"/>
      <c r="KA595"/>
      <c r="KB595"/>
      <c r="KC595"/>
      <c r="KD595"/>
      <c r="KE595"/>
      <c r="KF595"/>
      <c r="KG595"/>
      <c r="KH595"/>
      <c r="KI595"/>
      <c r="KJ595"/>
      <c r="KK595"/>
      <c r="KL595"/>
      <c r="KM595"/>
      <c r="KN595"/>
      <c r="KO595"/>
      <c r="KP595"/>
      <c r="KQ595"/>
      <c r="KR595"/>
      <c r="KS595"/>
      <c r="KT595"/>
      <c r="KU595"/>
      <c r="KV595"/>
      <c r="KW595"/>
      <c r="KX595"/>
      <c r="KY595"/>
      <c r="KZ595"/>
      <c r="LA595"/>
      <c r="LB595"/>
      <c r="LC595"/>
      <c r="LD595"/>
      <c r="LE595"/>
      <c r="LF595"/>
      <c r="LG595"/>
      <c r="LH595"/>
      <c r="LI595"/>
      <c r="LJ595"/>
      <c r="LK595"/>
      <c r="LL595"/>
      <c r="LM595"/>
      <c r="LN595"/>
      <c r="LO595"/>
      <c r="LP595"/>
      <c r="LQ595"/>
      <c r="LR595"/>
      <c r="LS595"/>
      <c r="LT595"/>
      <c r="LU595"/>
      <c r="LV595"/>
      <c r="LW595"/>
      <c r="LX595"/>
      <c r="LY595"/>
      <c r="LZ595"/>
      <c r="MA595"/>
      <c r="MB595"/>
      <c r="MC595"/>
      <c r="MD595"/>
      <c r="ME595"/>
      <c r="MF595"/>
      <c r="MG595"/>
      <c r="MH595"/>
      <c r="MI595"/>
      <c r="MJ595"/>
      <c r="MK595"/>
      <c r="ML595"/>
      <c r="MM595"/>
      <c r="MN595"/>
      <c r="MO595"/>
      <c r="MP595"/>
      <c r="MQ595"/>
      <c r="MR595"/>
      <c r="MS595"/>
      <c r="MT595"/>
      <c r="MU595"/>
      <c r="MV595"/>
      <c r="MW595"/>
      <c r="MX595"/>
      <c r="MY595"/>
      <c r="MZ595"/>
      <c r="NA595"/>
      <c r="NB595"/>
      <c r="NC595"/>
      <c r="ND595"/>
      <c r="NE595"/>
      <c r="NF595"/>
      <c r="NG595"/>
      <c r="NH595"/>
      <c r="NI595"/>
      <c r="NJ595"/>
      <c r="NK595"/>
      <c r="NL595"/>
      <c r="NM595"/>
      <c r="NN595"/>
      <c r="NO595"/>
      <c r="NP595"/>
      <c r="NQ595"/>
      <c r="NR595"/>
      <c r="NS595"/>
      <c r="NT595"/>
      <c r="NU595"/>
      <c r="NV595"/>
      <c r="NW595"/>
      <c r="NX595"/>
      <c r="NY595"/>
      <c r="NZ595"/>
      <c r="OA595"/>
      <c r="OB595"/>
      <c r="OC595"/>
      <c r="OD595"/>
      <c r="OE595"/>
      <c r="OF595"/>
      <c r="OG595"/>
      <c r="OH595"/>
      <c r="OI595"/>
      <c r="OJ595"/>
      <c r="OK595"/>
      <c r="OL595"/>
      <c r="OM595"/>
      <c r="ON595"/>
      <c r="OO595"/>
      <c r="OP595"/>
      <c r="OQ595"/>
      <c r="OR595"/>
      <c r="OS595"/>
      <c r="OT595"/>
      <c r="OU595"/>
      <c r="OV595"/>
      <c r="OW595"/>
      <c r="OX595"/>
      <c r="OY595"/>
      <c r="OZ595"/>
      <c r="PA595"/>
      <c r="PB595"/>
      <c r="PC595"/>
      <c r="PD595"/>
      <c r="PE595"/>
      <c r="PF595"/>
      <c r="PG595"/>
      <c r="PH595"/>
      <c r="PI595"/>
      <c r="PJ595"/>
      <c r="PK595"/>
      <c r="PL595"/>
      <c r="PM595"/>
      <c r="PN595"/>
      <c r="PO595"/>
      <c r="PP595"/>
      <c r="PQ595"/>
      <c r="PR595"/>
      <c r="PS595"/>
      <c r="PT595"/>
      <c r="PU595"/>
      <c r="PV595"/>
      <c r="PW595"/>
      <c r="PX595"/>
      <c r="PY595"/>
      <c r="PZ595"/>
      <c r="QA595"/>
      <c r="QB595"/>
      <c r="QC595"/>
      <c r="QD595"/>
      <c r="QE595"/>
      <c r="QF595"/>
      <c r="QG595"/>
      <c r="QH595"/>
      <c r="QI595"/>
      <c r="QJ595"/>
      <c r="QK595"/>
      <c r="QL595"/>
      <c r="QM595"/>
      <c r="QN595"/>
      <c r="QO595"/>
      <c r="QP595"/>
      <c r="QQ595"/>
      <c r="QR595"/>
      <c r="QS595"/>
      <c r="QT595"/>
      <c r="QU595"/>
      <c r="QV595"/>
      <c r="QW595"/>
      <c r="QX595"/>
      <c r="QY595"/>
      <c r="QZ595"/>
      <c r="RA595"/>
      <c r="RB595"/>
      <c r="RC595"/>
      <c r="RD595"/>
      <c r="RE595"/>
      <c r="RF595"/>
      <c r="RG595"/>
      <c r="RH595"/>
      <c r="RI595"/>
      <c r="RJ595"/>
      <c r="RK595"/>
      <c r="RL595"/>
      <c r="RM595"/>
      <c r="RN595"/>
      <c r="RO595"/>
      <c r="RP595"/>
      <c r="RQ595"/>
      <c r="RR595"/>
      <c r="RS595"/>
      <c r="RT595"/>
      <c r="RU595"/>
      <c r="RV595"/>
      <c r="RW595"/>
      <c r="RX595"/>
      <c r="RY595"/>
      <c r="RZ595"/>
      <c r="SA595"/>
      <c r="SB595"/>
      <c r="SC595"/>
      <c r="SD595"/>
      <c r="SE595"/>
      <c r="SF595"/>
      <c r="SG595"/>
      <c r="SH595"/>
      <c r="SI595"/>
      <c r="SJ595"/>
      <c r="SK595"/>
      <c r="SL595"/>
      <c r="SM595"/>
      <c r="SN595"/>
      <c r="SO595"/>
      <c r="SP595"/>
      <c r="SQ595"/>
      <c r="SR595"/>
      <c r="SS595"/>
      <c r="ST595"/>
      <c r="SU595"/>
      <c r="SV595"/>
      <c r="SW595"/>
      <c r="SX595"/>
      <c r="SY595"/>
      <c r="SZ595"/>
      <c r="TA595"/>
      <c r="TB595"/>
      <c r="TC595"/>
      <c r="TD595"/>
      <c r="TE595"/>
      <c r="TF595"/>
      <c r="TG595"/>
      <c r="TH595"/>
      <c r="TI595"/>
      <c r="TJ595"/>
      <c r="TK595"/>
      <c r="TL595"/>
      <c r="TM595"/>
      <c r="TN595"/>
      <c r="TO595"/>
      <c r="TP595"/>
      <c r="TQ595"/>
      <c r="TR595"/>
      <c r="TS595"/>
      <c r="TT595"/>
      <c r="TU595"/>
      <c r="TV595"/>
      <c r="TW595"/>
      <c r="TX595"/>
      <c r="TY595"/>
      <c r="TZ595"/>
      <c r="UA595"/>
      <c r="UB595"/>
      <c r="UC595"/>
      <c r="UD595"/>
      <c r="UE595"/>
      <c r="UF595"/>
      <c r="UG595"/>
      <c r="UH595"/>
      <c r="UI595"/>
      <c r="UJ595"/>
      <c r="UK595"/>
      <c r="UL595"/>
      <c r="UM595"/>
      <c r="UN595"/>
      <c r="UO595"/>
      <c r="UP595"/>
      <c r="UQ595"/>
      <c r="UR595"/>
      <c r="US595"/>
      <c r="UT595"/>
      <c r="UU595"/>
      <c r="UV595"/>
      <c r="UW595"/>
      <c r="UX595"/>
      <c r="UY595"/>
      <c r="UZ595"/>
      <c r="VA595"/>
      <c r="VB595"/>
      <c r="VC595"/>
      <c r="VD595"/>
      <c r="VE595"/>
      <c r="VF595"/>
      <c r="VG595"/>
      <c r="VH595"/>
      <c r="VI595"/>
      <c r="VJ595"/>
      <c r="VK595"/>
      <c r="VL595"/>
      <c r="VM595"/>
      <c r="VN595"/>
      <c r="VO595"/>
      <c r="VP595"/>
      <c r="VQ595"/>
      <c r="VR595"/>
      <c r="VS595"/>
      <c r="VT595"/>
      <c r="VU595"/>
      <c r="VV595"/>
      <c r="VW595"/>
      <c r="VX595"/>
      <c r="VY595"/>
      <c r="VZ595"/>
      <c r="WA595"/>
      <c r="WB595"/>
      <c r="WC595"/>
      <c r="WD595"/>
      <c r="WE595"/>
      <c r="WF595"/>
      <c r="WG595"/>
      <c r="WH595"/>
      <c r="WI595"/>
      <c r="WJ595"/>
      <c r="WK595"/>
      <c r="WL595"/>
      <c r="WM595"/>
      <c r="WN595"/>
      <c r="WO595"/>
      <c r="WP595"/>
      <c r="WQ595"/>
      <c r="WR595"/>
      <c r="WS595"/>
      <c r="WT595"/>
      <c r="WU595"/>
      <c r="WV595"/>
      <c r="WW595"/>
    </row>
    <row r="596" spans="1:621" s="228" customFormat="1" ht="89.25" hidden="1" customHeight="1" x14ac:dyDescent="0.25">
      <c r="A596" s="433">
        <f t="shared" si="75"/>
        <v>461</v>
      </c>
      <c r="B596" s="393" t="s">
        <v>142</v>
      </c>
      <c r="C596" s="341" t="s">
        <v>3115</v>
      </c>
      <c r="D596" s="396" t="s">
        <v>2618</v>
      </c>
      <c r="E596" s="341" t="s">
        <v>3116</v>
      </c>
      <c r="F596" s="341" t="s">
        <v>3117</v>
      </c>
      <c r="G596" s="203">
        <v>44765.44027777778</v>
      </c>
      <c r="H596" s="202">
        <v>44765.604166666664</v>
      </c>
      <c r="I596" s="203">
        <v>44768.697916666664</v>
      </c>
      <c r="J596" s="134">
        <f t="shared" ref="J596" si="78">H596-G596</f>
        <v>0.163888888884685</v>
      </c>
      <c r="K596" s="349" t="s">
        <v>3118</v>
      </c>
      <c r="L596" s="349"/>
      <c r="M596" s="349"/>
      <c r="N596" s="349"/>
      <c r="O596" s="349">
        <v>2</v>
      </c>
      <c r="P596" s="349">
        <v>2</v>
      </c>
      <c r="Q596" s="349"/>
      <c r="R596" s="349" t="s">
        <v>3119</v>
      </c>
      <c r="S596" s="349" t="s">
        <v>3161</v>
      </c>
      <c r="T596" s="349" t="s">
        <v>74</v>
      </c>
      <c r="U596" s="349">
        <v>200</v>
      </c>
      <c r="V596" s="349" t="s">
        <v>75</v>
      </c>
      <c r="W596" s="349">
        <v>1</v>
      </c>
      <c r="X596" s="115" t="s">
        <v>124</v>
      </c>
      <c r="Y596" s="209">
        <f t="shared" si="77"/>
        <v>3.9333333332324401</v>
      </c>
      <c r="Z596"/>
      <c r="AA596"/>
      <c r="AB596"/>
      <c r="AC596"/>
      <c r="AD596">
        <v>1</v>
      </c>
      <c r="AE596"/>
      <c r="AF596"/>
      <c r="AG596"/>
      <c r="AH596"/>
      <c r="AI596"/>
      <c r="AJ596"/>
      <c r="AK596"/>
      <c r="AL596"/>
      <c r="AM596"/>
      <c r="AN596"/>
      <c r="AO596"/>
      <c r="AP596"/>
      <c r="AQ596"/>
      <c r="AR596"/>
      <c r="AS596"/>
      <c r="AT596" s="2" t="s">
        <v>3679</v>
      </c>
      <c r="AU596"/>
      <c r="AV596" s="34" t="s">
        <v>86</v>
      </c>
      <c r="AW596" s="34" t="s">
        <v>88</v>
      </c>
      <c r="AX596"/>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c r="DY596"/>
      <c r="DZ596"/>
      <c r="EA596"/>
      <c r="EB596"/>
      <c r="EC596"/>
      <c r="ED596"/>
      <c r="EE596"/>
      <c r="EF596"/>
      <c r="EG596"/>
      <c r="EH596"/>
      <c r="EI596"/>
      <c r="EJ596"/>
      <c r="EK596"/>
      <c r="EL596"/>
      <c r="EM596"/>
      <c r="EN596"/>
      <c r="EO596"/>
      <c r="EP596"/>
      <c r="EQ596"/>
      <c r="ER596"/>
      <c r="ES596"/>
      <c r="ET596"/>
      <c r="EU596"/>
      <c r="EV596"/>
      <c r="EW596"/>
      <c r="EX596"/>
      <c r="EY596"/>
      <c r="EZ596"/>
      <c r="FA596"/>
      <c r="FB596"/>
      <c r="FC596"/>
      <c r="FD596"/>
      <c r="FE596"/>
      <c r="FF596"/>
      <c r="FG596"/>
      <c r="FH596"/>
      <c r="FI596"/>
      <c r="FJ596"/>
      <c r="FK596"/>
      <c r="FL596"/>
      <c r="FM596"/>
      <c r="FN596"/>
      <c r="FO596"/>
      <c r="FP596"/>
      <c r="FQ596"/>
      <c r="FR596"/>
      <c r="FS596"/>
      <c r="FT596"/>
      <c r="FU596"/>
      <c r="FV596"/>
      <c r="FW596"/>
      <c r="FX596"/>
      <c r="FY596"/>
      <c r="FZ596"/>
      <c r="GA596"/>
      <c r="GB596"/>
      <c r="GC596"/>
      <c r="GD596"/>
      <c r="GE596"/>
      <c r="GF596"/>
      <c r="GG596"/>
      <c r="GH596"/>
      <c r="GI596"/>
      <c r="GJ596"/>
      <c r="GK596"/>
      <c r="GL596"/>
      <c r="GM596"/>
      <c r="GN596"/>
      <c r="GO596"/>
      <c r="GP596"/>
      <c r="GQ596"/>
      <c r="GR596"/>
      <c r="GS596"/>
      <c r="GT596"/>
      <c r="GU596"/>
      <c r="GV596"/>
      <c r="GW596"/>
      <c r="GX596"/>
      <c r="GY596"/>
      <c r="GZ596"/>
      <c r="HA596"/>
      <c r="HB596"/>
      <c r="HC596"/>
      <c r="HD596"/>
      <c r="HE596"/>
      <c r="HF596"/>
      <c r="HG596"/>
      <c r="HH596"/>
      <c r="HI596"/>
      <c r="HJ596"/>
      <c r="HK596"/>
      <c r="HL596"/>
      <c r="HM596"/>
      <c r="HN596"/>
      <c r="HO596"/>
      <c r="HP596"/>
      <c r="HQ596"/>
      <c r="HR596"/>
      <c r="HS596"/>
      <c r="HT596"/>
      <c r="HU596"/>
      <c r="HV596"/>
      <c r="HW596"/>
      <c r="HX596"/>
      <c r="HY596"/>
      <c r="HZ596"/>
      <c r="IA596"/>
      <c r="IB596"/>
      <c r="IC596"/>
      <c r="ID596"/>
      <c r="IE596"/>
      <c r="IF596"/>
      <c r="IG596"/>
      <c r="IH596"/>
      <c r="II596"/>
      <c r="IJ596"/>
      <c r="IK596"/>
      <c r="IL596"/>
      <c r="IM596"/>
      <c r="IN596"/>
      <c r="IO596"/>
      <c r="IP596"/>
      <c r="IQ596"/>
      <c r="IR596"/>
      <c r="IS596"/>
      <c r="IT596"/>
      <c r="IU596"/>
      <c r="IV596"/>
      <c r="IW596"/>
      <c r="IX596"/>
      <c r="IY596"/>
      <c r="IZ596"/>
      <c r="JA596"/>
      <c r="JB596"/>
      <c r="JC596"/>
      <c r="JD596"/>
      <c r="JE596"/>
      <c r="JF596"/>
      <c r="JG596"/>
      <c r="JH596"/>
      <c r="JI596"/>
      <c r="JJ596"/>
      <c r="JK596"/>
      <c r="JL596"/>
      <c r="JM596"/>
      <c r="JN596"/>
      <c r="JO596"/>
      <c r="JP596"/>
      <c r="JQ596"/>
      <c r="JR596"/>
      <c r="JS596"/>
      <c r="JT596"/>
      <c r="JU596"/>
      <c r="JV596"/>
      <c r="JW596"/>
      <c r="JX596"/>
      <c r="JY596"/>
      <c r="JZ596"/>
      <c r="KA596"/>
      <c r="KB596"/>
      <c r="KC596"/>
      <c r="KD596"/>
      <c r="KE596"/>
      <c r="KF596"/>
      <c r="KG596"/>
      <c r="KH596"/>
      <c r="KI596"/>
      <c r="KJ596"/>
      <c r="KK596"/>
      <c r="KL596"/>
      <c r="KM596"/>
      <c r="KN596"/>
      <c r="KO596"/>
      <c r="KP596"/>
      <c r="KQ596"/>
      <c r="KR596"/>
      <c r="KS596"/>
      <c r="KT596"/>
      <c r="KU596"/>
      <c r="KV596"/>
      <c r="KW596"/>
      <c r="KX596"/>
      <c r="KY596"/>
      <c r="KZ596"/>
      <c r="LA596"/>
      <c r="LB596"/>
      <c r="LC596"/>
      <c r="LD596"/>
      <c r="LE596"/>
      <c r="LF596"/>
      <c r="LG596"/>
      <c r="LH596"/>
      <c r="LI596"/>
      <c r="LJ596"/>
      <c r="LK596"/>
      <c r="LL596"/>
      <c r="LM596"/>
      <c r="LN596"/>
      <c r="LO596"/>
      <c r="LP596"/>
      <c r="LQ596"/>
      <c r="LR596"/>
      <c r="LS596"/>
      <c r="LT596"/>
      <c r="LU596"/>
      <c r="LV596"/>
      <c r="LW596"/>
      <c r="LX596"/>
      <c r="LY596"/>
      <c r="LZ596"/>
      <c r="MA596"/>
      <c r="MB596"/>
      <c r="MC596"/>
      <c r="MD596"/>
      <c r="ME596"/>
      <c r="MF596"/>
      <c r="MG596"/>
      <c r="MH596"/>
      <c r="MI596"/>
      <c r="MJ596"/>
      <c r="MK596"/>
      <c r="ML596"/>
      <c r="MM596"/>
      <c r="MN596"/>
      <c r="MO596"/>
      <c r="MP596"/>
      <c r="MQ596"/>
      <c r="MR596"/>
      <c r="MS596"/>
      <c r="MT596"/>
      <c r="MU596"/>
      <c r="MV596"/>
      <c r="MW596"/>
      <c r="MX596"/>
      <c r="MY596"/>
      <c r="MZ596"/>
      <c r="NA596"/>
      <c r="NB596"/>
      <c r="NC596"/>
      <c r="ND596"/>
      <c r="NE596"/>
      <c r="NF596"/>
      <c r="NG596"/>
      <c r="NH596"/>
      <c r="NI596"/>
      <c r="NJ596"/>
      <c r="NK596"/>
      <c r="NL596"/>
      <c r="NM596"/>
      <c r="NN596"/>
      <c r="NO596"/>
      <c r="NP596"/>
      <c r="NQ596"/>
      <c r="NR596"/>
      <c r="NS596"/>
      <c r="NT596"/>
      <c r="NU596"/>
      <c r="NV596"/>
      <c r="NW596"/>
      <c r="NX596"/>
      <c r="NY596"/>
      <c r="NZ596"/>
      <c r="OA596"/>
      <c r="OB596"/>
      <c r="OC596"/>
      <c r="OD596"/>
      <c r="OE596"/>
      <c r="OF596"/>
      <c r="OG596"/>
      <c r="OH596"/>
      <c r="OI596"/>
      <c r="OJ596"/>
      <c r="OK596"/>
      <c r="OL596"/>
      <c r="OM596"/>
      <c r="ON596"/>
      <c r="OO596"/>
      <c r="OP596"/>
      <c r="OQ596"/>
      <c r="OR596"/>
      <c r="OS596"/>
      <c r="OT596"/>
      <c r="OU596"/>
      <c r="OV596"/>
      <c r="OW596"/>
      <c r="OX596"/>
      <c r="OY596"/>
      <c r="OZ596"/>
      <c r="PA596"/>
      <c r="PB596"/>
      <c r="PC596"/>
      <c r="PD596"/>
      <c r="PE596"/>
      <c r="PF596"/>
      <c r="PG596"/>
      <c r="PH596"/>
      <c r="PI596"/>
      <c r="PJ596"/>
      <c r="PK596"/>
      <c r="PL596"/>
      <c r="PM596"/>
      <c r="PN596"/>
      <c r="PO596"/>
      <c r="PP596"/>
      <c r="PQ596"/>
      <c r="PR596"/>
      <c r="PS596"/>
      <c r="PT596"/>
      <c r="PU596"/>
      <c r="PV596"/>
      <c r="PW596"/>
      <c r="PX596"/>
      <c r="PY596"/>
      <c r="PZ596"/>
      <c r="QA596"/>
      <c r="QB596"/>
      <c r="QC596"/>
      <c r="QD596"/>
      <c r="QE596"/>
      <c r="QF596"/>
      <c r="QG596"/>
      <c r="QH596"/>
      <c r="QI596"/>
      <c r="QJ596"/>
      <c r="QK596"/>
      <c r="QL596"/>
      <c r="QM596"/>
      <c r="QN596"/>
      <c r="QO596"/>
      <c r="QP596"/>
      <c r="QQ596"/>
      <c r="QR596"/>
      <c r="QS596"/>
      <c r="QT596"/>
      <c r="QU596"/>
      <c r="QV596"/>
      <c r="QW596"/>
      <c r="QX596"/>
      <c r="QY596"/>
      <c r="QZ596"/>
      <c r="RA596"/>
      <c r="RB596"/>
      <c r="RC596"/>
      <c r="RD596"/>
      <c r="RE596"/>
      <c r="RF596"/>
      <c r="RG596"/>
      <c r="RH596"/>
      <c r="RI596"/>
      <c r="RJ596"/>
      <c r="RK596"/>
      <c r="RL596"/>
      <c r="RM596"/>
      <c r="RN596"/>
      <c r="RO596"/>
      <c r="RP596"/>
      <c r="RQ596"/>
      <c r="RR596"/>
      <c r="RS596"/>
      <c r="RT596"/>
      <c r="RU596"/>
      <c r="RV596"/>
      <c r="RW596"/>
      <c r="RX596"/>
      <c r="RY596"/>
      <c r="RZ596"/>
      <c r="SA596"/>
      <c r="SB596"/>
      <c r="SC596"/>
      <c r="SD596"/>
      <c r="SE596"/>
      <c r="SF596"/>
      <c r="SG596"/>
      <c r="SH596"/>
      <c r="SI596"/>
      <c r="SJ596"/>
      <c r="SK596"/>
      <c r="SL596"/>
      <c r="SM596"/>
      <c r="SN596"/>
      <c r="SO596"/>
      <c r="SP596"/>
      <c r="SQ596"/>
      <c r="SR596"/>
      <c r="SS596"/>
      <c r="ST596"/>
      <c r="SU596"/>
      <c r="SV596"/>
      <c r="SW596"/>
      <c r="SX596"/>
      <c r="SY596"/>
      <c r="SZ596"/>
      <c r="TA596"/>
      <c r="TB596"/>
      <c r="TC596"/>
      <c r="TD596"/>
      <c r="TE596"/>
      <c r="TF596"/>
      <c r="TG596"/>
      <c r="TH596"/>
      <c r="TI596"/>
      <c r="TJ596"/>
      <c r="TK596"/>
      <c r="TL596"/>
      <c r="TM596"/>
      <c r="TN596"/>
      <c r="TO596"/>
      <c r="TP596"/>
      <c r="TQ596"/>
      <c r="TR596"/>
      <c r="TS596"/>
      <c r="TT596"/>
      <c r="TU596"/>
      <c r="TV596"/>
      <c r="TW596"/>
      <c r="TX596"/>
      <c r="TY596"/>
      <c r="TZ596"/>
      <c r="UA596"/>
      <c r="UB596"/>
      <c r="UC596"/>
      <c r="UD596"/>
      <c r="UE596"/>
      <c r="UF596"/>
      <c r="UG596"/>
      <c r="UH596"/>
      <c r="UI596"/>
      <c r="UJ596"/>
      <c r="UK596"/>
      <c r="UL596"/>
      <c r="UM596"/>
      <c r="UN596"/>
      <c r="UO596"/>
      <c r="UP596"/>
      <c r="UQ596"/>
      <c r="UR596"/>
      <c r="US596"/>
      <c r="UT596"/>
      <c r="UU596"/>
      <c r="UV596"/>
      <c r="UW596"/>
      <c r="UX596"/>
      <c r="UY596"/>
      <c r="UZ596"/>
      <c r="VA596"/>
      <c r="VB596"/>
      <c r="VC596"/>
      <c r="VD596"/>
      <c r="VE596"/>
      <c r="VF596"/>
      <c r="VG596"/>
      <c r="VH596"/>
      <c r="VI596"/>
      <c r="VJ596"/>
      <c r="VK596"/>
      <c r="VL596"/>
      <c r="VM596"/>
      <c r="VN596"/>
      <c r="VO596"/>
      <c r="VP596"/>
      <c r="VQ596"/>
      <c r="VR596"/>
      <c r="VS596"/>
      <c r="VT596"/>
      <c r="VU596"/>
      <c r="VV596"/>
      <c r="VW596"/>
      <c r="VX596"/>
      <c r="VY596"/>
      <c r="VZ596"/>
      <c r="WA596"/>
      <c r="WB596"/>
      <c r="WC596"/>
      <c r="WD596"/>
      <c r="WE596"/>
      <c r="WF596"/>
      <c r="WG596"/>
      <c r="WH596"/>
      <c r="WI596"/>
      <c r="WJ596"/>
      <c r="WK596"/>
      <c r="WL596"/>
      <c r="WM596"/>
      <c r="WN596"/>
      <c r="WO596"/>
      <c r="WP596"/>
      <c r="WQ596"/>
      <c r="WR596"/>
      <c r="WS596"/>
      <c r="WT596"/>
      <c r="WU596"/>
      <c r="WV596"/>
      <c r="WW596"/>
    </row>
    <row r="597" spans="1:621" s="228" customFormat="1" ht="75" hidden="1" customHeight="1" x14ac:dyDescent="0.25">
      <c r="A597" s="433">
        <f t="shared" si="75"/>
        <v>462</v>
      </c>
      <c r="B597" s="393" t="s">
        <v>142</v>
      </c>
      <c r="C597" s="341" t="s">
        <v>3115</v>
      </c>
      <c r="D597" s="396" t="s">
        <v>3120</v>
      </c>
      <c r="E597" s="341" t="s">
        <v>3121</v>
      </c>
      <c r="F597" s="341" t="s">
        <v>3122</v>
      </c>
      <c r="G597" s="342">
        <v>44765.459722222222</v>
      </c>
      <c r="H597" s="342">
        <v>44765.507638888892</v>
      </c>
      <c r="I597" s="342">
        <v>44769.636805555558</v>
      </c>
      <c r="J597" s="286">
        <v>4.1666666666666664E-2</v>
      </c>
      <c r="K597" s="355" t="s">
        <v>3123</v>
      </c>
      <c r="L597" s="355"/>
      <c r="M597" s="355"/>
      <c r="N597" s="355"/>
      <c r="O597" s="355"/>
      <c r="P597" s="355"/>
      <c r="Q597" s="355"/>
      <c r="R597" s="383" t="s">
        <v>3124</v>
      </c>
      <c r="S597" s="383" t="s">
        <v>3180</v>
      </c>
      <c r="T597" s="341" t="s">
        <v>74</v>
      </c>
      <c r="U597" s="355">
        <v>400</v>
      </c>
      <c r="V597" s="341" t="s">
        <v>75</v>
      </c>
      <c r="W597" s="341">
        <v>1</v>
      </c>
      <c r="X597" s="115" t="s">
        <v>124</v>
      </c>
      <c r="Y597" s="209">
        <f t="shared" si="77"/>
        <v>1</v>
      </c>
      <c r="Z597"/>
      <c r="AA597">
        <v>1</v>
      </c>
      <c r="AB597"/>
      <c r="AC597"/>
      <c r="AD597"/>
      <c r="AE597"/>
      <c r="AF597"/>
      <c r="AG597"/>
      <c r="AH597"/>
      <c r="AI597"/>
      <c r="AJ597"/>
      <c r="AK597"/>
      <c r="AL597"/>
      <c r="AM597"/>
      <c r="AN597"/>
      <c r="AO597"/>
      <c r="AP597"/>
      <c r="AQ597"/>
      <c r="AR597"/>
      <c r="AS597"/>
      <c r="AT597" s="2" t="s">
        <v>3679</v>
      </c>
      <c r="AU597"/>
      <c r="AV597" s="34" t="s">
        <v>86</v>
      </c>
      <c r="AW597" s="34" t="s">
        <v>88</v>
      </c>
      <c r="AX597"/>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c r="DY597"/>
      <c r="DZ597"/>
      <c r="EA597"/>
      <c r="EB597"/>
      <c r="EC597"/>
      <c r="ED597"/>
      <c r="EE597"/>
      <c r="EF597"/>
      <c r="EG597"/>
      <c r="EH597"/>
      <c r="EI597"/>
      <c r="EJ597"/>
      <c r="EK597"/>
      <c r="EL597"/>
      <c r="EM597"/>
      <c r="EN597"/>
      <c r="EO597"/>
      <c r="EP597"/>
      <c r="EQ597"/>
      <c r="ER597"/>
      <c r="ES597"/>
      <c r="ET597"/>
      <c r="EU597"/>
      <c r="EV597"/>
      <c r="EW597"/>
      <c r="EX597"/>
      <c r="EY597"/>
      <c r="EZ597"/>
      <c r="FA597"/>
      <c r="FB597"/>
      <c r="FC597"/>
      <c r="FD597"/>
      <c r="FE597"/>
      <c r="FF597"/>
      <c r="FG597"/>
      <c r="FH597"/>
      <c r="FI597"/>
      <c r="FJ597"/>
      <c r="FK597"/>
      <c r="FL597"/>
      <c r="FM597"/>
      <c r="FN597"/>
      <c r="FO597"/>
      <c r="FP597"/>
      <c r="FQ597"/>
      <c r="FR597"/>
      <c r="FS597"/>
      <c r="FT597"/>
      <c r="FU597"/>
      <c r="FV597"/>
      <c r="FW597"/>
      <c r="FX597"/>
      <c r="FY597"/>
      <c r="FZ597"/>
      <c r="GA597"/>
      <c r="GB597"/>
      <c r="GC597"/>
      <c r="GD597"/>
      <c r="GE597"/>
      <c r="GF597"/>
      <c r="GG597"/>
      <c r="GH597"/>
      <c r="GI597"/>
      <c r="GJ597"/>
      <c r="GK597"/>
      <c r="GL597"/>
      <c r="GM597"/>
      <c r="GN597"/>
      <c r="GO597"/>
      <c r="GP597"/>
      <c r="GQ597"/>
      <c r="GR597"/>
      <c r="GS597"/>
      <c r="GT597"/>
      <c r="GU597"/>
      <c r="GV597"/>
      <c r="GW597"/>
      <c r="GX597"/>
      <c r="GY597"/>
      <c r="GZ597"/>
      <c r="HA597"/>
      <c r="HB597"/>
      <c r="HC597"/>
      <c r="HD597"/>
      <c r="HE597"/>
      <c r="HF597"/>
      <c r="HG597"/>
      <c r="HH597"/>
      <c r="HI597"/>
      <c r="HJ597"/>
      <c r="HK597"/>
      <c r="HL597"/>
      <c r="HM597"/>
      <c r="HN597"/>
      <c r="HO597"/>
      <c r="HP597"/>
      <c r="HQ597"/>
      <c r="HR597"/>
      <c r="HS597"/>
      <c r="HT597"/>
      <c r="HU597"/>
      <c r="HV597"/>
      <c r="HW597"/>
      <c r="HX597"/>
      <c r="HY597"/>
      <c r="HZ597"/>
      <c r="IA597"/>
      <c r="IB597"/>
      <c r="IC597"/>
      <c r="ID597"/>
      <c r="IE597"/>
      <c r="IF597"/>
      <c r="IG597"/>
      <c r="IH597"/>
      <c r="II597"/>
      <c r="IJ597"/>
      <c r="IK597"/>
      <c r="IL597"/>
      <c r="IM597"/>
      <c r="IN597"/>
      <c r="IO597"/>
      <c r="IP597"/>
      <c r="IQ597"/>
      <c r="IR597"/>
      <c r="IS597"/>
      <c r="IT597"/>
      <c r="IU597"/>
      <c r="IV597"/>
      <c r="IW597"/>
      <c r="IX597"/>
      <c r="IY597"/>
      <c r="IZ597"/>
      <c r="JA597"/>
      <c r="JB597"/>
      <c r="JC597"/>
      <c r="JD597"/>
      <c r="JE597"/>
      <c r="JF597"/>
      <c r="JG597"/>
      <c r="JH597"/>
      <c r="JI597"/>
      <c r="JJ597"/>
      <c r="JK597"/>
      <c r="JL597"/>
      <c r="JM597"/>
      <c r="JN597"/>
      <c r="JO597"/>
      <c r="JP597"/>
      <c r="JQ597"/>
      <c r="JR597"/>
      <c r="JS597"/>
      <c r="JT597"/>
      <c r="JU597"/>
      <c r="JV597"/>
      <c r="JW597"/>
      <c r="JX597"/>
      <c r="JY597"/>
      <c r="JZ597"/>
      <c r="KA597"/>
      <c r="KB597"/>
      <c r="KC597"/>
      <c r="KD597"/>
      <c r="KE597"/>
      <c r="KF597"/>
      <c r="KG597"/>
      <c r="KH597"/>
      <c r="KI597"/>
      <c r="KJ597"/>
      <c r="KK597"/>
      <c r="KL597"/>
      <c r="KM597"/>
      <c r="KN597"/>
      <c r="KO597"/>
      <c r="KP597"/>
      <c r="KQ597"/>
      <c r="KR597"/>
      <c r="KS597"/>
      <c r="KT597"/>
      <c r="KU597"/>
      <c r="KV597"/>
      <c r="KW597"/>
      <c r="KX597"/>
      <c r="KY597"/>
      <c r="KZ597"/>
      <c r="LA597"/>
      <c r="LB597"/>
      <c r="LC597"/>
      <c r="LD597"/>
      <c r="LE597"/>
      <c r="LF597"/>
      <c r="LG597"/>
      <c r="LH597"/>
      <c r="LI597"/>
      <c r="LJ597"/>
      <c r="LK597"/>
      <c r="LL597"/>
      <c r="LM597"/>
      <c r="LN597"/>
      <c r="LO597"/>
      <c r="LP597"/>
      <c r="LQ597"/>
      <c r="LR597"/>
      <c r="LS597"/>
      <c r="LT597"/>
      <c r="LU597"/>
      <c r="LV597"/>
      <c r="LW597"/>
      <c r="LX597"/>
      <c r="LY597"/>
      <c r="LZ597"/>
      <c r="MA597"/>
      <c r="MB597"/>
      <c r="MC597"/>
      <c r="MD597"/>
      <c r="ME597"/>
      <c r="MF597"/>
      <c r="MG597"/>
      <c r="MH597"/>
      <c r="MI597"/>
      <c r="MJ597"/>
      <c r="MK597"/>
      <c r="ML597"/>
      <c r="MM597"/>
      <c r="MN597"/>
      <c r="MO597"/>
      <c r="MP597"/>
      <c r="MQ597"/>
      <c r="MR597"/>
      <c r="MS597"/>
      <c r="MT597"/>
      <c r="MU597"/>
      <c r="MV597"/>
      <c r="MW597"/>
      <c r="MX597"/>
      <c r="MY597"/>
      <c r="MZ597"/>
      <c r="NA597"/>
      <c r="NB597"/>
      <c r="NC597"/>
      <c r="ND597"/>
      <c r="NE597"/>
      <c r="NF597"/>
      <c r="NG597"/>
      <c r="NH597"/>
      <c r="NI597"/>
      <c r="NJ597"/>
      <c r="NK597"/>
      <c r="NL597"/>
      <c r="NM597"/>
      <c r="NN597"/>
      <c r="NO597"/>
      <c r="NP597"/>
      <c r="NQ597"/>
      <c r="NR597"/>
      <c r="NS597"/>
      <c r="NT597"/>
      <c r="NU597"/>
      <c r="NV597"/>
      <c r="NW597"/>
      <c r="NX597"/>
      <c r="NY597"/>
      <c r="NZ597"/>
      <c r="OA597"/>
      <c r="OB597"/>
      <c r="OC597"/>
      <c r="OD597"/>
      <c r="OE597"/>
      <c r="OF597"/>
      <c r="OG597"/>
      <c r="OH597"/>
      <c r="OI597"/>
      <c r="OJ597"/>
      <c r="OK597"/>
      <c r="OL597"/>
      <c r="OM597"/>
      <c r="ON597"/>
      <c r="OO597"/>
      <c r="OP597"/>
      <c r="OQ597"/>
      <c r="OR597"/>
      <c r="OS597"/>
      <c r="OT597"/>
      <c r="OU597"/>
      <c r="OV597"/>
      <c r="OW597"/>
      <c r="OX597"/>
      <c r="OY597"/>
      <c r="OZ597"/>
      <c r="PA597"/>
      <c r="PB597"/>
      <c r="PC597"/>
      <c r="PD597"/>
      <c r="PE597"/>
      <c r="PF597"/>
      <c r="PG597"/>
      <c r="PH597"/>
      <c r="PI597"/>
      <c r="PJ597"/>
      <c r="PK597"/>
      <c r="PL597"/>
      <c r="PM597"/>
      <c r="PN597"/>
      <c r="PO597"/>
      <c r="PP597"/>
      <c r="PQ597"/>
      <c r="PR597"/>
      <c r="PS597"/>
      <c r="PT597"/>
      <c r="PU597"/>
      <c r="PV597"/>
      <c r="PW597"/>
      <c r="PX597"/>
      <c r="PY597"/>
      <c r="PZ597"/>
      <c r="QA597"/>
      <c r="QB597"/>
      <c r="QC597"/>
      <c r="QD597"/>
      <c r="QE597"/>
      <c r="QF597"/>
      <c r="QG597"/>
      <c r="QH597"/>
      <c r="QI597"/>
      <c r="QJ597"/>
      <c r="QK597"/>
      <c r="QL597"/>
      <c r="QM597"/>
      <c r="QN597"/>
      <c r="QO597"/>
      <c r="QP597"/>
      <c r="QQ597"/>
      <c r="QR597"/>
      <c r="QS597"/>
      <c r="QT597"/>
      <c r="QU597"/>
      <c r="QV597"/>
      <c r="QW597"/>
      <c r="QX597"/>
      <c r="QY597"/>
      <c r="QZ597"/>
      <c r="RA597"/>
      <c r="RB597"/>
      <c r="RC597"/>
      <c r="RD597"/>
      <c r="RE597"/>
      <c r="RF597"/>
      <c r="RG597"/>
      <c r="RH597"/>
      <c r="RI597"/>
      <c r="RJ597"/>
      <c r="RK597"/>
      <c r="RL597"/>
      <c r="RM597"/>
      <c r="RN597"/>
      <c r="RO597"/>
      <c r="RP597"/>
      <c r="RQ597"/>
      <c r="RR597"/>
      <c r="RS597"/>
      <c r="RT597"/>
      <c r="RU597"/>
      <c r="RV597"/>
      <c r="RW597"/>
      <c r="RX597"/>
      <c r="RY597"/>
      <c r="RZ597"/>
      <c r="SA597"/>
      <c r="SB597"/>
      <c r="SC597"/>
      <c r="SD597"/>
      <c r="SE597"/>
      <c r="SF597"/>
      <c r="SG597"/>
      <c r="SH597"/>
      <c r="SI597"/>
      <c r="SJ597"/>
      <c r="SK597"/>
      <c r="SL597"/>
      <c r="SM597"/>
      <c r="SN597"/>
      <c r="SO597"/>
      <c r="SP597"/>
      <c r="SQ597"/>
      <c r="SR597"/>
      <c r="SS597"/>
      <c r="ST597"/>
      <c r="SU597"/>
      <c r="SV597"/>
      <c r="SW597"/>
      <c r="SX597"/>
      <c r="SY597"/>
      <c r="SZ597"/>
      <c r="TA597"/>
      <c r="TB597"/>
      <c r="TC597"/>
      <c r="TD597"/>
      <c r="TE597"/>
      <c r="TF597"/>
      <c r="TG597"/>
      <c r="TH597"/>
      <c r="TI597"/>
      <c r="TJ597"/>
      <c r="TK597"/>
      <c r="TL597"/>
      <c r="TM597"/>
      <c r="TN597"/>
      <c r="TO597"/>
      <c r="TP597"/>
      <c r="TQ597"/>
      <c r="TR597"/>
      <c r="TS597"/>
      <c r="TT597"/>
      <c r="TU597"/>
      <c r="TV597"/>
      <c r="TW597"/>
      <c r="TX597"/>
      <c r="TY597"/>
      <c r="TZ597"/>
      <c r="UA597"/>
      <c r="UB597"/>
      <c r="UC597"/>
      <c r="UD597"/>
      <c r="UE597"/>
      <c r="UF597"/>
      <c r="UG597"/>
      <c r="UH597"/>
      <c r="UI597"/>
      <c r="UJ597"/>
      <c r="UK597"/>
      <c r="UL597"/>
      <c r="UM597"/>
      <c r="UN597"/>
      <c r="UO597"/>
      <c r="UP597"/>
      <c r="UQ597"/>
      <c r="UR597"/>
      <c r="US597"/>
      <c r="UT597"/>
      <c r="UU597"/>
      <c r="UV597"/>
      <c r="UW597"/>
      <c r="UX597"/>
      <c r="UY597"/>
      <c r="UZ597"/>
      <c r="VA597"/>
      <c r="VB597"/>
      <c r="VC597"/>
      <c r="VD597"/>
      <c r="VE597"/>
      <c r="VF597"/>
      <c r="VG597"/>
      <c r="VH597"/>
      <c r="VI597"/>
      <c r="VJ597"/>
      <c r="VK597"/>
      <c r="VL597"/>
      <c r="VM597"/>
      <c r="VN597"/>
      <c r="VO597"/>
      <c r="VP597"/>
      <c r="VQ597"/>
      <c r="VR597"/>
      <c r="VS597"/>
      <c r="VT597"/>
      <c r="VU597"/>
      <c r="VV597"/>
      <c r="VW597"/>
      <c r="VX597"/>
      <c r="VY597"/>
      <c r="VZ597"/>
      <c r="WA597"/>
      <c r="WB597"/>
      <c r="WC597"/>
      <c r="WD597"/>
      <c r="WE597"/>
      <c r="WF597"/>
      <c r="WG597"/>
      <c r="WH597"/>
      <c r="WI597"/>
      <c r="WJ597"/>
      <c r="WK597"/>
      <c r="WL597"/>
      <c r="WM597"/>
      <c r="WN597"/>
      <c r="WO597"/>
      <c r="WP597"/>
      <c r="WQ597"/>
      <c r="WR597"/>
      <c r="WS597"/>
      <c r="WT597"/>
      <c r="WU597"/>
      <c r="WV597"/>
      <c r="WW597"/>
    </row>
    <row r="598" spans="1:621" s="223" customFormat="1" ht="111.75" hidden="1" customHeight="1" x14ac:dyDescent="0.25">
      <c r="A598" s="433">
        <f t="shared" si="75"/>
        <v>463</v>
      </c>
      <c r="B598" s="379" t="s">
        <v>77</v>
      </c>
      <c r="C598" s="341" t="s">
        <v>3125</v>
      </c>
      <c r="D598" s="341" t="s">
        <v>3126</v>
      </c>
      <c r="E598" s="341" t="s">
        <v>3127</v>
      </c>
      <c r="F598" s="341" t="s">
        <v>3128</v>
      </c>
      <c r="G598" s="342">
        <v>44765.520833333336</v>
      </c>
      <c r="H598" s="234" t="s">
        <v>3129</v>
      </c>
      <c r="I598" s="342">
        <v>44765.576388888891</v>
      </c>
      <c r="J598" s="286">
        <v>0</v>
      </c>
      <c r="K598" s="341" t="s">
        <v>3130</v>
      </c>
      <c r="L598" s="341"/>
      <c r="M598" s="341"/>
      <c r="N598" s="341">
        <v>1</v>
      </c>
      <c r="O598" s="341">
        <v>1</v>
      </c>
      <c r="P598" s="341"/>
      <c r="Q598" s="341"/>
      <c r="R598" s="341" t="s">
        <v>3131</v>
      </c>
      <c r="S598" s="341" t="s">
        <v>487</v>
      </c>
      <c r="T598" s="341" t="s">
        <v>74</v>
      </c>
      <c r="U598" s="341">
        <v>0</v>
      </c>
      <c r="V598" s="341" t="s">
        <v>85</v>
      </c>
      <c r="W598" s="341">
        <v>0</v>
      </c>
      <c r="X598" s="115">
        <v>368</v>
      </c>
      <c r="Y598" s="209">
        <f t="shared" si="77"/>
        <v>0</v>
      </c>
      <c r="Z598"/>
      <c r="AA598"/>
      <c r="AB598"/>
      <c r="AC598"/>
      <c r="AD598"/>
      <c r="AE598">
        <v>1</v>
      </c>
      <c r="AF598"/>
      <c r="AG598"/>
      <c r="AH598"/>
      <c r="AI598"/>
      <c r="AJ598"/>
      <c r="AK598"/>
      <c r="AL598"/>
      <c r="AM598"/>
      <c r="AN598"/>
      <c r="AO598"/>
      <c r="AP598"/>
      <c r="AQ598"/>
      <c r="AR598"/>
      <c r="AS598"/>
      <c r="AT598" s="2" t="s">
        <v>48</v>
      </c>
      <c r="AU598"/>
      <c r="AV598" s="34" t="s">
        <v>91</v>
      </c>
      <c r="AW598" s="34" t="s">
        <v>87</v>
      </c>
      <c r="AX598"/>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c r="DY598"/>
      <c r="DZ598"/>
      <c r="EA598"/>
      <c r="EB598"/>
      <c r="EC598"/>
      <c r="ED598"/>
      <c r="EE598"/>
      <c r="EF598"/>
      <c r="EG598"/>
      <c r="EH598"/>
      <c r="EI598"/>
      <c r="EJ598"/>
      <c r="EK598"/>
      <c r="EL598"/>
      <c r="EM598"/>
      <c r="EN598"/>
      <c r="EO598"/>
      <c r="EP598"/>
      <c r="EQ598"/>
      <c r="ER598"/>
      <c r="ES598"/>
      <c r="ET598"/>
      <c r="EU598"/>
      <c r="EV598"/>
      <c r="EW598"/>
      <c r="EX598"/>
      <c r="EY598"/>
      <c r="EZ598"/>
      <c r="FA598"/>
      <c r="FB598"/>
      <c r="FC598"/>
      <c r="FD598"/>
      <c r="FE598"/>
      <c r="FF598"/>
      <c r="FG598"/>
      <c r="FH598"/>
      <c r="FI598"/>
      <c r="FJ598"/>
      <c r="FK598"/>
      <c r="FL598"/>
      <c r="FM598"/>
      <c r="FN598"/>
      <c r="FO598"/>
      <c r="FP598"/>
      <c r="FQ598"/>
      <c r="FR598"/>
      <c r="FS598"/>
      <c r="FT598"/>
      <c r="FU598"/>
      <c r="FV598"/>
      <c r="FW598"/>
      <c r="FX598"/>
      <c r="FY598"/>
      <c r="FZ598"/>
      <c r="GA598"/>
      <c r="GB598"/>
      <c r="GC598"/>
      <c r="GD598"/>
      <c r="GE598"/>
      <c r="GF598"/>
      <c r="GG598"/>
      <c r="GH598"/>
      <c r="GI598"/>
      <c r="GJ598"/>
      <c r="GK598"/>
      <c r="GL598"/>
      <c r="GM598"/>
      <c r="GN598"/>
      <c r="GO598"/>
      <c r="GP598"/>
      <c r="GQ598"/>
      <c r="GR598"/>
      <c r="GS598"/>
      <c r="GT598"/>
      <c r="GU598"/>
      <c r="GV598"/>
      <c r="GW598"/>
      <c r="GX598"/>
      <c r="GY598"/>
      <c r="GZ598"/>
      <c r="HA598"/>
      <c r="HB598"/>
      <c r="HC598"/>
      <c r="HD598"/>
      <c r="HE598"/>
      <c r="HF598"/>
      <c r="HG598"/>
      <c r="HH598"/>
      <c r="HI598"/>
      <c r="HJ598"/>
      <c r="HK598"/>
      <c r="HL598"/>
      <c r="HM598"/>
      <c r="HN598"/>
      <c r="HO598"/>
      <c r="HP598"/>
      <c r="HQ598"/>
      <c r="HR598"/>
      <c r="HS598"/>
      <c r="HT598"/>
      <c r="HU598"/>
      <c r="HV598"/>
      <c r="HW598"/>
      <c r="HX598"/>
      <c r="HY598"/>
      <c r="HZ598"/>
      <c r="IA598"/>
      <c r="IB598"/>
      <c r="IC598"/>
      <c r="ID598"/>
      <c r="IE598"/>
      <c r="IF598"/>
      <c r="IG598"/>
      <c r="IH598"/>
      <c r="II598"/>
      <c r="IJ598"/>
      <c r="IK598"/>
      <c r="IL598"/>
      <c r="IM598"/>
      <c r="IN598"/>
      <c r="IO598"/>
      <c r="IP598"/>
      <c r="IQ598"/>
      <c r="IR598"/>
      <c r="IS598"/>
      <c r="IT598"/>
      <c r="IU598"/>
      <c r="IV598"/>
      <c r="IW598"/>
      <c r="IX598"/>
      <c r="IY598"/>
      <c r="IZ598"/>
      <c r="JA598"/>
      <c r="JB598"/>
      <c r="JC598"/>
      <c r="JD598"/>
      <c r="JE598"/>
      <c r="JF598"/>
      <c r="JG598"/>
      <c r="JH598"/>
      <c r="JI598"/>
      <c r="JJ598"/>
      <c r="JK598"/>
      <c r="JL598"/>
      <c r="JM598"/>
      <c r="JN598"/>
      <c r="JO598"/>
      <c r="JP598"/>
      <c r="JQ598"/>
      <c r="JR598"/>
      <c r="JS598"/>
      <c r="JT598"/>
      <c r="JU598"/>
      <c r="JV598"/>
      <c r="JW598"/>
      <c r="JX598"/>
      <c r="JY598"/>
      <c r="JZ598"/>
      <c r="KA598"/>
      <c r="KB598"/>
      <c r="KC598"/>
      <c r="KD598"/>
      <c r="KE598"/>
      <c r="KF598"/>
      <c r="KG598"/>
      <c r="KH598"/>
      <c r="KI598"/>
      <c r="KJ598"/>
      <c r="KK598"/>
      <c r="KL598"/>
      <c r="KM598"/>
      <c r="KN598"/>
      <c r="KO598"/>
      <c r="KP598"/>
      <c r="KQ598"/>
      <c r="KR598"/>
      <c r="KS598"/>
      <c r="KT598"/>
      <c r="KU598"/>
      <c r="KV598"/>
      <c r="KW598"/>
      <c r="KX598"/>
      <c r="KY598"/>
      <c r="KZ598"/>
      <c r="LA598"/>
      <c r="LB598"/>
      <c r="LC598"/>
      <c r="LD598"/>
      <c r="LE598"/>
      <c r="LF598"/>
      <c r="LG598"/>
      <c r="LH598"/>
      <c r="LI598"/>
      <c r="LJ598"/>
      <c r="LK598"/>
      <c r="LL598"/>
      <c r="LM598"/>
      <c r="LN598"/>
      <c r="LO598"/>
      <c r="LP598"/>
      <c r="LQ598"/>
      <c r="LR598"/>
      <c r="LS598"/>
      <c r="LT598"/>
      <c r="LU598"/>
      <c r="LV598"/>
      <c r="LW598"/>
      <c r="LX598"/>
      <c r="LY598"/>
      <c r="LZ598"/>
      <c r="MA598"/>
      <c r="MB598"/>
      <c r="MC598"/>
      <c r="MD598"/>
      <c r="ME598"/>
      <c r="MF598"/>
      <c r="MG598"/>
      <c r="MH598"/>
      <c r="MI598"/>
      <c r="MJ598"/>
      <c r="MK598"/>
      <c r="ML598"/>
      <c r="MM598"/>
      <c r="MN598"/>
      <c r="MO598"/>
      <c r="MP598"/>
      <c r="MQ598"/>
      <c r="MR598"/>
      <c r="MS598"/>
      <c r="MT598"/>
      <c r="MU598"/>
      <c r="MV598"/>
      <c r="MW598"/>
      <c r="MX598"/>
      <c r="MY598"/>
      <c r="MZ598"/>
      <c r="NA598"/>
      <c r="NB598"/>
      <c r="NC598"/>
      <c r="ND598"/>
      <c r="NE598"/>
      <c r="NF598"/>
      <c r="NG598"/>
      <c r="NH598"/>
      <c r="NI598"/>
      <c r="NJ598"/>
      <c r="NK598"/>
      <c r="NL598"/>
      <c r="NM598"/>
      <c r="NN598"/>
      <c r="NO598"/>
      <c r="NP598"/>
      <c r="NQ598"/>
      <c r="NR598"/>
      <c r="NS598"/>
      <c r="NT598"/>
      <c r="NU598"/>
      <c r="NV598"/>
      <c r="NW598"/>
      <c r="NX598"/>
      <c r="NY598"/>
      <c r="NZ598"/>
      <c r="OA598"/>
      <c r="OB598"/>
      <c r="OC598"/>
      <c r="OD598"/>
      <c r="OE598"/>
      <c r="OF598"/>
      <c r="OG598"/>
      <c r="OH598"/>
      <c r="OI598"/>
      <c r="OJ598"/>
      <c r="OK598"/>
      <c r="OL598"/>
      <c r="OM598"/>
      <c r="ON598"/>
      <c r="OO598"/>
      <c r="OP598"/>
      <c r="OQ598"/>
      <c r="OR598"/>
      <c r="OS598"/>
      <c r="OT598"/>
      <c r="OU598"/>
      <c r="OV598"/>
      <c r="OW598"/>
      <c r="OX598"/>
      <c r="OY598"/>
      <c r="OZ598"/>
      <c r="PA598"/>
      <c r="PB598"/>
      <c r="PC598"/>
      <c r="PD598"/>
      <c r="PE598"/>
      <c r="PF598"/>
      <c r="PG598"/>
      <c r="PH598"/>
      <c r="PI598"/>
      <c r="PJ598"/>
      <c r="PK598"/>
      <c r="PL598"/>
      <c r="PM598"/>
      <c r="PN598"/>
      <c r="PO598"/>
      <c r="PP598"/>
      <c r="PQ598"/>
      <c r="PR598"/>
      <c r="PS598"/>
      <c r="PT598"/>
      <c r="PU598"/>
      <c r="PV598"/>
      <c r="PW598"/>
      <c r="PX598"/>
      <c r="PY598"/>
      <c r="PZ598"/>
      <c r="QA598"/>
      <c r="QB598"/>
      <c r="QC598"/>
      <c r="QD598"/>
      <c r="QE598"/>
      <c r="QF598"/>
      <c r="QG598"/>
      <c r="QH598"/>
      <c r="QI598"/>
      <c r="QJ598"/>
      <c r="QK598"/>
      <c r="QL598"/>
      <c r="QM598"/>
      <c r="QN598"/>
      <c r="QO598"/>
      <c r="QP598"/>
      <c r="QQ598"/>
      <c r="QR598"/>
      <c r="QS598"/>
      <c r="QT598"/>
      <c r="QU598"/>
      <c r="QV598"/>
      <c r="QW598"/>
      <c r="QX598"/>
      <c r="QY598"/>
      <c r="QZ598"/>
      <c r="RA598"/>
      <c r="RB598"/>
      <c r="RC598"/>
      <c r="RD598"/>
      <c r="RE598"/>
      <c r="RF598"/>
      <c r="RG598"/>
      <c r="RH598"/>
      <c r="RI598"/>
      <c r="RJ598"/>
      <c r="RK598"/>
      <c r="RL598"/>
      <c r="RM598"/>
      <c r="RN598"/>
      <c r="RO598"/>
      <c r="RP598"/>
      <c r="RQ598"/>
      <c r="RR598"/>
      <c r="RS598"/>
      <c r="RT598"/>
      <c r="RU598"/>
      <c r="RV598"/>
      <c r="RW598"/>
      <c r="RX598"/>
      <c r="RY598"/>
      <c r="RZ598"/>
      <c r="SA598"/>
      <c r="SB598"/>
      <c r="SC598"/>
      <c r="SD598"/>
      <c r="SE598"/>
      <c r="SF598"/>
      <c r="SG598"/>
      <c r="SH598"/>
      <c r="SI598"/>
      <c r="SJ598"/>
      <c r="SK598"/>
      <c r="SL598"/>
      <c r="SM598"/>
      <c r="SN598"/>
      <c r="SO598"/>
      <c r="SP598"/>
      <c r="SQ598"/>
      <c r="SR598"/>
      <c r="SS598"/>
      <c r="ST598"/>
      <c r="SU598"/>
      <c r="SV598"/>
      <c r="SW598"/>
      <c r="SX598"/>
      <c r="SY598"/>
      <c r="SZ598"/>
      <c r="TA598"/>
      <c r="TB598"/>
      <c r="TC598"/>
      <c r="TD598"/>
      <c r="TE598"/>
      <c r="TF598"/>
      <c r="TG598"/>
      <c r="TH598"/>
      <c r="TI598"/>
      <c r="TJ598"/>
      <c r="TK598"/>
      <c r="TL598"/>
      <c r="TM598"/>
      <c r="TN598"/>
      <c r="TO598"/>
      <c r="TP598"/>
      <c r="TQ598"/>
      <c r="TR598"/>
      <c r="TS598"/>
      <c r="TT598"/>
      <c r="TU598"/>
      <c r="TV598"/>
      <c r="TW598"/>
      <c r="TX598"/>
      <c r="TY598"/>
      <c r="TZ598"/>
      <c r="UA598"/>
      <c r="UB598"/>
      <c r="UC598"/>
      <c r="UD598"/>
      <c r="UE598"/>
      <c r="UF598"/>
      <c r="UG598"/>
      <c r="UH598"/>
      <c r="UI598"/>
      <c r="UJ598"/>
      <c r="UK598"/>
      <c r="UL598"/>
      <c r="UM598"/>
      <c r="UN598"/>
      <c r="UO598"/>
      <c r="UP598"/>
      <c r="UQ598"/>
      <c r="UR598"/>
      <c r="US598"/>
      <c r="UT598"/>
      <c r="UU598"/>
      <c r="UV598"/>
      <c r="UW598"/>
      <c r="UX598"/>
      <c r="UY598"/>
      <c r="UZ598"/>
      <c r="VA598"/>
      <c r="VB598"/>
      <c r="VC598"/>
      <c r="VD598"/>
      <c r="VE598"/>
      <c r="VF598"/>
      <c r="VG598"/>
      <c r="VH598"/>
      <c r="VI598"/>
      <c r="VJ598"/>
      <c r="VK598"/>
      <c r="VL598"/>
      <c r="VM598"/>
      <c r="VN598"/>
      <c r="VO598"/>
      <c r="VP598"/>
      <c r="VQ598"/>
      <c r="VR598"/>
      <c r="VS598"/>
      <c r="VT598"/>
      <c r="VU598"/>
      <c r="VV598"/>
      <c r="VW598"/>
      <c r="VX598"/>
      <c r="VY598"/>
      <c r="VZ598"/>
      <c r="WA598"/>
      <c r="WB598"/>
      <c r="WC598"/>
      <c r="WD598"/>
      <c r="WE598"/>
      <c r="WF598"/>
      <c r="WG598"/>
      <c r="WH598"/>
      <c r="WI598"/>
      <c r="WJ598"/>
      <c r="WK598"/>
      <c r="WL598"/>
      <c r="WM598"/>
      <c r="WN598"/>
      <c r="WO598"/>
      <c r="WP598"/>
      <c r="WQ598"/>
      <c r="WR598"/>
      <c r="WS598"/>
      <c r="WT598"/>
      <c r="WU598"/>
      <c r="WV598"/>
      <c r="WW598"/>
    </row>
    <row r="599" spans="1:621" s="39" customFormat="1" ht="98.25" hidden="1" customHeight="1" x14ac:dyDescent="0.25">
      <c r="A599" s="433">
        <f t="shared" si="75"/>
        <v>464</v>
      </c>
      <c r="B599" s="379" t="s">
        <v>77</v>
      </c>
      <c r="C599" s="341" t="s">
        <v>3132</v>
      </c>
      <c r="D599" s="341" t="s">
        <v>3133</v>
      </c>
      <c r="E599" s="341" t="s">
        <v>3134</v>
      </c>
      <c r="F599" s="341" t="s">
        <v>3135</v>
      </c>
      <c r="G599" s="342">
        <v>44766.4375</v>
      </c>
      <c r="H599" s="342">
        <v>44766.590277777781</v>
      </c>
      <c r="I599" s="342">
        <v>44766.590277777781</v>
      </c>
      <c r="J599" s="286">
        <f>H599-G599</f>
        <v>0.15277777778101154</v>
      </c>
      <c r="K599" s="341" t="s">
        <v>3136</v>
      </c>
      <c r="L599" s="341"/>
      <c r="M599" s="341"/>
      <c r="N599" s="341"/>
      <c r="O599" s="341"/>
      <c r="P599" s="341"/>
      <c r="Q599" s="341"/>
      <c r="R599" s="341" t="s">
        <v>3137</v>
      </c>
      <c r="S599" s="341" t="s">
        <v>3138</v>
      </c>
      <c r="T599" s="341" t="s">
        <v>74</v>
      </c>
      <c r="U599" s="341">
        <v>10</v>
      </c>
      <c r="V599" s="341" t="s">
        <v>75</v>
      </c>
      <c r="W599" s="341">
        <v>1</v>
      </c>
      <c r="X599" s="115">
        <v>369</v>
      </c>
      <c r="Y599" s="209">
        <f t="shared" si="77"/>
        <v>3.6666666667442769</v>
      </c>
      <c r="Z599" s="368">
        <v>1</v>
      </c>
      <c r="AA599"/>
      <c r="AB599"/>
      <c r="AC599"/>
      <c r="AD599"/>
      <c r="AE599"/>
      <c r="AF599"/>
      <c r="AG599"/>
      <c r="AH599"/>
      <c r="AI599"/>
      <c r="AJ599"/>
      <c r="AK599"/>
      <c r="AL599"/>
      <c r="AM599"/>
      <c r="AN599"/>
      <c r="AO599"/>
      <c r="AP599"/>
      <c r="AQ599"/>
      <c r="AR599"/>
      <c r="AS599"/>
      <c r="AT599" s="2" t="s">
        <v>48</v>
      </c>
      <c r="AU599"/>
      <c r="AV599" s="34" t="s">
        <v>86</v>
      </c>
      <c r="AW599" s="34" t="s">
        <v>88</v>
      </c>
      <c r="AX599"/>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c r="DY599"/>
      <c r="DZ599"/>
      <c r="EA599"/>
      <c r="EB599"/>
      <c r="EC599"/>
      <c r="ED599"/>
      <c r="EE599"/>
      <c r="EF599"/>
      <c r="EG599"/>
      <c r="EH599"/>
      <c r="EI599"/>
      <c r="EJ599"/>
      <c r="EK599"/>
      <c r="EL599"/>
      <c r="EM599"/>
      <c r="EN599"/>
      <c r="EO599"/>
      <c r="EP599"/>
      <c r="EQ599"/>
      <c r="ER599"/>
      <c r="ES599"/>
      <c r="ET599"/>
      <c r="EU599"/>
      <c r="EV599"/>
      <c r="EW599"/>
      <c r="EX599"/>
      <c r="EY599"/>
      <c r="EZ599"/>
      <c r="FA599"/>
      <c r="FB599"/>
      <c r="FC599"/>
      <c r="FD599"/>
      <c r="FE599"/>
      <c r="FF599"/>
      <c r="FG599"/>
      <c r="FH599"/>
      <c r="FI599"/>
      <c r="FJ599"/>
      <c r="FK599"/>
      <c r="FL599"/>
      <c r="FM599"/>
      <c r="FN599"/>
      <c r="FO599"/>
      <c r="FP599"/>
      <c r="FQ599"/>
      <c r="FR599"/>
      <c r="FS599"/>
      <c r="FT599"/>
      <c r="FU599"/>
      <c r="FV599"/>
      <c r="FW599"/>
      <c r="FX599"/>
      <c r="FY599"/>
      <c r="FZ599"/>
      <c r="GA599"/>
      <c r="GB599"/>
      <c r="GC599"/>
      <c r="GD599"/>
      <c r="GE599"/>
      <c r="GF599"/>
      <c r="GG599"/>
      <c r="GH599"/>
      <c r="GI599"/>
      <c r="GJ599"/>
      <c r="GK599"/>
      <c r="GL599"/>
      <c r="GM599"/>
      <c r="GN599"/>
      <c r="GO599"/>
      <c r="GP599"/>
      <c r="GQ599"/>
      <c r="GR599"/>
      <c r="GS599"/>
      <c r="GT599"/>
      <c r="GU599"/>
      <c r="GV599"/>
      <c r="GW599"/>
      <c r="GX599"/>
      <c r="GY599"/>
      <c r="GZ599"/>
      <c r="HA599"/>
      <c r="HB599"/>
      <c r="HC599"/>
      <c r="HD599"/>
      <c r="HE599"/>
      <c r="HF599"/>
      <c r="HG599"/>
      <c r="HH599"/>
      <c r="HI599"/>
      <c r="HJ599"/>
      <c r="HK599"/>
      <c r="HL599"/>
      <c r="HM599"/>
      <c r="HN599"/>
      <c r="HO599"/>
      <c r="HP599"/>
      <c r="HQ599"/>
      <c r="HR599"/>
      <c r="HS599"/>
      <c r="HT599"/>
      <c r="HU599"/>
      <c r="HV599"/>
      <c r="HW599"/>
      <c r="HX599"/>
      <c r="HY599"/>
      <c r="HZ599"/>
      <c r="IA599"/>
      <c r="IB599"/>
      <c r="IC599"/>
      <c r="ID599"/>
      <c r="IE599"/>
      <c r="IF599"/>
      <c r="IG599"/>
      <c r="IH599"/>
      <c r="II599"/>
      <c r="IJ599"/>
      <c r="IK599"/>
      <c r="IL599"/>
      <c r="IM599"/>
      <c r="IN599"/>
      <c r="IO599"/>
      <c r="IP599"/>
      <c r="IQ599"/>
      <c r="IR599"/>
      <c r="IS599"/>
      <c r="IT599"/>
      <c r="IU599"/>
      <c r="IV599"/>
      <c r="IW599"/>
      <c r="IX599"/>
      <c r="IY599"/>
      <c r="IZ599"/>
      <c r="JA599"/>
      <c r="JB599"/>
      <c r="JC599"/>
      <c r="JD599"/>
      <c r="JE599"/>
      <c r="JF599"/>
      <c r="JG599"/>
      <c r="JH599"/>
      <c r="JI599"/>
      <c r="JJ599"/>
      <c r="JK599"/>
      <c r="JL599"/>
      <c r="JM599"/>
      <c r="JN599"/>
      <c r="JO599"/>
      <c r="JP599"/>
      <c r="JQ599"/>
      <c r="JR599"/>
      <c r="JS599"/>
      <c r="JT599"/>
      <c r="JU599"/>
      <c r="JV599"/>
      <c r="JW599"/>
      <c r="JX599"/>
      <c r="JY599"/>
      <c r="JZ599"/>
      <c r="KA599"/>
      <c r="KB599"/>
      <c r="KC599"/>
      <c r="KD599"/>
      <c r="KE599"/>
      <c r="KF599"/>
      <c r="KG599"/>
      <c r="KH599"/>
      <c r="KI599"/>
      <c r="KJ599"/>
      <c r="KK599"/>
      <c r="KL599"/>
      <c r="KM599"/>
      <c r="KN599"/>
      <c r="KO599"/>
      <c r="KP599"/>
      <c r="KQ599"/>
      <c r="KR599"/>
      <c r="KS599"/>
      <c r="KT599"/>
      <c r="KU599"/>
      <c r="KV599"/>
      <c r="KW599"/>
      <c r="KX599"/>
      <c r="KY599"/>
      <c r="KZ599"/>
      <c r="LA599"/>
      <c r="LB599"/>
      <c r="LC599"/>
      <c r="LD599"/>
      <c r="LE599"/>
      <c r="LF599"/>
      <c r="LG599"/>
      <c r="LH599"/>
      <c r="LI599"/>
      <c r="LJ599"/>
      <c r="LK599"/>
      <c r="LL599"/>
      <c r="LM599"/>
      <c r="LN599"/>
      <c r="LO599"/>
      <c r="LP599"/>
      <c r="LQ599"/>
      <c r="LR599"/>
      <c r="LS599"/>
      <c r="LT599"/>
      <c r="LU599"/>
      <c r="LV599"/>
      <c r="LW599"/>
      <c r="LX599"/>
      <c r="LY599"/>
      <c r="LZ599"/>
      <c r="MA599"/>
      <c r="MB599"/>
      <c r="MC599"/>
      <c r="MD599"/>
      <c r="ME599"/>
      <c r="MF599"/>
      <c r="MG599"/>
      <c r="MH599"/>
      <c r="MI599"/>
      <c r="MJ599"/>
      <c r="MK599"/>
      <c r="ML599"/>
      <c r="MM599"/>
      <c r="MN599"/>
      <c r="MO599"/>
      <c r="MP599"/>
      <c r="MQ599"/>
      <c r="MR599"/>
      <c r="MS599"/>
      <c r="MT599"/>
      <c r="MU599"/>
      <c r="MV599"/>
      <c r="MW599"/>
      <c r="MX599"/>
      <c r="MY599"/>
      <c r="MZ599"/>
      <c r="NA599"/>
      <c r="NB599"/>
      <c r="NC599"/>
      <c r="ND599"/>
      <c r="NE599"/>
      <c r="NF599"/>
      <c r="NG599"/>
      <c r="NH599"/>
      <c r="NI599"/>
      <c r="NJ599"/>
      <c r="NK599"/>
      <c r="NL599"/>
      <c r="NM599"/>
      <c r="NN599"/>
      <c r="NO599"/>
      <c r="NP599"/>
      <c r="NQ599"/>
      <c r="NR599"/>
      <c r="NS599"/>
      <c r="NT599"/>
      <c r="NU599"/>
      <c r="NV599"/>
      <c r="NW599"/>
      <c r="NX599"/>
      <c r="NY599"/>
      <c r="NZ599"/>
      <c r="OA599"/>
      <c r="OB599"/>
      <c r="OC599"/>
      <c r="OD599"/>
      <c r="OE599"/>
      <c r="OF599"/>
      <c r="OG599"/>
      <c r="OH599"/>
      <c r="OI599"/>
      <c r="OJ599"/>
      <c r="OK599"/>
      <c r="OL599"/>
      <c r="OM599"/>
      <c r="ON599"/>
      <c r="OO599"/>
      <c r="OP599"/>
      <c r="OQ599"/>
      <c r="OR599"/>
      <c r="OS599"/>
      <c r="OT599"/>
      <c r="OU599"/>
      <c r="OV599"/>
      <c r="OW599"/>
      <c r="OX599"/>
      <c r="OY599"/>
      <c r="OZ599"/>
      <c r="PA599"/>
      <c r="PB599"/>
      <c r="PC599"/>
      <c r="PD599"/>
      <c r="PE599"/>
      <c r="PF599"/>
      <c r="PG599"/>
      <c r="PH599"/>
      <c r="PI599"/>
      <c r="PJ599"/>
      <c r="PK599"/>
      <c r="PL599"/>
      <c r="PM599"/>
      <c r="PN599"/>
      <c r="PO599"/>
      <c r="PP599"/>
      <c r="PQ599"/>
      <c r="PR599"/>
      <c r="PS599"/>
      <c r="PT599"/>
      <c r="PU599"/>
      <c r="PV599"/>
      <c r="PW599"/>
      <c r="PX599"/>
      <c r="PY599"/>
      <c r="PZ599"/>
      <c r="QA599"/>
      <c r="QB599"/>
      <c r="QC599"/>
      <c r="QD599"/>
      <c r="QE599"/>
      <c r="QF599"/>
      <c r="QG599"/>
      <c r="QH599"/>
      <c r="QI599"/>
      <c r="QJ599"/>
      <c r="QK599"/>
      <c r="QL599"/>
      <c r="QM599"/>
      <c r="QN599"/>
      <c r="QO599"/>
      <c r="QP599"/>
      <c r="QQ599"/>
      <c r="QR599"/>
      <c r="QS599"/>
      <c r="QT599"/>
      <c r="QU599"/>
      <c r="QV599"/>
      <c r="QW599"/>
      <c r="QX599"/>
      <c r="QY599"/>
      <c r="QZ599"/>
      <c r="RA599"/>
      <c r="RB599"/>
      <c r="RC599"/>
      <c r="RD599"/>
      <c r="RE599"/>
      <c r="RF599"/>
      <c r="RG599"/>
      <c r="RH599"/>
      <c r="RI599"/>
      <c r="RJ599"/>
      <c r="RK599"/>
      <c r="RL599"/>
      <c r="RM599"/>
      <c r="RN599"/>
      <c r="RO599"/>
      <c r="RP599"/>
      <c r="RQ599"/>
      <c r="RR599"/>
      <c r="RS599"/>
      <c r="RT599"/>
      <c r="RU599"/>
      <c r="RV599"/>
      <c r="RW599"/>
      <c r="RX599"/>
      <c r="RY599"/>
      <c r="RZ599"/>
      <c r="SA599"/>
      <c r="SB599"/>
      <c r="SC599"/>
      <c r="SD599"/>
      <c r="SE599"/>
      <c r="SF599"/>
      <c r="SG599"/>
      <c r="SH599"/>
      <c r="SI599"/>
      <c r="SJ599"/>
      <c r="SK599"/>
      <c r="SL599"/>
      <c r="SM599"/>
      <c r="SN599"/>
      <c r="SO599"/>
      <c r="SP599"/>
      <c r="SQ599"/>
      <c r="SR599"/>
      <c r="SS599"/>
      <c r="ST599"/>
      <c r="SU599"/>
      <c r="SV599"/>
      <c r="SW599"/>
      <c r="SX599"/>
      <c r="SY599"/>
      <c r="SZ599"/>
      <c r="TA599"/>
      <c r="TB599"/>
      <c r="TC599"/>
      <c r="TD599"/>
      <c r="TE599"/>
      <c r="TF599"/>
      <c r="TG599"/>
      <c r="TH599"/>
      <c r="TI599"/>
      <c r="TJ599"/>
      <c r="TK599"/>
      <c r="TL599"/>
      <c r="TM599"/>
      <c r="TN599"/>
      <c r="TO599"/>
      <c r="TP599"/>
      <c r="TQ599"/>
      <c r="TR599"/>
      <c r="TS599"/>
      <c r="TT599"/>
      <c r="TU599"/>
      <c r="TV599"/>
      <c r="TW599"/>
      <c r="TX599"/>
      <c r="TY599"/>
      <c r="TZ599"/>
      <c r="UA599"/>
      <c r="UB599"/>
      <c r="UC599"/>
      <c r="UD599"/>
      <c r="UE599"/>
      <c r="UF599"/>
      <c r="UG599"/>
      <c r="UH599"/>
      <c r="UI599"/>
      <c r="UJ599"/>
      <c r="UK599"/>
      <c r="UL599"/>
      <c r="UM599"/>
      <c r="UN599"/>
      <c r="UO599"/>
      <c r="UP599"/>
      <c r="UQ599"/>
      <c r="UR599"/>
      <c r="US599"/>
      <c r="UT599"/>
      <c r="UU599"/>
      <c r="UV599"/>
      <c r="UW599"/>
      <c r="UX599"/>
      <c r="UY599"/>
      <c r="UZ599"/>
      <c r="VA599"/>
      <c r="VB599"/>
      <c r="VC599"/>
      <c r="VD599"/>
      <c r="VE599"/>
      <c r="VF599"/>
      <c r="VG599"/>
      <c r="VH599"/>
      <c r="VI599"/>
      <c r="VJ599"/>
      <c r="VK599"/>
      <c r="VL599"/>
      <c r="VM599"/>
      <c r="VN599"/>
      <c r="VO599"/>
      <c r="VP599"/>
      <c r="VQ599"/>
      <c r="VR599"/>
      <c r="VS599"/>
      <c r="VT599"/>
      <c r="VU599"/>
      <c r="VV599"/>
      <c r="VW599"/>
      <c r="VX599"/>
      <c r="VY599"/>
      <c r="VZ599"/>
      <c r="WA599"/>
      <c r="WB599"/>
      <c r="WC599"/>
      <c r="WD599"/>
      <c r="WE599"/>
      <c r="WF599"/>
      <c r="WG599"/>
      <c r="WH599"/>
      <c r="WI599"/>
      <c r="WJ599"/>
      <c r="WK599"/>
      <c r="WL599"/>
      <c r="WM599"/>
      <c r="WN599"/>
      <c r="WO599"/>
      <c r="WP599"/>
      <c r="WQ599"/>
      <c r="WR599"/>
      <c r="WS599"/>
      <c r="WT599"/>
      <c r="WU599"/>
      <c r="WV599"/>
      <c r="WW599"/>
    </row>
    <row r="600" spans="1:621" s="223" customFormat="1" ht="95.25" hidden="1" customHeight="1" x14ac:dyDescent="0.25">
      <c r="A600" s="433">
        <f t="shared" si="75"/>
        <v>465</v>
      </c>
      <c r="B600" s="379" t="s">
        <v>81</v>
      </c>
      <c r="C600" s="341" t="s">
        <v>3144</v>
      </c>
      <c r="D600" s="341" t="s">
        <v>3145</v>
      </c>
      <c r="E600" s="341" t="s">
        <v>3146</v>
      </c>
      <c r="F600" s="341" t="s">
        <v>3147</v>
      </c>
      <c r="G600" s="342">
        <v>44767.572916666664</v>
      </c>
      <c r="H600" s="342">
        <v>44767.660416666666</v>
      </c>
      <c r="I600" s="342">
        <v>44767.660416666666</v>
      </c>
      <c r="J600" s="286">
        <f>H600-G600</f>
        <v>8.7500000001455192E-2</v>
      </c>
      <c r="K600" s="341" t="s">
        <v>3148</v>
      </c>
      <c r="L600" s="341"/>
      <c r="M600" s="341"/>
      <c r="N600" s="341"/>
      <c r="O600" s="341"/>
      <c r="P600" s="341"/>
      <c r="Q600" s="341"/>
      <c r="R600" s="341" t="s">
        <v>3149</v>
      </c>
      <c r="S600" s="341" t="s">
        <v>3150</v>
      </c>
      <c r="T600" s="341" t="s">
        <v>74</v>
      </c>
      <c r="U600" s="341">
        <v>20</v>
      </c>
      <c r="V600" s="341" t="s">
        <v>75</v>
      </c>
      <c r="W600" s="341">
        <v>1</v>
      </c>
      <c r="X600" s="115">
        <v>370</v>
      </c>
      <c r="Y600" s="209">
        <f t="shared" si="77"/>
        <v>2.1000000000349246</v>
      </c>
      <c r="Z600"/>
      <c r="AA600"/>
      <c r="AB600"/>
      <c r="AC600"/>
      <c r="AD600">
        <v>1</v>
      </c>
      <c r="AE600"/>
      <c r="AF600"/>
      <c r="AG600"/>
      <c r="AH600"/>
      <c r="AI600"/>
      <c r="AJ600"/>
      <c r="AK600"/>
      <c r="AL600"/>
      <c r="AM600"/>
      <c r="AN600"/>
      <c r="AO600"/>
      <c r="AP600"/>
      <c r="AQ600"/>
      <c r="AR600"/>
      <c r="AS600"/>
      <c r="AT600" s="2" t="s">
        <v>48</v>
      </c>
      <c r="AU600"/>
      <c r="AV600" s="34" t="s">
        <v>86</v>
      </c>
      <c r="AW600" s="34" t="s">
        <v>87</v>
      </c>
      <c r="AX60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c r="DY600"/>
      <c r="DZ600"/>
      <c r="EA600"/>
      <c r="EB600"/>
      <c r="EC600"/>
      <c r="ED600"/>
      <c r="EE600"/>
      <c r="EF600"/>
      <c r="EG600"/>
      <c r="EH600"/>
      <c r="EI600"/>
      <c r="EJ600"/>
      <c r="EK600"/>
      <c r="EL600"/>
      <c r="EM600"/>
      <c r="EN600"/>
      <c r="EO600"/>
      <c r="EP600"/>
      <c r="EQ600"/>
      <c r="ER600"/>
      <c r="ES600"/>
      <c r="ET600"/>
      <c r="EU600"/>
      <c r="EV600"/>
      <c r="EW600"/>
      <c r="EX600"/>
      <c r="EY600"/>
      <c r="EZ600"/>
      <c r="FA600"/>
      <c r="FB600"/>
      <c r="FC600"/>
      <c r="FD600"/>
      <c r="FE600"/>
      <c r="FF600"/>
      <c r="FG600"/>
      <c r="FH600"/>
      <c r="FI600"/>
      <c r="FJ600"/>
      <c r="FK600"/>
      <c r="FL600"/>
      <c r="FM600"/>
      <c r="FN600"/>
      <c r="FO600"/>
      <c r="FP600"/>
      <c r="FQ600"/>
      <c r="FR600"/>
      <c r="FS600"/>
      <c r="FT600"/>
      <c r="FU600"/>
      <c r="FV600"/>
      <c r="FW600"/>
      <c r="FX600"/>
      <c r="FY600"/>
      <c r="FZ600"/>
      <c r="GA600"/>
      <c r="GB600"/>
      <c r="GC600"/>
      <c r="GD600"/>
      <c r="GE600"/>
      <c r="GF600"/>
      <c r="GG600"/>
      <c r="GH600"/>
      <c r="GI600"/>
      <c r="GJ600"/>
      <c r="GK600"/>
      <c r="GL600"/>
      <c r="GM600"/>
      <c r="GN600"/>
      <c r="GO600"/>
      <c r="GP600"/>
      <c r="GQ600"/>
      <c r="GR600"/>
      <c r="GS600"/>
      <c r="GT600"/>
      <c r="GU600"/>
      <c r="GV600"/>
      <c r="GW600"/>
      <c r="GX600"/>
      <c r="GY600"/>
      <c r="GZ600"/>
      <c r="HA600"/>
      <c r="HB600"/>
      <c r="HC600"/>
      <c r="HD600"/>
      <c r="HE600"/>
      <c r="HF600"/>
      <c r="HG600"/>
      <c r="HH600"/>
      <c r="HI600"/>
      <c r="HJ600"/>
      <c r="HK600"/>
      <c r="HL600"/>
      <c r="HM600"/>
      <c r="HN600"/>
      <c r="HO600"/>
      <c r="HP600"/>
      <c r="HQ600"/>
      <c r="HR600"/>
      <c r="HS600"/>
      <c r="HT600"/>
      <c r="HU600"/>
      <c r="HV600"/>
      <c r="HW600"/>
      <c r="HX600"/>
      <c r="HY600"/>
      <c r="HZ600"/>
      <c r="IA600"/>
      <c r="IB600"/>
      <c r="IC600"/>
      <c r="ID600"/>
      <c r="IE600"/>
      <c r="IF600"/>
      <c r="IG600"/>
      <c r="IH600"/>
      <c r="II600"/>
      <c r="IJ600"/>
      <c r="IK600"/>
      <c r="IL600"/>
      <c r="IM600"/>
      <c r="IN600"/>
      <c r="IO600"/>
      <c r="IP600"/>
      <c r="IQ600"/>
      <c r="IR600"/>
      <c r="IS600"/>
      <c r="IT600"/>
      <c r="IU600"/>
      <c r="IV600"/>
      <c r="IW600"/>
      <c r="IX600"/>
      <c r="IY600"/>
      <c r="IZ600"/>
      <c r="JA600"/>
      <c r="JB600"/>
      <c r="JC600"/>
      <c r="JD600"/>
      <c r="JE600"/>
      <c r="JF600"/>
      <c r="JG600"/>
      <c r="JH600"/>
      <c r="JI600"/>
      <c r="JJ600"/>
      <c r="JK600"/>
      <c r="JL600"/>
      <c r="JM600"/>
      <c r="JN600"/>
      <c r="JO600"/>
      <c r="JP600"/>
      <c r="JQ600"/>
      <c r="JR600"/>
      <c r="JS600"/>
      <c r="JT600"/>
      <c r="JU600"/>
      <c r="JV600"/>
      <c r="JW600"/>
      <c r="JX600"/>
      <c r="JY600"/>
      <c r="JZ600"/>
      <c r="KA600"/>
      <c r="KB600"/>
      <c r="KC600"/>
      <c r="KD600"/>
      <c r="KE600"/>
      <c r="KF600"/>
      <c r="KG600"/>
      <c r="KH600"/>
      <c r="KI600"/>
      <c r="KJ600"/>
      <c r="KK600"/>
      <c r="KL600"/>
      <c r="KM600"/>
      <c r="KN600"/>
      <c r="KO600"/>
      <c r="KP600"/>
      <c r="KQ600"/>
      <c r="KR600"/>
      <c r="KS600"/>
      <c r="KT600"/>
      <c r="KU600"/>
      <c r="KV600"/>
      <c r="KW600"/>
      <c r="KX600"/>
      <c r="KY600"/>
      <c r="KZ600"/>
      <c r="LA600"/>
      <c r="LB600"/>
      <c r="LC600"/>
      <c r="LD600"/>
      <c r="LE600"/>
      <c r="LF600"/>
      <c r="LG600"/>
      <c r="LH600"/>
      <c r="LI600"/>
      <c r="LJ600"/>
      <c r="LK600"/>
      <c r="LL600"/>
      <c r="LM600"/>
      <c r="LN600"/>
      <c r="LO600"/>
      <c r="LP600"/>
      <c r="LQ600"/>
      <c r="LR600"/>
      <c r="LS600"/>
      <c r="LT600"/>
      <c r="LU600"/>
      <c r="LV600"/>
      <c r="LW600"/>
      <c r="LX600"/>
      <c r="LY600"/>
      <c r="LZ600"/>
      <c r="MA600"/>
      <c r="MB600"/>
      <c r="MC600"/>
      <c r="MD600"/>
      <c r="ME600"/>
      <c r="MF600"/>
      <c r="MG600"/>
      <c r="MH600"/>
      <c r="MI600"/>
      <c r="MJ600"/>
      <c r="MK600"/>
      <c r="ML600"/>
      <c r="MM600"/>
      <c r="MN600"/>
      <c r="MO600"/>
      <c r="MP600"/>
      <c r="MQ600"/>
      <c r="MR600"/>
      <c r="MS600"/>
      <c r="MT600"/>
      <c r="MU600"/>
      <c r="MV600"/>
      <c r="MW600"/>
      <c r="MX600"/>
      <c r="MY600"/>
      <c r="MZ600"/>
      <c r="NA600"/>
      <c r="NB600"/>
      <c r="NC600"/>
      <c r="ND600"/>
      <c r="NE600"/>
      <c r="NF600"/>
      <c r="NG600"/>
      <c r="NH600"/>
      <c r="NI600"/>
      <c r="NJ600"/>
      <c r="NK600"/>
      <c r="NL600"/>
      <c r="NM600"/>
      <c r="NN600"/>
      <c r="NO600"/>
      <c r="NP600"/>
      <c r="NQ600"/>
      <c r="NR600"/>
      <c r="NS600"/>
      <c r="NT600"/>
      <c r="NU600"/>
      <c r="NV600"/>
      <c r="NW600"/>
      <c r="NX600"/>
      <c r="NY600"/>
      <c r="NZ600"/>
      <c r="OA600"/>
      <c r="OB600"/>
      <c r="OC600"/>
      <c r="OD600"/>
      <c r="OE600"/>
      <c r="OF600"/>
      <c r="OG600"/>
      <c r="OH600"/>
      <c r="OI600"/>
      <c r="OJ600"/>
      <c r="OK600"/>
      <c r="OL600"/>
      <c r="OM600"/>
      <c r="ON600"/>
      <c r="OO600"/>
      <c r="OP600"/>
      <c r="OQ600"/>
      <c r="OR600"/>
      <c r="OS600"/>
      <c r="OT600"/>
      <c r="OU600"/>
      <c r="OV600"/>
      <c r="OW600"/>
      <c r="OX600"/>
      <c r="OY600"/>
      <c r="OZ600"/>
      <c r="PA600"/>
      <c r="PB600"/>
      <c r="PC600"/>
      <c r="PD600"/>
      <c r="PE600"/>
      <c r="PF600"/>
      <c r="PG600"/>
      <c r="PH600"/>
      <c r="PI600"/>
      <c r="PJ600"/>
      <c r="PK600"/>
      <c r="PL600"/>
      <c r="PM600"/>
      <c r="PN600"/>
      <c r="PO600"/>
      <c r="PP600"/>
      <c r="PQ600"/>
      <c r="PR600"/>
      <c r="PS600"/>
      <c r="PT600"/>
      <c r="PU600"/>
      <c r="PV600"/>
      <c r="PW600"/>
      <c r="PX600"/>
      <c r="PY600"/>
      <c r="PZ600"/>
      <c r="QA600"/>
      <c r="QB600"/>
      <c r="QC600"/>
      <c r="QD600"/>
      <c r="QE600"/>
      <c r="QF600"/>
      <c r="QG600"/>
      <c r="QH600"/>
      <c r="QI600"/>
      <c r="QJ600"/>
      <c r="QK600"/>
      <c r="QL600"/>
      <c r="QM600"/>
      <c r="QN600"/>
      <c r="QO600"/>
      <c r="QP600"/>
      <c r="QQ600"/>
      <c r="QR600"/>
      <c r="QS600"/>
      <c r="QT600"/>
      <c r="QU600"/>
      <c r="QV600"/>
      <c r="QW600"/>
      <c r="QX600"/>
      <c r="QY600"/>
      <c r="QZ600"/>
      <c r="RA600"/>
      <c r="RB600"/>
      <c r="RC600"/>
      <c r="RD600"/>
      <c r="RE600"/>
      <c r="RF600"/>
      <c r="RG600"/>
      <c r="RH600"/>
      <c r="RI600"/>
      <c r="RJ600"/>
      <c r="RK600"/>
      <c r="RL600"/>
      <c r="RM600"/>
      <c r="RN600"/>
      <c r="RO600"/>
      <c r="RP600"/>
      <c r="RQ600"/>
      <c r="RR600"/>
      <c r="RS600"/>
      <c r="RT600"/>
      <c r="RU600"/>
      <c r="RV600"/>
      <c r="RW600"/>
      <c r="RX600"/>
      <c r="RY600"/>
      <c r="RZ600"/>
      <c r="SA600"/>
      <c r="SB600"/>
      <c r="SC600"/>
      <c r="SD600"/>
      <c r="SE600"/>
      <c r="SF600"/>
      <c r="SG600"/>
      <c r="SH600"/>
      <c r="SI600"/>
      <c r="SJ600"/>
      <c r="SK600"/>
      <c r="SL600"/>
      <c r="SM600"/>
      <c r="SN600"/>
      <c r="SO600"/>
      <c r="SP600"/>
      <c r="SQ600"/>
      <c r="SR600"/>
      <c r="SS600"/>
      <c r="ST600"/>
      <c r="SU600"/>
      <c r="SV600"/>
      <c r="SW600"/>
      <c r="SX600"/>
      <c r="SY600"/>
      <c r="SZ600"/>
      <c r="TA600"/>
      <c r="TB600"/>
      <c r="TC600"/>
      <c r="TD600"/>
      <c r="TE600"/>
      <c r="TF600"/>
      <c r="TG600"/>
      <c r="TH600"/>
      <c r="TI600"/>
      <c r="TJ600"/>
      <c r="TK600"/>
      <c r="TL600"/>
      <c r="TM600"/>
      <c r="TN600"/>
      <c r="TO600"/>
      <c r="TP600"/>
      <c r="TQ600"/>
      <c r="TR600"/>
      <c r="TS600"/>
      <c r="TT600"/>
      <c r="TU600"/>
      <c r="TV600"/>
      <c r="TW600"/>
      <c r="TX600"/>
      <c r="TY600"/>
      <c r="TZ600"/>
      <c r="UA600"/>
      <c r="UB600"/>
      <c r="UC600"/>
      <c r="UD600"/>
      <c r="UE600"/>
      <c r="UF600"/>
      <c r="UG600"/>
      <c r="UH600"/>
      <c r="UI600"/>
      <c r="UJ600"/>
      <c r="UK600"/>
      <c r="UL600"/>
      <c r="UM600"/>
      <c r="UN600"/>
      <c r="UO600"/>
      <c r="UP600"/>
      <c r="UQ600"/>
      <c r="UR600"/>
      <c r="US600"/>
      <c r="UT600"/>
      <c r="UU600"/>
      <c r="UV600"/>
      <c r="UW600"/>
      <c r="UX600"/>
      <c r="UY600"/>
      <c r="UZ600"/>
      <c r="VA600"/>
      <c r="VB600"/>
      <c r="VC600"/>
      <c r="VD600"/>
      <c r="VE600"/>
      <c r="VF600"/>
      <c r="VG600"/>
      <c r="VH600"/>
      <c r="VI600"/>
      <c r="VJ600"/>
      <c r="VK600"/>
      <c r="VL600"/>
      <c r="VM600"/>
      <c r="VN600"/>
      <c r="VO600"/>
      <c r="VP600"/>
      <c r="VQ600"/>
      <c r="VR600"/>
      <c r="VS600"/>
      <c r="VT600"/>
      <c r="VU600"/>
      <c r="VV600"/>
      <c r="VW600"/>
      <c r="VX600"/>
      <c r="VY600"/>
      <c r="VZ600"/>
      <c r="WA600"/>
      <c r="WB600"/>
      <c r="WC600"/>
      <c r="WD600"/>
      <c r="WE600"/>
      <c r="WF600"/>
      <c r="WG600"/>
      <c r="WH600"/>
      <c r="WI600"/>
      <c r="WJ600"/>
      <c r="WK600"/>
      <c r="WL600"/>
      <c r="WM600"/>
      <c r="WN600"/>
      <c r="WO600"/>
      <c r="WP600"/>
      <c r="WQ600"/>
      <c r="WR600"/>
      <c r="WS600"/>
      <c r="WT600"/>
      <c r="WU600"/>
      <c r="WV600"/>
      <c r="WW600"/>
    </row>
    <row r="601" spans="1:621" s="39" customFormat="1" ht="69.75" hidden="1" customHeight="1" x14ac:dyDescent="0.25">
      <c r="A601" s="433">
        <f t="shared" si="75"/>
        <v>466</v>
      </c>
      <c r="B601" s="204" t="s">
        <v>76</v>
      </c>
      <c r="C601" s="341" t="s">
        <v>3151</v>
      </c>
      <c r="D601" s="341" t="s">
        <v>3152</v>
      </c>
      <c r="E601" s="341" t="s">
        <v>1192</v>
      </c>
      <c r="F601" s="341" t="s">
        <v>3153</v>
      </c>
      <c r="G601" s="342">
        <v>44767.625</v>
      </c>
      <c r="H601" s="342">
        <v>44767.673611111109</v>
      </c>
      <c r="I601" s="342">
        <v>44767.673611111109</v>
      </c>
      <c r="J601" s="286">
        <f t="shared" ref="J601" si="79">H601-G601</f>
        <v>4.8611111109494232E-2</v>
      </c>
      <c r="K601" s="341" t="s">
        <v>3154</v>
      </c>
      <c r="L601" s="341"/>
      <c r="M601" s="341"/>
      <c r="N601" s="341"/>
      <c r="O601" s="341"/>
      <c r="P601" s="341"/>
      <c r="Q601" s="341"/>
      <c r="R601" s="341" t="s">
        <v>3155</v>
      </c>
      <c r="S601" s="341" t="s">
        <v>2569</v>
      </c>
      <c r="T601" s="341" t="s">
        <v>74</v>
      </c>
      <c r="U601" s="341">
        <v>10</v>
      </c>
      <c r="V601" s="341" t="s">
        <v>85</v>
      </c>
      <c r="W601" s="339">
        <v>0</v>
      </c>
      <c r="X601" s="115">
        <v>371</v>
      </c>
      <c r="Y601" s="209">
        <f t="shared" si="77"/>
        <v>1.1666666666278616</v>
      </c>
      <c r="Z601"/>
      <c r="AA601"/>
      <c r="AB601"/>
      <c r="AC601"/>
      <c r="AD601"/>
      <c r="AE601"/>
      <c r="AF601"/>
      <c r="AG601"/>
      <c r="AH601">
        <v>1</v>
      </c>
      <c r="AI601"/>
      <c r="AJ601"/>
      <c r="AK601"/>
      <c r="AL601"/>
      <c r="AM601"/>
      <c r="AN601"/>
      <c r="AO601"/>
      <c r="AP601"/>
      <c r="AQ601"/>
      <c r="AR601"/>
      <c r="AS601"/>
      <c r="AT601" s="2" t="s">
        <v>47</v>
      </c>
      <c r="AU601"/>
      <c r="AV601" s="34" t="s">
        <v>91</v>
      </c>
      <c r="AW601" s="34" t="s">
        <v>87</v>
      </c>
      <c r="AX601"/>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c r="DY601"/>
      <c r="DZ601"/>
      <c r="EA601"/>
      <c r="EB601"/>
      <c r="EC601"/>
      <c r="ED601"/>
      <c r="EE601"/>
      <c r="EF601"/>
      <c r="EG601"/>
      <c r="EH601"/>
      <c r="EI601"/>
      <c r="EJ601"/>
      <c r="EK601"/>
      <c r="EL601"/>
      <c r="EM601"/>
      <c r="EN601"/>
      <c r="EO601"/>
      <c r="EP601"/>
      <c r="EQ601"/>
      <c r="ER601"/>
      <c r="ES601"/>
      <c r="ET601"/>
      <c r="EU601"/>
      <c r="EV601"/>
      <c r="EW601"/>
      <c r="EX601"/>
      <c r="EY601"/>
      <c r="EZ601"/>
      <c r="FA601"/>
      <c r="FB601"/>
      <c r="FC601"/>
      <c r="FD601"/>
      <c r="FE601"/>
      <c r="FF601"/>
      <c r="FG601"/>
      <c r="FH601"/>
      <c r="FI601"/>
      <c r="FJ601"/>
      <c r="FK601"/>
      <c r="FL601"/>
      <c r="FM601"/>
      <c r="FN601"/>
      <c r="FO601"/>
      <c r="FP601"/>
      <c r="FQ601"/>
      <c r="FR601"/>
      <c r="FS601"/>
      <c r="FT601"/>
      <c r="FU601"/>
      <c r="FV601"/>
      <c r="FW601"/>
      <c r="FX601"/>
      <c r="FY601"/>
      <c r="FZ601"/>
      <c r="GA601"/>
      <c r="GB601"/>
      <c r="GC601"/>
      <c r="GD601"/>
      <c r="GE601"/>
      <c r="GF601"/>
      <c r="GG601"/>
      <c r="GH601"/>
      <c r="GI601"/>
      <c r="GJ601"/>
      <c r="GK601"/>
      <c r="GL601"/>
      <c r="GM601"/>
      <c r="GN601"/>
      <c r="GO601"/>
      <c r="GP601"/>
      <c r="GQ601"/>
      <c r="GR601"/>
      <c r="GS601"/>
      <c r="GT601"/>
      <c r="GU601"/>
      <c r="GV601"/>
      <c r="GW601"/>
      <c r="GX601"/>
      <c r="GY601"/>
      <c r="GZ601"/>
      <c r="HA601"/>
      <c r="HB601"/>
      <c r="HC601"/>
      <c r="HD601"/>
      <c r="HE601"/>
      <c r="HF601"/>
      <c r="HG601"/>
      <c r="HH601"/>
      <c r="HI601"/>
      <c r="HJ601"/>
      <c r="HK601"/>
      <c r="HL601"/>
      <c r="HM601"/>
      <c r="HN601"/>
      <c r="HO601"/>
      <c r="HP601"/>
      <c r="HQ601"/>
      <c r="HR601"/>
      <c r="HS601"/>
      <c r="HT601"/>
      <c r="HU601"/>
      <c r="HV601"/>
      <c r="HW601"/>
      <c r="HX601"/>
      <c r="HY601"/>
      <c r="HZ601"/>
      <c r="IA601"/>
      <c r="IB601"/>
      <c r="IC601"/>
      <c r="ID601"/>
      <c r="IE601"/>
      <c r="IF601"/>
      <c r="IG601"/>
      <c r="IH601"/>
      <c r="II601"/>
      <c r="IJ601"/>
      <c r="IK601"/>
      <c r="IL601"/>
      <c r="IM601"/>
      <c r="IN601"/>
      <c r="IO601"/>
      <c r="IP601"/>
      <c r="IQ601"/>
      <c r="IR601"/>
      <c r="IS601"/>
      <c r="IT601"/>
      <c r="IU601"/>
      <c r="IV601"/>
      <c r="IW601"/>
      <c r="IX601"/>
      <c r="IY601"/>
      <c r="IZ601"/>
      <c r="JA601"/>
      <c r="JB601"/>
      <c r="JC601"/>
      <c r="JD601"/>
      <c r="JE601"/>
      <c r="JF601"/>
      <c r="JG601"/>
      <c r="JH601"/>
      <c r="JI601"/>
      <c r="JJ601"/>
      <c r="JK601"/>
      <c r="JL601"/>
      <c r="JM601"/>
      <c r="JN601"/>
      <c r="JO601"/>
      <c r="JP601"/>
      <c r="JQ601"/>
      <c r="JR601"/>
      <c r="JS601"/>
      <c r="JT601"/>
      <c r="JU601"/>
      <c r="JV601"/>
      <c r="JW601"/>
      <c r="JX601"/>
      <c r="JY601"/>
      <c r="JZ601"/>
      <c r="KA601"/>
      <c r="KB601"/>
      <c r="KC601"/>
      <c r="KD601"/>
      <c r="KE601"/>
      <c r="KF601"/>
      <c r="KG601"/>
      <c r="KH601"/>
      <c r="KI601"/>
      <c r="KJ601"/>
      <c r="KK601"/>
      <c r="KL601"/>
      <c r="KM601"/>
      <c r="KN601"/>
      <c r="KO601"/>
      <c r="KP601"/>
      <c r="KQ601"/>
      <c r="KR601"/>
      <c r="KS601"/>
      <c r="KT601"/>
      <c r="KU601"/>
      <c r="KV601"/>
      <c r="KW601"/>
      <c r="KX601"/>
      <c r="KY601"/>
      <c r="KZ601"/>
      <c r="LA601"/>
      <c r="LB601"/>
      <c r="LC601"/>
      <c r="LD601"/>
      <c r="LE601"/>
      <c r="LF601"/>
      <c r="LG601"/>
      <c r="LH601"/>
      <c r="LI601"/>
      <c r="LJ601"/>
      <c r="LK601"/>
      <c r="LL601"/>
      <c r="LM601"/>
      <c r="LN601"/>
      <c r="LO601"/>
      <c r="LP601"/>
      <c r="LQ601"/>
      <c r="LR601"/>
      <c r="LS601"/>
      <c r="LT601"/>
      <c r="LU601"/>
      <c r="LV601"/>
      <c r="LW601"/>
      <c r="LX601"/>
      <c r="LY601"/>
      <c r="LZ601"/>
      <c r="MA601"/>
      <c r="MB601"/>
      <c r="MC601"/>
      <c r="MD601"/>
      <c r="ME601"/>
      <c r="MF601"/>
      <c r="MG601"/>
      <c r="MH601"/>
      <c r="MI601"/>
      <c r="MJ601"/>
      <c r="MK601"/>
      <c r="ML601"/>
      <c r="MM601"/>
      <c r="MN601"/>
      <c r="MO601"/>
      <c r="MP601"/>
      <c r="MQ601"/>
      <c r="MR601"/>
      <c r="MS601"/>
      <c r="MT601"/>
      <c r="MU601"/>
      <c r="MV601"/>
      <c r="MW601"/>
      <c r="MX601"/>
      <c r="MY601"/>
      <c r="MZ601"/>
      <c r="NA601"/>
      <c r="NB601"/>
      <c r="NC601"/>
      <c r="ND601"/>
      <c r="NE601"/>
      <c r="NF601"/>
      <c r="NG601"/>
      <c r="NH601"/>
      <c r="NI601"/>
      <c r="NJ601"/>
      <c r="NK601"/>
      <c r="NL601"/>
      <c r="NM601"/>
      <c r="NN601"/>
      <c r="NO601"/>
      <c r="NP601"/>
      <c r="NQ601"/>
      <c r="NR601"/>
      <c r="NS601"/>
      <c r="NT601"/>
      <c r="NU601"/>
      <c r="NV601"/>
      <c r="NW601"/>
      <c r="NX601"/>
      <c r="NY601"/>
      <c r="NZ601"/>
      <c r="OA601"/>
      <c r="OB601"/>
      <c r="OC601"/>
      <c r="OD601"/>
      <c r="OE601"/>
      <c r="OF601"/>
      <c r="OG601"/>
      <c r="OH601"/>
      <c r="OI601"/>
      <c r="OJ601"/>
      <c r="OK601"/>
      <c r="OL601"/>
      <c r="OM601"/>
      <c r="ON601"/>
      <c r="OO601"/>
      <c r="OP601"/>
      <c r="OQ601"/>
      <c r="OR601"/>
      <c r="OS601"/>
      <c r="OT601"/>
      <c r="OU601"/>
      <c r="OV601"/>
      <c r="OW601"/>
      <c r="OX601"/>
      <c r="OY601"/>
      <c r="OZ601"/>
      <c r="PA601"/>
      <c r="PB601"/>
      <c r="PC601"/>
      <c r="PD601"/>
      <c r="PE601"/>
      <c r="PF601"/>
      <c r="PG601"/>
      <c r="PH601"/>
      <c r="PI601"/>
      <c r="PJ601"/>
      <c r="PK601"/>
      <c r="PL601"/>
      <c r="PM601"/>
      <c r="PN601"/>
      <c r="PO601"/>
      <c r="PP601"/>
      <c r="PQ601"/>
      <c r="PR601"/>
      <c r="PS601"/>
      <c r="PT601"/>
      <c r="PU601"/>
      <c r="PV601"/>
      <c r="PW601"/>
      <c r="PX601"/>
      <c r="PY601"/>
      <c r="PZ601"/>
      <c r="QA601"/>
      <c r="QB601"/>
      <c r="QC601"/>
      <c r="QD601"/>
      <c r="QE601"/>
      <c r="QF601"/>
      <c r="QG601"/>
      <c r="QH601"/>
      <c r="QI601"/>
      <c r="QJ601"/>
      <c r="QK601"/>
      <c r="QL601"/>
      <c r="QM601"/>
      <c r="QN601"/>
      <c r="QO601"/>
      <c r="QP601"/>
      <c r="QQ601"/>
      <c r="QR601"/>
      <c r="QS601"/>
      <c r="QT601"/>
      <c r="QU601"/>
      <c r="QV601"/>
      <c r="QW601"/>
      <c r="QX601"/>
      <c r="QY601"/>
      <c r="QZ601"/>
      <c r="RA601"/>
      <c r="RB601"/>
      <c r="RC601"/>
      <c r="RD601"/>
      <c r="RE601"/>
      <c r="RF601"/>
      <c r="RG601"/>
      <c r="RH601"/>
      <c r="RI601"/>
      <c r="RJ601"/>
      <c r="RK601"/>
      <c r="RL601"/>
      <c r="RM601"/>
      <c r="RN601"/>
      <c r="RO601"/>
      <c r="RP601"/>
      <c r="RQ601"/>
      <c r="RR601"/>
      <c r="RS601"/>
      <c r="RT601"/>
      <c r="RU601"/>
      <c r="RV601"/>
      <c r="RW601"/>
      <c r="RX601"/>
      <c r="RY601"/>
      <c r="RZ601"/>
      <c r="SA601"/>
      <c r="SB601"/>
      <c r="SC601"/>
      <c r="SD601"/>
      <c r="SE601"/>
      <c r="SF601"/>
      <c r="SG601"/>
      <c r="SH601"/>
      <c r="SI601"/>
      <c r="SJ601"/>
      <c r="SK601"/>
      <c r="SL601"/>
      <c r="SM601"/>
      <c r="SN601"/>
      <c r="SO601"/>
      <c r="SP601"/>
      <c r="SQ601"/>
      <c r="SR601"/>
      <c r="SS601"/>
      <c r="ST601"/>
      <c r="SU601"/>
      <c r="SV601"/>
      <c r="SW601"/>
      <c r="SX601"/>
      <c r="SY601"/>
      <c r="SZ601"/>
      <c r="TA601"/>
      <c r="TB601"/>
      <c r="TC601"/>
      <c r="TD601"/>
      <c r="TE601"/>
      <c r="TF601"/>
      <c r="TG601"/>
      <c r="TH601"/>
      <c r="TI601"/>
      <c r="TJ601"/>
      <c r="TK601"/>
      <c r="TL601"/>
      <c r="TM601"/>
      <c r="TN601"/>
      <c r="TO601"/>
      <c r="TP601"/>
      <c r="TQ601"/>
      <c r="TR601"/>
      <c r="TS601"/>
      <c r="TT601"/>
      <c r="TU601"/>
      <c r="TV601"/>
      <c r="TW601"/>
      <c r="TX601"/>
      <c r="TY601"/>
      <c r="TZ601"/>
      <c r="UA601"/>
      <c r="UB601"/>
      <c r="UC601"/>
      <c r="UD601"/>
      <c r="UE601"/>
      <c r="UF601"/>
      <c r="UG601"/>
      <c r="UH601"/>
      <c r="UI601"/>
      <c r="UJ601"/>
      <c r="UK601"/>
      <c r="UL601"/>
      <c r="UM601"/>
      <c r="UN601"/>
      <c r="UO601"/>
      <c r="UP601"/>
      <c r="UQ601"/>
      <c r="UR601"/>
      <c r="US601"/>
      <c r="UT601"/>
      <c r="UU601"/>
      <c r="UV601"/>
      <c r="UW601"/>
      <c r="UX601"/>
      <c r="UY601"/>
      <c r="UZ601"/>
      <c r="VA601"/>
      <c r="VB601"/>
      <c r="VC601"/>
      <c r="VD601"/>
      <c r="VE601"/>
      <c r="VF601"/>
      <c r="VG601"/>
      <c r="VH601"/>
      <c r="VI601"/>
      <c r="VJ601"/>
      <c r="VK601"/>
      <c r="VL601"/>
      <c r="VM601"/>
      <c r="VN601"/>
      <c r="VO601"/>
      <c r="VP601"/>
      <c r="VQ601"/>
      <c r="VR601"/>
      <c r="VS601"/>
      <c r="VT601"/>
      <c r="VU601"/>
      <c r="VV601"/>
      <c r="VW601"/>
      <c r="VX601"/>
      <c r="VY601"/>
      <c r="VZ601"/>
      <c r="WA601"/>
      <c r="WB601"/>
      <c r="WC601"/>
      <c r="WD601"/>
      <c r="WE601"/>
      <c r="WF601"/>
      <c r="WG601"/>
      <c r="WH601"/>
      <c r="WI601"/>
      <c r="WJ601"/>
      <c r="WK601"/>
      <c r="WL601"/>
      <c r="WM601"/>
      <c r="WN601"/>
      <c r="WO601"/>
      <c r="WP601"/>
      <c r="WQ601"/>
      <c r="WR601"/>
      <c r="WS601"/>
      <c r="WT601"/>
      <c r="WU601"/>
      <c r="WV601"/>
      <c r="WW601"/>
    </row>
    <row r="602" spans="1:621" s="39" customFormat="1" ht="73.5" hidden="1" x14ac:dyDescent="0.25">
      <c r="A602" s="433">
        <f t="shared" si="75"/>
        <v>467</v>
      </c>
      <c r="B602" s="379" t="s">
        <v>83</v>
      </c>
      <c r="C602" s="341" t="s">
        <v>144</v>
      </c>
      <c r="D602" s="341" t="s">
        <v>3156</v>
      </c>
      <c r="E602" s="341" t="s">
        <v>3157</v>
      </c>
      <c r="F602" s="341" t="s">
        <v>145</v>
      </c>
      <c r="G602" s="342">
        <v>44767.834722222222</v>
      </c>
      <c r="H602" s="390">
        <v>44768.203472222223</v>
      </c>
      <c r="I602" s="342">
        <v>44768.203472222223</v>
      </c>
      <c r="J602" s="286">
        <f>H602-G602</f>
        <v>0.36875000000145519</v>
      </c>
      <c r="K602" s="341" t="s">
        <v>3158</v>
      </c>
      <c r="L602" s="341"/>
      <c r="M602" s="341"/>
      <c r="N602" s="341"/>
      <c r="O602" s="341">
        <v>1</v>
      </c>
      <c r="P602" s="341">
        <v>1</v>
      </c>
      <c r="Q602" s="341"/>
      <c r="R602" s="341" t="s">
        <v>3159</v>
      </c>
      <c r="S602" s="341" t="s">
        <v>3160</v>
      </c>
      <c r="T602" s="341" t="s">
        <v>74</v>
      </c>
      <c r="U602" s="341">
        <v>350</v>
      </c>
      <c r="V602" s="341" t="s">
        <v>75</v>
      </c>
      <c r="W602" s="341">
        <v>1</v>
      </c>
      <c r="X602" s="115">
        <v>372</v>
      </c>
      <c r="Y602" s="209">
        <f t="shared" si="77"/>
        <v>8.8500000000349246</v>
      </c>
      <c r="Z602"/>
      <c r="AA602"/>
      <c r="AB602"/>
      <c r="AC602"/>
      <c r="AD602"/>
      <c r="AE602">
        <v>1</v>
      </c>
      <c r="AF602"/>
      <c r="AG602"/>
      <c r="AH602"/>
      <c r="AI602"/>
      <c r="AJ602"/>
      <c r="AK602"/>
      <c r="AL602"/>
      <c r="AM602"/>
      <c r="AN602"/>
      <c r="AO602"/>
      <c r="AP602"/>
      <c r="AQ602"/>
      <c r="AR602"/>
      <c r="AS602"/>
      <c r="AT602" s="2" t="s">
        <v>48</v>
      </c>
      <c r="AU602"/>
      <c r="AV602" s="34" t="s">
        <v>86</v>
      </c>
      <c r="AW602" s="34" t="s">
        <v>90</v>
      </c>
      <c r="AX602"/>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c r="DY602"/>
      <c r="DZ602"/>
      <c r="EA602"/>
      <c r="EB602"/>
      <c r="EC602"/>
      <c r="ED602"/>
      <c r="EE602"/>
      <c r="EF602"/>
      <c r="EG602"/>
      <c r="EH602"/>
      <c r="EI602"/>
      <c r="EJ602"/>
      <c r="EK602"/>
      <c r="EL602"/>
      <c r="EM602"/>
      <c r="EN602"/>
      <c r="EO602"/>
      <c r="EP602"/>
      <c r="EQ602"/>
      <c r="ER602"/>
      <c r="ES602"/>
      <c r="ET602"/>
      <c r="EU602"/>
      <c r="EV602"/>
      <c r="EW602"/>
      <c r="EX602"/>
      <c r="EY602"/>
      <c r="EZ602"/>
      <c r="FA602"/>
      <c r="FB602"/>
      <c r="FC602"/>
      <c r="FD602"/>
      <c r="FE602"/>
      <c r="FF602"/>
      <c r="FG602"/>
      <c r="FH602"/>
      <c r="FI602"/>
      <c r="FJ602"/>
      <c r="FK602"/>
      <c r="FL602"/>
      <c r="FM602"/>
      <c r="FN602"/>
      <c r="FO602"/>
      <c r="FP602"/>
      <c r="FQ602"/>
      <c r="FR602"/>
      <c r="FS602"/>
      <c r="FT602"/>
      <c r="FU602"/>
      <c r="FV602"/>
      <c r="FW602"/>
      <c r="FX602"/>
      <c r="FY602"/>
      <c r="FZ602"/>
      <c r="GA602"/>
      <c r="GB602"/>
      <c r="GC602"/>
      <c r="GD602"/>
      <c r="GE602"/>
      <c r="GF602"/>
      <c r="GG602"/>
      <c r="GH602"/>
      <c r="GI602"/>
      <c r="GJ602"/>
      <c r="GK602"/>
      <c r="GL602"/>
      <c r="GM602"/>
      <c r="GN602"/>
      <c r="GO602"/>
      <c r="GP602"/>
      <c r="GQ602"/>
      <c r="GR602"/>
      <c r="GS602"/>
      <c r="GT602"/>
      <c r="GU602"/>
      <c r="GV602"/>
      <c r="GW602"/>
      <c r="GX602"/>
      <c r="GY602"/>
      <c r="GZ602"/>
      <c r="HA602"/>
      <c r="HB602"/>
      <c r="HC602"/>
      <c r="HD602"/>
      <c r="HE602"/>
      <c r="HF602"/>
      <c r="HG602"/>
      <c r="HH602"/>
      <c r="HI602"/>
      <c r="HJ602"/>
      <c r="HK602"/>
      <c r="HL602"/>
      <c r="HM602"/>
      <c r="HN602"/>
      <c r="HO602"/>
      <c r="HP602"/>
      <c r="HQ602"/>
      <c r="HR602"/>
      <c r="HS602"/>
      <c r="HT602"/>
      <c r="HU602"/>
      <c r="HV602"/>
      <c r="HW602"/>
      <c r="HX602"/>
      <c r="HY602"/>
      <c r="HZ602"/>
      <c r="IA602"/>
      <c r="IB602"/>
      <c r="IC602"/>
      <c r="ID602"/>
      <c r="IE602"/>
      <c r="IF602"/>
      <c r="IG602"/>
      <c r="IH602"/>
      <c r="II602"/>
      <c r="IJ602"/>
      <c r="IK602"/>
      <c r="IL602"/>
      <c r="IM602"/>
      <c r="IN602"/>
      <c r="IO602"/>
      <c r="IP602"/>
      <c r="IQ602"/>
      <c r="IR602"/>
      <c r="IS602"/>
      <c r="IT602"/>
      <c r="IU602"/>
      <c r="IV602"/>
      <c r="IW602"/>
      <c r="IX602"/>
      <c r="IY602"/>
      <c r="IZ602"/>
      <c r="JA602"/>
      <c r="JB602"/>
      <c r="JC602"/>
      <c r="JD602"/>
      <c r="JE602"/>
      <c r="JF602"/>
      <c r="JG602"/>
      <c r="JH602"/>
      <c r="JI602"/>
      <c r="JJ602"/>
      <c r="JK602"/>
      <c r="JL602"/>
      <c r="JM602"/>
      <c r="JN602"/>
      <c r="JO602"/>
      <c r="JP602"/>
      <c r="JQ602"/>
      <c r="JR602"/>
      <c r="JS602"/>
      <c r="JT602"/>
      <c r="JU602"/>
      <c r="JV602"/>
      <c r="JW602"/>
      <c r="JX602"/>
      <c r="JY602"/>
      <c r="JZ602"/>
      <c r="KA602"/>
      <c r="KB602"/>
      <c r="KC602"/>
      <c r="KD602"/>
      <c r="KE602"/>
      <c r="KF602"/>
      <c r="KG602"/>
      <c r="KH602"/>
      <c r="KI602"/>
      <c r="KJ602"/>
      <c r="KK602"/>
      <c r="KL602"/>
      <c r="KM602"/>
      <c r="KN602"/>
      <c r="KO602"/>
      <c r="KP602"/>
      <c r="KQ602"/>
      <c r="KR602"/>
      <c r="KS602"/>
      <c r="KT602"/>
      <c r="KU602"/>
      <c r="KV602"/>
      <c r="KW602"/>
      <c r="KX602"/>
      <c r="KY602"/>
      <c r="KZ602"/>
      <c r="LA602"/>
      <c r="LB602"/>
      <c r="LC602"/>
      <c r="LD602"/>
      <c r="LE602"/>
      <c r="LF602"/>
      <c r="LG602"/>
      <c r="LH602"/>
      <c r="LI602"/>
      <c r="LJ602"/>
      <c r="LK602"/>
      <c r="LL602"/>
      <c r="LM602"/>
      <c r="LN602"/>
      <c r="LO602"/>
      <c r="LP602"/>
      <c r="LQ602"/>
      <c r="LR602"/>
      <c r="LS602"/>
      <c r="LT602"/>
      <c r="LU602"/>
      <c r="LV602"/>
      <c r="LW602"/>
      <c r="LX602"/>
      <c r="LY602"/>
      <c r="LZ602"/>
      <c r="MA602"/>
      <c r="MB602"/>
      <c r="MC602"/>
      <c r="MD602"/>
      <c r="ME602"/>
      <c r="MF602"/>
      <c r="MG602"/>
      <c r="MH602"/>
      <c r="MI602"/>
      <c r="MJ602"/>
      <c r="MK602"/>
      <c r="ML602"/>
      <c r="MM602"/>
      <c r="MN602"/>
      <c r="MO602"/>
      <c r="MP602"/>
      <c r="MQ602"/>
      <c r="MR602"/>
      <c r="MS602"/>
      <c r="MT602"/>
      <c r="MU602"/>
      <c r="MV602"/>
      <c r="MW602"/>
      <c r="MX602"/>
      <c r="MY602"/>
      <c r="MZ602"/>
      <c r="NA602"/>
      <c r="NB602"/>
      <c r="NC602"/>
      <c r="ND602"/>
      <c r="NE602"/>
      <c r="NF602"/>
      <c r="NG602"/>
      <c r="NH602"/>
      <c r="NI602"/>
      <c r="NJ602"/>
      <c r="NK602"/>
      <c r="NL602"/>
      <c r="NM602"/>
      <c r="NN602"/>
      <c r="NO602"/>
      <c r="NP602"/>
      <c r="NQ602"/>
      <c r="NR602"/>
      <c r="NS602"/>
      <c r="NT602"/>
      <c r="NU602"/>
      <c r="NV602"/>
      <c r="NW602"/>
      <c r="NX602"/>
      <c r="NY602"/>
      <c r="NZ602"/>
      <c r="OA602"/>
      <c r="OB602"/>
      <c r="OC602"/>
      <c r="OD602"/>
      <c r="OE602"/>
      <c r="OF602"/>
      <c r="OG602"/>
      <c r="OH602"/>
      <c r="OI602"/>
      <c r="OJ602"/>
      <c r="OK602"/>
      <c r="OL602"/>
      <c r="OM602"/>
      <c r="ON602"/>
      <c r="OO602"/>
      <c r="OP602"/>
      <c r="OQ602"/>
      <c r="OR602"/>
      <c r="OS602"/>
      <c r="OT602"/>
      <c r="OU602"/>
      <c r="OV602"/>
      <c r="OW602"/>
      <c r="OX602"/>
      <c r="OY602"/>
      <c r="OZ602"/>
      <c r="PA602"/>
      <c r="PB602"/>
      <c r="PC602"/>
      <c r="PD602"/>
      <c r="PE602"/>
      <c r="PF602"/>
      <c r="PG602"/>
      <c r="PH602"/>
      <c r="PI602"/>
      <c r="PJ602"/>
      <c r="PK602"/>
      <c r="PL602"/>
      <c r="PM602"/>
      <c r="PN602"/>
      <c r="PO602"/>
      <c r="PP602"/>
      <c r="PQ602"/>
      <c r="PR602"/>
      <c r="PS602"/>
      <c r="PT602"/>
      <c r="PU602"/>
      <c r="PV602"/>
      <c r="PW602"/>
      <c r="PX602"/>
      <c r="PY602"/>
      <c r="PZ602"/>
      <c r="QA602"/>
      <c r="QB602"/>
      <c r="QC602"/>
      <c r="QD602"/>
      <c r="QE602"/>
      <c r="QF602"/>
      <c r="QG602"/>
      <c r="QH602"/>
      <c r="QI602"/>
      <c r="QJ602"/>
      <c r="QK602"/>
      <c r="QL602"/>
      <c r="QM602"/>
      <c r="QN602"/>
      <c r="QO602"/>
      <c r="QP602"/>
      <c r="QQ602"/>
      <c r="QR602"/>
      <c r="QS602"/>
      <c r="QT602"/>
      <c r="QU602"/>
      <c r="QV602"/>
      <c r="QW602"/>
      <c r="QX602"/>
      <c r="QY602"/>
      <c r="QZ602"/>
      <c r="RA602"/>
      <c r="RB602"/>
      <c r="RC602"/>
      <c r="RD602"/>
      <c r="RE602"/>
      <c r="RF602"/>
      <c r="RG602"/>
      <c r="RH602"/>
      <c r="RI602"/>
      <c r="RJ602"/>
      <c r="RK602"/>
      <c r="RL602"/>
      <c r="RM602"/>
      <c r="RN602"/>
      <c r="RO602"/>
      <c r="RP602"/>
      <c r="RQ602"/>
      <c r="RR602"/>
      <c r="RS602"/>
      <c r="RT602"/>
      <c r="RU602"/>
      <c r="RV602"/>
      <c r="RW602"/>
      <c r="RX602"/>
      <c r="RY602"/>
      <c r="RZ602"/>
      <c r="SA602"/>
      <c r="SB602"/>
      <c r="SC602"/>
      <c r="SD602"/>
      <c r="SE602"/>
      <c r="SF602"/>
      <c r="SG602"/>
      <c r="SH602"/>
      <c r="SI602"/>
      <c r="SJ602"/>
      <c r="SK602"/>
      <c r="SL602"/>
      <c r="SM602"/>
      <c r="SN602"/>
      <c r="SO602"/>
      <c r="SP602"/>
      <c r="SQ602"/>
      <c r="SR602"/>
      <c r="SS602"/>
      <c r="ST602"/>
      <c r="SU602"/>
      <c r="SV602"/>
      <c r="SW602"/>
      <c r="SX602"/>
      <c r="SY602"/>
      <c r="SZ602"/>
      <c r="TA602"/>
      <c r="TB602"/>
      <c r="TC602"/>
      <c r="TD602"/>
      <c r="TE602"/>
      <c r="TF602"/>
      <c r="TG602"/>
      <c r="TH602"/>
      <c r="TI602"/>
      <c r="TJ602"/>
      <c r="TK602"/>
      <c r="TL602"/>
      <c r="TM602"/>
      <c r="TN602"/>
      <c r="TO602"/>
      <c r="TP602"/>
      <c r="TQ602"/>
      <c r="TR602"/>
      <c r="TS602"/>
      <c r="TT602"/>
      <c r="TU602"/>
      <c r="TV602"/>
      <c r="TW602"/>
      <c r="TX602"/>
      <c r="TY602"/>
      <c r="TZ602"/>
      <c r="UA602"/>
      <c r="UB602"/>
      <c r="UC602"/>
      <c r="UD602"/>
      <c r="UE602"/>
      <c r="UF602"/>
      <c r="UG602"/>
      <c r="UH602"/>
      <c r="UI602"/>
      <c r="UJ602"/>
      <c r="UK602"/>
      <c r="UL602"/>
      <c r="UM602"/>
      <c r="UN602"/>
      <c r="UO602"/>
      <c r="UP602"/>
      <c r="UQ602"/>
      <c r="UR602"/>
      <c r="US602"/>
      <c r="UT602"/>
      <c r="UU602"/>
      <c r="UV602"/>
      <c r="UW602"/>
      <c r="UX602"/>
      <c r="UY602"/>
      <c r="UZ602"/>
      <c r="VA602"/>
      <c r="VB602"/>
      <c r="VC602"/>
      <c r="VD602"/>
      <c r="VE602"/>
      <c r="VF602"/>
      <c r="VG602"/>
      <c r="VH602"/>
      <c r="VI602"/>
      <c r="VJ602"/>
      <c r="VK602"/>
      <c r="VL602"/>
      <c r="VM602"/>
      <c r="VN602"/>
      <c r="VO602"/>
      <c r="VP602"/>
      <c r="VQ602"/>
      <c r="VR602"/>
      <c r="VS602"/>
      <c r="VT602"/>
      <c r="VU602"/>
      <c r="VV602"/>
      <c r="VW602"/>
      <c r="VX602"/>
      <c r="VY602"/>
      <c r="VZ602"/>
      <c r="WA602"/>
      <c r="WB602"/>
      <c r="WC602"/>
      <c r="WD602"/>
      <c r="WE602"/>
      <c r="WF602"/>
      <c r="WG602"/>
      <c r="WH602"/>
      <c r="WI602"/>
      <c r="WJ602"/>
      <c r="WK602"/>
      <c r="WL602"/>
      <c r="WM602"/>
      <c r="WN602"/>
      <c r="WO602"/>
      <c r="WP602"/>
      <c r="WQ602"/>
      <c r="WR602"/>
      <c r="WS602"/>
      <c r="WT602"/>
      <c r="WU602"/>
      <c r="WV602"/>
      <c r="WW602"/>
    </row>
    <row r="603" spans="1:621" s="39" customFormat="1" ht="40.5" hidden="1" customHeight="1" x14ac:dyDescent="0.25">
      <c r="A603" s="918">
        <f>A602+1</f>
        <v>468</v>
      </c>
      <c r="B603" s="831" t="s">
        <v>76</v>
      </c>
      <c r="C603" s="878" t="s">
        <v>125</v>
      </c>
      <c r="D603" s="878" t="s">
        <v>1785</v>
      </c>
      <c r="E603" s="878" t="s">
        <v>3164</v>
      </c>
      <c r="F603" s="341" t="s">
        <v>3165</v>
      </c>
      <c r="G603" s="869">
        <v>44769.479166666664</v>
      </c>
      <c r="H603" s="342">
        <v>44769.541666666664</v>
      </c>
      <c r="I603" s="864">
        <v>44770.065972222219</v>
      </c>
      <c r="J603" s="286">
        <f>H603-G603</f>
        <v>6.25E-2</v>
      </c>
      <c r="K603" s="383" t="s">
        <v>3166</v>
      </c>
      <c r="L603" s="383"/>
      <c r="M603" s="383"/>
      <c r="N603" s="383"/>
      <c r="O603" s="383"/>
      <c r="P603" s="383"/>
      <c r="Q603" s="383"/>
      <c r="R603" s="1051" t="s">
        <v>3167</v>
      </c>
      <c r="S603" s="1051" t="s">
        <v>3168</v>
      </c>
      <c r="T603" s="860" t="s">
        <v>74</v>
      </c>
      <c r="U603" s="341">
        <v>80</v>
      </c>
      <c r="V603" s="860" t="s">
        <v>75</v>
      </c>
      <c r="W603" s="860">
        <v>1</v>
      </c>
      <c r="X603" s="863">
        <v>374</v>
      </c>
      <c r="Y603" s="209">
        <f t="shared" si="77"/>
        <v>1.5</v>
      </c>
      <c r="Z603"/>
      <c r="AA603"/>
      <c r="AB603">
        <v>1</v>
      </c>
      <c r="AC603"/>
      <c r="AD603"/>
      <c r="AE603"/>
      <c r="AF603"/>
      <c r="AG603"/>
      <c r="AH603"/>
      <c r="AI603"/>
      <c r="AJ603"/>
      <c r="AK603"/>
      <c r="AL603"/>
      <c r="AM603"/>
      <c r="AN603"/>
      <c r="AO603"/>
      <c r="AP603"/>
      <c r="AQ603"/>
      <c r="AR603"/>
      <c r="AS603"/>
      <c r="AT603" s="2" t="s">
        <v>48</v>
      </c>
      <c r="AU603"/>
      <c r="AV603" s="34" t="s">
        <v>86</v>
      </c>
      <c r="AW603" s="34" t="s">
        <v>88</v>
      </c>
      <c r="AX603"/>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c r="DY603"/>
      <c r="DZ603"/>
      <c r="EA603"/>
      <c r="EB603"/>
      <c r="EC603"/>
      <c r="ED603"/>
      <c r="EE603"/>
      <c r="EF603"/>
      <c r="EG603"/>
      <c r="EH603"/>
      <c r="EI603"/>
      <c r="EJ603"/>
      <c r="EK603"/>
      <c r="EL603"/>
      <c r="EM603"/>
      <c r="EN603"/>
      <c r="EO603"/>
      <c r="EP603"/>
      <c r="EQ603"/>
      <c r="ER603"/>
      <c r="ES603"/>
      <c r="ET603"/>
      <c r="EU603"/>
      <c r="EV603"/>
      <c r="EW603"/>
      <c r="EX603"/>
      <c r="EY603"/>
      <c r="EZ603"/>
      <c r="FA603"/>
      <c r="FB603"/>
      <c r="FC603"/>
      <c r="FD603"/>
      <c r="FE603"/>
      <c r="FF603"/>
      <c r="FG603"/>
      <c r="FH603"/>
      <c r="FI603"/>
      <c r="FJ603"/>
      <c r="FK603"/>
      <c r="FL603"/>
      <c r="FM603"/>
      <c r="FN603"/>
      <c r="FO603"/>
      <c r="FP603"/>
      <c r="FQ603"/>
      <c r="FR603"/>
      <c r="FS603"/>
      <c r="FT603"/>
      <c r="FU603"/>
      <c r="FV603"/>
      <c r="FW603"/>
      <c r="FX603"/>
      <c r="FY603"/>
      <c r="FZ603"/>
      <c r="GA603"/>
      <c r="GB603"/>
      <c r="GC603"/>
      <c r="GD603"/>
      <c r="GE603"/>
      <c r="GF603"/>
      <c r="GG603"/>
      <c r="GH603"/>
      <c r="GI603"/>
      <c r="GJ603"/>
      <c r="GK603"/>
      <c r="GL603"/>
      <c r="GM603"/>
      <c r="GN603"/>
      <c r="GO603"/>
      <c r="GP603"/>
      <c r="GQ603"/>
      <c r="GR603"/>
      <c r="GS603"/>
      <c r="GT603"/>
      <c r="GU603"/>
      <c r="GV603"/>
      <c r="GW603"/>
      <c r="GX603"/>
      <c r="GY603"/>
      <c r="GZ603"/>
      <c r="HA603"/>
      <c r="HB603"/>
      <c r="HC603"/>
      <c r="HD603"/>
      <c r="HE603"/>
      <c r="HF603"/>
      <c r="HG603"/>
      <c r="HH603"/>
      <c r="HI603"/>
      <c r="HJ603"/>
      <c r="HK603"/>
      <c r="HL603"/>
      <c r="HM603"/>
      <c r="HN603"/>
      <c r="HO603"/>
      <c r="HP603"/>
      <c r="HQ603"/>
      <c r="HR603"/>
      <c r="HS603"/>
      <c r="HT603"/>
      <c r="HU603"/>
      <c r="HV603"/>
      <c r="HW603"/>
      <c r="HX603"/>
      <c r="HY603"/>
      <c r="HZ603"/>
      <c r="IA603"/>
      <c r="IB603"/>
      <c r="IC603"/>
      <c r="ID603"/>
      <c r="IE603"/>
      <c r="IF603"/>
      <c r="IG603"/>
      <c r="IH603"/>
      <c r="II603"/>
      <c r="IJ603"/>
      <c r="IK603"/>
      <c r="IL603"/>
      <c r="IM603"/>
      <c r="IN603"/>
      <c r="IO603"/>
      <c r="IP603"/>
      <c r="IQ603"/>
      <c r="IR603"/>
      <c r="IS603"/>
      <c r="IT603"/>
      <c r="IU603"/>
      <c r="IV603"/>
      <c r="IW603"/>
      <c r="IX603"/>
      <c r="IY603"/>
      <c r="IZ603"/>
      <c r="JA603"/>
      <c r="JB603"/>
      <c r="JC603"/>
      <c r="JD603"/>
      <c r="JE603"/>
      <c r="JF603"/>
      <c r="JG603"/>
      <c r="JH603"/>
      <c r="JI603"/>
      <c r="JJ603"/>
      <c r="JK603"/>
      <c r="JL603"/>
      <c r="JM603"/>
      <c r="JN603"/>
      <c r="JO603"/>
      <c r="JP603"/>
      <c r="JQ603"/>
      <c r="JR603"/>
      <c r="JS603"/>
      <c r="JT603"/>
      <c r="JU603"/>
      <c r="JV603"/>
      <c r="JW603"/>
      <c r="JX603"/>
      <c r="JY603"/>
      <c r="JZ603"/>
      <c r="KA603"/>
      <c r="KB603"/>
      <c r="KC603"/>
      <c r="KD603"/>
      <c r="KE603"/>
      <c r="KF603"/>
      <c r="KG603"/>
      <c r="KH603"/>
      <c r="KI603"/>
      <c r="KJ603"/>
      <c r="KK603"/>
      <c r="KL603"/>
      <c r="KM603"/>
      <c r="KN603"/>
      <c r="KO603"/>
      <c r="KP603"/>
      <c r="KQ603"/>
      <c r="KR603"/>
      <c r="KS603"/>
      <c r="KT603"/>
      <c r="KU603"/>
      <c r="KV603"/>
      <c r="KW603"/>
      <c r="KX603"/>
      <c r="KY603"/>
      <c r="KZ603"/>
      <c r="LA603"/>
      <c r="LB603"/>
      <c r="LC603"/>
      <c r="LD603"/>
      <c r="LE603"/>
      <c r="LF603"/>
      <c r="LG603"/>
      <c r="LH603"/>
      <c r="LI603"/>
      <c r="LJ603"/>
      <c r="LK603"/>
      <c r="LL603"/>
      <c r="LM603"/>
      <c r="LN603"/>
      <c r="LO603"/>
      <c r="LP603"/>
      <c r="LQ603"/>
      <c r="LR603"/>
      <c r="LS603"/>
      <c r="LT603"/>
      <c r="LU603"/>
      <c r="LV603"/>
      <c r="LW603"/>
      <c r="LX603"/>
      <c r="LY603"/>
      <c r="LZ603"/>
      <c r="MA603"/>
      <c r="MB603"/>
      <c r="MC603"/>
      <c r="MD603"/>
      <c r="ME603"/>
      <c r="MF603"/>
      <c r="MG603"/>
      <c r="MH603"/>
      <c r="MI603"/>
      <c r="MJ603"/>
      <c r="MK603"/>
      <c r="ML603"/>
      <c r="MM603"/>
      <c r="MN603"/>
      <c r="MO603"/>
      <c r="MP603"/>
      <c r="MQ603"/>
      <c r="MR603"/>
      <c r="MS603"/>
      <c r="MT603"/>
      <c r="MU603"/>
      <c r="MV603"/>
      <c r="MW603"/>
      <c r="MX603"/>
      <c r="MY603"/>
      <c r="MZ603"/>
      <c r="NA603"/>
      <c r="NB603"/>
      <c r="NC603"/>
      <c r="ND603"/>
      <c r="NE603"/>
      <c r="NF603"/>
      <c r="NG603"/>
      <c r="NH603"/>
      <c r="NI603"/>
      <c r="NJ603"/>
      <c r="NK603"/>
      <c r="NL603"/>
      <c r="NM603"/>
      <c r="NN603"/>
      <c r="NO603"/>
      <c r="NP603"/>
      <c r="NQ603"/>
      <c r="NR603"/>
      <c r="NS603"/>
      <c r="NT603"/>
      <c r="NU603"/>
      <c r="NV603"/>
      <c r="NW603"/>
      <c r="NX603"/>
      <c r="NY603"/>
      <c r="NZ603"/>
      <c r="OA603"/>
      <c r="OB603"/>
      <c r="OC603"/>
      <c r="OD603"/>
      <c r="OE603"/>
      <c r="OF603"/>
      <c r="OG603"/>
      <c r="OH603"/>
      <c r="OI603"/>
      <c r="OJ603"/>
      <c r="OK603"/>
      <c r="OL603"/>
      <c r="OM603"/>
      <c r="ON603"/>
      <c r="OO603"/>
      <c r="OP603"/>
      <c r="OQ603"/>
      <c r="OR603"/>
      <c r="OS603"/>
      <c r="OT603"/>
      <c r="OU603"/>
      <c r="OV603"/>
      <c r="OW603"/>
      <c r="OX603"/>
      <c r="OY603"/>
      <c r="OZ603"/>
      <c r="PA603"/>
      <c r="PB603"/>
      <c r="PC603"/>
      <c r="PD603"/>
      <c r="PE603"/>
      <c r="PF603"/>
      <c r="PG603"/>
      <c r="PH603"/>
      <c r="PI603"/>
      <c r="PJ603"/>
      <c r="PK603"/>
      <c r="PL603"/>
      <c r="PM603"/>
      <c r="PN603"/>
      <c r="PO603"/>
      <c r="PP603"/>
      <c r="PQ603"/>
      <c r="PR603"/>
      <c r="PS603"/>
      <c r="PT603"/>
      <c r="PU603"/>
      <c r="PV603"/>
      <c r="PW603"/>
      <c r="PX603"/>
      <c r="PY603"/>
      <c r="PZ603"/>
      <c r="QA603"/>
      <c r="QB603"/>
      <c r="QC603"/>
      <c r="QD603"/>
      <c r="QE603"/>
      <c r="QF603"/>
      <c r="QG603"/>
      <c r="QH603"/>
      <c r="QI603"/>
      <c r="QJ603"/>
      <c r="QK603"/>
      <c r="QL603"/>
      <c r="QM603"/>
      <c r="QN603"/>
      <c r="QO603"/>
      <c r="QP603"/>
      <c r="QQ603"/>
      <c r="QR603"/>
      <c r="QS603"/>
      <c r="QT603"/>
      <c r="QU603"/>
      <c r="QV603"/>
      <c r="QW603"/>
      <c r="QX603"/>
      <c r="QY603"/>
      <c r="QZ603"/>
      <c r="RA603"/>
      <c r="RB603"/>
      <c r="RC603"/>
      <c r="RD603"/>
      <c r="RE603"/>
      <c r="RF603"/>
      <c r="RG603"/>
      <c r="RH603"/>
      <c r="RI603"/>
      <c r="RJ603"/>
      <c r="RK603"/>
      <c r="RL603"/>
      <c r="RM603"/>
      <c r="RN603"/>
      <c r="RO603"/>
      <c r="RP603"/>
      <c r="RQ603"/>
      <c r="RR603"/>
      <c r="RS603"/>
      <c r="RT603"/>
      <c r="RU603"/>
      <c r="RV603"/>
      <c r="RW603"/>
      <c r="RX603"/>
      <c r="RY603"/>
      <c r="RZ603"/>
      <c r="SA603"/>
      <c r="SB603"/>
      <c r="SC603"/>
      <c r="SD603"/>
      <c r="SE603"/>
      <c r="SF603"/>
      <c r="SG603"/>
      <c r="SH603"/>
      <c r="SI603"/>
      <c r="SJ603"/>
      <c r="SK603"/>
      <c r="SL603"/>
      <c r="SM603"/>
      <c r="SN603"/>
      <c r="SO603"/>
      <c r="SP603"/>
      <c r="SQ603"/>
      <c r="SR603"/>
      <c r="SS603"/>
      <c r="ST603"/>
      <c r="SU603"/>
      <c r="SV603"/>
      <c r="SW603"/>
      <c r="SX603"/>
      <c r="SY603"/>
      <c r="SZ603"/>
      <c r="TA603"/>
      <c r="TB603"/>
      <c r="TC603"/>
      <c r="TD603"/>
      <c r="TE603"/>
      <c r="TF603"/>
      <c r="TG603"/>
      <c r="TH603"/>
      <c r="TI603"/>
      <c r="TJ603"/>
      <c r="TK603"/>
      <c r="TL603"/>
      <c r="TM603"/>
      <c r="TN603"/>
      <c r="TO603"/>
      <c r="TP603"/>
      <c r="TQ603"/>
      <c r="TR603"/>
      <c r="TS603"/>
      <c r="TT603"/>
      <c r="TU603"/>
      <c r="TV603"/>
      <c r="TW603"/>
      <c r="TX603"/>
      <c r="TY603"/>
      <c r="TZ603"/>
      <c r="UA603"/>
      <c r="UB603"/>
      <c r="UC603"/>
      <c r="UD603"/>
      <c r="UE603"/>
      <c r="UF603"/>
      <c r="UG603"/>
      <c r="UH603"/>
      <c r="UI603"/>
      <c r="UJ603"/>
      <c r="UK603"/>
      <c r="UL603"/>
      <c r="UM603"/>
      <c r="UN603"/>
      <c r="UO603"/>
      <c r="UP603"/>
      <c r="UQ603"/>
      <c r="UR603"/>
      <c r="US603"/>
      <c r="UT603"/>
      <c r="UU603"/>
      <c r="UV603"/>
      <c r="UW603"/>
      <c r="UX603"/>
      <c r="UY603"/>
      <c r="UZ603"/>
      <c r="VA603"/>
      <c r="VB603"/>
      <c r="VC603"/>
      <c r="VD603"/>
      <c r="VE603"/>
      <c r="VF603"/>
      <c r="VG603"/>
      <c r="VH603"/>
      <c r="VI603"/>
      <c r="VJ603"/>
      <c r="VK603"/>
      <c r="VL603"/>
      <c r="VM603"/>
      <c r="VN603"/>
      <c r="VO603"/>
      <c r="VP603"/>
      <c r="VQ603"/>
      <c r="VR603"/>
      <c r="VS603"/>
      <c r="VT603"/>
      <c r="VU603"/>
      <c r="VV603"/>
      <c r="VW603"/>
      <c r="VX603"/>
      <c r="VY603"/>
      <c r="VZ603"/>
      <c r="WA603"/>
      <c r="WB603"/>
      <c r="WC603"/>
      <c r="WD603"/>
      <c r="WE603"/>
      <c r="WF603"/>
      <c r="WG603"/>
      <c r="WH603"/>
      <c r="WI603"/>
      <c r="WJ603"/>
      <c r="WK603"/>
      <c r="WL603"/>
      <c r="WM603"/>
      <c r="WN603"/>
      <c r="WO603"/>
      <c r="WP603"/>
      <c r="WQ603"/>
      <c r="WR603"/>
      <c r="WS603"/>
      <c r="WT603"/>
      <c r="WU603"/>
      <c r="WV603"/>
      <c r="WW603"/>
    </row>
    <row r="604" spans="1:621" s="39" customFormat="1" ht="64.5" hidden="1" customHeight="1" x14ac:dyDescent="0.25">
      <c r="A604" s="928"/>
      <c r="B604" s="832"/>
      <c r="C604" s="878"/>
      <c r="D604" s="878"/>
      <c r="E604" s="878"/>
      <c r="F604" s="341" t="s">
        <v>3169</v>
      </c>
      <c r="G604" s="869"/>
      <c r="H604" s="342" t="s">
        <v>3170</v>
      </c>
      <c r="I604" s="845"/>
      <c r="J604" s="286">
        <v>0.25694444444444448</v>
      </c>
      <c r="K604" s="341" t="s">
        <v>3171</v>
      </c>
      <c r="L604" s="341"/>
      <c r="M604" s="341"/>
      <c r="N604" s="341"/>
      <c r="O604" s="341"/>
      <c r="P604" s="341"/>
      <c r="Q604" s="341"/>
      <c r="R604" s="818"/>
      <c r="S604" s="818"/>
      <c r="T604" s="843"/>
      <c r="U604" s="341">
        <v>60</v>
      </c>
      <c r="V604" s="843"/>
      <c r="W604" s="843"/>
      <c r="X604" s="816"/>
      <c r="Y604" s="209">
        <f t="shared" si="77"/>
        <v>6.1666666666666679</v>
      </c>
      <c r="Z604"/>
      <c r="AA604"/>
      <c r="AB604"/>
      <c r="AC604"/>
      <c r="AD604"/>
      <c r="AE604"/>
      <c r="AF604"/>
      <c r="AG604"/>
      <c r="AH604"/>
      <c r="AI604"/>
      <c r="AJ604"/>
      <c r="AK604"/>
      <c r="AL604"/>
      <c r="AM604"/>
      <c r="AN604"/>
      <c r="AO604"/>
      <c r="AP604"/>
      <c r="AQ604"/>
      <c r="AR604"/>
      <c r="AS604"/>
      <c r="AT604" s="2" t="s">
        <v>48</v>
      </c>
      <c r="AU604"/>
      <c r="AV604" s="34"/>
      <c r="AW604" s="34"/>
      <c r="AX604"/>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c r="DY604"/>
      <c r="DZ604"/>
      <c r="EA604"/>
      <c r="EB604"/>
      <c r="EC604"/>
      <c r="ED604"/>
      <c r="EE604"/>
      <c r="EF604"/>
      <c r="EG604"/>
      <c r="EH604"/>
      <c r="EI604"/>
      <c r="EJ604"/>
      <c r="EK604"/>
      <c r="EL604"/>
      <c r="EM604"/>
      <c r="EN604"/>
      <c r="EO604"/>
      <c r="EP604"/>
      <c r="EQ604"/>
      <c r="ER604"/>
      <c r="ES604"/>
      <c r="ET604"/>
      <c r="EU604"/>
      <c r="EV604"/>
      <c r="EW604"/>
      <c r="EX604"/>
      <c r="EY604"/>
      <c r="EZ604"/>
      <c r="FA604"/>
      <c r="FB604"/>
      <c r="FC604"/>
      <c r="FD604"/>
      <c r="FE604"/>
      <c r="FF604"/>
      <c r="FG604"/>
      <c r="FH604"/>
      <c r="FI604"/>
      <c r="FJ604"/>
      <c r="FK604"/>
      <c r="FL604"/>
      <c r="FM604"/>
      <c r="FN604"/>
      <c r="FO604"/>
      <c r="FP604"/>
      <c r="FQ604"/>
      <c r="FR604"/>
      <c r="FS604"/>
      <c r="FT604"/>
      <c r="FU604"/>
      <c r="FV604"/>
      <c r="FW604"/>
      <c r="FX604"/>
      <c r="FY604"/>
      <c r="FZ604"/>
      <c r="GA604"/>
      <c r="GB604"/>
      <c r="GC604"/>
      <c r="GD604"/>
      <c r="GE604"/>
      <c r="GF604"/>
      <c r="GG604"/>
      <c r="GH604"/>
      <c r="GI604"/>
      <c r="GJ604"/>
      <c r="GK604"/>
      <c r="GL604"/>
      <c r="GM604"/>
      <c r="GN604"/>
      <c r="GO604"/>
      <c r="GP604"/>
      <c r="GQ604"/>
      <c r="GR604"/>
      <c r="GS604"/>
      <c r="GT604"/>
      <c r="GU604"/>
      <c r="GV604"/>
      <c r="GW604"/>
      <c r="GX604"/>
      <c r="GY604"/>
      <c r="GZ604"/>
      <c r="HA604"/>
      <c r="HB604"/>
      <c r="HC604"/>
      <c r="HD604"/>
      <c r="HE604"/>
      <c r="HF604"/>
      <c r="HG604"/>
      <c r="HH604"/>
      <c r="HI604"/>
      <c r="HJ604"/>
      <c r="HK604"/>
      <c r="HL604"/>
      <c r="HM604"/>
      <c r="HN604"/>
      <c r="HO604"/>
      <c r="HP604"/>
      <c r="HQ604"/>
      <c r="HR604"/>
      <c r="HS604"/>
      <c r="HT604"/>
      <c r="HU604"/>
      <c r="HV604"/>
      <c r="HW604"/>
      <c r="HX604"/>
      <c r="HY604"/>
      <c r="HZ604"/>
      <c r="IA604"/>
      <c r="IB604"/>
      <c r="IC604"/>
      <c r="ID604"/>
      <c r="IE604"/>
      <c r="IF604"/>
      <c r="IG604"/>
      <c r="IH604"/>
      <c r="II604"/>
      <c r="IJ604"/>
      <c r="IK604"/>
      <c r="IL604"/>
      <c r="IM604"/>
      <c r="IN604"/>
      <c r="IO604"/>
      <c r="IP604"/>
      <c r="IQ604"/>
      <c r="IR604"/>
      <c r="IS604"/>
      <c r="IT604"/>
      <c r="IU604"/>
      <c r="IV604"/>
      <c r="IW604"/>
      <c r="IX604"/>
      <c r="IY604"/>
      <c r="IZ604"/>
      <c r="JA604"/>
      <c r="JB604"/>
      <c r="JC604"/>
      <c r="JD604"/>
      <c r="JE604"/>
      <c r="JF604"/>
      <c r="JG604"/>
      <c r="JH604"/>
      <c r="JI604"/>
      <c r="JJ604"/>
      <c r="JK604"/>
      <c r="JL604"/>
      <c r="JM604"/>
      <c r="JN604"/>
      <c r="JO604"/>
      <c r="JP604"/>
      <c r="JQ604"/>
      <c r="JR604"/>
      <c r="JS604"/>
      <c r="JT604"/>
      <c r="JU604"/>
      <c r="JV604"/>
      <c r="JW604"/>
      <c r="JX604"/>
      <c r="JY604"/>
      <c r="JZ604"/>
      <c r="KA604"/>
      <c r="KB604"/>
      <c r="KC604"/>
      <c r="KD604"/>
      <c r="KE604"/>
      <c r="KF604"/>
      <c r="KG604"/>
      <c r="KH604"/>
      <c r="KI604"/>
      <c r="KJ604"/>
      <c r="KK604"/>
      <c r="KL604"/>
      <c r="KM604"/>
      <c r="KN604"/>
      <c r="KO604"/>
      <c r="KP604"/>
      <c r="KQ604"/>
      <c r="KR604"/>
      <c r="KS604"/>
      <c r="KT604"/>
      <c r="KU604"/>
      <c r="KV604"/>
      <c r="KW604"/>
      <c r="KX604"/>
      <c r="KY604"/>
      <c r="KZ604"/>
      <c r="LA604"/>
      <c r="LB604"/>
      <c r="LC604"/>
      <c r="LD604"/>
      <c r="LE604"/>
      <c r="LF604"/>
      <c r="LG604"/>
      <c r="LH604"/>
      <c r="LI604"/>
      <c r="LJ604"/>
      <c r="LK604"/>
      <c r="LL604"/>
      <c r="LM604"/>
      <c r="LN604"/>
      <c r="LO604"/>
      <c r="LP604"/>
      <c r="LQ604"/>
      <c r="LR604"/>
      <c r="LS604"/>
      <c r="LT604"/>
      <c r="LU604"/>
      <c r="LV604"/>
      <c r="LW604"/>
      <c r="LX604"/>
      <c r="LY604"/>
      <c r="LZ604"/>
      <c r="MA604"/>
      <c r="MB604"/>
      <c r="MC604"/>
      <c r="MD604"/>
      <c r="ME604"/>
      <c r="MF604"/>
      <c r="MG604"/>
      <c r="MH604"/>
      <c r="MI604"/>
      <c r="MJ604"/>
      <c r="MK604"/>
      <c r="ML604"/>
      <c r="MM604"/>
      <c r="MN604"/>
      <c r="MO604"/>
      <c r="MP604"/>
      <c r="MQ604"/>
      <c r="MR604"/>
      <c r="MS604"/>
      <c r="MT604"/>
      <c r="MU604"/>
      <c r="MV604"/>
      <c r="MW604"/>
      <c r="MX604"/>
      <c r="MY604"/>
      <c r="MZ604"/>
      <c r="NA604"/>
      <c r="NB604"/>
      <c r="NC604"/>
      <c r="ND604"/>
      <c r="NE604"/>
      <c r="NF604"/>
      <c r="NG604"/>
      <c r="NH604"/>
      <c r="NI604"/>
      <c r="NJ604"/>
      <c r="NK604"/>
      <c r="NL604"/>
      <c r="NM604"/>
      <c r="NN604"/>
      <c r="NO604"/>
      <c r="NP604"/>
      <c r="NQ604"/>
      <c r="NR604"/>
      <c r="NS604"/>
      <c r="NT604"/>
      <c r="NU604"/>
      <c r="NV604"/>
      <c r="NW604"/>
      <c r="NX604"/>
      <c r="NY604"/>
      <c r="NZ604"/>
      <c r="OA604"/>
      <c r="OB604"/>
      <c r="OC604"/>
      <c r="OD604"/>
      <c r="OE604"/>
      <c r="OF604"/>
      <c r="OG604"/>
      <c r="OH604"/>
      <c r="OI604"/>
      <c r="OJ604"/>
      <c r="OK604"/>
      <c r="OL604"/>
      <c r="OM604"/>
      <c r="ON604"/>
      <c r="OO604"/>
      <c r="OP604"/>
      <c r="OQ604"/>
      <c r="OR604"/>
      <c r="OS604"/>
      <c r="OT604"/>
      <c r="OU604"/>
      <c r="OV604"/>
      <c r="OW604"/>
      <c r="OX604"/>
      <c r="OY604"/>
      <c r="OZ604"/>
      <c r="PA604"/>
      <c r="PB604"/>
      <c r="PC604"/>
      <c r="PD604"/>
      <c r="PE604"/>
      <c r="PF604"/>
      <c r="PG604"/>
      <c r="PH604"/>
      <c r="PI604"/>
      <c r="PJ604"/>
      <c r="PK604"/>
      <c r="PL604"/>
      <c r="PM604"/>
      <c r="PN604"/>
      <c r="PO604"/>
      <c r="PP604"/>
      <c r="PQ604"/>
      <c r="PR604"/>
      <c r="PS604"/>
      <c r="PT604"/>
      <c r="PU604"/>
      <c r="PV604"/>
      <c r="PW604"/>
      <c r="PX604"/>
      <c r="PY604"/>
      <c r="PZ604"/>
      <c r="QA604"/>
      <c r="QB604"/>
      <c r="QC604"/>
      <c r="QD604"/>
      <c r="QE604"/>
      <c r="QF604"/>
      <c r="QG604"/>
      <c r="QH604"/>
      <c r="QI604"/>
      <c r="QJ604"/>
      <c r="QK604"/>
      <c r="QL604"/>
      <c r="QM604"/>
      <c r="QN604"/>
      <c r="QO604"/>
      <c r="QP604"/>
      <c r="QQ604"/>
      <c r="QR604"/>
      <c r="QS604"/>
      <c r="QT604"/>
      <c r="QU604"/>
      <c r="QV604"/>
      <c r="QW604"/>
      <c r="QX604"/>
      <c r="QY604"/>
      <c r="QZ604"/>
      <c r="RA604"/>
      <c r="RB604"/>
      <c r="RC604"/>
      <c r="RD604"/>
      <c r="RE604"/>
      <c r="RF604"/>
      <c r="RG604"/>
      <c r="RH604"/>
      <c r="RI604"/>
      <c r="RJ604"/>
      <c r="RK604"/>
      <c r="RL604"/>
      <c r="RM604"/>
      <c r="RN604"/>
      <c r="RO604"/>
      <c r="RP604"/>
      <c r="RQ604"/>
      <c r="RR604"/>
      <c r="RS604"/>
      <c r="RT604"/>
      <c r="RU604"/>
      <c r="RV604"/>
      <c r="RW604"/>
      <c r="RX604"/>
      <c r="RY604"/>
      <c r="RZ604"/>
      <c r="SA604"/>
      <c r="SB604"/>
      <c r="SC604"/>
      <c r="SD604"/>
      <c r="SE604"/>
      <c r="SF604"/>
      <c r="SG604"/>
      <c r="SH604"/>
      <c r="SI604"/>
      <c r="SJ604"/>
      <c r="SK604"/>
      <c r="SL604"/>
      <c r="SM604"/>
      <c r="SN604"/>
      <c r="SO604"/>
      <c r="SP604"/>
      <c r="SQ604"/>
      <c r="SR604"/>
      <c r="SS604"/>
      <c r="ST604"/>
      <c r="SU604"/>
      <c r="SV604"/>
      <c r="SW604"/>
      <c r="SX604"/>
      <c r="SY604"/>
      <c r="SZ604"/>
      <c r="TA604"/>
      <c r="TB604"/>
      <c r="TC604"/>
      <c r="TD604"/>
      <c r="TE604"/>
      <c r="TF604"/>
      <c r="TG604"/>
      <c r="TH604"/>
      <c r="TI604"/>
      <c r="TJ604"/>
      <c r="TK604"/>
      <c r="TL604"/>
      <c r="TM604"/>
      <c r="TN604"/>
      <c r="TO604"/>
      <c r="TP604"/>
      <c r="TQ604"/>
      <c r="TR604"/>
      <c r="TS604"/>
      <c r="TT604"/>
      <c r="TU604"/>
      <c r="TV604"/>
      <c r="TW604"/>
      <c r="TX604"/>
      <c r="TY604"/>
      <c r="TZ604"/>
      <c r="UA604"/>
      <c r="UB604"/>
      <c r="UC604"/>
      <c r="UD604"/>
      <c r="UE604"/>
      <c r="UF604"/>
      <c r="UG604"/>
      <c r="UH604"/>
      <c r="UI604"/>
      <c r="UJ604"/>
      <c r="UK604"/>
      <c r="UL604"/>
      <c r="UM604"/>
      <c r="UN604"/>
      <c r="UO604"/>
      <c r="UP604"/>
      <c r="UQ604"/>
      <c r="UR604"/>
      <c r="US604"/>
      <c r="UT604"/>
      <c r="UU604"/>
      <c r="UV604"/>
      <c r="UW604"/>
      <c r="UX604"/>
      <c r="UY604"/>
      <c r="UZ604"/>
      <c r="VA604"/>
      <c r="VB604"/>
      <c r="VC604"/>
      <c r="VD604"/>
      <c r="VE604"/>
      <c r="VF604"/>
      <c r="VG604"/>
      <c r="VH604"/>
      <c r="VI604"/>
      <c r="VJ604"/>
      <c r="VK604"/>
      <c r="VL604"/>
      <c r="VM604"/>
      <c r="VN604"/>
      <c r="VO604"/>
      <c r="VP604"/>
      <c r="VQ604"/>
      <c r="VR604"/>
      <c r="VS604"/>
      <c r="VT604"/>
      <c r="VU604"/>
      <c r="VV604"/>
      <c r="VW604"/>
      <c r="VX604"/>
      <c r="VY604"/>
      <c r="VZ604"/>
      <c r="WA604"/>
      <c r="WB604"/>
      <c r="WC604"/>
      <c r="WD604"/>
      <c r="WE604"/>
      <c r="WF604"/>
      <c r="WG604"/>
      <c r="WH604"/>
      <c r="WI604"/>
      <c r="WJ604"/>
      <c r="WK604"/>
      <c r="WL604"/>
      <c r="WM604"/>
      <c r="WN604"/>
      <c r="WO604"/>
      <c r="WP604"/>
      <c r="WQ604"/>
      <c r="WR604"/>
      <c r="WS604"/>
      <c r="WT604"/>
      <c r="WU604"/>
      <c r="WV604"/>
      <c r="WW604"/>
    </row>
    <row r="605" spans="1:621" s="223" customFormat="1" ht="100.5" hidden="1" customHeight="1" x14ac:dyDescent="0.25">
      <c r="A605" s="433">
        <f>A603+1</f>
        <v>469</v>
      </c>
      <c r="B605" s="379" t="s">
        <v>78</v>
      </c>
      <c r="C605" s="341" t="s">
        <v>3183</v>
      </c>
      <c r="D605" s="341" t="s">
        <v>2041</v>
      </c>
      <c r="E605" s="341" t="s">
        <v>3184</v>
      </c>
      <c r="F605" s="341" t="s">
        <v>3185</v>
      </c>
      <c r="G605" s="342">
        <v>44772.631944444445</v>
      </c>
      <c r="H605" s="132">
        <v>44772.647222222222</v>
      </c>
      <c r="I605" s="342">
        <v>44772.647222222222</v>
      </c>
      <c r="J605" s="286">
        <f>H605-G605</f>
        <v>1.5277777776645962E-2</v>
      </c>
      <c r="K605" s="341" t="s">
        <v>3186</v>
      </c>
      <c r="L605" s="341"/>
      <c r="M605" s="341"/>
      <c r="N605" s="341"/>
      <c r="O605" s="341"/>
      <c r="P605" s="341"/>
      <c r="Q605" s="341"/>
      <c r="R605" s="341" t="s">
        <v>3187</v>
      </c>
      <c r="S605" s="341" t="s">
        <v>3188</v>
      </c>
      <c r="T605" s="341" t="s">
        <v>74</v>
      </c>
      <c r="U605" s="341">
        <v>20</v>
      </c>
      <c r="V605" s="341" t="s">
        <v>85</v>
      </c>
      <c r="W605" s="341">
        <v>0</v>
      </c>
      <c r="X605" s="115">
        <v>375</v>
      </c>
      <c r="Y605" s="209">
        <f t="shared" si="77"/>
        <v>0.36666666663950309</v>
      </c>
      <c r="Z605"/>
      <c r="AA605"/>
      <c r="AB605"/>
      <c r="AC605"/>
      <c r="AD605"/>
      <c r="AE605">
        <v>1</v>
      </c>
      <c r="AF605"/>
      <c r="AG605"/>
      <c r="AH605"/>
      <c r="AI605"/>
      <c r="AJ605"/>
      <c r="AK605"/>
      <c r="AL605"/>
      <c r="AM605"/>
      <c r="AN605"/>
      <c r="AO605"/>
      <c r="AP605"/>
      <c r="AQ605"/>
      <c r="AR605"/>
      <c r="AS605"/>
      <c r="AT605" s="2" t="s">
        <v>48</v>
      </c>
      <c r="AU605"/>
      <c r="AV605" s="34" t="s">
        <v>91</v>
      </c>
      <c r="AW605" s="34" t="s">
        <v>87</v>
      </c>
      <c r="AX605"/>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c r="DY605"/>
      <c r="DZ605"/>
      <c r="EA605"/>
      <c r="EB605"/>
      <c r="EC605"/>
      <c r="ED605"/>
      <c r="EE605"/>
      <c r="EF605"/>
      <c r="EG605"/>
      <c r="EH605"/>
      <c r="EI605"/>
      <c r="EJ605"/>
      <c r="EK605"/>
      <c r="EL605"/>
      <c r="EM605"/>
      <c r="EN605"/>
      <c r="EO605"/>
      <c r="EP605"/>
      <c r="EQ605"/>
      <c r="ER605"/>
      <c r="ES605"/>
      <c r="ET605"/>
      <c r="EU605"/>
      <c r="EV605"/>
      <c r="EW605"/>
      <c r="EX605"/>
      <c r="EY605"/>
      <c r="EZ605"/>
      <c r="FA605"/>
      <c r="FB605"/>
      <c r="FC605"/>
      <c r="FD605"/>
      <c r="FE605"/>
      <c r="FF605"/>
      <c r="FG605"/>
      <c r="FH605"/>
      <c r="FI605"/>
      <c r="FJ605"/>
      <c r="FK605"/>
      <c r="FL605"/>
      <c r="FM605"/>
      <c r="FN605"/>
      <c r="FO605"/>
      <c r="FP605"/>
      <c r="FQ605"/>
      <c r="FR605"/>
      <c r="FS605"/>
      <c r="FT605"/>
      <c r="FU605"/>
      <c r="FV605"/>
      <c r="FW605"/>
      <c r="FX605"/>
      <c r="FY605"/>
      <c r="FZ605"/>
      <c r="GA605"/>
      <c r="GB605"/>
      <c r="GC605"/>
      <c r="GD605"/>
      <c r="GE605"/>
      <c r="GF605"/>
      <c r="GG605"/>
      <c r="GH605"/>
      <c r="GI605"/>
      <c r="GJ605"/>
      <c r="GK605"/>
      <c r="GL605"/>
      <c r="GM605"/>
      <c r="GN605"/>
      <c r="GO605"/>
      <c r="GP605"/>
      <c r="GQ605"/>
      <c r="GR605"/>
      <c r="GS605"/>
      <c r="GT605"/>
      <c r="GU605"/>
      <c r="GV605"/>
      <c r="GW605"/>
      <c r="GX605"/>
      <c r="GY605"/>
      <c r="GZ605"/>
      <c r="HA605"/>
      <c r="HB605"/>
      <c r="HC605"/>
      <c r="HD605"/>
      <c r="HE605"/>
      <c r="HF605"/>
      <c r="HG605"/>
      <c r="HH605"/>
      <c r="HI605"/>
      <c r="HJ605"/>
      <c r="HK605"/>
      <c r="HL605"/>
      <c r="HM605"/>
      <c r="HN605"/>
      <c r="HO605"/>
      <c r="HP605"/>
      <c r="HQ605"/>
      <c r="HR605"/>
      <c r="HS605"/>
      <c r="HT605"/>
      <c r="HU605"/>
      <c r="HV605"/>
      <c r="HW605"/>
      <c r="HX605"/>
      <c r="HY605"/>
      <c r="HZ605"/>
      <c r="IA605"/>
      <c r="IB605"/>
      <c r="IC605"/>
      <c r="ID605"/>
      <c r="IE605"/>
      <c r="IF605"/>
      <c r="IG605"/>
      <c r="IH605"/>
      <c r="II605"/>
      <c r="IJ605"/>
      <c r="IK605"/>
      <c r="IL605"/>
      <c r="IM605"/>
      <c r="IN605"/>
      <c r="IO605"/>
      <c r="IP605"/>
      <c r="IQ605"/>
      <c r="IR605"/>
      <c r="IS605"/>
      <c r="IT605"/>
      <c r="IU605"/>
      <c r="IV605"/>
      <c r="IW605"/>
      <c r="IX605"/>
      <c r="IY605"/>
      <c r="IZ605"/>
      <c r="JA605"/>
      <c r="JB605"/>
      <c r="JC605"/>
      <c r="JD605"/>
      <c r="JE605"/>
      <c r="JF605"/>
      <c r="JG605"/>
      <c r="JH605"/>
      <c r="JI605"/>
      <c r="JJ605"/>
      <c r="JK605"/>
      <c r="JL605"/>
      <c r="JM605"/>
      <c r="JN605"/>
      <c r="JO605"/>
      <c r="JP605"/>
      <c r="JQ605"/>
      <c r="JR605"/>
      <c r="JS605"/>
      <c r="JT605"/>
      <c r="JU605"/>
      <c r="JV605"/>
      <c r="JW605"/>
      <c r="JX605"/>
      <c r="JY605"/>
      <c r="JZ605"/>
      <c r="KA605"/>
      <c r="KB605"/>
      <c r="KC605"/>
      <c r="KD605"/>
      <c r="KE605"/>
      <c r="KF605"/>
      <c r="KG605"/>
      <c r="KH605"/>
      <c r="KI605"/>
      <c r="KJ605"/>
      <c r="KK605"/>
      <c r="KL605"/>
      <c r="KM605"/>
      <c r="KN605"/>
      <c r="KO605"/>
      <c r="KP605"/>
      <c r="KQ605"/>
      <c r="KR605"/>
      <c r="KS605"/>
      <c r="KT605"/>
      <c r="KU605"/>
      <c r="KV605"/>
      <c r="KW605"/>
      <c r="KX605"/>
      <c r="KY605"/>
      <c r="KZ605"/>
      <c r="LA605"/>
      <c r="LB605"/>
      <c r="LC605"/>
      <c r="LD605"/>
      <c r="LE605"/>
      <c r="LF605"/>
      <c r="LG605"/>
      <c r="LH605"/>
      <c r="LI605"/>
      <c r="LJ605"/>
      <c r="LK605"/>
      <c r="LL605"/>
      <c r="LM605"/>
      <c r="LN605"/>
      <c r="LO605"/>
      <c r="LP605"/>
      <c r="LQ605"/>
      <c r="LR605"/>
      <c r="LS605"/>
      <c r="LT605"/>
      <c r="LU605"/>
      <c r="LV605"/>
      <c r="LW605"/>
      <c r="LX605"/>
      <c r="LY605"/>
      <c r="LZ605"/>
      <c r="MA605"/>
      <c r="MB605"/>
      <c r="MC605"/>
      <c r="MD605"/>
      <c r="ME605"/>
      <c r="MF605"/>
      <c r="MG605"/>
      <c r="MH605"/>
      <c r="MI605"/>
      <c r="MJ605"/>
      <c r="MK605"/>
      <c r="ML605"/>
      <c r="MM605"/>
      <c r="MN605"/>
      <c r="MO605"/>
      <c r="MP605"/>
      <c r="MQ605"/>
      <c r="MR605"/>
      <c r="MS605"/>
      <c r="MT605"/>
      <c r="MU605"/>
      <c r="MV605"/>
      <c r="MW605"/>
      <c r="MX605"/>
      <c r="MY605"/>
      <c r="MZ605"/>
      <c r="NA605"/>
      <c r="NB605"/>
      <c r="NC605"/>
      <c r="ND605"/>
      <c r="NE605"/>
      <c r="NF605"/>
      <c r="NG605"/>
      <c r="NH605"/>
      <c r="NI605"/>
      <c r="NJ605"/>
      <c r="NK605"/>
      <c r="NL605"/>
      <c r="NM605"/>
      <c r="NN605"/>
      <c r="NO605"/>
      <c r="NP605"/>
      <c r="NQ605"/>
      <c r="NR605"/>
      <c r="NS605"/>
      <c r="NT605"/>
      <c r="NU605"/>
      <c r="NV605"/>
      <c r="NW605"/>
      <c r="NX605"/>
      <c r="NY605"/>
      <c r="NZ605"/>
      <c r="OA605"/>
      <c r="OB605"/>
      <c r="OC605"/>
      <c r="OD605"/>
      <c r="OE605"/>
      <c r="OF605"/>
      <c r="OG605"/>
      <c r="OH605"/>
      <c r="OI605"/>
      <c r="OJ605"/>
      <c r="OK605"/>
      <c r="OL605"/>
      <c r="OM605"/>
      <c r="ON605"/>
      <c r="OO605"/>
      <c r="OP605"/>
      <c r="OQ605"/>
      <c r="OR605"/>
      <c r="OS605"/>
      <c r="OT605"/>
      <c r="OU605"/>
      <c r="OV605"/>
      <c r="OW605"/>
      <c r="OX605"/>
      <c r="OY605"/>
      <c r="OZ605"/>
      <c r="PA605"/>
      <c r="PB605"/>
      <c r="PC605"/>
      <c r="PD605"/>
      <c r="PE605"/>
      <c r="PF605"/>
      <c r="PG605"/>
      <c r="PH605"/>
      <c r="PI605"/>
      <c r="PJ605"/>
      <c r="PK605"/>
      <c r="PL605"/>
      <c r="PM605"/>
      <c r="PN605"/>
      <c r="PO605"/>
      <c r="PP605"/>
      <c r="PQ605"/>
      <c r="PR605"/>
      <c r="PS605"/>
      <c r="PT605"/>
      <c r="PU605"/>
      <c r="PV605"/>
      <c r="PW605"/>
      <c r="PX605"/>
      <c r="PY605"/>
      <c r="PZ605"/>
      <c r="QA605"/>
      <c r="QB605"/>
      <c r="QC605"/>
      <c r="QD605"/>
      <c r="QE605"/>
      <c r="QF605"/>
      <c r="QG605"/>
      <c r="QH605"/>
      <c r="QI605"/>
      <c r="QJ605"/>
      <c r="QK605"/>
      <c r="QL605"/>
      <c r="QM605"/>
      <c r="QN605"/>
      <c r="QO605"/>
      <c r="QP605"/>
      <c r="QQ605"/>
      <c r="QR605"/>
      <c r="QS605"/>
      <c r="QT605"/>
      <c r="QU605"/>
      <c r="QV605"/>
      <c r="QW605"/>
      <c r="QX605"/>
      <c r="QY605"/>
      <c r="QZ605"/>
      <c r="RA605"/>
      <c r="RB605"/>
      <c r="RC605"/>
      <c r="RD605"/>
      <c r="RE605"/>
      <c r="RF605"/>
      <c r="RG605"/>
      <c r="RH605"/>
      <c r="RI605"/>
      <c r="RJ605"/>
      <c r="RK605"/>
      <c r="RL605"/>
      <c r="RM605"/>
      <c r="RN605"/>
      <c r="RO605"/>
      <c r="RP605"/>
      <c r="RQ605"/>
      <c r="RR605"/>
      <c r="RS605"/>
      <c r="RT605"/>
      <c r="RU605"/>
      <c r="RV605"/>
      <c r="RW605"/>
      <c r="RX605"/>
      <c r="RY605"/>
      <c r="RZ605"/>
      <c r="SA605"/>
      <c r="SB605"/>
      <c r="SC605"/>
      <c r="SD605"/>
      <c r="SE605"/>
      <c r="SF605"/>
      <c r="SG605"/>
      <c r="SH605"/>
      <c r="SI605"/>
      <c r="SJ605"/>
      <c r="SK605"/>
      <c r="SL605"/>
      <c r="SM605"/>
      <c r="SN605"/>
      <c r="SO605"/>
      <c r="SP605"/>
      <c r="SQ605"/>
      <c r="SR605"/>
      <c r="SS605"/>
      <c r="ST605"/>
      <c r="SU605"/>
      <c r="SV605"/>
      <c r="SW605"/>
      <c r="SX605"/>
      <c r="SY605"/>
      <c r="SZ605"/>
      <c r="TA605"/>
      <c r="TB605"/>
      <c r="TC605"/>
      <c r="TD605"/>
      <c r="TE605"/>
      <c r="TF605"/>
      <c r="TG605"/>
      <c r="TH605"/>
      <c r="TI605"/>
      <c r="TJ605"/>
      <c r="TK605"/>
      <c r="TL605"/>
      <c r="TM605"/>
      <c r="TN605"/>
      <c r="TO605"/>
      <c r="TP605"/>
      <c r="TQ605"/>
      <c r="TR605"/>
      <c r="TS605"/>
      <c r="TT605"/>
      <c r="TU605"/>
      <c r="TV605"/>
      <c r="TW605"/>
      <c r="TX605"/>
      <c r="TY605"/>
      <c r="TZ605"/>
      <c r="UA605"/>
      <c r="UB605"/>
      <c r="UC605"/>
      <c r="UD605"/>
      <c r="UE605"/>
      <c r="UF605"/>
      <c r="UG605"/>
      <c r="UH605"/>
      <c r="UI605"/>
      <c r="UJ605"/>
      <c r="UK605"/>
      <c r="UL605"/>
      <c r="UM605"/>
      <c r="UN605"/>
      <c r="UO605"/>
      <c r="UP605"/>
      <c r="UQ605"/>
      <c r="UR605"/>
      <c r="US605"/>
      <c r="UT605"/>
      <c r="UU605"/>
      <c r="UV605"/>
      <c r="UW605"/>
      <c r="UX605"/>
      <c r="UY605"/>
      <c r="UZ605"/>
      <c r="VA605"/>
      <c r="VB605"/>
      <c r="VC605"/>
      <c r="VD605"/>
      <c r="VE605"/>
      <c r="VF605"/>
      <c r="VG605"/>
      <c r="VH605"/>
      <c r="VI605"/>
      <c r="VJ605"/>
      <c r="VK605"/>
      <c r="VL605"/>
      <c r="VM605"/>
      <c r="VN605"/>
      <c r="VO605"/>
      <c r="VP605"/>
      <c r="VQ605"/>
      <c r="VR605"/>
      <c r="VS605"/>
      <c r="VT605"/>
      <c r="VU605"/>
      <c r="VV605"/>
      <c r="VW605"/>
      <c r="VX605"/>
      <c r="VY605"/>
      <c r="VZ605"/>
      <c r="WA605"/>
      <c r="WB605"/>
      <c r="WC605"/>
      <c r="WD605"/>
      <c r="WE605"/>
      <c r="WF605"/>
      <c r="WG605"/>
      <c r="WH605"/>
      <c r="WI605"/>
      <c r="WJ605"/>
      <c r="WK605"/>
      <c r="WL605"/>
      <c r="WM605"/>
      <c r="WN605"/>
      <c r="WO605"/>
      <c r="WP605"/>
      <c r="WQ605"/>
      <c r="WR605"/>
      <c r="WS605"/>
      <c r="WT605"/>
      <c r="WU605"/>
      <c r="WV605"/>
      <c r="WW605"/>
    </row>
    <row r="606" spans="1:621" s="223" customFormat="1" ht="113.25" hidden="1" customHeight="1" x14ac:dyDescent="0.25">
      <c r="A606" s="433">
        <f t="shared" ref="A606:A611" si="80">A605+1</f>
        <v>470</v>
      </c>
      <c r="B606" s="117" t="s">
        <v>80</v>
      </c>
      <c r="C606" s="341" t="s">
        <v>3189</v>
      </c>
      <c r="D606" s="341" t="s">
        <v>3190</v>
      </c>
      <c r="E606" s="341" t="s">
        <v>3191</v>
      </c>
      <c r="F606" s="341" t="s">
        <v>3192</v>
      </c>
      <c r="G606" s="342">
        <v>44772.645833333336</v>
      </c>
      <c r="H606" s="145" t="s">
        <v>3193</v>
      </c>
      <c r="I606" s="342">
        <v>44772.684027777781</v>
      </c>
      <c r="J606" s="286">
        <v>0</v>
      </c>
      <c r="K606" s="341" t="s">
        <v>3194</v>
      </c>
      <c r="L606" s="341"/>
      <c r="M606" s="341"/>
      <c r="N606" s="341"/>
      <c r="O606" s="341"/>
      <c r="P606" s="341"/>
      <c r="Q606" s="341"/>
      <c r="R606" s="341" t="s">
        <v>3195</v>
      </c>
      <c r="S606" s="341" t="s">
        <v>3196</v>
      </c>
      <c r="T606" s="341" t="s">
        <v>74</v>
      </c>
      <c r="U606" s="341">
        <v>0</v>
      </c>
      <c r="V606" s="341" t="s">
        <v>85</v>
      </c>
      <c r="W606" s="341">
        <v>0</v>
      </c>
      <c r="X606" s="115">
        <v>376</v>
      </c>
      <c r="Y606" s="209">
        <f t="shared" si="77"/>
        <v>0</v>
      </c>
      <c r="Z606"/>
      <c r="AA606"/>
      <c r="AB606"/>
      <c r="AC606"/>
      <c r="AD606"/>
      <c r="AE606">
        <v>1</v>
      </c>
      <c r="AF606"/>
      <c r="AG606"/>
      <c r="AH606"/>
      <c r="AI606"/>
      <c r="AJ606"/>
      <c r="AK606"/>
      <c r="AL606"/>
      <c r="AM606"/>
      <c r="AN606"/>
      <c r="AO606"/>
      <c r="AP606"/>
      <c r="AQ606"/>
      <c r="AR606"/>
      <c r="AS606"/>
      <c r="AT606" s="385" t="s">
        <v>50</v>
      </c>
      <c r="AU606"/>
      <c r="AV606" s="34" t="s">
        <v>91</v>
      </c>
      <c r="AW606" s="34" t="s">
        <v>87</v>
      </c>
      <c r="AX606"/>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c r="DY606"/>
      <c r="DZ606"/>
      <c r="EA606"/>
      <c r="EB606"/>
      <c r="EC606"/>
      <c r="ED606"/>
      <c r="EE606"/>
      <c r="EF606"/>
      <c r="EG606"/>
      <c r="EH606"/>
      <c r="EI606"/>
      <c r="EJ606"/>
      <c r="EK606"/>
      <c r="EL606"/>
      <c r="EM606"/>
      <c r="EN606"/>
      <c r="EO606"/>
      <c r="EP606"/>
      <c r="EQ606"/>
      <c r="ER606"/>
      <c r="ES606"/>
      <c r="ET606"/>
      <c r="EU606"/>
      <c r="EV606"/>
      <c r="EW606"/>
      <c r="EX606"/>
      <c r="EY606"/>
      <c r="EZ606"/>
      <c r="FA606"/>
      <c r="FB606"/>
      <c r="FC606"/>
      <c r="FD606"/>
      <c r="FE606"/>
      <c r="FF606"/>
      <c r="FG606"/>
      <c r="FH606"/>
      <c r="FI606"/>
      <c r="FJ606"/>
      <c r="FK606"/>
      <c r="FL606"/>
      <c r="FM606"/>
      <c r="FN606"/>
      <c r="FO606"/>
      <c r="FP606"/>
      <c r="FQ606"/>
      <c r="FR606"/>
      <c r="FS606"/>
      <c r="FT606"/>
      <c r="FU606"/>
      <c r="FV606"/>
      <c r="FW606"/>
      <c r="FX606"/>
      <c r="FY606"/>
      <c r="FZ606"/>
      <c r="GA606"/>
      <c r="GB606"/>
      <c r="GC606"/>
      <c r="GD606"/>
      <c r="GE606"/>
      <c r="GF606"/>
      <c r="GG606"/>
      <c r="GH606"/>
      <c r="GI606"/>
      <c r="GJ606"/>
      <c r="GK606"/>
      <c r="GL606"/>
      <c r="GM606"/>
      <c r="GN606"/>
      <c r="GO606"/>
      <c r="GP606"/>
      <c r="GQ606"/>
      <c r="GR606"/>
      <c r="GS606"/>
      <c r="GT606"/>
      <c r="GU606"/>
      <c r="GV606"/>
      <c r="GW606"/>
      <c r="GX606"/>
      <c r="GY606"/>
      <c r="GZ606"/>
      <c r="HA606"/>
      <c r="HB606"/>
      <c r="HC606"/>
      <c r="HD606"/>
      <c r="HE606"/>
      <c r="HF606"/>
      <c r="HG606"/>
      <c r="HH606"/>
      <c r="HI606"/>
      <c r="HJ606"/>
      <c r="HK606"/>
      <c r="HL606"/>
      <c r="HM606"/>
      <c r="HN606"/>
      <c r="HO606"/>
      <c r="HP606"/>
      <c r="HQ606"/>
      <c r="HR606"/>
      <c r="HS606"/>
      <c r="HT606"/>
      <c r="HU606"/>
      <c r="HV606"/>
      <c r="HW606"/>
      <c r="HX606"/>
      <c r="HY606"/>
      <c r="HZ606"/>
      <c r="IA606"/>
      <c r="IB606"/>
      <c r="IC606"/>
      <c r="ID606"/>
      <c r="IE606"/>
      <c r="IF606"/>
      <c r="IG606"/>
      <c r="IH606"/>
      <c r="II606"/>
      <c r="IJ606"/>
      <c r="IK606"/>
      <c r="IL606"/>
      <c r="IM606"/>
      <c r="IN606"/>
      <c r="IO606"/>
      <c r="IP606"/>
      <c r="IQ606"/>
      <c r="IR606"/>
      <c r="IS606"/>
      <c r="IT606"/>
      <c r="IU606"/>
      <c r="IV606"/>
      <c r="IW606"/>
      <c r="IX606"/>
      <c r="IY606"/>
      <c r="IZ606"/>
      <c r="JA606"/>
      <c r="JB606"/>
      <c r="JC606"/>
      <c r="JD606"/>
      <c r="JE606"/>
      <c r="JF606"/>
      <c r="JG606"/>
      <c r="JH606"/>
      <c r="JI606"/>
      <c r="JJ606"/>
      <c r="JK606"/>
      <c r="JL606"/>
      <c r="JM606"/>
      <c r="JN606"/>
      <c r="JO606"/>
      <c r="JP606"/>
      <c r="JQ606"/>
      <c r="JR606"/>
      <c r="JS606"/>
      <c r="JT606"/>
      <c r="JU606"/>
      <c r="JV606"/>
      <c r="JW606"/>
      <c r="JX606"/>
      <c r="JY606"/>
      <c r="JZ606"/>
      <c r="KA606"/>
      <c r="KB606"/>
      <c r="KC606"/>
      <c r="KD606"/>
      <c r="KE606"/>
      <c r="KF606"/>
      <c r="KG606"/>
      <c r="KH606"/>
      <c r="KI606"/>
      <c r="KJ606"/>
      <c r="KK606"/>
      <c r="KL606"/>
      <c r="KM606"/>
      <c r="KN606"/>
      <c r="KO606"/>
      <c r="KP606"/>
      <c r="KQ606"/>
      <c r="KR606"/>
      <c r="KS606"/>
      <c r="KT606"/>
      <c r="KU606"/>
      <c r="KV606"/>
      <c r="KW606"/>
      <c r="KX606"/>
      <c r="KY606"/>
      <c r="KZ606"/>
      <c r="LA606"/>
      <c r="LB606"/>
      <c r="LC606"/>
      <c r="LD606"/>
      <c r="LE606"/>
      <c r="LF606"/>
      <c r="LG606"/>
      <c r="LH606"/>
      <c r="LI606"/>
      <c r="LJ606"/>
      <c r="LK606"/>
      <c r="LL606"/>
      <c r="LM606"/>
      <c r="LN606"/>
      <c r="LO606"/>
      <c r="LP606"/>
      <c r="LQ606"/>
      <c r="LR606"/>
      <c r="LS606"/>
      <c r="LT606"/>
      <c r="LU606"/>
      <c r="LV606"/>
      <c r="LW606"/>
      <c r="LX606"/>
      <c r="LY606"/>
      <c r="LZ606"/>
      <c r="MA606"/>
      <c r="MB606"/>
      <c r="MC606"/>
      <c r="MD606"/>
      <c r="ME606"/>
      <c r="MF606"/>
      <c r="MG606"/>
      <c r="MH606"/>
      <c r="MI606"/>
      <c r="MJ606"/>
      <c r="MK606"/>
      <c r="ML606"/>
      <c r="MM606"/>
      <c r="MN606"/>
      <c r="MO606"/>
      <c r="MP606"/>
      <c r="MQ606"/>
      <c r="MR606"/>
      <c r="MS606"/>
      <c r="MT606"/>
      <c r="MU606"/>
      <c r="MV606"/>
      <c r="MW606"/>
      <c r="MX606"/>
      <c r="MY606"/>
      <c r="MZ606"/>
      <c r="NA606"/>
      <c r="NB606"/>
      <c r="NC606"/>
      <c r="ND606"/>
      <c r="NE606"/>
      <c r="NF606"/>
      <c r="NG606"/>
      <c r="NH606"/>
      <c r="NI606"/>
      <c r="NJ606"/>
      <c r="NK606"/>
      <c r="NL606"/>
      <c r="NM606"/>
      <c r="NN606"/>
      <c r="NO606"/>
      <c r="NP606"/>
      <c r="NQ606"/>
      <c r="NR606"/>
      <c r="NS606"/>
      <c r="NT606"/>
      <c r="NU606"/>
      <c r="NV606"/>
      <c r="NW606"/>
      <c r="NX606"/>
      <c r="NY606"/>
      <c r="NZ606"/>
      <c r="OA606"/>
      <c r="OB606"/>
      <c r="OC606"/>
      <c r="OD606"/>
      <c r="OE606"/>
      <c r="OF606"/>
      <c r="OG606"/>
      <c r="OH606"/>
      <c r="OI606"/>
      <c r="OJ606"/>
      <c r="OK606"/>
      <c r="OL606"/>
      <c r="OM606"/>
      <c r="ON606"/>
      <c r="OO606"/>
      <c r="OP606"/>
      <c r="OQ606"/>
      <c r="OR606"/>
      <c r="OS606"/>
      <c r="OT606"/>
      <c r="OU606"/>
      <c r="OV606"/>
      <c r="OW606"/>
      <c r="OX606"/>
      <c r="OY606"/>
      <c r="OZ606"/>
      <c r="PA606"/>
      <c r="PB606"/>
      <c r="PC606"/>
      <c r="PD606"/>
      <c r="PE606"/>
      <c r="PF606"/>
      <c r="PG606"/>
      <c r="PH606"/>
      <c r="PI606"/>
      <c r="PJ606"/>
      <c r="PK606"/>
      <c r="PL606"/>
      <c r="PM606"/>
      <c r="PN606"/>
      <c r="PO606"/>
      <c r="PP606"/>
      <c r="PQ606"/>
      <c r="PR606"/>
      <c r="PS606"/>
      <c r="PT606"/>
      <c r="PU606"/>
      <c r="PV606"/>
      <c r="PW606"/>
      <c r="PX606"/>
      <c r="PY606"/>
      <c r="PZ606"/>
      <c r="QA606"/>
      <c r="QB606"/>
      <c r="QC606"/>
      <c r="QD606"/>
      <c r="QE606"/>
      <c r="QF606"/>
      <c r="QG606"/>
      <c r="QH606"/>
      <c r="QI606"/>
      <c r="QJ606"/>
      <c r="QK606"/>
      <c r="QL606"/>
      <c r="QM606"/>
      <c r="QN606"/>
      <c r="QO606"/>
      <c r="QP606"/>
      <c r="QQ606"/>
      <c r="QR606"/>
      <c r="QS606"/>
      <c r="QT606"/>
      <c r="QU606"/>
      <c r="QV606"/>
      <c r="QW606"/>
      <c r="QX606"/>
      <c r="QY606"/>
      <c r="QZ606"/>
      <c r="RA606"/>
      <c r="RB606"/>
      <c r="RC606"/>
      <c r="RD606"/>
      <c r="RE606"/>
      <c r="RF606"/>
      <c r="RG606"/>
      <c r="RH606"/>
      <c r="RI606"/>
      <c r="RJ606"/>
      <c r="RK606"/>
      <c r="RL606"/>
      <c r="RM606"/>
      <c r="RN606"/>
      <c r="RO606"/>
      <c r="RP606"/>
      <c r="RQ606"/>
      <c r="RR606"/>
      <c r="RS606"/>
      <c r="RT606"/>
      <c r="RU606"/>
      <c r="RV606"/>
      <c r="RW606"/>
      <c r="RX606"/>
      <c r="RY606"/>
      <c r="RZ606"/>
      <c r="SA606"/>
      <c r="SB606"/>
      <c r="SC606"/>
      <c r="SD606"/>
      <c r="SE606"/>
      <c r="SF606"/>
      <c r="SG606"/>
      <c r="SH606"/>
      <c r="SI606"/>
      <c r="SJ606"/>
      <c r="SK606"/>
      <c r="SL606"/>
      <c r="SM606"/>
      <c r="SN606"/>
      <c r="SO606"/>
      <c r="SP606"/>
      <c r="SQ606"/>
      <c r="SR606"/>
      <c r="SS606"/>
      <c r="ST606"/>
      <c r="SU606"/>
      <c r="SV606"/>
      <c r="SW606"/>
      <c r="SX606"/>
      <c r="SY606"/>
      <c r="SZ606"/>
      <c r="TA606"/>
      <c r="TB606"/>
      <c r="TC606"/>
      <c r="TD606"/>
      <c r="TE606"/>
      <c r="TF606"/>
      <c r="TG606"/>
      <c r="TH606"/>
      <c r="TI606"/>
      <c r="TJ606"/>
      <c r="TK606"/>
      <c r="TL606"/>
      <c r="TM606"/>
      <c r="TN606"/>
      <c r="TO606"/>
      <c r="TP606"/>
      <c r="TQ606"/>
      <c r="TR606"/>
      <c r="TS606"/>
      <c r="TT606"/>
      <c r="TU606"/>
      <c r="TV606"/>
      <c r="TW606"/>
      <c r="TX606"/>
      <c r="TY606"/>
      <c r="TZ606"/>
      <c r="UA606"/>
      <c r="UB606"/>
      <c r="UC606"/>
      <c r="UD606"/>
      <c r="UE606"/>
      <c r="UF606"/>
      <c r="UG606"/>
      <c r="UH606"/>
      <c r="UI606"/>
      <c r="UJ606"/>
      <c r="UK606"/>
      <c r="UL606"/>
      <c r="UM606"/>
      <c r="UN606"/>
      <c r="UO606"/>
      <c r="UP606"/>
      <c r="UQ606"/>
      <c r="UR606"/>
      <c r="US606"/>
      <c r="UT606"/>
      <c r="UU606"/>
      <c r="UV606"/>
      <c r="UW606"/>
      <c r="UX606"/>
      <c r="UY606"/>
      <c r="UZ606"/>
      <c r="VA606"/>
      <c r="VB606"/>
      <c r="VC606"/>
      <c r="VD606"/>
      <c r="VE606"/>
      <c r="VF606"/>
      <c r="VG606"/>
      <c r="VH606"/>
      <c r="VI606"/>
      <c r="VJ606"/>
      <c r="VK606"/>
      <c r="VL606"/>
      <c r="VM606"/>
      <c r="VN606"/>
      <c r="VO606"/>
      <c r="VP606"/>
      <c r="VQ606"/>
      <c r="VR606"/>
      <c r="VS606"/>
      <c r="VT606"/>
      <c r="VU606"/>
      <c r="VV606"/>
      <c r="VW606"/>
      <c r="VX606"/>
      <c r="VY606"/>
      <c r="VZ606"/>
      <c r="WA606"/>
      <c r="WB606"/>
      <c r="WC606"/>
      <c r="WD606"/>
      <c r="WE606"/>
      <c r="WF606"/>
      <c r="WG606"/>
      <c r="WH606"/>
      <c r="WI606"/>
      <c r="WJ606"/>
      <c r="WK606"/>
      <c r="WL606"/>
      <c r="WM606"/>
      <c r="WN606"/>
      <c r="WO606"/>
      <c r="WP606"/>
      <c r="WQ606"/>
      <c r="WR606"/>
      <c r="WS606"/>
      <c r="WT606"/>
      <c r="WU606"/>
      <c r="WV606"/>
      <c r="WW606"/>
    </row>
    <row r="607" spans="1:621" s="39" customFormat="1" ht="61.5" hidden="1" customHeight="1" x14ac:dyDescent="0.25">
      <c r="A607" s="68">
        <f t="shared" si="80"/>
        <v>471</v>
      </c>
      <c r="B607" s="393" t="s">
        <v>2200</v>
      </c>
      <c r="C607" s="341" t="s">
        <v>3014</v>
      </c>
      <c r="D607" s="396" t="s">
        <v>3205</v>
      </c>
      <c r="E607" s="339" t="s">
        <v>3206</v>
      </c>
      <c r="F607" s="341" t="s">
        <v>3207</v>
      </c>
      <c r="G607" s="202">
        <v>44774.385416666664</v>
      </c>
      <c r="H607" s="202">
        <v>44774.53125</v>
      </c>
      <c r="I607" s="325">
        <v>44776.564583333333</v>
      </c>
      <c r="J607" s="160">
        <f>H607-G607</f>
        <v>0.14583333333575865</v>
      </c>
      <c r="K607" s="298" t="s">
        <v>150</v>
      </c>
      <c r="L607" s="347"/>
      <c r="M607" s="347"/>
      <c r="N607" s="347"/>
      <c r="O607" s="347"/>
      <c r="P607" s="347"/>
      <c r="Q607" s="347"/>
      <c r="R607" s="116" t="s">
        <v>3384</v>
      </c>
      <c r="S607" s="185" t="s">
        <v>3385</v>
      </c>
      <c r="T607" s="54" t="s">
        <v>134</v>
      </c>
      <c r="U607" s="161" t="s">
        <v>3208</v>
      </c>
      <c r="V607" s="161" t="s">
        <v>75</v>
      </c>
      <c r="W607" s="240">
        <v>1</v>
      </c>
      <c r="X607" s="115" t="s">
        <v>124</v>
      </c>
      <c r="Y607" s="209">
        <f t="shared" si="77"/>
        <v>3.5000000000582077</v>
      </c>
      <c r="Z607"/>
      <c r="AA607"/>
      <c r="AB607"/>
      <c r="AC607"/>
      <c r="AD607">
        <v>1</v>
      </c>
      <c r="AE607"/>
      <c r="AF607"/>
      <c r="AG607"/>
      <c r="AH607"/>
      <c r="AI607"/>
      <c r="AJ607"/>
      <c r="AK607"/>
      <c r="AL607"/>
      <c r="AM607"/>
      <c r="AN607"/>
      <c r="AO607"/>
      <c r="AP607"/>
      <c r="AQ607"/>
      <c r="AR607"/>
      <c r="AS607"/>
      <c r="AT607" s="2" t="s">
        <v>3679</v>
      </c>
      <c r="AU607"/>
      <c r="AV607" s="34" t="s">
        <v>86</v>
      </c>
      <c r="AW607" s="34"/>
      <c r="AX607"/>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c r="DY607"/>
      <c r="DZ607"/>
      <c r="EA607"/>
      <c r="EB607"/>
      <c r="EC607"/>
      <c r="ED607"/>
      <c r="EE607"/>
      <c r="EF607"/>
      <c r="EG607"/>
      <c r="EH607"/>
      <c r="EI607"/>
      <c r="EJ607"/>
      <c r="EK607"/>
      <c r="EL607"/>
      <c r="EM607"/>
      <c r="EN607"/>
      <c r="EO607"/>
      <c r="EP607"/>
      <c r="EQ607"/>
      <c r="ER607"/>
      <c r="ES607"/>
      <c r="ET607"/>
      <c r="EU607"/>
      <c r="EV607"/>
      <c r="EW607"/>
      <c r="EX607"/>
      <c r="EY607"/>
      <c r="EZ607"/>
      <c r="FA607"/>
      <c r="FB607"/>
      <c r="FC607"/>
      <c r="FD607"/>
      <c r="FE607"/>
      <c r="FF607"/>
      <c r="FG607"/>
      <c r="FH607"/>
      <c r="FI607"/>
      <c r="FJ607"/>
      <c r="FK607"/>
      <c r="FL607"/>
      <c r="FM607"/>
      <c r="FN607"/>
      <c r="FO607"/>
      <c r="FP607"/>
      <c r="FQ607"/>
      <c r="FR607"/>
      <c r="FS607"/>
      <c r="FT607"/>
      <c r="FU607"/>
      <c r="FV607"/>
      <c r="FW607"/>
      <c r="FX607"/>
      <c r="FY607"/>
      <c r="FZ607"/>
      <c r="GA607"/>
      <c r="GB607"/>
      <c r="GC607"/>
      <c r="GD607"/>
      <c r="GE607"/>
      <c r="GF607"/>
      <c r="GG607"/>
      <c r="GH607"/>
      <c r="GI607"/>
      <c r="GJ607"/>
      <c r="GK607"/>
      <c r="GL607"/>
      <c r="GM607"/>
      <c r="GN607"/>
      <c r="GO607"/>
      <c r="GP607"/>
      <c r="GQ607"/>
      <c r="GR607"/>
      <c r="GS607"/>
      <c r="GT607"/>
      <c r="GU607"/>
      <c r="GV607"/>
      <c r="GW607"/>
      <c r="GX607"/>
      <c r="GY607"/>
      <c r="GZ607"/>
      <c r="HA607"/>
      <c r="HB607"/>
      <c r="HC607"/>
      <c r="HD607"/>
      <c r="HE607"/>
      <c r="HF607"/>
      <c r="HG607"/>
      <c r="HH607"/>
      <c r="HI607"/>
      <c r="HJ607"/>
      <c r="HK607"/>
      <c r="HL607"/>
      <c r="HM607"/>
      <c r="HN607"/>
      <c r="HO607"/>
      <c r="HP607"/>
      <c r="HQ607"/>
      <c r="HR607"/>
      <c r="HS607"/>
      <c r="HT607"/>
      <c r="HU607"/>
      <c r="HV607"/>
      <c r="HW607"/>
      <c r="HX607"/>
      <c r="HY607"/>
      <c r="HZ607"/>
      <c r="IA607"/>
      <c r="IB607"/>
      <c r="IC607"/>
      <c r="ID607"/>
      <c r="IE607"/>
      <c r="IF607"/>
      <c r="IG607"/>
      <c r="IH607"/>
      <c r="II607"/>
      <c r="IJ607"/>
      <c r="IK607"/>
      <c r="IL607"/>
      <c r="IM607"/>
      <c r="IN607"/>
      <c r="IO607"/>
      <c r="IP607"/>
      <c r="IQ607"/>
      <c r="IR607"/>
      <c r="IS607"/>
      <c r="IT607"/>
      <c r="IU607"/>
      <c r="IV607"/>
      <c r="IW607"/>
      <c r="IX607"/>
      <c r="IY607"/>
      <c r="IZ607"/>
      <c r="JA607"/>
      <c r="JB607"/>
      <c r="JC607"/>
      <c r="JD607"/>
      <c r="JE607"/>
      <c r="JF607"/>
      <c r="JG607"/>
      <c r="JH607"/>
      <c r="JI607"/>
      <c r="JJ607"/>
      <c r="JK607"/>
      <c r="JL607"/>
      <c r="JM607"/>
      <c r="JN607"/>
      <c r="JO607"/>
      <c r="JP607"/>
      <c r="JQ607"/>
      <c r="JR607"/>
      <c r="JS607"/>
      <c r="JT607"/>
      <c r="JU607"/>
      <c r="JV607"/>
      <c r="JW607"/>
      <c r="JX607"/>
      <c r="JY607"/>
      <c r="JZ607"/>
      <c r="KA607"/>
      <c r="KB607"/>
      <c r="KC607"/>
      <c r="KD607"/>
      <c r="KE607"/>
      <c r="KF607"/>
      <c r="KG607"/>
      <c r="KH607"/>
      <c r="KI607"/>
      <c r="KJ607"/>
      <c r="KK607"/>
      <c r="KL607"/>
      <c r="KM607"/>
      <c r="KN607"/>
      <c r="KO607"/>
      <c r="KP607"/>
      <c r="KQ607"/>
      <c r="KR607"/>
      <c r="KS607"/>
      <c r="KT607"/>
      <c r="KU607"/>
      <c r="KV607"/>
      <c r="KW607"/>
      <c r="KX607"/>
      <c r="KY607"/>
      <c r="KZ607"/>
      <c r="LA607"/>
      <c r="LB607"/>
      <c r="LC607"/>
      <c r="LD607"/>
      <c r="LE607"/>
      <c r="LF607"/>
      <c r="LG607"/>
      <c r="LH607"/>
      <c r="LI607"/>
      <c r="LJ607"/>
      <c r="LK607"/>
      <c r="LL607"/>
      <c r="LM607"/>
      <c r="LN607"/>
      <c r="LO607"/>
      <c r="LP607"/>
      <c r="LQ607"/>
      <c r="LR607"/>
      <c r="LS607"/>
      <c r="LT607"/>
      <c r="LU607"/>
      <c r="LV607"/>
      <c r="LW607"/>
      <c r="LX607"/>
      <c r="LY607"/>
      <c r="LZ607"/>
      <c r="MA607"/>
      <c r="MB607"/>
      <c r="MC607"/>
      <c r="MD607"/>
      <c r="ME607"/>
      <c r="MF607"/>
      <c r="MG607"/>
      <c r="MH607"/>
      <c r="MI607"/>
      <c r="MJ607"/>
      <c r="MK607"/>
      <c r="ML607"/>
      <c r="MM607"/>
      <c r="MN607"/>
      <c r="MO607"/>
      <c r="MP607"/>
      <c r="MQ607"/>
      <c r="MR607"/>
      <c r="MS607"/>
      <c r="MT607"/>
      <c r="MU607"/>
      <c r="MV607"/>
      <c r="MW607"/>
      <c r="MX607"/>
      <c r="MY607"/>
      <c r="MZ607"/>
      <c r="NA607"/>
      <c r="NB607"/>
      <c r="NC607"/>
      <c r="ND607"/>
      <c r="NE607"/>
      <c r="NF607"/>
      <c r="NG607"/>
      <c r="NH607"/>
      <c r="NI607"/>
      <c r="NJ607"/>
      <c r="NK607"/>
      <c r="NL607"/>
      <c r="NM607"/>
      <c r="NN607"/>
      <c r="NO607"/>
      <c r="NP607"/>
      <c r="NQ607"/>
      <c r="NR607"/>
      <c r="NS607"/>
      <c r="NT607"/>
      <c r="NU607"/>
      <c r="NV607"/>
      <c r="NW607"/>
      <c r="NX607"/>
      <c r="NY607"/>
      <c r="NZ607"/>
      <c r="OA607"/>
      <c r="OB607"/>
      <c r="OC607"/>
      <c r="OD607"/>
      <c r="OE607"/>
      <c r="OF607"/>
      <c r="OG607"/>
      <c r="OH607"/>
      <c r="OI607"/>
      <c r="OJ607"/>
      <c r="OK607"/>
      <c r="OL607"/>
      <c r="OM607"/>
      <c r="ON607"/>
      <c r="OO607"/>
      <c r="OP607"/>
      <c r="OQ607"/>
      <c r="OR607"/>
      <c r="OS607"/>
      <c r="OT607"/>
      <c r="OU607"/>
      <c r="OV607"/>
      <c r="OW607"/>
      <c r="OX607"/>
      <c r="OY607"/>
      <c r="OZ607"/>
      <c r="PA607"/>
      <c r="PB607"/>
      <c r="PC607"/>
      <c r="PD607"/>
      <c r="PE607"/>
      <c r="PF607"/>
      <c r="PG607"/>
      <c r="PH607"/>
      <c r="PI607"/>
      <c r="PJ607"/>
      <c r="PK607"/>
      <c r="PL607"/>
      <c r="PM607"/>
      <c r="PN607"/>
      <c r="PO607"/>
      <c r="PP607"/>
      <c r="PQ607"/>
      <c r="PR607"/>
      <c r="PS607"/>
      <c r="PT607"/>
      <c r="PU607"/>
      <c r="PV607"/>
      <c r="PW607"/>
      <c r="PX607"/>
      <c r="PY607"/>
      <c r="PZ607"/>
      <c r="QA607"/>
      <c r="QB607"/>
      <c r="QC607"/>
      <c r="QD607"/>
      <c r="QE607"/>
      <c r="QF607"/>
      <c r="QG607"/>
      <c r="QH607"/>
      <c r="QI607"/>
      <c r="QJ607"/>
      <c r="QK607"/>
      <c r="QL607"/>
      <c r="QM607"/>
      <c r="QN607"/>
      <c r="QO607"/>
      <c r="QP607"/>
      <c r="QQ607"/>
      <c r="QR607"/>
      <c r="QS607"/>
      <c r="QT607"/>
      <c r="QU607"/>
      <c r="QV607"/>
      <c r="QW607"/>
      <c r="QX607"/>
      <c r="QY607"/>
      <c r="QZ607"/>
      <c r="RA607"/>
      <c r="RB607"/>
      <c r="RC607"/>
      <c r="RD607"/>
      <c r="RE607"/>
      <c r="RF607"/>
      <c r="RG607"/>
      <c r="RH607"/>
      <c r="RI607"/>
      <c r="RJ607"/>
      <c r="RK607"/>
      <c r="RL607"/>
      <c r="RM607"/>
      <c r="RN607"/>
      <c r="RO607"/>
      <c r="RP607"/>
      <c r="RQ607"/>
      <c r="RR607"/>
      <c r="RS607"/>
      <c r="RT607"/>
      <c r="RU607"/>
      <c r="RV607"/>
      <c r="RW607"/>
      <c r="RX607"/>
      <c r="RY607"/>
      <c r="RZ607"/>
      <c r="SA607"/>
      <c r="SB607"/>
      <c r="SC607"/>
      <c r="SD607"/>
      <c r="SE607"/>
      <c r="SF607"/>
      <c r="SG607"/>
      <c r="SH607"/>
      <c r="SI607"/>
      <c r="SJ607"/>
      <c r="SK607"/>
      <c r="SL607"/>
      <c r="SM607"/>
      <c r="SN607"/>
      <c r="SO607"/>
      <c r="SP607"/>
      <c r="SQ607"/>
      <c r="SR607"/>
      <c r="SS607"/>
      <c r="ST607"/>
      <c r="SU607"/>
      <c r="SV607"/>
      <c r="SW607"/>
      <c r="SX607"/>
      <c r="SY607"/>
      <c r="SZ607"/>
      <c r="TA607"/>
      <c r="TB607"/>
      <c r="TC607"/>
      <c r="TD607"/>
      <c r="TE607"/>
      <c r="TF607"/>
      <c r="TG607"/>
      <c r="TH607"/>
      <c r="TI607"/>
      <c r="TJ607"/>
      <c r="TK607"/>
      <c r="TL607"/>
      <c r="TM607"/>
      <c r="TN607"/>
      <c r="TO607"/>
      <c r="TP607"/>
      <c r="TQ607"/>
      <c r="TR607"/>
      <c r="TS607"/>
      <c r="TT607"/>
      <c r="TU607"/>
      <c r="TV607"/>
      <c r="TW607"/>
      <c r="TX607"/>
      <c r="TY607"/>
      <c r="TZ607"/>
      <c r="UA607"/>
      <c r="UB607"/>
      <c r="UC607"/>
      <c r="UD607"/>
      <c r="UE607"/>
      <c r="UF607"/>
      <c r="UG607"/>
      <c r="UH607"/>
      <c r="UI607"/>
      <c r="UJ607"/>
      <c r="UK607"/>
      <c r="UL607"/>
      <c r="UM607"/>
      <c r="UN607"/>
      <c r="UO607"/>
      <c r="UP607"/>
      <c r="UQ607"/>
      <c r="UR607"/>
      <c r="US607"/>
      <c r="UT607"/>
      <c r="UU607"/>
      <c r="UV607"/>
      <c r="UW607"/>
      <c r="UX607"/>
      <c r="UY607"/>
      <c r="UZ607"/>
      <c r="VA607"/>
      <c r="VB607"/>
      <c r="VC607"/>
      <c r="VD607"/>
      <c r="VE607"/>
      <c r="VF607"/>
      <c r="VG607"/>
      <c r="VH607"/>
      <c r="VI607"/>
      <c r="VJ607"/>
      <c r="VK607"/>
      <c r="VL607"/>
      <c r="VM607"/>
      <c r="VN607"/>
      <c r="VO607"/>
      <c r="VP607"/>
      <c r="VQ607"/>
      <c r="VR607"/>
      <c r="VS607"/>
      <c r="VT607"/>
      <c r="VU607"/>
      <c r="VV607"/>
      <c r="VW607"/>
      <c r="VX607"/>
      <c r="VY607"/>
      <c r="VZ607"/>
      <c r="WA607"/>
      <c r="WB607"/>
      <c r="WC607"/>
      <c r="WD607"/>
      <c r="WE607"/>
      <c r="WF607"/>
      <c r="WG607"/>
      <c r="WH607"/>
      <c r="WI607"/>
      <c r="WJ607"/>
      <c r="WK607"/>
      <c r="WL607"/>
      <c r="WM607"/>
      <c r="WN607"/>
      <c r="WO607"/>
      <c r="WP607"/>
      <c r="WQ607"/>
      <c r="WR607"/>
      <c r="WS607"/>
      <c r="WT607"/>
      <c r="WU607"/>
      <c r="WV607"/>
    </row>
    <row r="608" spans="1:621" s="82" customFormat="1" ht="80.25" hidden="1" customHeight="1" x14ac:dyDescent="0.25">
      <c r="A608" s="68">
        <f t="shared" si="80"/>
        <v>472</v>
      </c>
      <c r="B608" s="379" t="s">
        <v>94</v>
      </c>
      <c r="C608" s="341" t="s">
        <v>673</v>
      </c>
      <c r="D608" s="341" t="s">
        <v>2432</v>
      </c>
      <c r="E608" s="341" t="s">
        <v>3209</v>
      </c>
      <c r="F608" s="341" t="s">
        <v>3210</v>
      </c>
      <c r="G608" s="342">
        <v>44774.701388888891</v>
      </c>
      <c r="H608" s="390">
        <v>44774.822916666664</v>
      </c>
      <c r="I608" s="342">
        <v>44774.822916666664</v>
      </c>
      <c r="J608" s="286">
        <f t="shared" ref="J608" si="81">H608-G608</f>
        <v>0.12152777777373558</v>
      </c>
      <c r="K608" s="341" t="s">
        <v>3211</v>
      </c>
      <c r="L608" s="341"/>
      <c r="M608" s="341"/>
      <c r="N608" s="341"/>
      <c r="O608" s="341"/>
      <c r="P608" s="341">
        <v>1</v>
      </c>
      <c r="Q608" s="341"/>
      <c r="R608" s="341" t="s">
        <v>3212</v>
      </c>
      <c r="S608" s="341" t="s">
        <v>3213</v>
      </c>
      <c r="T608" s="341" t="s">
        <v>74</v>
      </c>
      <c r="U608" s="341">
        <v>75</v>
      </c>
      <c r="V608" s="341" t="s">
        <v>85</v>
      </c>
      <c r="W608" s="341">
        <v>0</v>
      </c>
      <c r="X608" s="115">
        <v>378</v>
      </c>
      <c r="Y608" s="209">
        <f t="shared" si="77"/>
        <v>2.9166666665696539</v>
      </c>
      <c r="Z608"/>
      <c r="AA608"/>
      <c r="AB608"/>
      <c r="AC608"/>
      <c r="AD608"/>
      <c r="AE608">
        <v>1</v>
      </c>
      <c r="AF608"/>
      <c r="AG608"/>
      <c r="AH608"/>
      <c r="AI608"/>
      <c r="AJ608"/>
      <c r="AK608"/>
      <c r="AL608"/>
      <c r="AM608"/>
      <c r="AN608"/>
      <c r="AO608"/>
      <c r="AP608"/>
      <c r="AQ608"/>
      <c r="AR608"/>
      <c r="AS608"/>
      <c r="AT608" s="2" t="s">
        <v>48</v>
      </c>
      <c r="AU608"/>
      <c r="AV608" s="34" t="s">
        <v>91</v>
      </c>
      <c r="AW608" s="34" t="s">
        <v>87</v>
      </c>
      <c r="AX608"/>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c r="DY608"/>
      <c r="DZ608"/>
      <c r="EA608"/>
      <c r="EB608"/>
      <c r="EC608"/>
      <c r="ED608"/>
      <c r="EE608"/>
      <c r="EF608"/>
      <c r="EG608"/>
      <c r="EH608"/>
      <c r="EI608"/>
      <c r="EJ608"/>
      <c r="EK608"/>
      <c r="EL608"/>
      <c r="EM608"/>
      <c r="EN608"/>
      <c r="EO608"/>
      <c r="EP608"/>
      <c r="EQ608"/>
      <c r="ER608"/>
      <c r="ES608"/>
      <c r="ET608"/>
      <c r="EU608"/>
      <c r="EV608"/>
      <c r="EW608"/>
      <c r="EX608"/>
      <c r="EY608"/>
      <c r="EZ608"/>
      <c r="FA608"/>
      <c r="FB608"/>
      <c r="FC608"/>
      <c r="FD608"/>
      <c r="FE608"/>
      <c r="FF608"/>
      <c r="FG608"/>
      <c r="FH608"/>
      <c r="FI608"/>
      <c r="FJ608"/>
      <c r="FK608"/>
      <c r="FL608"/>
      <c r="FM608"/>
      <c r="FN608"/>
      <c r="FO608"/>
      <c r="FP608"/>
      <c r="FQ608"/>
      <c r="FR608"/>
      <c r="FS608"/>
      <c r="FT608"/>
      <c r="FU608"/>
      <c r="FV608"/>
      <c r="FW608"/>
      <c r="FX608"/>
      <c r="FY608"/>
      <c r="FZ608"/>
      <c r="GA608"/>
      <c r="GB608"/>
      <c r="GC608"/>
      <c r="GD608"/>
      <c r="GE608"/>
      <c r="GF608"/>
      <c r="GG608"/>
      <c r="GH608"/>
      <c r="GI608"/>
      <c r="GJ608"/>
      <c r="GK608"/>
      <c r="GL608"/>
      <c r="GM608"/>
      <c r="GN608"/>
      <c r="GO608"/>
      <c r="GP608"/>
      <c r="GQ608"/>
      <c r="GR608"/>
      <c r="GS608"/>
      <c r="GT608"/>
      <c r="GU608"/>
      <c r="GV608"/>
      <c r="GW608"/>
      <c r="GX608"/>
      <c r="GY608"/>
      <c r="GZ608"/>
      <c r="HA608"/>
      <c r="HB608"/>
      <c r="HC608"/>
      <c r="HD608"/>
      <c r="HE608"/>
      <c r="HF608"/>
      <c r="HG608"/>
      <c r="HH608"/>
      <c r="HI608"/>
      <c r="HJ608"/>
      <c r="HK608"/>
      <c r="HL608"/>
      <c r="HM608"/>
      <c r="HN608"/>
      <c r="HO608"/>
      <c r="HP608"/>
      <c r="HQ608"/>
      <c r="HR608"/>
      <c r="HS608"/>
      <c r="HT608"/>
      <c r="HU608"/>
      <c r="HV608"/>
      <c r="HW608"/>
      <c r="HX608"/>
      <c r="HY608"/>
      <c r="HZ608"/>
      <c r="IA608"/>
      <c r="IB608"/>
      <c r="IC608"/>
      <c r="ID608"/>
      <c r="IE608"/>
      <c r="IF608"/>
      <c r="IG608"/>
      <c r="IH608"/>
      <c r="II608"/>
      <c r="IJ608"/>
      <c r="IK608"/>
      <c r="IL608"/>
      <c r="IM608"/>
      <c r="IN608"/>
      <c r="IO608"/>
      <c r="IP608"/>
      <c r="IQ608"/>
      <c r="IR608"/>
      <c r="IS608"/>
      <c r="IT608"/>
      <c r="IU608"/>
      <c r="IV608"/>
      <c r="IW608"/>
      <c r="IX608"/>
      <c r="IY608"/>
      <c r="IZ608"/>
      <c r="JA608"/>
      <c r="JB608"/>
      <c r="JC608"/>
      <c r="JD608"/>
      <c r="JE608"/>
      <c r="JF608"/>
      <c r="JG608"/>
      <c r="JH608"/>
      <c r="JI608"/>
      <c r="JJ608"/>
      <c r="JK608"/>
      <c r="JL608"/>
      <c r="JM608"/>
      <c r="JN608"/>
      <c r="JO608"/>
      <c r="JP608"/>
      <c r="JQ608"/>
      <c r="JR608"/>
      <c r="JS608"/>
      <c r="JT608"/>
      <c r="JU608"/>
      <c r="JV608"/>
      <c r="JW608"/>
      <c r="JX608"/>
      <c r="JY608"/>
      <c r="JZ608"/>
      <c r="KA608"/>
      <c r="KB608"/>
      <c r="KC608"/>
      <c r="KD608"/>
      <c r="KE608"/>
      <c r="KF608"/>
      <c r="KG608"/>
      <c r="KH608"/>
      <c r="KI608"/>
      <c r="KJ608"/>
      <c r="KK608"/>
      <c r="KL608"/>
      <c r="KM608"/>
      <c r="KN608"/>
      <c r="KO608"/>
      <c r="KP608"/>
      <c r="KQ608"/>
      <c r="KR608"/>
      <c r="KS608"/>
      <c r="KT608"/>
      <c r="KU608"/>
      <c r="KV608"/>
      <c r="KW608"/>
      <c r="KX608"/>
      <c r="KY608"/>
      <c r="KZ608"/>
      <c r="LA608"/>
      <c r="LB608"/>
      <c r="LC608"/>
      <c r="LD608"/>
      <c r="LE608"/>
      <c r="LF608"/>
      <c r="LG608"/>
      <c r="LH608"/>
      <c r="LI608"/>
      <c r="LJ608"/>
      <c r="LK608"/>
      <c r="LL608"/>
      <c r="LM608"/>
      <c r="LN608"/>
      <c r="LO608"/>
      <c r="LP608"/>
      <c r="LQ608"/>
      <c r="LR608"/>
      <c r="LS608"/>
      <c r="LT608"/>
      <c r="LU608"/>
      <c r="LV608"/>
      <c r="LW608"/>
      <c r="LX608"/>
      <c r="LY608"/>
      <c r="LZ608"/>
      <c r="MA608"/>
      <c r="MB608"/>
      <c r="MC608"/>
      <c r="MD608"/>
      <c r="ME608"/>
      <c r="MF608"/>
      <c r="MG608"/>
      <c r="MH608"/>
      <c r="MI608"/>
      <c r="MJ608"/>
      <c r="MK608"/>
      <c r="ML608"/>
      <c r="MM608"/>
      <c r="MN608"/>
      <c r="MO608"/>
      <c r="MP608"/>
      <c r="MQ608"/>
      <c r="MR608"/>
      <c r="MS608"/>
      <c r="MT608"/>
      <c r="MU608"/>
      <c r="MV608"/>
      <c r="MW608"/>
      <c r="MX608"/>
      <c r="MY608"/>
      <c r="MZ608"/>
      <c r="NA608"/>
      <c r="NB608"/>
      <c r="NC608"/>
      <c r="ND608"/>
      <c r="NE608"/>
      <c r="NF608"/>
      <c r="NG608"/>
      <c r="NH608"/>
      <c r="NI608"/>
      <c r="NJ608"/>
      <c r="NK608"/>
      <c r="NL608"/>
      <c r="NM608"/>
      <c r="NN608"/>
      <c r="NO608"/>
      <c r="NP608"/>
      <c r="NQ608"/>
      <c r="NR608"/>
      <c r="NS608"/>
      <c r="NT608"/>
      <c r="NU608"/>
      <c r="NV608"/>
      <c r="NW608"/>
      <c r="NX608"/>
      <c r="NY608"/>
      <c r="NZ608"/>
      <c r="OA608"/>
      <c r="OB608"/>
      <c r="OC608"/>
      <c r="OD608"/>
      <c r="OE608"/>
      <c r="OF608"/>
      <c r="OG608"/>
      <c r="OH608"/>
      <c r="OI608"/>
      <c r="OJ608"/>
      <c r="OK608"/>
      <c r="OL608"/>
      <c r="OM608"/>
      <c r="ON608"/>
      <c r="OO608"/>
      <c r="OP608"/>
      <c r="OQ608"/>
      <c r="OR608"/>
      <c r="OS608"/>
      <c r="OT608"/>
      <c r="OU608"/>
      <c r="OV608"/>
      <c r="OW608"/>
      <c r="OX608"/>
      <c r="OY608"/>
      <c r="OZ608"/>
      <c r="PA608"/>
      <c r="PB608"/>
      <c r="PC608"/>
      <c r="PD608"/>
      <c r="PE608"/>
      <c r="PF608"/>
      <c r="PG608"/>
      <c r="PH608"/>
      <c r="PI608"/>
      <c r="PJ608"/>
      <c r="PK608"/>
      <c r="PL608"/>
      <c r="PM608"/>
      <c r="PN608"/>
      <c r="PO608"/>
      <c r="PP608"/>
      <c r="PQ608"/>
      <c r="PR608"/>
      <c r="PS608"/>
      <c r="PT608"/>
      <c r="PU608"/>
      <c r="PV608"/>
      <c r="PW608"/>
      <c r="PX608"/>
      <c r="PY608"/>
      <c r="PZ608"/>
      <c r="QA608"/>
      <c r="QB608"/>
      <c r="QC608"/>
      <c r="QD608"/>
      <c r="QE608"/>
      <c r="QF608"/>
      <c r="QG608"/>
      <c r="QH608"/>
      <c r="QI608"/>
      <c r="QJ608"/>
      <c r="QK608"/>
      <c r="QL608"/>
      <c r="QM608"/>
      <c r="QN608"/>
      <c r="QO608"/>
      <c r="QP608"/>
      <c r="QQ608"/>
      <c r="QR608"/>
      <c r="QS608"/>
      <c r="QT608"/>
      <c r="QU608"/>
      <c r="QV608"/>
      <c r="QW608"/>
      <c r="QX608"/>
      <c r="QY608"/>
      <c r="QZ608"/>
      <c r="RA608"/>
      <c r="RB608"/>
      <c r="RC608"/>
      <c r="RD608"/>
      <c r="RE608"/>
      <c r="RF608"/>
      <c r="RG608"/>
      <c r="RH608"/>
      <c r="RI608"/>
      <c r="RJ608"/>
      <c r="RK608"/>
      <c r="RL608"/>
      <c r="RM608"/>
      <c r="RN608"/>
      <c r="RO608"/>
      <c r="RP608"/>
      <c r="RQ608"/>
      <c r="RR608"/>
      <c r="RS608"/>
      <c r="RT608"/>
      <c r="RU608"/>
      <c r="RV608"/>
      <c r="RW608"/>
      <c r="RX608"/>
      <c r="RY608"/>
      <c r="RZ608"/>
      <c r="SA608"/>
      <c r="SB608"/>
      <c r="SC608"/>
      <c r="SD608"/>
      <c r="SE608"/>
      <c r="SF608"/>
      <c r="SG608"/>
      <c r="SH608"/>
      <c r="SI608"/>
      <c r="SJ608"/>
      <c r="SK608"/>
      <c r="SL608"/>
      <c r="SM608"/>
      <c r="SN608"/>
      <c r="SO608"/>
      <c r="SP608"/>
      <c r="SQ608"/>
      <c r="SR608"/>
      <c r="SS608"/>
      <c r="ST608"/>
      <c r="SU608"/>
      <c r="SV608"/>
      <c r="SW608"/>
      <c r="SX608"/>
      <c r="SY608"/>
      <c r="SZ608"/>
      <c r="TA608"/>
      <c r="TB608"/>
      <c r="TC608"/>
      <c r="TD608"/>
      <c r="TE608"/>
      <c r="TF608"/>
      <c r="TG608"/>
      <c r="TH608"/>
      <c r="TI608"/>
      <c r="TJ608"/>
      <c r="TK608"/>
      <c r="TL608"/>
      <c r="TM608"/>
      <c r="TN608"/>
      <c r="TO608"/>
      <c r="TP608"/>
      <c r="TQ608"/>
      <c r="TR608"/>
      <c r="TS608"/>
      <c r="TT608"/>
      <c r="TU608"/>
      <c r="TV608"/>
      <c r="TW608"/>
      <c r="TX608"/>
      <c r="TY608"/>
      <c r="TZ608"/>
      <c r="UA608"/>
      <c r="UB608"/>
      <c r="UC608"/>
      <c r="UD608"/>
      <c r="UE608"/>
      <c r="UF608"/>
      <c r="UG608"/>
      <c r="UH608"/>
      <c r="UI608"/>
      <c r="UJ608"/>
      <c r="UK608"/>
      <c r="UL608"/>
      <c r="UM608"/>
      <c r="UN608"/>
      <c r="UO608"/>
      <c r="UP608"/>
      <c r="UQ608"/>
      <c r="UR608"/>
      <c r="US608"/>
      <c r="UT608"/>
      <c r="UU608"/>
      <c r="UV608"/>
      <c r="UW608"/>
      <c r="UX608"/>
      <c r="UY608"/>
      <c r="UZ608"/>
      <c r="VA608"/>
      <c r="VB608"/>
      <c r="VC608"/>
      <c r="VD608"/>
      <c r="VE608"/>
      <c r="VF608"/>
      <c r="VG608"/>
      <c r="VH608"/>
      <c r="VI608"/>
      <c r="VJ608"/>
      <c r="VK608"/>
      <c r="VL608"/>
      <c r="VM608"/>
      <c r="VN608"/>
      <c r="VO608"/>
      <c r="VP608"/>
      <c r="VQ608"/>
      <c r="VR608"/>
      <c r="VS608"/>
      <c r="VT608"/>
      <c r="VU608"/>
      <c r="VV608"/>
      <c r="VW608"/>
      <c r="VX608"/>
      <c r="VY608"/>
      <c r="VZ608"/>
      <c r="WA608"/>
      <c r="WB608"/>
      <c r="WC608"/>
      <c r="WD608"/>
      <c r="WE608"/>
      <c r="WF608"/>
      <c r="WG608"/>
      <c r="WH608"/>
      <c r="WI608"/>
      <c r="WJ608"/>
      <c r="WK608"/>
      <c r="WL608"/>
      <c r="WM608"/>
      <c r="WN608"/>
      <c r="WO608"/>
      <c r="WP608"/>
      <c r="WQ608"/>
      <c r="WR608"/>
      <c r="WS608"/>
      <c r="WT608"/>
      <c r="WU608"/>
      <c r="WV608"/>
    </row>
    <row r="609" spans="1:621" s="39" customFormat="1" ht="77.25" hidden="1" customHeight="1" x14ac:dyDescent="0.25">
      <c r="A609" s="68">
        <f t="shared" si="80"/>
        <v>473</v>
      </c>
      <c r="B609" s="204" t="s">
        <v>93</v>
      </c>
      <c r="C609" s="341" t="s">
        <v>1430</v>
      </c>
      <c r="D609" s="341" t="s">
        <v>3214</v>
      </c>
      <c r="E609" s="341" t="s">
        <v>3215</v>
      </c>
      <c r="F609" s="341" t="s">
        <v>82</v>
      </c>
      <c r="G609" s="342">
        <v>44774.951388888891</v>
      </c>
      <c r="H609" s="342">
        <v>44774.982638888891</v>
      </c>
      <c r="I609" s="342"/>
      <c r="J609" s="286">
        <f>H609-G609</f>
        <v>3.125E-2</v>
      </c>
      <c r="K609" s="341" t="s">
        <v>3216</v>
      </c>
      <c r="L609" s="341"/>
      <c r="M609" s="341"/>
      <c r="N609" s="341"/>
      <c r="O609" s="341"/>
      <c r="P609" s="341"/>
      <c r="Q609" s="341"/>
      <c r="R609" s="341" t="s">
        <v>3217</v>
      </c>
      <c r="S609" s="341" t="s">
        <v>3218</v>
      </c>
      <c r="T609" s="341" t="s">
        <v>2383</v>
      </c>
      <c r="U609" s="341">
        <v>35</v>
      </c>
      <c r="V609" s="341" t="s">
        <v>75</v>
      </c>
      <c r="W609" s="341">
        <v>1</v>
      </c>
      <c r="X609" s="115">
        <v>379</v>
      </c>
      <c r="Y609" s="209">
        <f t="shared" si="77"/>
        <v>0.75</v>
      </c>
      <c r="Z609" s="368">
        <v>1</v>
      </c>
      <c r="AA609"/>
      <c r="AB609"/>
      <c r="AC609"/>
      <c r="AD609"/>
      <c r="AE609"/>
      <c r="AF609"/>
      <c r="AG609"/>
      <c r="AH609"/>
      <c r="AI609"/>
      <c r="AJ609"/>
      <c r="AK609"/>
      <c r="AL609"/>
      <c r="AM609"/>
      <c r="AN609"/>
      <c r="AO609"/>
      <c r="AP609"/>
      <c r="AQ609"/>
      <c r="AR609"/>
      <c r="AS609"/>
      <c r="AT609" s="2" t="s">
        <v>47</v>
      </c>
      <c r="AU609"/>
      <c r="AV609" s="34" t="s">
        <v>86</v>
      </c>
      <c r="AW609" s="34" t="s">
        <v>88</v>
      </c>
      <c r="AX609"/>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c r="DY609"/>
      <c r="DZ609"/>
      <c r="EA609"/>
      <c r="EB609"/>
      <c r="EC609"/>
      <c r="ED609"/>
      <c r="EE609"/>
      <c r="EF609"/>
      <c r="EG609"/>
      <c r="EH609"/>
      <c r="EI609"/>
      <c r="EJ609"/>
      <c r="EK609"/>
      <c r="EL609"/>
      <c r="EM609"/>
      <c r="EN609"/>
      <c r="EO609"/>
      <c r="EP609"/>
      <c r="EQ609"/>
      <c r="ER609"/>
      <c r="ES609"/>
      <c r="ET609"/>
      <c r="EU609"/>
      <c r="EV609"/>
      <c r="EW609"/>
      <c r="EX609"/>
      <c r="EY609"/>
      <c r="EZ609"/>
      <c r="FA609"/>
      <c r="FB609"/>
      <c r="FC609"/>
      <c r="FD609"/>
      <c r="FE609"/>
      <c r="FF609"/>
      <c r="FG609"/>
      <c r="FH609"/>
      <c r="FI609"/>
      <c r="FJ609"/>
      <c r="FK609"/>
      <c r="FL609"/>
      <c r="FM609"/>
      <c r="FN609"/>
      <c r="FO609"/>
      <c r="FP609"/>
      <c r="FQ609"/>
      <c r="FR609"/>
      <c r="FS609"/>
      <c r="FT609"/>
      <c r="FU609"/>
      <c r="FV609"/>
      <c r="FW609"/>
      <c r="FX609"/>
      <c r="FY609"/>
      <c r="FZ609"/>
      <c r="GA609"/>
      <c r="GB609"/>
      <c r="GC609"/>
      <c r="GD609"/>
      <c r="GE609"/>
      <c r="GF609"/>
      <c r="GG609"/>
      <c r="GH609"/>
      <c r="GI609"/>
      <c r="GJ609"/>
      <c r="GK609"/>
      <c r="GL609"/>
      <c r="GM609"/>
      <c r="GN609"/>
      <c r="GO609"/>
      <c r="GP609"/>
      <c r="GQ609"/>
      <c r="GR609"/>
      <c r="GS609"/>
      <c r="GT609"/>
      <c r="GU609"/>
      <c r="GV609"/>
      <c r="GW609"/>
      <c r="GX609"/>
      <c r="GY609"/>
      <c r="GZ609"/>
      <c r="HA609"/>
      <c r="HB609"/>
      <c r="HC609"/>
      <c r="HD609"/>
      <c r="HE609"/>
      <c r="HF609"/>
      <c r="HG609"/>
      <c r="HH609"/>
      <c r="HI609"/>
      <c r="HJ609"/>
      <c r="HK609"/>
      <c r="HL609"/>
      <c r="HM609"/>
      <c r="HN609"/>
      <c r="HO609"/>
      <c r="HP609"/>
      <c r="HQ609"/>
      <c r="HR609"/>
      <c r="HS609"/>
      <c r="HT609"/>
      <c r="HU609"/>
      <c r="HV609"/>
      <c r="HW609"/>
      <c r="HX609"/>
      <c r="HY609"/>
      <c r="HZ609"/>
      <c r="IA609"/>
      <c r="IB609"/>
      <c r="IC609"/>
      <c r="ID609"/>
      <c r="IE609"/>
      <c r="IF609"/>
      <c r="IG609"/>
      <c r="IH609"/>
      <c r="II609"/>
      <c r="IJ609"/>
      <c r="IK609"/>
      <c r="IL609"/>
      <c r="IM609"/>
      <c r="IN609"/>
      <c r="IO609"/>
      <c r="IP609"/>
      <c r="IQ609"/>
      <c r="IR609"/>
      <c r="IS609"/>
      <c r="IT609"/>
      <c r="IU609"/>
      <c r="IV609"/>
      <c r="IW609"/>
      <c r="IX609"/>
      <c r="IY609"/>
      <c r="IZ609"/>
      <c r="JA609"/>
      <c r="JB609"/>
      <c r="JC609"/>
      <c r="JD609"/>
      <c r="JE609"/>
      <c r="JF609"/>
      <c r="JG609"/>
      <c r="JH609"/>
      <c r="JI609"/>
      <c r="JJ609"/>
      <c r="JK609"/>
      <c r="JL609"/>
      <c r="JM609"/>
      <c r="JN609"/>
      <c r="JO609"/>
      <c r="JP609"/>
      <c r="JQ609"/>
      <c r="JR609"/>
      <c r="JS609"/>
      <c r="JT609"/>
      <c r="JU609"/>
      <c r="JV609"/>
      <c r="JW609"/>
      <c r="JX609"/>
      <c r="JY609"/>
      <c r="JZ609"/>
      <c r="KA609"/>
      <c r="KB609"/>
      <c r="KC609"/>
      <c r="KD609"/>
      <c r="KE609"/>
      <c r="KF609"/>
      <c r="KG609"/>
      <c r="KH609"/>
      <c r="KI609"/>
      <c r="KJ609"/>
      <c r="KK609"/>
      <c r="KL609"/>
      <c r="KM609"/>
      <c r="KN609"/>
      <c r="KO609"/>
      <c r="KP609"/>
      <c r="KQ609"/>
      <c r="KR609"/>
      <c r="KS609"/>
      <c r="KT609"/>
      <c r="KU609"/>
      <c r="KV609"/>
      <c r="KW609"/>
      <c r="KX609"/>
      <c r="KY609"/>
      <c r="KZ609"/>
      <c r="LA609"/>
      <c r="LB609"/>
      <c r="LC609"/>
      <c r="LD609"/>
      <c r="LE609"/>
      <c r="LF609"/>
      <c r="LG609"/>
      <c r="LH609"/>
      <c r="LI609"/>
      <c r="LJ609"/>
      <c r="LK609"/>
      <c r="LL609"/>
      <c r="LM609"/>
      <c r="LN609"/>
      <c r="LO609"/>
      <c r="LP609"/>
      <c r="LQ609"/>
      <c r="LR609"/>
      <c r="LS609"/>
      <c r="LT609"/>
      <c r="LU609"/>
      <c r="LV609"/>
      <c r="LW609"/>
      <c r="LX609"/>
      <c r="LY609"/>
      <c r="LZ609"/>
      <c r="MA609"/>
      <c r="MB609"/>
      <c r="MC609"/>
      <c r="MD609"/>
      <c r="ME609"/>
      <c r="MF609"/>
      <c r="MG609"/>
      <c r="MH609"/>
      <c r="MI609"/>
      <c r="MJ609"/>
      <c r="MK609"/>
      <c r="ML609"/>
      <c r="MM609"/>
      <c r="MN609"/>
      <c r="MO609"/>
      <c r="MP609"/>
      <c r="MQ609"/>
      <c r="MR609"/>
      <c r="MS609"/>
      <c r="MT609"/>
      <c r="MU609"/>
      <c r="MV609"/>
      <c r="MW609"/>
      <c r="MX609"/>
      <c r="MY609"/>
      <c r="MZ609"/>
      <c r="NA609"/>
      <c r="NB609"/>
      <c r="NC609"/>
      <c r="ND609"/>
      <c r="NE609"/>
      <c r="NF609"/>
      <c r="NG609"/>
      <c r="NH609"/>
      <c r="NI609"/>
      <c r="NJ609"/>
      <c r="NK609"/>
      <c r="NL609"/>
      <c r="NM609"/>
      <c r="NN609"/>
      <c r="NO609"/>
      <c r="NP609"/>
      <c r="NQ609"/>
      <c r="NR609"/>
      <c r="NS609"/>
      <c r="NT609"/>
      <c r="NU609"/>
      <c r="NV609"/>
      <c r="NW609"/>
      <c r="NX609"/>
      <c r="NY609"/>
      <c r="NZ609"/>
      <c r="OA609"/>
      <c r="OB609"/>
      <c r="OC609"/>
      <c r="OD609"/>
      <c r="OE609"/>
      <c r="OF609"/>
      <c r="OG609"/>
      <c r="OH609"/>
      <c r="OI609"/>
      <c r="OJ609"/>
      <c r="OK609"/>
      <c r="OL609"/>
      <c r="OM609"/>
      <c r="ON609"/>
      <c r="OO609"/>
      <c r="OP609"/>
      <c r="OQ609"/>
      <c r="OR609"/>
      <c r="OS609"/>
      <c r="OT609"/>
      <c r="OU609"/>
      <c r="OV609"/>
      <c r="OW609"/>
      <c r="OX609"/>
      <c r="OY609"/>
      <c r="OZ609"/>
      <c r="PA609"/>
      <c r="PB609"/>
      <c r="PC609"/>
      <c r="PD609"/>
      <c r="PE609"/>
      <c r="PF609"/>
      <c r="PG609"/>
      <c r="PH609"/>
      <c r="PI609"/>
      <c r="PJ609"/>
      <c r="PK609"/>
      <c r="PL609"/>
      <c r="PM609"/>
      <c r="PN609"/>
      <c r="PO609"/>
      <c r="PP609"/>
      <c r="PQ609"/>
      <c r="PR609"/>
      <c r="PS609"/>
      <c r="PT609"/>
      <c r="PU609"/>
      <c r="PV609"/>
      <c r="PW609"/>
      <c r="PX609"/>
      <c r="PY609"/>
      <c r="PZ609"/>
      <c r="QA609"/>
      <c r="QB609"/>
      <c r="QC609"/>
      <c r="QD609"/>
      <c r="QE609"/>
      <c r="QF609"/>
      <c r="QG609"/>
      <c r="QH609"/>
      <c r="QI609"/>
      <c r="QJ609"/>
      <c r="QK609"/>
      <c r="QL609"/>
      <c r="QM609"/>
      <c r="QN609"/>
      <c r="QO609"/>
      <c r="QP609"/>
      <c r="QQ609"/>
      <c r="QR609"/>
      <c r="QS609"/>
      <c r="QT609"/>
      <c r="QU609"/>
      <c r="QV609"/>
      <c r="QW609"/>
      <c r="QX609"/>
      <c r="QY609"/>
      <c r="QZ609"/>
      <c r="RA609"/>
      <c r="RB609"/>
      <c r="RC609"/>
      <c r="RD609"/>
      <c r="RE609"/>
      <c r="RF609"/>
      <c r="RG609"/>
      <c r="RH609"/>
      <c r="RI609"/>
      <c r="RJ609"/>
      <c r="RK609"/>
      <c r="RL609"/>
      <c r="RM609"/>
      <c r="RN609"/>
      <c r="RO609"/>
      <c r="RP609"/>
      <c r="RQ609"/>
      <c r="RR609"/>
      <c r="RS609"/>
      <c r="RT609"/>
      <c r="RU609"/>
      <c r="RV609"/>
      <c r="RW609"/>
      <c r="RX609"/>
      <c r="RY609"/>
      <c r="RZ609"/>
      <c r="SA609"/>
      <c r="SB609"/>
      <c r="SC609"/>
      <c r="SD609"/>
      <c r="SE609"/>
      <c r="SF609"/>
      <c r="SG609"/>
      <c r="SH609"/>
      <c r="SI609"/>
      <c r="SJ609"/>
      <c r="SK609"/>
      <c r="SL609"/>
      <c r="SM609"/>
      <c r="SN609"/>
      <c r="SO609"/>
      <c r="SP609"/>
      <c r="SQ609"/>
      <c r="SR609"/>
      <c r="SS609"/>
      <c r="ST609"/>
      <c r="SU609"/>
      <c r="SV609"/>
      <c r="SW609"/>
      <c r="SX609"/>
      <c r="SY609"/>
      <c r="SZ609"/>
      <c r="TA609"/>
      <c r="TB609"/>
      <c r="TC609"/>
      <c r="TD609"/>
      <c r="TE609"/>
      <c r="TF609"/>
      <c r="TG609"/>
      <c r="TH609"/>
      <c r="TI609"/>
      <c r="TJ609"/>
      <c r="TK609"/>
      <c r="TL609"/>
      <c r="TM609"/>
      <c r="TN609"/>
      <c r="TO609"/>
      <c r="TP609"/>
      <c r="TQ609"/>
      <c r="TR609"/>
      <c r="TS609"/>
      <c r="TT609"/>
      <c r="TU609"/>
      <c r="TV609"/>
      <c r="TW609"/>
      <c r="TX609"/>
      <c r="TY609"/>
      <c r="TZ609"/>
      <c r="UA609"/>
      <c r="UB609"/>
      <c r="UC609"/>
      <c r="UD609"/>
      <c r="UE609"/>
      <c r="UF609"/>
      <c r="UG609"/>
      <c r="UH609"/>
      <c r="UI609"/>
      <c r="UJ609"/>
      <c r="UK609"/>
      <c r="UL609"/>
      <c r="UM609"/>
      <c r="UN609"/>
      <c r="UO609"/>
      <c r="UP609"/>
      <c r="UQ609"/>
      <c r="UR609"/>
      <c r="US609"/>
      <c r="UT609"/>
      <c r="UU609"/>
      <c r="UV609"/>
      <c r="UW609"/>
      <c r="UX609"/>
      <c r="UY609"/>
      <c r="UZ609"/>
      <c r="VA609"/>
      <c r="VB609"/>
      <c r="VC609"/>
      <c r="VD609"/>
      <c r="VE609"/>
      <c r="VF609"/>
      <c r="VG609"/>
      <c r="VH609"/>
      <c r="VI609"/>
      <c r="VJ609"/>
      <c r="VK609"/>
      <c r="VL609"/>
      <c r="VM609"/>
      <c r="VN609"/>
      <c r="VO609"/>
      <c r="VP609"/>
      <c r="VQ609"/>
      <c r="VR609"/>
      <c r="VS609"/>
      <c r="VT609"/>
      <c r="VU609"/>
      <c r="VV609"/>
      <c r="VW609"/>
      <c r="VX609"/>
      <c r="VY609"/>
      <c r="VZ609"/>
      <c r="WA609"/>
      <c r="WB609"/>
      <c r="WC609"/>
      <c r="WD609"/>
      <c r="WE609"/>
      <c r="WF609"/>
      <c r="WG609"/>
      <c r="WH609"/>
      <c r="WI609"/>
      <c r="WJ609"/>
      <c r="WK609"/>
      <c r="WL609"/>
      <c r="WM609"/>
      <c r="WN609"/>
      <c r="WO609"/>
      <c r="WP609"/>
      <c r="WQ609"/>
      <c r="WR609"/>
      <c r="WS609"/>
      <c r="WT609"/>
      <c r="WU609"/>
      <c r="WV609"/>
    </row>
    <row r="610" spans="1:621" s="228" customFormat="1" ht="69" hidden="1" customHeight="1" x14ac:dyDescent="0.25">
      <c r="A610" s="68">
        <f t="shared" si="80"/>
        <v>474</v>
      </c>
      <c r="B610" s="393" t="s">
        <v>2200</v>
      </c>
      <c r="C610" s="341" t="s">
        <v>3219</v>
      </c>
      <c r="D610" s="396" t="s">
        <v>3220</v>
      </c>
      <c r="E610" s="339" t="s">
        <v>3221</v>
      </c>
      <c r="F610" s="341" t="s">
        <v>3222</v>
      </c>
      <c r="G610" s="397">
        <v>44775.020833333336</v>
      </c>
      <c r="H610" s="255">
        <v>44775.074999999997</v>
      </c>
      <c r="I610" s="397">
        <v>44775.854166666664</v>
      </c>
      <c r="J610" s="286">
        <f>H610-G610</f>
        <v>5.4166666661330964E-2</v>
      </c>
      <c r="K610" s="341" t="s">
        <v>3244</v>
      </c>
      <c r="L610" s="341"/>
      <c r="M610" s="341"/>
      <c r="N610" s="341">
        <v>1</v>
      </c>
      <c r="O610" s="341"/>
      <c r="P610" s="341"/>
      <c r="Q610" s="341"/>
      <c r="R610" s="339" t="s">
        <v>3223</v>
      </c>
      <c r="S610" s="233" t="s">
        <v>3245</v>
      </c>
      <c r="T610" s="341" t="s">
        <v>74</v>
      </c>
      <c r="U610" s="233" t="s">
        <v>3224</v>
      </c>
      <c r="V610" s="233" t="s">
        <v>75</v>
      </c>
      <c r="W610" s="239">
        <v>1</v>
      </c>
      <c r="X610" s="115" t="s">
        <v>124</v>
      </c>
      <c r="Y610" s="209">
        <f t="shared" si="77"/>
        <v>1.2999999998719431</v>
      </c>
      <c r="Z610"/>
      <c r="AA610">
        <v>1</v>
      </c>
      <c r="AB610"/>
      <c r="AC610"/>
      <c r="AD610"/>
      <c r="AE610"/>
      <c r="AF610"/>
      <c r="AG610"/>
      <c r="AH610"/>
      <c r="AI610"/>
      <c r="AJ610"/>
      <c r="AK610"/>
      <c r="AL610"/>
      <c r="AM610"/>
      <c r="AN610"/>
      <c r="AO610"/>
      <c r="AP610"/>
      <c r="AQ610"/>
      <c r="AR610"/>
      <c r="AS610"/>
      <c r="AT610" s="2" t="s">
        <v>3679</v>
      </c>
      <c r="AU610"/>
      <c r="AV610" s="34" t="s">
        <v>86</v>
      </c>
      <c r="AW610" s="34" t="s">
        <v>88</v>
      </c>
      <c r="AX61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c r="DY610"/>
      <c r="DZ610"/>
      <c r="EA610"/>
      <c r="EB610"/>
      <c r="EC610"/>
      <c r="ED610"/>
      <c r="EE610"/>
      <c r="EF610"/>
      <c r="EG610"/>
      <c r="EH610"/>
      <c r="EI610"/>
      <c r="EJ610"/>
      <c r="EK610"/>
      <c r="EL610"/>
      <c r="EM610"/>
      <c r="EN610"/>
      <c r="EO610"/>
      <c r="EP610"/>
      <c r="EQ610"/>
      <c r="ER610"/>
      <c r="ES610"/>
      <c r="ET610"/>
      <c r="EU610"/>
      <c r="EV610"/>
      <c r="EW610"/>
      <c r="EX610"/>
      <c r="EY610"/>
      <c r="EZ610"/>
      <c r="FA610"/>
      <c r="FB610"/>
      <c r="FC610"/>
      <c r="FD610"/>
      <c r="FE610"/>
      <c r="FF610"/>
      <c r="FG610"/>
      <c r="FH610"/>
      <c r="FI610"/>
      <c r="FJ610"/>
      <c r="FK610"/>
      <c r="FL610"/>
      <c r="FM610"/>
      <c r="FN610"/>
      <c r="FO610"/>
      <c r="FP610"/>
      <c r="FQ610"/>
      <c r="FR610"/>
      <c r="FS610"/>
      <c r="FT610"/>
      <c r="FU610"/>
      <c r="FV610"/>
      <c r="FW610"/>
      <c r="FX610"/>
      <c r="FY610"/>
      <c r="FZ610"/>
      <c r="GA610"/>
      <c r="GB610"/>
      <c r="GC610"/>
      <c r="GD610"/>
      <c r="GE610"/>
      <c r="GF610"/>
      <c r="GG610"/>
      <c r="GH610"/>
      <c r="GI610"/>
      <c r="GJ610"/>
      <c r="GK610"/>
      <c r="GL610"/>
      <c r="GM610"/>
      <c r="GN610"/>
      <c r="GO610"/>
      <c r="GP610"/>
      <c r="GQ610"/>
      <c r="GR610"/>
      <c r="GS610"/>
      <c r="GT610"/>
      <c r="GU610"/>
      <c r="GV610"/>
      <c r="GW610"/>
      <c r="GX610"/>
      <c r="GY610"/>
      <c r="GZ610"/>
      <c r="HA610"/>
      <c r="HB610"/>
      <c r="HC610"/>
      <c r="HD610"/>
      <c r="HE610"/>
      <c r="HF610"/>
      <c r="HG610"/>
      <c r="HH610"/>
      <c r="HI610"/>
      <c r="HJ610"/>
      <c r="HK610"/>
      <c r="HL610"/>
      <c r="HM610"/>
      <c r="HN610"/>
      <c r="HO610"/>
      <c r="HP610"/>
      <c r="HQ610"/>
      <c r="HR610"/>
      <c r="HS610"/>
      <c r="HT610"/>
      <c r="HU610"/>
      <c r="HV610"/>
      <c r="HW610"/>
      <c r="HX610"/>
      <c r="HY610"/>
      <c r="HZ610"/>
      <c r="IA610"/>
      <c r="IB610"/>
      <c r="IC610"/>
      <c r="ID610"/>
      <c r="IE610"/>
      <c r="IF610"/>
      <c r="IG610"/>
      <c r="IH610"/>
      <c r="II610"/>
      <c r="IJ610"/>
      <c r="IK610"/>
      <c r="IL610"/>
      <c r="IM610"/>
      <c r="IN610"/>
      <c r="IO610"/>
      <c r="IP610"/>
      <c r="IQ610"/>
      <c r="IR610"/>
      <c r="IS610"/>
      <c r="IT610"/>
      <c r="IU610"/>
      <c r="IV610"/>
      <c r="IW610"/>
      <c r="IX610"/>
      <c r="IY610"/>
      <c r="IZ610"/>
      <c r="JA610"/>
      <c r="JB610"/>
      <c r="JC610"/>
      <c r="JD610"/>
      <c r="JE610"/>
      <c r="JF610"/>
      <c r="JG610"/>
      <c r="JH610"/>
      <c r="JI610"/>
      <c r="JJ610"/>
      <c r="JK610"/>
      <c r="JL610"/>
      <c r="JM610"/>
      <c r="JN610"/>
      <c r="JO610"/>
      <c r="JP610"/>
      <c r="JQ610"/>
      <c r="JR610"/>
      <c r="JS610"/>
      <c r="JT610"/>
      <c r="JU610"/>
      <c r="JV610"/>
      <c r="JW610"/>
      <c r="JX610"/>
      <c r="JY610"/>
      <c r="JZ610"/>
      <c r="KA610"/>
      <c r="KB610"/>
      <c r="KC610"/>
      <c r="KD610"/>
      <c r="KE610"/>
      <c r="KF610"/>
      <c r="KG610"/>
      <c r="KH610"/>
      <c r="KI610"/>
      <c r="KJ610"/>
      <c r="KK610"/>
      <c r="KL610"/>
      <c r="KM610"/>
      <c r="KN610"/>
      <c r="KO610"/>
      <c r="KP610"/>
      <c r="KQ610"/>
      <c r="KR610"/>
      <c r="KS610"/>
      <c r="KT610"/>
      <c r="KU610"/>
      <c r="KV610"/>
      <c r="KW610"/>
      <c r="KX610"/>
      <c r="KY610"/>
      <c r="KZ610"/>
      <c r="LA610"/>
      <c r="LB610"/>
      <c r="LC610"/>
      <c r="LD610"/>
      <c r="LE610"/>
      <c r="LF610"/>
      <c r="LG610"/>
      <c r="LH610"/>
      <c r="LI610"/>
      <c r="LJ610"/>
      <c r="LK610"/>
      <c r="LL610"/>
      <c r="LM610"/>
      <c r="LN610"/>
      <c r="LO610"/>
      <c r="LP610"/>
      <c r="LQ610"/>
      <c r="LR610"/>
      <c r="LS610"/>
      <c r="LT610"/>
      <c r="LU610"/>
      <c r="LV610"/>
      <c r="LW610"/>
      <c r="LX610"/>
      <c r="LY610"/>
      <c r="LZ610"/>
      <c r="MA610"/>
      <c r="MB610"/>
      <c r="MC610"/>
      <c r="MD610"/>
      <c r="ME610"/>
      <c r="MF610"/>
      <c r="MG610"/>
      <c r="MH610"/>
      <c r="MI610"/>
      <c r="MJ610"/>
      <c r="MK610"/>
      <c r="ML610"/>
      <c r="MM610"/>
      <c r="MN610"/>
      <c r="MO610"/>
      <c r="MP610"/>
      <c r="MQ610"/>
      <c r="MR610"/>
      <c r="MS610"/>
      <c r="MT610"/>
      <c r="MU610"/>
      <c r="MV610"/>
      <c r="MW610"/>
      <c r="MX610"/>
      <c r="MY610"/>
      <c r="MZ610"/>
      <c r="NA610"/>
      <c r="NB610"/>
      <c r="NC610"/>
      <c r="ND610"/>
      <c r="NE610"/>
      <c r="NF610"/>
      <c r="NG610"/>
      <c r="NH610"/>
      <c r="NI610"/>
      <c r="NJ610"/>
      <c r="NK610"/>
      <c r="NL610"/>
      <c r="NM610"/>
      <c r="NN610"/>
      <c r="NO610"/>
      <c r="NP610"/>
      <c r="NQ610"/>
      <c r="NR610"/>
      <c r="NS610"/>
      <c r="NT610"/>
      <c r="NU610"/>
      <c r="NV610"/>
      <c r="NW610"/>
      <c r="NX610"/>
      <c r="NY610"/>
      <c r="NZ610"/>
      <c r="OA610"/>
      <c r="OB610"/>
      <c r="OC610"/>
      <c r="OD610"/>
      <c r="OE610"/>
      <c r="OF610"/>
      <c r="OG610"/>
      <c r="OH610"/>
      <c r="OI610"/>
      <c r="OJ610"/>
      <c r="OK610"/>
      <c r="OL610"/>
      <c r="OM610"/>
      <c r="ON610"/>
      <c r="OO610"/>
      <c r="OP610"/>
      <c r="OQ610"/>
      <c r="OR610"/>
      <c r="OS610"/>
      <c r="OT610"/>
      <c r="OU610"/>
      <c r="OV610"/>
      <c r="OW610"/>
      <c r="OX610"/>
      <c r="OY610"/>
      <c r="OZ610"/>
      <c r="PA610"/>
      <c r="PB610"/>
      <c r="PC610"/>
      <c r="PD610"/>
      <c r="PE610"/>
      <c r="PF610"/>
      <c r="PG610"/>
      <c r="PH610"/>
      <c r="PI610"/>
      <c r="PJ610"/>
      <c r="PK610"/>
      <c r="PL610"/>
      <c r="PM610"/>
      <c r="PN610"/>
      <c r="PO610"/>
      <c r="PP610"/>
      <c r="PQ610"/>
      <c r="PR610"/>
      <c r="PS610"/>
      <c r="PT610"/>
      <c r="PU610"/>
      <c r="PV610"/>
      <c r="PW610"/>
      <c r="PX610"/>
      <c r="PY610"/>
      <c r="PZ610"/>
      <c r="QA610"/>
      <c r="QB610"/>
      <c r="QC610"/>
      <c r="QD610"/>
      <c r="QE610"/>
      <c r="QF610"/>
      <c r="QG610"/>
      <c r="QH610"/>
      <c r="QI610"/>
      <c r="QJ610"/>
      <c r="QK610"/>
      <c r="QL610"/>
      <c r="QM610"/>
      <c r="QN610"/>
      <c r="QO610"/>
      <c r="QP610"/>
      <c r="QQ610"/>
      <c r="QR610"/>
      <c r="QS610"/>
      <c r="QT610"/>
      <c r="QU610"/>
      <c r="QV610"/>
      <c r="QW610"/>
      <c r="QX610"/>
      <c r="QY610"/>
      <c r="QZ610"/>
      <c r="RA610"/>
      <c r="RB610"/>
      <c r="RC610"/>
      <c r="RD610"/>
      <c r="RE610"/>
      <c r="RF610"/>
      <c r="RG610"/>
      <c r="RH610"/>
      <c r="RI610"/>
      <c r="RJ610"/>
      <c r="RK610"/>
      <c r="RL610"/>
      <c r="RM610"/>
      <c r="RN610"/>
      <c r="RO610"/>
      <c r="RP610"/>
      <c r="RQ610"/>
      <c r="RR610"/>
      <c r="RS610"/>
      <c r="RT610"/>
      <c r="RU610"/>
      <c r="RV610"/>
      <c r="RW610"/>
      <c r="RX610"/>
      <c r="RY610"/>
      <c r="RZ610"/>
      <c r="SA610"/>
      <c r="SB610"/>
      <c r="SC610"/>
      <c r="SD610"/>
      <c r="SE610"/>
      <c r="SF610"/>
      <c r="SG610"/>
      <c r="SH610"/>
      <c r="SI610"/>
      <c r="SJ610"/>
      <c r="SK610"/>
      <c r="SL610"/>
      <c r="SM610"/>
      <c r="SN610"/>
      <c r="SO610"/>
      <c r="SP610"/>
      <c r="SQ610"/>
      <c r="SR610"/>
      <c r="SS610"/>
      <c r="ST610"/>
      <c r="SU610"/>
      <c r="SV610"/>
      <c r="SW610"/>
      <c r="SX610"/>
      <c r="SY610"/>
      <c r="SZ610"/>
      <c r="TA610"/>
      <c r="TB610"/>
      <c r="TC610"/>
      <c r="TD610"/>
      <c r="TE610"/>
      <c r="TF610"/>
      <c r="TG610"/>
      <c r="TH610"/>
      <c r="TI610"/>
      <c r="TJ610"/>
      <c r="TK610"/>
      <c r="TL610"/>
      <c r="TM610"/>
      <c r="TN610"/>
      <c r="TO610"/>
      <c r="TP610"/>
      <c r="TQ610"/>
      <c r="TR610"/>
      <c r="TS610"/>
      <c r="TT610"/>
      <c r="TU610"/>
      <c r="TV610"/>
      <c r="TW610"/>
      <c r="TX610"/>
      <c r="TY610"/>
      <c r="TZ610"/>
      <c r="UA610"/>
      <c r="UB610"/>
      <c r="UC610"/>
      <c r="UD610"/>
      <c r="UE610"/>
      <c r="UF610"/>
      <c r="UG610"/>
      <c r="UH610"/>
      <c r="UI610"/>
      <c r="UJ610"/>
      <c r="UK610"/>
      <c r="UL610"/>
      <c r="UM610"/>
      <c r="UN610"/>
      <c r="UO610"/>
      <c r="UP610"/>
      <c r="UQ610"/>
      <c r="UR610"/>
      <c r="US610"/>
      <c r="UT610"/>
      <c r="UU610"/>
      <c r="UV610"/>
      <c r="UW610"/>
      <c r="UX610"/>
      <c r="UY610"/>
      <c r="UZ610"/>
      <c r="VA610"/>
      <c r="VB610"/>
      <c r="VC610"/>
      <c r="VD610"/>
      <c r="VE610"/>
      <c r="VF610"/>
      <c r="VG610"/>
      <c r="VH610"/>
      <c r="VI610"/>
      <c r="VJ610"/>
      <c r="VK610"/>
      <c r="VL610"/>
      <c r="VM610"/>
      <c r="VN610"/>
      <c r="VO610"/>
      <c r="VP610"/>
      <c r="VQ610"/>
      <c r="VR610"/>
      <c r="VS610"/>
      <c r="VT610"/>
      <c r="VU610"/>
      <c r="VV610"/>
      <c r="VW610"/>
      <c r="VX610"/>
      <c r="VY610"/>
      <c r="VZ610"/>
      <c r="WA610"/>
      <c r="WB610"/>
      <c r="WC610"/>
      <c r="WD610"/>
      <c r="WE610"/>
      <c r="WF610"/>
      <c r="WG610"/>
      <c r="WH610"/>
      <c r="WI610"/>
      <c r="WJ610"/>
      <c r="WK610"/>
      <c r="WL610"/>
      <c r="WM610"/>
      <c r="WN610"/>
      <c r="WO610"/>
      <c r="WP610"/>
      <c r="WQ610"/>
      <c r="WR610"/>
      <c r="WS610"/>
      <c r="WT610"/>
      <c r="WU610"/>
      <c r="WV610"/>
    </row>
    <row r="611" spans="1:621" s="177" customFormat="1" ht="118.5" hidden="1" customHeight="1" x14ac:dyDescent="0.25">
      <c r="A611" s="867">
        <f t="shared" si="80"/>
        <v>475</v>
      </c>
      <c r="B611" s="831" t="s">
        <v>77</v>
      </c>
      <c r="C611" s="933" t="s">
        <v>3225</v>
      </c>
      <c r="D611" s="878" t="s">
        <v>3246</v>
      </c>
      <c r="E611" s="878" t="s">
        <v>3247</v>
      </c>
      <c r="F611" s="341" t="s">
        <v>3226</v>
      </c>
      <c r="G611" s="1075">
        <v>44775.170138888891</v>
      </c>
      <c r="H611" s="397">
        <v>44775.229166666664</v>
      </c>
      <c r="I611" s="869">
        <v>44775.461805555555</v>
      </c>
      <c r="J611" s="286">
        <f>H611-G611</f>
        <v>5.9027777773735579E-2</v>
      </c>
      <c r="K611" s="878" t="s">
        <v>3227</v>
      </c>
      <c r="L611" s="878"/>
      <c r="M611" s="878"/>
      <c r="N611" s="878"/>
      <c r="O611" s="878"/>
      <c r="P611" s="878">
        <v>1</v>
      </c>
      <c r="Q611" s="878"/>
      <c r="R611" s="878" t="s">
        <v>3228</v>
      </c>
      <c r="S611" s="878" t="s">
        <v>3248</v>
      </c>
      <c r="T611" s="878" t="s">
        <v>74</v>
      </c>
      <c r="U611" s="341">
        <v>150</v>
      </c>
      <c r="V611" s="878" t="s">
        <v>75</v>
      </c>
      <c r="W611" s="878">
        <v>0</v>
      </c>
      <c r="X611" s="863">
        <v>380</v>
      </c>
      <c r="Y611" s="209">
        <f t="shared" si="77"/>
        <v>1.4166666665696539</v>
      </c>
      <c r="AH611" s="177">
        <v>1</v>
      </c>
      <c r="AT611" s="2" t="s">
        <v>48</v>
      </c>
      <c r="AV611" s="34" t="s">
        <v>3849</v>
      </c>
      <c r="AW611" s="34" t="s">
        <v>88</v>
      </c>
    </row>
    <row r="612" spans="1:621" s="177" customFormat="1" ht="42" hidden="1" customHeight="1" x14ac:dyDescent="0.25">
      <c r="A612" s="893"/>
      <c r="B612" s="872"/>
      <c r="C612" s="933"/>
      <c r="D612" s="878"/>
      <c r="E612" s="878"/>
      <c r="F612" s="341" t="s">
        <v>3229</v>
      </c>
      <c r="G612" s="1075"/>
      <c r="H612" s="397">
        <v>44775.204861111109</v>
      </c>
      <c r="I612" s="920"/>
      <c r="J612" s="286">
        <f>H612-G611</f>
        <v>3.4722222218988463E-2</v>
      </c>
      <c r="K612" s="878"/>
      <c r="L612" s="878"/>
      <c r="M612" s="878"/>
      <c r="N612" s="878"/>
      <c r="O612" s="878"/>
      <c r="P612" s="878"/>
      <c r="Q612" s="878"/>
      <c r="R612" s="878"/>
      <c r="S612" s="878"/>
      <c r="T612" s="878"/>
      <c r="U612" s="341">
        <v>70</v>
      </c>
      <c r="V612" s="878"/>
      <c r="W612" s="878"/>
      <c r="X612" s="892"/>
      <c r="Y612" s="209">
        <f t="shared" si="77"/>
        <v>0.83333333325572312</v>
      </c>
      <c r="AT612" s="2" t="s">
        <v>48</v>
      </c>
      <c r="AV612" s="34"/>
      <c r="AW612" s="34"/>
    </row>
    <row r="613" spans="1:621" s="177" customFormat="1" ht="44.25" hidden="1" customHeight="1" x14ac:dyDescent="0.25">
      <c r="A613" s="893"/>
      <c r="B613" s="872"/>
      <c r="C613" s="933"/>
      <c r="D613" s="878"/>
      <c r="E613" s="878"/>
      <c r="F613" s="341" t="s">
        <v>3230</v>
      </c>
      <c r="G613" s="1075"/>
      <c r="H613" s="397">
        <v>44775.270833333336</v>
      </c>
      <c r="I613" s="920"/>
      <c r="J613" s="286">
        <f>H613-G611</f>
        <v>0.10069444444525288</v>
      </c>
      <c r="K613" s="878"/>
      <c r="L613" s="878"/>
      <c r="M613" s="878"/>
      <c r="N613" s="878"/>
      <c r="O613" s="878"/>
      <c r="P613" s="878"/>
      <c r="Q613" s="878"/>
      <c r="R613" s="878"/>
      <c r="S613" s="878"/>
      <c r="T613" s="878"/>
      <c r="U613" s="341">
        <v>50</v>
      </c>
      <c r="V613" s="878"/>
      <c r="W613" s="878"/>
      <c r="X613" s="892"/>
      <c r="Y613" s="209">
        <f t="shared" si="77"/>
        <v>2.4166666666860692</v>
      </c>
      <c r="AT613" s="2" t="s">
        <v>48</v>
      </c>
      <c r="AV613" s="34"/>
      <c r="AW613" s="34"/>
    </row>
    <row r="614" spans="1:621" s="177" customFormat="1" ht="95.25" hidden="1" customHeight="1" x14ac:dyDescent="0.25">
      <c r="A614" s="868"/>
      <c r="B614" s="832"/>
      <c r="C614" s="933"/>
      <c r="D614" s="878"/>
      <c r="E614" s="878"/>
      <c r="F614" s="341" t="s">
        <v>3231</v>
      </c>
      <c r="G614" s="1075"/>
      <c r="H614" s="234" t="s">
        <v>3249</v>
      </c>
      <c r="I614" s="920"/>
      <c r="J614" s="286">
        <v>0.10069444444444443</v>
      </c>
      <c r="K614" s="341" t="s">
        <v>3232</v>
      </c>
      <c r="L614" s="341"/>
      <c r="M614" s="341"/>
      <c r="N614" s="341">
        <v>1</v>
      </c>
      <c r="O614" s="341"/>
      <c r="P614" s="341"/>
      <c r="Q614" s="341"/>
      <c r="R614" s="878"/>
      <c r="S614" s="878"/>
      <c r="T614" s="878"/>
      <c r="U614" s="341">
        <v>50</v>
      </c>
      <c r="V614" s="878"/>
      <c r="W614" s="878"/>
      <c r="X614" s="816"/>
      <c r="Y614" s="209">
        <f t="shared" si="77"/>
        <v>2.4166666666666665</v>
      </c>
      <c r="AT614" s="2" t="s">
        <v>48</v>
      </c>
      <c r="AV614" s="34"/>
      <c r="AW614" s="34"/>
    </row>
    <row r="615" spans="1:621" s="82" customFormat="1" ht="118.5" hidden="1" customHeight="1" x14ac:dyDescent="0.25">
      <c r="A615" s="68">
        <f>A611+1</f>
        <v>476</v>
      </c>
      <c r="B615" s="379" t="s">
        <v>78</v>
      </c>
      <c r="C615" s="341" t="s">
        <v>3183</v>
      </c>
      <c r="D615" s="341" t="s">
        <v>3238</v>
      </c>
      <c r="E615" s="341" t="s">
        <v>3239</v>
      </c>
      <c r="F615" s="341" t="s">
        <v>3240</v>
      </c>
      <c r="G615" s="342">
        <v>44775.708333333336</v>
      </c>
      <c r="H615" s="132">
        <v>44775.847222222219</v>
      </c>
      <c r="I615" s="342">
        <v>44775.847222222219</v>
      </c>
      <c r="J615" s="286">
        <f>H615-G615</f>
        <v>0.13888888888322981</v>
      </c>
      <c r="K615" s="341" t="s">
        <v>3241</v>
      </c>
      <c r="L615" s="341"/>
      <c r="M615" s="341"/>
      <c r="N615" s="341"/>
      <c r="O615" s="341"/>
      <c r="P615" s="341"/>
      <c r="Q615" s="341"/>
      <c r="R615" s="341" t="s">
        <v>3242</v>
      </c>
      <c r="S615" s="341" t="s">
        <v>3243</v>
      </c>
      <c r="T615" s="341" t="s">
        <v>74</v>
      </c>
      <c r="U615" s="341">
        <v>5</v>
      </c>
      <c r="V615" s="341" t="s">
        <v>75</v>
      </c>
      <c r="W615" s="341">
        <v>1</v>
      </c>
      <c r="X615" s="115">
        <v>381</v>
      </c>
      <c r="Y615" s="209">
        <f t="shared" si="77"/>
        <v>3.3333333331975155</v>
      </c>
      <c r="Z615" s="368">
        <v>1</v>
      </c>
      <c r="AA615"/>
      <c r="AB615"/>
      <c r="AC615"/>
      <c r="AD615"/>
      <c r="AE615"/>
      <c r="AF615"/>
      <c r="AG615"/>
      <c r="AH615"/>
      <c r="AI615"/>
      <c r="AJ615"/>
      <c r="AK615"/>
      <c r="AL615"/>
      <c r="AM615"/>
      <c r="AN615"/>
      <c r="AO615"/>
      <c r="AP615"/>
      <c r="AQ615"/>
      <c r="AR615"/>
      <c r="AS615"/>
      <c r="AT615" s="2" t="s">
        <v>48</v>
      </c>
      <c r="AU615"/>
      <c r="AV615" s="34" t="s">
        <v>86</v>
      </c>
      <c r="AW615" s="34" t="s">
        <v>88</v>
      </c>
      <c r="AX615"/>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c r="DY615"/>
      <c r="DZ615"/>
      <c r="EA615"/>
      <c r="EB615"/>
      <c r="EC615"/>
      <c r="ED615"/>
      <c r="EE615"/>
      <c r="EF615"/>
      <c r="EG615"/>
      <c r="EH615"/>
      <c r="EI615"/>
      <c r="EJ615"/>
      <c r="EK615"/>
      <c r="EL615"/>
      <c r="EM615"/>
      <c r="EN615"/>
      <c r="EO615"/>
      <c r="EP615"/>
      <c r="EQ615"/>
      <c r="ER615"/>
      <c r="ES615"/>
      <c r="ET615"/>
      <c r="EU615"/>
      <c r="EV615"/>
      <c r="EW615"/>
      <c r="EX615"/>
      <c r="EY615"/>
      <c r="EZ615"/>
      <c r="FA615"/>
      <c r="FB615"/>
      <c r="FC615"/>
      <c r="FD615"/>
      <c r="FE615"/>
      <c r="FF615"/>
      <c r="FG615"/>
      <c r="FH615"/>
      <c r="FI615"/>
      <c r="FJ615"/>
      <c r="FK615"/>
      <c r="FL615"/>
      <c r="FM615"/>
      <c r="FN615"/>
      <c r="FO615"/>
      <c r="FP615"/>
      <c r="FQ615"/>
      <c r="FR615"/>
      <c r="FS615"/>
      <c r="FT615"/>
      <c r="FU615"/>
      <c r="FV615"/>
      <c r="FW615"/>
      <c r="FX615"/>
      <c r="FY615"/>
      <c r="FZ615"/>
      <c r="GA615"/>
      <c r="GB615"/>
      <c r="GC615"/>
      <c r="GD615"/>
      <c r="GE615"/>
      <c r="GF615"/>
      <c r="GG615"/>
      <c r="GH615"/>
      <c r="GI615"/>
      <c r="GJ615"/>
      <c r="GK615"/>
      <c r="GL615"/>
      <c r="GM615"/>
      <c r="GN615"/>
      <c r="GO615"/>
      <c r="GP615"/>
      <c r="GQ615"/>
      <c r="GR615"/>
      <c r="GS615"/>
      <c r="GT615"/>
      <c r="GU615"/>
      <c r="GV615"/>
      <c r="GW615"/>
      <c r="GX615"/>
      <c r="GY615"/>
      <c r="GZ615"/>
      <c r="HA615"/>
      <c r="HB615"/>
      <c r="HC615"/>
      <c r="HD615"/>
      <c r="HE615"/>
      <c r="HF615"/>
      <c r="HG615"/>
      <c r="HH615"/>
      <c r="HI615"/>
      <c r="HJ615"/>
      <c r="HK615"/>
      <c r="HL615"/>
      <c r="HM615"/>
      <c r="HN615"/>
      <c r="HO615"/>
      <c r="HP615"/>
      <c r="HQ615"/>
      <c r="HR615"/>
      <c r="HS615"/>
      <c r="HT615"/>
      <c r="HU615"/>
      <c r="HV615"/>
      <c r="HW615"/>
      <c r="HX615"/>
      <c r="HY615"/>
      <c r="HZ615"/>
      <c r="IA615"/>
      <c r="IB615"/>
      <c r="IC615"/>
      <c r="ID615"/>
      <c r="IE615"/>
      <c r="IF615"/>
      <c r="IG615"/>
      <c r="IH615"/>
      <c r="II615"/>
      <c r="IJ615"/>
      <c r="IK615"/>
      <c r="IL615"/>
      <c r="IM615"/>
      <c r="IN615"/>
      <c r="IO615"/>
      <c r="IP615"/>
      <c r="IQ615"/>
      <c r="IR615"/>
      <c r="IS615"/>
      <c r="IT615"/>
      <c r="IU615"/>
      <c r="IV615"/>
      <c r="IW615"/>
      <c r="IX615"/>
      <c r="IY615"/>
      <c r="IZ615"/>
      <c r="JA615"/>
      <c r="JB615"/>
      <c r="JC615"/>
      <c r="JD615"/>
      <c r="JE615"/>
      <c r="JF615"/>
      <c r="JG615"/>
      <c r="JH615"/>
      <c r="JI615"/>
      <c r="JJ615"/>
      <c r="JK615"/>
      <c r="JL615"/>
      <c r="JM615"/>
      <c r="JN615"/>
      <c r="JO615"/>
      <c r="JP615"/>
      <c r="JQ615"/>
      <c r="JR615"/>
      <c r="JS615"/>
      <c r="JT615"/>
      <c r="JU615"/>
      <c r="JV615"/>
      <c r="JW615"/>
      <c r="JX615"/>
      <c r="JY615"/>
      <c r="JZ615"/>
      <c r="KA615"/>
      <c r="KB615"/>
      <c r="KC615"/>
      <c r="KD615"/>
      <c r="KE615"/>
      <c r="KF615"/>
      <c r="KG615"/>
      <c r="KH615"/>
      <c r="KI615"/>
      <c r="KJ615"/>
      <c r="KK615"/>
      <c r="KL615"/>
      <c r="KM615"/>
      <c r="KN615"/>
      <c r="KO615"/>
      <c r="KP615"/>
      <c r="KQ615"/>
      <c r="KR615"/>
      <c r="KS615"/>
      <c r="KT615"/>
      <c r="KU615"/>
      <c r="KV615"/>
      <c r="KW615"/>
      <c r="KX615"/>
      <c r="KY615"/>
      <c r="KZ615"/>
      <c r="LA615"/>
      <c r="LB615"/>
      <c r="LC615"/>
      <c r="LD615"/>
      <c r="LE615"/>
      <c r="LF615"/>
      <c r="LG615"/>
      <c r="LH615"/>
      <c r="LI615"/>
      <c r="LJ615"/>
      <c r="LK615"/>
      <c r="LL615"/>
      <c r="LM615"/>
      <c r="LN615"/>
      <c r="LO615"/>
      <c r="LP615"/>
      <c r="LQ615"/>
      <c r="LR615"/>
      <c r="LS615"/>
      <c r="LT615"/>
      <c r="LU615"/>
      <c r="LV615"/>
      <c r="LW615"/>
      <c r="LX615"/>
      <c r="LY615"/>
      <c r="LZ615"/>
      <c r="MA615"/>
      <c r="MB615"/>
      <c r="MC615"/>
      <c r="MD615"/>
      <c r="ME615"/>
      <c r="MF615"/>
      <c r="MG615"/>
      <c r="MH615"/>
      <c r="MI615"/>
      <c r="MJ615"/>
      <c r="MK615"/>
      <c r="ML615"/>
      <c r="MM615"/>
      <c r="MN615"/>
      <c r="MO615"/>
      <c r="MP615"/>
      <c r="MQ615"/>
      <c r="MR615"/>
      <c r="MS615"/>
      <c r="MT615"/>
      <c r="MU615"/>
      <c r="MV615"/>
      <c r="MW615"/>
      <c r="MX615"/>
      <c r="MY615"/>
      <c r="MZ615"/>
      <c r="NA615"/>
      <c r="NB615"/>
      <c r="NC615"/>
      <c r="ND615"/>
      <c r="NE615"/>
      <c r="NF615"/>
      <c r="NG615"/>
      <c r="NH615"/>
      <c r="NI615"/>
      <c r="NJ615"/>
      <c r="NK615"/>
      <c r="NL615"/>
      <c r="NM615"/>
      <c r="NN615"/>
      <c r="NO615"/>
      <c r="NP615"/>
      <c r="NQ615"/>
      <c r="NR615"/>
      <c r="NS615"/>
      <c r="NT615"/>
      <c r="NU615"/>
      <c r="NV615"/>
      <c r="NW615"/>
      <c r="NX615"/>
      <c r="NY615"/>
      <c r="NZ615"/>
      <c r="OA615"/>
      <c r="OB615"/>
      <c r="OC615"/>
      <c r="OD615"/>
      <c r="OE615"/>
      <c r="OF615"/>
      <c r="OG615"/>
      <c r="OH615"/>
      <c r="OI615"/>
      <c r="OJ615"/>
      <c r="OK615"/>
      <c r="OL615"/>
      <c r="OM615"/>
      <c r="ON615"/>
      <c r="OO615"/>
      <c r="OP615"/>
      <c r="OQ615"/>
      <c r="OR615"/>
      <c r="OS615"/>
      <c r="OT615"/>
      <c r="OU615"/>
      <c r="OV615"/>
      <c r="OW615"/>
      <c r="OX615"/>
      <c r="OY615"/>
      <c r="OZ615"/>
      <c r="PA615"/>
      <c r="PB615"/>
      <c r="PC615"/>
      <c r="PD615"/>
      <c r="PE615"/>
      <c r="PF615"/>
      <c r="PG615"/>
      <c r="PH615"/>
      <c r="PI615"/>
      <c r="PJ615"/>
      <c r="PK615"/>
      <c r="PL615"/>
      <c r="PM615"/>
      <c r="PN615"/>
      <c r="PO615"/>
      <c r="PP615"/>
      <c r="PQ615"/>
      <c r="PR615"/>
      <c r="PS615"/>
      <c r="PT615"/>
      <c r="PU615"/>
      <c r="PV615"/>
      <c r="PW615"/>
      <c r="PX615"/>
      <c r="PY615"/>
      <c r="PZ615"/>
      <c r="QA615"/>
      <c r="QB615"/>
      <c r="QC615"/>
      <c r="QD615"/>
      <c r="QE615"/>
      <c r="QF615"/>
      <c r="QG615"/>
      <c r="QH615"/>
      <c r="QI615"/>
      <c r="QJ615"/>
      <c r="QK615"/>
      <c r="QL615"/>
      <c r="QM615"/>
      <c r="QN615"/>
      <c r="QO615"/>
      <c r="QP615"/>
      <c r="QQ615"/>
      <c r="QR615"/>
      <c r="QS615"/>
      <c r="QT615"/>
      <c r="QU615"/>
      <c r="QV615"/>
      <c r="QW615"/>
      <c r="QX615"/>
      <c r="QY615"/>
      <c r="QZ615"/>
      <c r="RA615"/>
      <c r="RB615"/>
      <c r="RC615"/>
      <c r="RD615"/>
      <c r="RE615"/>
      <c r="RF615"/>
      <c r="RG615"/>
      <c r="RH615"/>
      <c r="RI615"/>
      <c r="RJ615"/>
      <c r="RK615"/>
      <c r="RL615"/>
      <c r="RM615"/>
      <c r="RN615"/>
      <c r="RO615"/>
      <c r="RP615"/>
      <c r="RQ615"/>
      <c r="RR615"/>
      <c r="RS615"/>
      <c r="RT615"/>
      <c r="RU615"/>
      <c r="RV615"/>
      <c r="RW615"/>
      <c r="RX615"/>
      <c r="RY615"/>
      <c r="RZ615"/>
      <c r="SA615"/>
      <c r="SB615"/>
      <c r="SC615"/>
      <c r="SD615"/>
      <c r="SE615"/>
      <c r="SF615"/>
      <c r="SG615"/>
      <c r="SH615"/>
      <c r="SI615"/>
      <c r="SJ615"/>
      <c r="SK615"/>
      <c r="SL615"/>
      <c r="SM615"/>
      <c r="SN615"/>
      <c r="SO615"/>
      <c r="SP615"/>
      <c r="SQ615"/>
      <c r="SR615"/>
      <c r="SS615"/>
      <c r="ST615"/>
      <c r="SU615"/>
      <c r="SV615"/>
      <c r="SW615"/>
      <c r="SX615"/>
      <c r="SY615"/>
      <c r="SZ615"/>
      <c r="TA615"/>
      <c r="TB615"/>
      <c r="TC615"/>
      <c r="TD615"/>
      <c r="TE615"/>
      <c r="TF615"/>
      <c r="TG615"/>
      <c r="TH615"/>
      <c r="TI615"/>
      <c r="TJ615"/>
      <c r="TK615"/>
      <c r="TL615"/>
      <c r="TM615"/>
      <c r="TN615"/>
      <c r="TO615"/>
      <c r="TP615"/>
      <c r="TQ615"/>
      <c r="TR615"/>
      <c r="TS615"/>
      <c r="TT615"/>
      <c r="TU615"/>
      <c r="TV615"/>
      <c r="TW615"/>
      <c r="TX615"/>
      <c r="TY615"/>
      <c r="TZ615"/>
      <c r="UA615"/>
      <c r="UB615"/>
      <c r="UC615"/>
      <c r="UD615"/>
      <c r="UE615"/>
      <c r="UF615"/>
      <c r="UG615"/>
      <c r="UH615"/>
      <c r="UI615"/>
      <c r="UJ615"/>
      <c r="UK615"/>
      <c r="UL615"/>
      <c r="UM615"/>
      <c r="UN615"/>
      <c r="UO615"/>
      <c r="UP615"/>
      <c r="UQ615"/>
      <c r="UR615"/>
      <c r="US615"/>
      <c r="UT615"/>
      <c r="UU615"/>
      <c r="UV615"/>
      <c r="UW615"/>
      <c r="UX615"/>
      <c r="UY615"/>
      <c r="UZ615"/>
      <c r="VA615"/>
      <c r="VB615"/>
      <c r="VC615"/>
      <c r="VD615"/>
      <c r="VE615"/>
      <c r="VF615"/>
      <c r="VG615"/>
      <c r="VH615"/>
      <c r="VI615"/>
      <c r="VJ615"/>
      <c r="VK615"/>
      <c r="VL615"/>
      <c r="VM615"/>
      <c r="VN615"/>
      <c r="VO615"/>
      <c r="VP615"/>
      <c r="VQ615"/>
      <c r="VR615"/>
      <c r="VS615"/>
      <c r="VT615"/>
      <c r="VU615"/>
      <c r="VV615"/>
      <c r="VW615"/>
      <c r="VX615"/>
      <c r="VY615"/>
      <c r="VZ615"/>
      <c r="WA615"/>
      <c r="WB615"/>
      <c r="WC615"/>
      <c r="WD615"/>
      <c r="WE615"/>
      <c r="WF615"/>
      <c r="WG615"/>
      <c r="WH615"/>
      <c r="WI615"/>
      <c r="WJ615"/>
      <c r="WK615"/>
      <c r="WL615"/>
      <c r="WM615"/>
      <c r="WN615"/>
      <c r="WO615"/>
      <c r="WP615"/>
      <c r="WQ615"/>
      <c r="WR615"/>
      <c r="WS615"/>
      <c r="WT615"/>
      <c r="WU615"/>
      <c r="WV615"/>
      <c r="WW615"/>
    </row>
    <row r="616" spans="1:621" s="39" customFormat="1" ht="65.25" hidden="1" customHeight="1" x14ac:dyDescent="0.25">
      <c r="A616" s="68">
        <f>A615+1</f>
        <v>477</v>
      </c>
      <c r="B616" s="379" t="s">
        <v>83</v>
      </c>
      <c r="C616" s="341" t="s">
        <v>1390</v>
      </c>
      <c r="D616" s="341" t="s">
        <v>3253</v>
      </c>
      <c r="E616" s="341" t="s">
        <v>3254</v>
      </c>
      <c r="F616" s="341" t="s">
        <v>82</v>
      </c>
      <c r="G616" s="342">
        <v>44776.52847222222</v>
      </c>
      <c r="H616" s="342">
        <v>44776.52847222222</v>
      </c>
      <c r="I616" s="342">
        <v>44776.652777777781</v>
      </c>
      <c r="J616" s="286">
        <f>H616-G616</f>
        <v>0</v>
      </c>
      <c r="K616" s="339" t="s">
        <v>82</v>
      </c>
      <c r="L616" s="341"/>
      <c r="M616" s="341"/>
      <c r="N616" s="341"/>
      <c r="O616" s="341"/>
      <c r="P616" s="341"/>
      <c r="Q616" s="341"/>
      <c r="R616" s="341" t="s">
        <v>3255</v>
      </c>
      <c r="S616" s="341" t="s">
        <v>3256</v>
      </c>
      <c r="T616" s="341" t="s">
        <v>74</v>
      </c>
      <c r="U616" s="341">
        <v>0</v>
      </c>
      <c r="V616" s="341" t="s">
        <v>75</v>
      </c>
      <c r="W616" s="341">
        <v>0</v>
      </c>
      <c r="X616" s="115">
        <v>382</v>
      </c>
      <c r="Y616" s="209">
        <f t="shared" si="77"/>
        <v>0</v>
      </c>
      <c r="Z616" s="368">
        <v>1</v>
      </c>
      <c r="AA616"/>
      <c r="AB616"/>
      <c r="AC616"/>
      <c r="AD616"/>
      <c r="AE616"/>
      <c r="AF616"/>
      <c r="AG616"/>
      <c r="AH616"/>
      <c r="AI616"/>
      <c r="AJ616"/>
      <c r="AK616"/>
      <c r="AL616"/>
      <c r="AM616"/>
      <c r="AN616"/>
      <c r="AO616"/>
      <c r="AP616"/>
      <c r="AQ616"/>
      <c r="AR616"/>
      <c r="AS616"/>
      <c r="AT616" s="2" t="s">
        <v>48</v>
      </c>
      <c r="AU616"/>
      <c r="AV616" s="34" t="s">
        <v>86</v>
      </c>
      <c r="AW616" s="34" t="s">
        <v>88</v>
      </c>
      <c r="AX616"/>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c r="DY616"/>
      <c r="DZ616"/>
      <c r="EA616"/>
      <c r="EB616"/>
      <c r="EC616"/>
      <c r="ED616"/>
      <c r="EE616"/>
      <c r="EF616"/>
      <c r="EG616"/>
      <c r="EH616"/>
      <c r="EI616"/>
      <c r="EJ616"/>
      <c r="EK616"/>
      <c r="EL616"/>
      <c r="EM616"/>
      <c r="EN616"/>
      <c r="EO616"/>
      <c r="EP616"/>
      <c r="EQ616"/>
      <c r="ER616"/>
      <c r="ES616"/>
      <c r="ET616"/>
      <c r="EU616"/>
      <c r="EV616"/>
      <c r="EW616"/>
      <c r="EX616"/>
      <c r="EY616"/>
      <c r="EZ616"/>
      <c r="FA616"/>
      <c r="FB616"/>
      <c r="FC616"/>
      <c r="FD616"/>
      <c r="FE616"/>
      <c r="FF616"/>
      <c r="FG616"/>
      <c r="FH616"/>
      <c r="FI616"/>
      <c r="FJ616"/>
      <c r="FK616"/>
      <c r="FL616"/>
      <c r="FM616"/>
      <c r="FN616"/>
      <c r="FO616"/>
      <c r="FP616"/>
      <c r="FQ616"/>
      <c r="FR616"/>
      <c r="FS616"/>
      <c r="FT616"/>
      <c r="FU616"/>
      <c r="FV616"/>
      <c r="FW616"/>
      <c r="FX616"/>
      <c r="FY616"/>
      <c r="FZ616"/>
      <c r="GA616"/>
      <c r="GB616"/>
      <c r="GC616"/>
      <c r="GD616"/>
      <c r="GE616"/>
      <c r="GF616"/>
      <c r="GG616"/>
      <c r="GH616"/>
      <c r="GI616"/>
      <c r="GJ616"/>
      <c r="GK616"/>
      <c r="GL616"/>
      <c r="GM616"/>
      <c r="GN616"/>
      <c r="GO616"/>
      <c r="GP616"/>
      <c r="GQ616"/>
      <c r="GR616"/>
      <c r="GS616"/>
      <c r="GT616"/>
      <c r="GU616"/>
      <c r="GV616"/>
      <c r="GW616"/>
      <c r="GX616"/>
      <c r="GY616"/>
      <c r="GZ616"/>
      <c r="HA616"/>
      <c r="HB616"/>
      <c r="HC616"/>
      <c r="HD616"/>
      <c r="HE616"/>
      <c r="HF616"/>
      <c r="HG616"/>
      <c r="HH616"/>
      <c r="HI616"/>
      <c r="HJ616"/>
      <c r="HK616"/>
      <c r="HL616"/>
      <c r="HM616"/>
      <c r="HN616"/>
      <c r="HO616"/>
      <c r="HP616"/>
      <c r="HQ616"/>
      <c r="HR616"/>
      <c r="HS616"/>
      <c r="HT616"/>
      <c r="HU616"/>
      <c r="HV616"/>
      <c r="HW616"/>
      <c r="HX616"/>
      <c r="HY616"/>
      <c r="HZ616"/>
      <c r="IA616"/>
      <c r="IB616"/>
      <c r="IC616"/>
      <c r="ID616"/>
      <c r="IE616"/>
      <c r="IF616"/>
      <c r="IG616"/>
      <c r="IH616"/>
      <c r="II616"/>
      <c r="IJ616"/>
      <c r="IK616"/>
      <c r="IL616"/>
      <c r="IM616"/>
      <c r="IN616"/>
      <c r="IO616"/>
      <c r="IP616"/>
      <c r="IQ616"/>
      <c r="IR616"/>
      <c r="IS616"/>
      <c r="IT616"/>
      <c r="IU616"/>
      <c r="IV616"/>
      <c r="IW616"/>
      <c r="IX616"/>
      <c r="IY616"/>
      <c r="IZ616"/>
      <c r="JA616"/>
      <c r="JB616"/>
      <c r="JC616"/>
      <c r="JD616"/>
      <c r="JE616"/>
      <c r="JF616"/>
      <c r="JG616"/>
      <c r="JH616"/>
      <c r="JI616"/>
      <c r="JJ616"/>
      <c r="JK616"/>
      <c r="JL616"/>
      <c r="JM616"/>
      <c r="JN616"/>
      <c r="JO616"/>
      <c r="JP616"/>
      <c r="JQ616"/>
      <c r="JR616"/>
      <c r="JS616"/>
      <c r="JT616"/>
      <c r="JU616"/>
      <c r="JV616"/>
      <c r="JW616"/>
      <c r="JX616"/>
      <c r="JY616"/>
      <c r="JZ616"/>
      <c r="KA616"/>
      <c r="KB616"/>
      <c r="KC616"/>
      <c r="KD616"/>
      <c r="KE616"/>
      <c r="KF616"/>
      <c r="KG616"/>
      <c r="KH616"/>
      <c r="KI616"/>
      <c r="KJ616"/>
      <c r="KK616"/>
      <c r="KL616"/>
      <c r="KM616"/>
      <c r="KN616"/>
      <c r="KO616"/>
      <c r="KP616"/>
      <c r="KQ616"/>
      <c r="KR616"/>
      <c r="KS616"/>
      <c r="KT616"/>
      <c r="KU616"/>
      <c r="KV616"/>
      <c r="KW616"/>
      <c r="KX616"/>
      <c r="KY616"/>
      <c r="KZ616"/>
      <c r="LA616"/>
      <c r="LB616"/>
      <c r="LC616"/>
      <c r="LD616"/>
      <c r="LE616"/>
      <c r="LF616"/>
      <c r="LG616"/>
      <c r="LH616"/>
      <c r="LI616"/>
      <c r="LJ616"/>
      <c r="LK616"/>
      <c r="LL616"/>
      <c r="LM616"/>
      <c r="LN616"/>
      <c r="LO616"/>
      <c r="LP616"/>
      <c r="LQ616"/>
      <c r="LR616"/>
      <c r="LS616"/>
      <c r="LT616"/>
      <c r="LU616"/>
      <c r="LV616"/>
      <c r="LW616"/>
      <c r="LX616"/>
      <c r="LY616"/>
      <c r="LZ616"/>
      <c r="MA616"/>
      <c r="MB616"/>
      <c r="MC616"/>
      <c r="MD616"/>
      <c r="ME616"/>
      <c r="MF616"/>
      <c r="MG616"/>
      <c r="MH616"/>
      <c r="MI616"/>
      <c r="MJ616"/>
      <c r="MK616"/>
      <c r="ML616"/>
      <c r="MM616"/>
      <c r="MN616"/>
      <c r="MO616"/>
      <c r="MP616"/>
      <c r="MQ616"/>
      <c r="MR616"/>
      <c r="MS616"/>
      <c r="MT616"/>
      <c r="MU616"/>
      <c r="MV616"/>
      <c r="MW616"/>
      <c r="MX616"/>
      <c r="MY616"/>
      <c r="MZ616"/>
      <c r="NA616"/>
      <c r="NB616"/>
      <c r="NC616"/>
      <c r="ND616"/>
      <c r="NE616"/>
      <c r="NF616"/>
      <c r="NG616"/>
      <c r="NH616"/>
      <c r="NI616"/>
      <c r="NJ616"/>
      <c r="NK616"/>
      <c r="NL616"/>
      <c r="NM616"/>
      <c r="NN616"/>
      <c r="NO616"/>
      <c r="NP616"/>
      <c r="NQ616"/>
      <c r="NR616"/>
      <c r="NS616"/>
      <c r="NT616"/>
      <c r="NU616"/>
      <c r="NV616"/>
      <c r="NW616"/>
      <c r="NX616"/>
      <c r="NY616"/>
      <c r="NZ616"/>
      <c r="OA616"/>
      <c r="OB616"/>
      <c r="OC616"/>
      <c r="OD616"/>
      <c r="OE616"/>
      <c r="OF616"/>
      <c r="OG616"/>
      <c r="OH616"/>
      <c r="OI616"/>
      <c r="OJ616"/>
      <c r="OK616"/>
      <c r="OL616"/>
      <c r="OM616"/>
      <c r="ON616"/>
      <c r="OO616"/>
      <c r="OP616"/>
      <c r="OQ616"/>
      <c r="OR616"/>
      <c r="OS616"/>
      <c r="OT616"/>
      <c r="OU616"/>
      <c r="OV616"/>
      <c r="OW616"/>
      <c r="OX616"/>
      <c r="OY616"/>
      <c r="OZ616"/>
      <c r="PA616"/>
      <c r="PB616"/>
      <c r="PC616"/>
      <c r="PD616"/>
      <c r="PE616"/>
      <c r="PF616"/>
      <c r="PG616"/>
      <c r="PH616"/>
      <c r="PI616"/>
      <c r="PJ616"/>
      <c r="PK616"/>
      <c r="PL616"/>
      <c r="PM616"/>
      <c r="PN616"/>
      <c r="PO616"/>
      <c r="PP616"/>
      <c r="PQ616"/>
      <c r="PR616"/>
      <c r="PS616"/>
      <c r="PT616"/>
      <c r="PU616"/>
      <c r="PV616"/>
      <c r="PW616"/>
      <c r="PX616"/>
      <c r="PY616"/>
      <c r="PZ616"/>
      <c r="QA616"/>
      <c r="QB616"/>
      <c r="QC616"/>
      <c r="QD616"/>
      <c r="QE616"/>
      <c r="QF616"/>
      <c r="QG616"/>
      <c r="QH616"/>
      <c r="QI616"/>
      <c r="QJ616"/>
      <c r="QK616"/>
      <c r="QL616"/>
      <c r="QM616"/>
      <c r="QN616"/>
      <c r="QO616"/>
      <c r="QP616"/>
      <c r="QQ616"/>
      <c r="QR616"/>
      <c r="QS616"/>
      <c r="QT616"/>
      <c r="QU616"/>
      <c r="QV616"/>
      <c r="QW616"/>
      <c r="QX616"/>
      <c r="QY616"/>
      <c r="QZ616"/>
      <c r="RA616"/>
      <c r="RB616"/>
      <c r="RC616"/>
      <c r="RD616"/>
      <c r="RE616"/>
      <c r="RF616"/>
      <c r="RG616"/>
      <c r="RH616"/>
      <c r="RI616"/>
      <c r="RJ616"/>
      <c r="RK616"/>
      <c r="RL616"/>
      <c r="RM616"/>
      <c r="RN616"/>
      <c r="RO616"/>
      <c r="RP616"/>
      <c r="RQ616"/>
      <c r="RR616"/>
      <c r="RS616"/>
      <c r="RT616"/>
      <c r="RU616"/>
      <c r="RV616"/>
      <c r="RW616"/>
      <c r="RX616"/>
      <c r="RY616"/>
      <c r="RZ616"/>
      <c r="SA616"/>
      <c r="SB616"/>
      <c r="SC616"/>
      <c r="SD616"/>
      <c r="SE616"/>
      <c r="SF616"/>
      <c r="SG616"/>
      <c r="SH616"/>
      <c r="SI616"/>
      <c r="SJ616"/>
      <c r="SK616"/>
      <c r="SL616"/>
      <c r="SM616"/>
      <c r="SN616"/>
      <c r="SO616"/>
      <c r="SP616"/>
      <c r="SQ616"/>
      <c r="SR616"/>
      <c r="SS616"/>
      <c r="ST616"/>
      <c r="SU616"/>
      <c r="SV616"/>
      <c r="SW616"/>
      <c r="SX616"/>
      <c r="SY616"/>
      <c r="SZ616"/>
      <c r="TA616"/>
      <c r="TB616"/>
      <c r="TC616"/>
      <c r="TD616"/>
      <c r="TE616"/>
      <c r="TF616"/>
      <c r="TG616"/>
      <c r="TH616"/>
      <c r="TI616"/>
      <c r="TJ616"/>
      <c r="TK616"/>
      <c r="TL616"/>
      <c r="TM616"/>
      <c r="TN616"/>
      <c r="TO616"/>
      <c r="TP616"/>
      <c r="TQ616"/>
      <c r="TR616"/>
      <c r="TS616"/>
      <c r="TT616"/>
      <c r="TU616"/>
      <c r="TV616"/>
      <c r="TW616"/>
      <c r="TX616"/>
      <c r="TY616"/>
      <c r="TZ616"/>
      <c r="UA616"/>
      <c r="UB616"/>
      <c r="UC616"/>
      <c r="UD616"/>
      <c r="UE616"/>
      <c r="UF616"/>
      <c r="UG616"/>
      <c r="UH616"/>
      <c r="UI616"/>
      <c r="UJ616"/>
      <c r="UK616"/>
      <c r="UL616"/>
      <c r="UM616"/>
      <c r="UN616"/>
      <c r="UO616"/>
      <c r="UP616"/>
      <c r="UQ616"/>
      <c r="UR616"/>
      <c r="US616"/>
      <c r="UT616"/>
      <c r="UU616"/>
      <c r="UV616"/>
      <c r="UW616"/>
      <c r="UX616"/>
      <c r="UY616"/>
      <c r="UZ616"/>
      <c r="VA616"/>
      <c r="VB616"/>
      <c r="VC616"/>
      <c r="VD616"/>
      <c r="VE616"/>
      <c r="VF616"/>
      <c r="VG616"/>
      <c r="VH616"/>
      <c r="VI616"/>
      <c r="VJ616"/>
      <c r="VK616"/>
      <c r="VL616"/>
      <c r="VM616"/>
      <c r="VN616"/>
      <c r="VO616"/>
      <c r="VP616"/>
      <c r="VQ616"/>
      <c r="VR616"/>
      <c r="VS616"/>
      <c r="VT616"/>
      <c r="VU616"/>
      <c r="VV616"/>
      <c r="VW616"/>
      <c r="VX616"/>
      <c r="VY616"/>
      <c r="VZ616"/>
      <c r="WA616"/>
      <c r="WB616"/>
      <c r="WC616"/>
      <c r="WD616"/>
      <c r="WE616"/>
      <c r="WF616"/>
      <c r="WG616"/>
      <c r="WH616"/>
      <c r="WI616"/>
      <c r="WJ616"/>
      <c r="WK616"/>
      <c r="WL616"/>
      <c r="WM616"/>
      <c r="WN616"/>
      <c r="WO616"/>
      <c r="WP616"/>
      <c r="WQ616"/>
      <c r="WR616"/>
      <c r="WS616"/>
      <c r="WT616"/>
      <c r="WU616"/>
      <c r="WV616"/>
      <c r="WW616"/>
    </row>
    <row r="617" spans="1:621" s="228" customFormat="1" ht="76.900000000000006" hidden="1" customHeight="1" x14ac:dyDescent="0.25">
      <c r="A617" s="867">
        <f>A616+1</f>
        <v>478</v>
      </c>
      <c r="B617" s="820" t="s">
        <v>807</v>
      </c>
      <c r="C617" s="853" t="s">
        <v>808</v>
      </c>
      <c r="D617" s="853" t="s">
        <v>3257</v>
      </c>
      <c r="E617" s="853" t="s">
        <v>3258</v>
      </c>
      <c r="F617" s="339" t="s">
        <v>3259</v>
      </c>
      <c r="G617" s="854">
        <v>44776.607638888891</v>
      </c>
      <c r="H617" s="348">
        <v>44776.697916666664</v>
      </c>
      <c r="I617" s="344">
        <v>44776.697916666664</v>
      </c>
      <c r="J617" s="41">
        <f>H617-G617</f>
        <v>9.0277777773735579E-2</v>
      </c>
      <c r="K617" s="345" t="s">
        <v>150</v>
      </c>
      <c r="L617" s="345"/>
      <c r="M617" s="345"/>
      <c r="N617" s="345"/>
      <c r="O617" s="345"/>
      <c r="P617" s="345"/>
      <c r="Q617" s="345"/>
      <c r="R617" s="856" t="s">
        <v>3260</v>
      </c>
      <c r="S617" s="345" t="s">
        <v>3261</v>
      </c>
      <c r="T617" s="861" t="s">
        <v>74</v>
      </c>
      <c r="U617" s="345">
        <v>40</v>
      </c>
      <c r="V617" s="861" t="s">
        <v>75</v>
      </c>
      <c r="W617" s="856">
        <v>1</v>
      </c>
      <c r="X617" s="115" t="s">
        <v>124</v>
      </c>
      <c r="Y617" s="209">
        <f t="shared" si="77"/>
        <v>2.1666666665696539</v>
      </c>
      <c r="Z617"/>
      <c r="AA617">
        <v>1</v>
      </c>
      <c r="AB617"/>
      <c r="AC617"/>
      <c r="AD617"/>
      <c r="AE617"/>
      <c r="AF617"/>
      <c r="AG617"/>
      <c r="AH617"/>
      <c r="AI617"/>
      <c r="AJ617"/>
      <c r="AK617"/>
      <c r="AL617"/>
      <c r="AM617"/>
      <c r="AN617"/>
      <c r="AO617"/>
      <c r="AP617"/>
      <c r="AQ617"/>
      <c r="AR617"/>
      <c r="AS617"/>
      <c r="AT617" s="2" t="s">
        <v>3679</v>
      </c>
      <c r="AU617"/>
      <c r="AV617" s="34" t="s">
        <v>86</v>
      </c>
      <c r="AW617" s="34" t="s">
        <v>88</v>
      </c>
      <c r="AX617"/>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c r="DY617"/>
      <c r="DZ617"/>
      <c r="EA617"/>
      <c r="EB617"/>
      <c r="EC617"/>
      <c r="ED617"/>
      <c r="EE617"/>
      <c r="EF617"/>
      <c r="EG617"/>
      <c r="EH617"/>
      <c r="EI617"/>
      <c r="EJ617"/>
      <c r="EK617"/>
      <c r="EL617"/>
      <c r="EM617"/>
      <c r="EN617"/>
      <c r="EO617"/>
      <c r="EP617"/>
      <c r="EQ617"/>
      <c r="ER617"/>
      <c r="ES617"/>
      <c r="ET617"/>
      <c r="EU617"/>
      <c r="EV617"/>
      <c r="EW617"/>
      <c r="EX617"/>
      <c r="EY617"/>
      <c r="EZ617"/>
      <c r="FA617"/>
      <c r="FB617"/>
      <c r="FC617"/>
      <c r="FD617"/>
      <c r="FE617"/>
      <c r="FF617"/>
      <c r="FG617"/>
      <c r="FH617"/>
      <c r="FI617"/>
      <c r="FJ617"/>
      <c r="FK617"/>
      <c r="FL617"/>
      <c r="FM617"/>
      <c r="FN617"/>
      <c r="FO617"/>
      <c r="FP617"/>
      <c r="FQ617"/>
      <c r="FR617"/>
      <c r="FS617"/>
      <c r="FT617"/>
      <c r="FU617"/>
      <c r="FV617"/>
      <c r="FW617"/>
      <c r="FX617"/>
      <c r="FY617"/>
      <c r="FZ617"/>
      <c r="GA617"/>
      <c r="GB617"/>
      <c r="GC617"/>
      <c r="GD617"/>
      <c r="GE617"/>
      <c r="GF617"/>
      <c r="GG617"/>
      <c r="GH617"/>
      <c r="GI617"/>
      <c r="GJ617"/>
      <c r="GK617"/>
      <c r="GL617"/>
      <c r="GM617"/>
      <c r="GN617"/>
      <c r="GO617"/>
      <c r="GP617"/>
      <c r="GQ617"/>
      <c r="GR617"/>
      <c r="GS617"/>
      <c r="GT617"/>
      <c r="GU617"/>
      <c r="GV617"/>
      <c r="GW617"/>
      <c r="GX617"/>
      <c r="GY617"/>
      <c r="GZ617"/>
      <c r="HA617"/>
      <c r="HB617"/>
      <c r="HC617"/>
      <c r="HD617"/>
      <c r="HE617"/>
      <c r="HF617"/>
      <c r="HG617"/>
      <c r="HH617"/>
      <c r="HI617"/>
      <c r="HJ617"/>
      <c r="HK617"/>
      <c r="HL617"/>
      <c r="HM617"/>
      <c r="HN617"/>
      <c r="HO617"/>
      <c r="HP617"/>
      <c r="HQ617"/>
      <c r="HR617"/>
      <c r="HS617"/>
      <c r="HT617"/>
      <c r="HU617"/>
      <c r="HV617"/>
      <c r="HW617"/>
      <c r="HX617"/>
      <c r="HY617"/>
      <c r="HZ617"/>
      <c r="IA617"/>
      <c r="IB617"/>
      <c r="IC617"/>
      <c r="ID617"/>
      <c r="IE617"/>
      <c r="IF617"/>
      <c r="IG617"/>
      <c r="IH617"/>
      <c r="II617"/>
      <c r="IJ617"/>
      <c r="IK617"/>
      <c r="IL617"/>
      <c r="IM617"/>
      <c r="IN617"/>
      <c r="IO617"/>
      <c r="IP617"/>
      <c r="IQ617"/>
      <c r="IR617"/>
      <c r="IS617"/>
      <c r="IT617"/>
      <c r="IU617"/>
      <c r="IV617"/>
      <c r="IW617"/>
      <c r="IX617"/>
      <c r="IY617"/>
      <c r="IZ617"/>
      <c r="JA617"/>
      <c r="JB617"/>
      <c r="JC617"/>
      <c r="JD617"/>
      <c r="JE617"/>
      <c r="JF617"/>
      <c r="JG617"/>
      <c r="JH617"/>
      <c r="JI617"/>
      <c r="JJ617"/>
      <c r="JK617"/>
      <c r="JL617"/>
      <c r="JM617"/>
      <c r="JN617"/>
      <c r="JO617"/>
      <c r="JP617"/>
      <c r="JQ617"/>
      <c r="JR617"/>
      <c r="JS617"/>
      <c r="JT617"/>
      <c r="JU617"/>
      <c r="JV617"/>
      <c r="JW617"/>
      <c r="JX617"/>
      <c r="JY617"/>
      <c r="JZ617"/>
      <c r="KA617"/>
      <c r="KB617"/>
      <c r="KC617"/>
      <c r="KD617"/>
      <c r="KE617"/>
      <c r="KF617"/>
      <c r="KG617"/>
      <c r="KH617"/>
      <c r="KI617"/>
      <c r="KJ617"/>
      <c r="KK617"/>
      <c r="KL617"/>
      <c r="KM617"/>
      <c r="KN617"/>
      <c r="KO617"/>
      <c r="KP617"/>
      <c r="KQ617"/>
      <c r="KR617"/>
      <c r="KS617"/>
      <c r="KT617"/>
      <c r="KU617"/>
      <c r="KV617"/>
      <c r="KW617"/>
      <c r="KX617"/>
      <c r="KY617"/>
      <c r="KZ617"/>
      <c r="LA617"/>
      <c r="LB617"/>
      <c r="LC617"/>
      <c r="LD617"/>
      <c r="LE617"/>
      <c r="LF617"/>
      <c r="LG617"/>
      <c r="LH617"/>
      <c r="LI617"/>
      <c r="LJ617"/>
      <c r="LK617"/>
      <c r="LL617"/>
      <c r="LM617"/>
      <c r="LN617"/>
      <c r="LO617"/>
      <c r="LP617"/>
      <c r="LQ617"/>
      <c r="LR617"/>
      <c r="LS617"/>
      <c r="LT617"/>
      <c r="LU617"/>
      <c r="LV617"/>
      <c r="LW617"/>
      <c r="LX617"/>
      <c r="LY617"/>
      <c r="LZ617"/>
      <c r="MA617"/>
      <c r="MB617"/>
      <c r="MC617"/>
      <c r="MD617"/>
      <c r="ME617"/>
      <c r="MF617"/>
      <c r="MG617"/>
      <c r="MH617"/>
      <c r="MI617"/>
      <c r="MJ617"/>
      <c r="MK617"/>
      <c r="ML617"/>
      <c r="MM617"/>
      <c r="MN617"/>
      <c r="MO617"/>
      <c r="MP617"/>
      <c r="MQ617"/>
      <c r="MR617"/>
      <c r="MS617"/>
      <c r="MT617"/>
      <c r="MU617"/>
      <c r="MV617"/>
      <c r="MW617"/>
      <c r="MX617"/>
      <c r="MY617"/>
      <c r="MZ617"/>
      <c r="NA617"/>
      <c r="NB617"/>
      <c r="NC617"/>
      <c r="ND617"/>
      <c r="NE617"/>
      <c r="NF617"/>
      <c r="NG617"/>
      <c r="NH617"/>
      <c r="NI617"/>
      <c r="NJ617"/>
      <c r="NK617"/>
      <c r="NL617"/>
      <c r="NM617"/>
      <c r="NN617"/>
      <c r="NO617"/>
      <c r="NP617"/>
      <c r="NQ617"/>
      <c r="NR617"/>
      <c r="NS617"/>
      <c r="NT617"/>
      <c r="NU617"/>
      <c r="NV617"/>
      <c r="NW617"/>
      <c r="NX617"/>
      <c r="NY617"/>
      <c r="NZ617"/>
      <c r="OA617"/>
      <c r="OB617"/>
      <c r="OC617"/>
      <c r="OD617"/>
      <c r="OE617"/>
      <c r="OF617"/>
      <c r="OG617"/>
      <c r="OH617"/>
      <c r="OI617"/>
      <c r="OJ617"/>
      <c r="OK617"/>
      <c r="OL617"/>
      <c r="OM617"/>
      <c r="ON617"/>
      <c r="OO617"/>
      <c r="OP617"/>
      <c r="OQ617"/>
      <c r="OR617"/>
      <c r="OS617"/>
      <c r="OT617"/>
      <c r="OU617"/>
      <c r="OV617"/>
      <c r="OW617"/>
      <c r="OX617"/>
      <c r="OY617"/>
      <c r="OZ617"/>
      <c r="PA617"/>
      <c r="PB617"/>
      <c r="PC617"/>
      <c r="PD617"/>
      <c r="PE617"/>
      <c r="PF617"/>
      <c r="PG617"/>
      <c r="PH617"/>
      <c r="PI617"/>
      <c r="PJ617"/>
      <c r="PK617"/>
      <c r="PL617"/>
      <c r="PM617"/>
      <c r="PN617"/>
      <c r="PO617"/>
      <c r="PP617"/>
      <c r="PQ617"/>
      <c r="PR617"/>
      <c r="PS617"/>
      <c r="PT617"/>
      <c r="PU617"/>
      <c r="PV617"/>
      <c r="PW617"/>
      <c r="PX617"/>
      <c r="PY617"/>
      <c r="PZ617"/>
      <c r="QA617"/>
      <c r="QB617"/>
      <c r="QC617"/>
      <c r="QD617"/>
      <c r="QE617"/>
      <c r="QF617"/>
      <c r="QG617"/>
      <c r="QH617"/>
      <c r="QI617"/>
      <c r="QJ617"/>
      <c r="QK617"/>
      <c r="QL617"/>
      <c r="QM617"/>
      <c r="QN617"/>
      <c r="QO617"/>
      <c r="QP617"/>
      <c r="QQ617"/>
      <c r="QR617"/>
      <c r="QS617"/>
      <c r="QT617"/>
      <c r="QU617"/>
      <c r="QV617"/>
      <c r="QW617"/>
      <c r="QX617"/>
      <c r="QY617"/>
      <c r="QZ617"/>
      <c r="RA617"/>
      <c r="RB617"/>
      <c r="RC617"/>
      <c r="RD617"/>
      <c r="RE617"/>
      <c r="RF617"/>
      <c r="RG617"/>
      <c r="RH617"/>
      <c r="RI617"/>
      <c r="RJ617"/>
      <c r="RK617"/>
      <c r="RL617"/>
      <c r="RM617"/>
      <c r="RN617"/>
      <c r="RO617"/>
      <c r="RP617"/>
      <c r="RQ617"/>
      <c r="RR617"/>
      <c r="RS617"/>
      <c r="RT617"/>
      <c r="RU617"/>
      <c r="RV617"/>
      <c r="RW617"/>
      <c r="RX617"/>
      <c r="RY617"/>
      <c r="RZ617"/>
      <c r="SA617"/>
      <c r="SB617"/>
      <c r="SC617"/>
      <c r="SD617"/>
      <c r="SE617"/>
      <c r="SF617"/>
      <c r="SG617"/>
      <c r="SH617"/>
      <c r="SI617"/>
      <c r="SJ617"/>
      <c r="SK617"/>
      <c r="SL617"/>
      <c r="SM617"/>
      <c r="SN617"/>
      <c r="SO617"/>
      <c r="SP617"/>
      <c r="SQ617"/>
      <c r="SR617"/>
      <c r="SS617"/>
      <c r="ST617"/>
      <c r="SU617"/>
      <c r="SV617"/>
      <c r="SW617"/>
      <c r="SX617"/>
      <c r="SY617"/>
      <c r="SZ617"/>
      <c r="TA617"/>
      <c r="TB617"/>
      <c r="TC617"/>
      <c r="TD617"/>
      <c r="TE617"/>
      <c r="TF617"/>
      <c r="TG617"/>
      <c r="TH617"/>
      <c r="TI617"/>
      <c r="TJ617"/>
      <c r="TK617"/>
      <c r="TL617"/>
      <c r="TM617"/>
      <c r="TN617"/>
      <c r="TO617"/>
      <c r="TP617"/>
      <c r="TQ617"/>
      <c r="TR617"/>
      <c r="TS617"/>
      <c r="TT617"/>
      <c r="TU617"/>
      <c r="TV617"/>
      <c r="TW617"/>
      <c r="TX617"/>
      <c r="TY617"/>
      <c r="TZ617"/>
      <c r="UA617"/>
      <c r="UB617"/>
      <c r="UC617"/>
      <c r="UD617"/>
      <c r="UE617"/>
      <c r="UF617"/>
      <c r="UG617"/>
      <c r="UH617"/>
      <c r="UI617"/>
      <c r="UJ617"/>
      <c r="UK617"/>
      <c r="UL617"/>
      <c r="UM617"/>
      <c r="UN617"/>
      <c r="UO617"/>
      <c r="UP617"/>
      <c r="UQ617"/>
      <c r="UR617"/>
      <c r="US617"/>
      <c r="UT617"/>
      <c r="UU617"/>
      <c r="UV617"/>
      <c r="UW617"/>
      <c r="UX617"/>
      <c r="UY617"/>
      <c r="UZ617"/>
      <c r="VA617"/>
      <c r="VB617"/>
      <c r="VC617"/>
      <c r="VD617"/>
      <c r="VE617"/>
      <c r="VF617"/>
      <c r="VG617"/>
      <c r="VH617"/>
      <c r="VI617"/>
      <c r="VJ617"/>
      <c r="VK617"/>
      <c r="VL617"/>
      <c r="VM617"/>
      <c r="VN617"/>
      <c r="VO617"/>
      <c r="VP617"/>
      <c r="VQ617"/>
      <c r="VR617"/>
      <c r="VS617"/>
      <c r="VT617"/>
      <c r="VU617"/>
      <c r="VV617"/>
      <c r="VW617"/>
      <c r="VX617"/>
      <c r="VY617"/>
      <c r="VZ617"/>
      <c r="WA617"/>
      <c r="WB617"/>
      <c r="WC617"/>
      <c r="WD617"/>
      <c r="WE617"/>
      <c r="WF617"/>
      <c r="WG617"/>
      <c r="WH617"/>
      <c r="WI617"/>
      <c r="WJ617"/>
      <c r="WK617"/>
      <c r="WL617"/>
      <c r="WM617"/>
      <c r="WN617"/>
      <c r="WO617"/>
      <c r="WP617"/>
      <c r="WQ617"/>
      <c r="WR617"/>
      <c r="WS617"/>
      <c r="WT617"/>
      <c r="WU617"/>
      <c r="WV617"/>
      <c r="WW617"/>
    </row>
    <row r="618" spans="1:621" s="228" customFormat="1" ht="56.25" hidden="1" customHeight="1" x14ac:dyDescent="0.25">
      <c r="A618" s="868"/>
      <c r="B618" s="821"/>
      <c r="C618" s="853"/>
      <c r="D618" s="853"/>
      <c r="E618" s="853"/>
      <c r="F618" s="339" t="s">
        <v>3262</v>
      </c>
      <c r="G618" s="854"/>
      <c r="H618" s="138" t="s">
        <v>3263</v>
      </c>
      <c r="I618" s="344">
        <v>44777.861111111109</v>
      </c>
      <c r="J618" s="41">
        <v>6.9444444444444441E-3</v>
      </c>
      <c r="K618" s="345" t="s">
        <v>150</v>
      </c>
      <c r="L618" s="345"/>
      <c r="M618" s="345"/>
      <c r="N618" s="345"/>
      <c r="O618" s="345"/>
      <c r="P618" s="345"/>
      <c r="Q618" s="345"/>
      <c r="R618" s="856"/>
      <c r="S618" s="345" t="s">
        <v>3275</v>
      </c>
      <c r="T618" s="862"/>
      <c r="U618" s="345">
        <v>5</v>
      </c>
      <c r="V618" s="862"/>
      <c r="W618" s="856"/>
      <c r="X618" s="115"/>
      <c r="Y618" s="209">
        <f t="shared" si="77"/>
        <v>0.16666666666666666</v>
      </c>
      <c r="Z618"/>
      <c r="AA618"/>
      <c r="AB618"/>
      <c r="AC618"/>
      <c r="AD618"/>
      <c r="AE618"/>
      <c r="AF618"/>
      <c r="AG618"/>
      <c r="AH618"/>
      <c r="AI618"/>
      <c r="AJ618"/>
      <c r="AK618"/>
      <c r="AL618"/>
      <c r="AM618"/>
      <c r="AN618"/>
      <c r="AO618"/>
      <c r="AP618"/>
      <c r="AQ618"/>
      <c r="AR618"/>
      <c r="AS618"/>
      <c r="AT618" s="2" t="s">
        <v>3679</v>
      </c>
      <c r="AU618"/>
      <c r="AV618"/>
      <c r="AW618"/>
      <c r="AX618"/>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c r="DY618"/>
      <c r="DZ618"/>
      <c r="EA618"/>
      <c r="EB618"/>
      <c r="EC618"/>
      <c r="ED618"/>
      <c r="EE618"/>
      <c r="EF618"/>
      <c r="EG618"/>
      <c r="EH618"/>
      <c r="EI618"/>
      <c r="EJ618"/>
      <c r="EK618"/>
      <c r="EL618"/>
      <c r="EM618"/>
      <c r="EN618"/>
      <c r="EO618"/>
      <c r="EP618"/>
      <c r="EQ618"/>
      <c r="ER618"/>
      <c r="ES618"/>
      <c r="ET618"/>
      <c r="EU618"/>
      <c r="EV618"/>
      <c r="EW618"/>
      <c r="EX618"/>
      <c r="EY618"/>
      <c r="EZ618"/>
      <c r="FA618"/>
      <c r="FB618"/>
      <c r="FC618"/>
      <c r="FD618"/>
      <c r="FE618"/>
      <c r="FF618"/>
      <c r="FG618"/>
      <c r="FH618"/>
      <c r="FI618"/>
      <c r="FJ618"/>
      <c r="FK618"/>
      <c r="FL618"/>
      <c r="FM618"/>
      <c r="FN618"/>
      <c r="FO618"/>
      <c r="FP618"/>
      <c r="FQ618"/>
      <c r="FR618"/>
      <c r="FS618"/>
      <c r="FT618"/>
      <c r="FU618"/>
      <c r="FV618"/>
      <c r="FW618"/>
      <c r="FX618"/>
      <c r="FY618"/>
      <c r="FZ618"/>
      <c r="GA618"/>
      <c r="GB618"/>
      <c r="GC618"/>
      <c r="GD618"/>
      <c r="GE618"/>
      <c r="GF618"/>
      <c r="GG618"/>
      <c r="GH618"/>
      <c r="GI618"/>
      <c r="GJ618"/>
      <c r="GK618"/>
      <c r="GL618"/>
      <c r="GM618"/>
      <c r="GN618"/>
      <c r="GO618"/>
      <c r="GP618"/>
      <c r="GQ618"/>
      <c r="GR618"/>
      <c r="GS618"/>
      <c r="GT618"/>
      <c r="GU618"/>
      <c r="GV618"/>
      <c r="GW618"/>
      <c r="GX618"/>
      <c r="GY618"/>
      <c r="GZ618"/>
      <c r="HA618"/>
      <c r="HB618"/>
      <c r="HC618"/>
      <c r="HD618"/>
      <c r="HE618"/>
      <c r="HF618"/>
      <c r="HG618"/>
      <c r="HH618"/>
      <c r="HI618"/>
      <c r="HJ618"/>
      <c r="HK618"/>
      <c r="HL618"/>
      <c r="HM618"/>
      <c r="HN618"/>
      <c r="HO618"/>
      <c r="HP618"/>
      <c r="HQ618"/>
      <c r="HR618"/>
      <c r="HS618"/>
      <c r="HT618"/>
      <c r="HU618"/>
      <c r="HV618"/>
      <c r="HW618"/>
      <c r="HX618"/>
      <c r="HY618"/>
      <c r="HZ618"/>
      <c r="IA618"/>
      <c r="IB618"/>
      <c r="IC618"/>
      <c r="ID618"/>
      <c r="IE618"/>
      <c r="IF618"/>
      <c r="IG618"/>
      <c r="IH618"/>
      <c r="II618"/>
      <c r="IJ618"/>
      <c r="IK618"/>
      <c r="IL618"/>
      <c r="IM618"/>
      <c r="IN618"/>
      <c r="IO618"/>
      <c r="IP618"/>
      <c r="IQ618"/>
      <c r="IR618"/>
      <c r="IS618"/>
      <c r="IT618"/>
      <c r="IU618"/>
      <c r="IV618"/>
      <c r="IW618"/>
      <c r="IX618"/>
      <c r="IY618"/>
      <c r="IZ618"/>
      <c r="JA618"/>
      <c r="JB618"/>
      <c r="JC618"/>
      <c r="JD618"/>
      <c r="JE618"/>
      <c r="JF618"/>
      <c r="JG618"/>
      <c r="JH618"/>
      <c r="JI618"/>
      <c r="JJ618"/>
      <c r="JK618"/>
      <c r="JL618"/>
      <c r="JM618"/>
      <c r="JN618"/>
      <c r="JO618"/>
      <c r="JP618"/>
      <c r="JQ618"/>
      <c r="JR618"/>
      <c r="JS618"/>
      <c r="JT618"/>
      <c r="JU618"/>
      <c r="JV618"/>
      <c r="JW618"/>
      <c r="JX618"/>
      <c r="JY618"/>
      <c r="JZ618"/>
      <c r="KA618"/>
      <c r="KB618"/>
      <c r="KC618"/>
      <c r="KD618"/>
      <c r="KE618"/>
      <c r="KF618"/>
      <c r="KG618"/>
      <c r="KH618"/>
      <c r="KI618"/>
      <c r="KJ618"/>
      <c r="KK618"/>
      <c r="KL618"/>
      <c r="KM618"/>
      <c r="KN618"/>
      <c r="KO618"/>
      <c r="KP618"/>
      <c r="KQ618"/>
      <c r="KR618"/>
      <c r="KS618"/>
      <c r="KT618"/>
      <c r="KU618"/>
      <c r="KV618"/>
      <c r="KW618"/>
      <c r="KX618"/>
      <c r="KY618"/>
      <c r="KZ618"/>
      <c r="LA618"/>
      <c r="LB618"/>
      <c r="LC618"/>
      <c r="LD618"/>
      <c r="LE618"/>
      <c r="LF618"/>
      <c r="LG618"/>
      <c r="LH618"/>
      <c r="LI618"/>
      <c r="LJ618"/>
      <c r="LK618"/>
      <c r="LL618"/>
      <c r="LM618"/>
      <c r="LN618"/>
      <c r="LO618"/>
      <c r="LP618"/>
      <c r="LQ618"/>
      <c r="LR618"/>
      <c r="LS618"/>
      <c r="LT618"/>
      <c r="LU618"/>
      <c r="LV618"/>
      <c r="LW618"/>
      <c r="LX618"/>
      <c r="LY618"/>
      <c r="LZ618"/>
      <c r="MA618"/>
      <c r="MB618"/>
      <c r="MC618"/>
      <c r="MD618"/>
      <c r="ME618"/>
      <c r="MF618"/>
      <c r="MG618"/>
      <c r="MH618"/>
      <c r="MI618"/>
      <c r="MJ618"/>
      <c r="MK618"/>
      <c r="ML618"/>
      <c r="MM618"/>
      <c r="MN618"/>
      <c r="MO618"/>
      <c r="MP618"/>
      <c r="MQ618"/>
      <c r="MR618"/>
      <c r="MS618"/>
      <c r="MT618"/>
      <c r="MU618"/>
      <c r="MV618"/>
      <c r="MW618"/>
      <c r="MX618"/>
      <c r="MY618"/>
      <c r="MZ618"/>
      <c r="NA618"/>
      <c r="NB618"/>
      <c r="NC618"/>
      <c r="ND618"/>
      <c r="NE618"/>
      <c r="NF618"/>
      <c r="NG618"/>
      <c r="NH618"/>
      <c r="NI618"/>
      <c r="NJ618"/>
      <c r="NK618"/>
      <c r="NL618"/>
      <c r="NM618"/>
      <c r="NN618"/>
      <c r="NO618"/>
      <c r="NP618"/>
      <c r="NQ618"/>
      <c r="NR618"/>
      <c r="NS618"/>
      <c r="NT618"/>
      <c r="NU618"/>
      <c r="NV618"/>
      <c r="NW618"/>
      <c r="NX618"/>
      <c r="NY618"/>
      <c r="NZ618"/>
      <c r="OA618"/>
      <c r="OB618"/>
      <c r="OC618"/>
      <c r="OD618"/>
      <c r="OE618"/>
      <c r="OF618"/>
      <c r="OG618"/>
      <c r="OH618"/>
      <c r="OI618"/>
      <c r="OJ618"/>
      <c r="OK618"/>
      <c r="OL618"/>
      <c r="OM618"/>
      <c r="ON618"/>
      <c r="OO618"/>
      <c r="OP618"/>
      <c r="OQ618"/>
      <c r="OR618"/>
      <c r="OS618"/>
      <c r="OT618"/>
      <c r="OU618"/>
      <c r="OV618"/>
      <c r="OW618"/>
      <c r="OX618"/>
      <c r="OY618"/>
      <c r="OZ618"/>
      <c r="PA618"/>
      <c r="PB618"/>
      <c r="PC618"/>
      <c r="PD618"/>
      <c r="PE618"/>
      <c r="PF618"/>
      <c r="PG618"/>
      <c r="PH618"/>
      <c r="PI618"/>
      <c r="PJ618"/>
      <c r="PK618"/>
      <c r="PL618"/>
      <c r="PM618"/>
      <c r="PN618"/>
      <c r="PO618"/>
      <c r="PP618"/>
      <c r="PQ618"/>
      <c r="PR618"/>
      <c r="PS618"/>
      <c r="PT618"/>
      <c r="PU618"/>
      <c r="PV618"/>
      <c r="PW618"/>
      <c r="PX618"/>
      <c r="PY618"/>
      <c r="PZ618"/>
      <c r="QA618"/>
      <c r="QB618"/>
      <c r="QC618"/>
      <c r="QD618"/>
      <c r="QE618"/>
      <c r="QF618"/>
      <c r="QG618"/>
      <c r="QH618"/>
      <c r="QI618"/>
      <c r="QJ618"/>
      <c r="QK618"/>
      <c r="QL618"/>
      <c r="QM618"/>
      <c r="QN618"/>
      <c r="QO618"/>
      <c r="QP618"/>
      <c r="QQ618"/>
      <c r="QR618"/>
      <c r="QS618"/>
      <c r="QT618"/>
      <c r="QU618"/>
      <c r="QV618"/>
      <c r="QW618"/>
      <c r="QX618"/>
      <c r="QY618"/>
      <c r="QZ618"/>
      <c r="RA618"/>
      <c r="RB618"/>
      <c r="RC618"/>
      <c r="RD618"/>
      <c r="RE618"/>
      <c r="RF618"/>
      <c r="RG618"/>
      <c r="RH618"/>
      <c r="RI618"/>
      <c r="RJ618"/>
      <c r="RK618"/>
      <c r="RL618"/>
      <c r="RM618"/>
      <c r="RN618"/>
      <c r="RO618"/>
      <c r="RP618"/>
      <c r="RQ618"/>
      <c r="RR618"/>
      <c r="RS618"/>
      <c r="RT618"/>
      <c r="RU618"/>
      <c r="RV618"/>
      <c r="RW618"/>
      <c r="RX618"/>
      <c r="RY618"/>
      <c r="RZ618"/>
      <c r="SA618"/>
      <c r="SB618"/>
      <c r="SC618"/>
      <c r="SD618"/>
      <c r="SE618"/>
      <c r="SF618"/>
      <c r="SG618"/>
      <c r="SH618"/>
      <c r="SI618"/>
      <c r="SJ618"/>
      <c r="SK618"/>
      <c r="SL618"/>
      <c r="SM618"/>
      <c r="SN618"/>
      <c r="SO618"/>
      <c r="SP618"/>
      <c r="SQ618"/>
      <c r="SR618"/>
      <c r="SS618"/>
      <c r="ST618"/>
      <c r="SU618"/>
      <c r="SV618"/>
      <c r="SW618"/>
      <c r="SX618"/>
      <c r="SY618"/>
      <c r="SZ618"/>
      <c r="TA618"/>
      <c r="TB618"/>
      <c r="TC618"/>
      <c r="TD618"/>
      <c r="TE618"/>
      <c r="TF618"/>
      <c r="TG618"/>
      <c r="TH618"/>
      <c r="TI618"/>
      <c r="TJ618"/>
      <c r="TK618"/>
      <c r="TL618"/>
      <c r="TM618"/>
      <c r="TN618"/>
      <c r="TO618"/>
      <c r="TP618"/>
      <c r="TQ618"/>
      <c r="TR618"/>
      <c r="TS618"/>
      <c r="TT618"/>
      <c r="TU618"/>
      <c r="TV618"/>
      <c r="TW618"/>
      <c r="TX618"/>
      <c r="TY618"/>
      <c r="TZ618"/>
      <c r="UA618"/>
      <c r="UB618"/>
      <c r="UC618"/>
      <c r="UD618"/>
      <c r="UE618"/>
      <c r="UF618"/>
      <c r="UG618"/>
      <c r="UH618"/>
      <c r="UI618"/>
      <c r="UJ618"/>
      <c r="UK618"/>
      <c r="UL618"/>
      <c r="UM618"/>
      <c r="UN618"/>
      <c r="UO618"/>
      <c r="UP618"/>
      <c r="UQ618"/>
      <c r="UR618"/>
      <c r="US618"/>
      <c r="UT618"/>
      <c r="UU618"/>
      <c r="UV618"/>
      <c r="UW618"/>
      <c r="UX618"/>
      <c r="UY618"/>
      <c r="UZ618"/>
      <c r="VA618"/>
      <c r="VB618"/>
      <c r="VC618"/>
      <c r="VD618"/>
      <c r="VE618"/>
      <c r="VF618"/>
      <c r="VG618"/>
      <c r="VH618"/>
      <c r="VI618"/>
      <c r="VJ618"/>
      <c r="VK618"/>
      <c r="VL618"/>
      <c r="VM618"/>
      <c r="VN618"/>
      <c r="VO618"/>
      <c r="VP618"/>
      <c r="VQ618"/>
      <c r="VR618"/>
      <c r="VS618"/>
      <c r="VT618"/>
      <c r="VU618"/>
      <c r="VV618"/>
      <c r="VW618"/>
      <c r="VX618"/>
      <c r="VY618"/>
      <c r="VZ618"/>
      <c r="WA618"/>
      <c r="WB618"/>
      <c r="WC618"/>
      <c r="WD618"/>
      <c r="WE618"/>
      <c r="WF618"/>
      <c r="WG618"/>
      <c r="WH618"/>
      <c r="WI618"/>
      <c r="WJ618"/>
      <c r="WK618"/>
      <c r="WL618"/>
      <c r="WM618"/>
      <c r="WN618"/>
      <c r="WO618"/>
      <c r="WP618"/>
      <c r="WQ618"/>
      <c r="WR618"/>
      <c r="WS618"/>
      <c r="WT618"/>
      <c r="WU618"/>
      <c r="WV618"/>
      <c r="WW618"/>
    </row>
    <row r="619" spans="1:621" s="228" customFormat="1" ht="76.900000000000006" hidden="1" customHeight="1" x14ac:dyDescent="0.25">
      <c r="A619" s="867">
        <f>A617+1</f>
        <v>479</v>
      </c>
      <c r="B619" s="820" t="s">
        <v>2330</v>
      </c>
      <c r="C619" s="860" t="s">
        <v>3264</v>
      </c>
      <c r="D619" s="860" t="s">
        <v>3265</v>
      </c>
      <c r="E619" s="860" t="s">
        <v>3266</v>
      </c>
      <c r="F619" s="341" t="s">
        <v>3267</v>
      </c>
      <c r="G619" s="903">
        <v>44776.893055555556</v>
      </c>
      <c r="H619" s="181">
        <v>44776.989583333336</v>
      </c>
      <c r="I619" s="903">
        <v>44777.791666666664</v>
      </c>
      <c r="J619" s="134">
        <f>H619-G619</f>
        <v>9.6527777779556345E-2</v>
      </c>
      <c r="K619" s="865" t="s">
        <v>3276</v>
      </c>
      <c r="L619" s="355"/>
      <c r="M619" s="355"/>
      <c r="N619" s="355"/>
      <c r="O619" s="355"/>
      <c r="P619" s="355">
        <v>3</v>
      </c>
      <c r="Q619" s="355"/>
      <c r="R619" s="908" t="s">
        <v>3268</v>
      </c>
      <c r="S619" s="908" t="s">
        <v>3277</v>
      </c>
      <c r="T619" s="865" t="s">
        <v>74</v>
      </c>
      <c r="U619" s="317" t="s">
        <v>2207</v>
      </c>
      <c r="V619" s="908" t="s">
        <v>75</v>
      </c>
      <c r="W619" s="865">
        <v>1</v>
      </c>
      <c r="X619" s="115" t="s">
        <v>124</v>
      </c>
      <c r="Y619" s="209">
        <f t="shared" si="77"/>
        <v>2.3166666667093523</v>
      </c>
      <c r="Z619"/>
      <c r="AA619"/>
      <c r="AB619"/>
      <c r="AC619"/>
      <c r="AD619"/>
      <c r="AE619">
        <v>1</v>
      </c>
      <c r="AF619"/>
      <c r="AG619"/>
      <c r="AH619"/>
      <c r="AI619"/>
      <c r="AJ619"/>
      <c r="AK619"/>
      <c r="AL619"/>
      <c r="AM619"/>
      <c r="AN619"/>
      <c r="AO619"/>
      <c r="AP619"/>
      <c r="AQ619"/>
      <c r="AR619"/>
      <c r="AS619"/>
      <c r="AT619" s="2" t="s">
        <v>3679</v>
      </c>
      <c r="AU619"/>
      <c r="AV619" s="34" t="s">
        <v>86</v>
      </c>
      <c r="AW619" s="34"/>
      <c r="AX619"/>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c r="DY619"/>
      <c r="DZ619"/>
      <c r="EA619"/>
      <c r="EB619"/>
      <c r="EC619"/>
      <c r="ED619"/>
      <c r="EE619"/>
      <c r="EF619"/>
      <c r="EG619"/>
      <c r="EH619"/>
      <c r="EI619"/>
      <c r="EJ619"/>
      <c r="EK619"/>
      <c r="EL619"/>
      <c r="EM619"/>
      <c r="EN619"/>
      <c r="EO619"/>
      <c r="EP619"/>
      <c r="EQ619"/>
      <c r="ER619"/>
      <c r="ES619"/>
      <c r="ET619"/>
      <c r="EU619"/>
      <c r="EV619"/>
      <c r="EW619"/>
      <c r="EX619"/>
      <c r="EY619"/>
      <c r="EZ619"/>
      <c r="FA619"/>
      <c r="FB619"/>
      <c r="FC619"/>
      <c r="FD619"/>
      <c r="FE619"/>
      <c r="FF619"/>
      <c r="FG619"/>
      <c r="FH619"/>
      <c r="FI619"/>
      <c r="FJ619"/>
      <c r="FK619"/>
      <c r="FL619"/>
      <c r="FM619"/>
      <c r="FN619"/>
      <c r="FO619"/>
      <c r="FP619"/>
      <c r="FQ619"/>
      <c r="FR619"/>
      <c r="FS619"/>
      <c r="FT619"/>
      <c r="FU619"/>
      <c r="FV619"/>
      <c r="FW619"/>
      <c r="FX619"/>
      <c r="FY619"/>
      <c r="FZ619"/>
      <c r="GA619"/>
      <c r="GB619"/>
      <c r="GC619"/>
      <c r="GD619"/>
      <c r="GE619"/>
      <c r="GF619"/>
      <c r="GG619"/>
      <c r="GH619"/>
      <c r="GI619"/>
      <c r="GJ619"/>
      <c r="GK619"/>
      <c r="GL619"/>
      <c r="GM619"/>
      <c r="GN619"/>
      <c r="GO619"/>
      <c r="GP619"/>
      <c r="GQ619"/>
      <c r="GR619"/>
      <c r="GS619"/>
      <c r="GT619"/>
      <c r="GU619"/>
      <c r="GV619"/>
      <c r="GW619"/>
      <c r="GX619"/>
      <c r="GY619"/>
      <c r="GZ619"/>
      <c r="HA619"/>
      <c r="HB619"/>
      <c r="HC619"/>
      <c r="HD619"/>
      <c r="HE619"/>
      <c r="HF619"/>
      <c r="HG619"/>
      <c r="HH619"/>
      <c r="HI619"/>
      <c r="HJ619"/>
      <c r="HK619"/>
      <c r="HL619"/>
      <c r="HM619"/>
      <c r="HN619"/>
      <c r="HO619"/>
      <c r="HP619"/>
      <c r="HQ619"/>
      <c r="HR619"/>
      <c r="HS619"/>
      <c r="HT619"/>
      <c r="HU619"/>
      <c r="HV619"/>
      <c r="HW619"/>
      <c r="HX619"/>
      <c r="HY619"/>
      <c r="HZ619"/>
      <c r="IA619"/>
      <c r="IB619"/>
      <c r="IC619"/>
      <c r="ID619"/>
      <c r="IE619"/>
      <c r="IF619"/>
      <c r="IG619"/>
      <c r="IH619"/>
      <c r="II619"/>
      <c r="IJ619"/>
      <c r="IK619"/>
      <c r="IL619"/>
      <c r="IM619"/>
      <c r="IN619"/>
      <c r="IO619"/>
      <c r="IP619"/>
      <c r="IQ619"/>
      <c r="IR619"/>
      <c r="IS619"/>
      <c r="IT619"/>
      <c r="IU619"/>
      <c r="IV619"/>
      <c r="IW619"/>
      <c r="IX619"/>
      <c r="IY619"/>
      <c r="IZ619"/>
      <c r="JA619"/>
      <c r="JB619"/>
      <c r="JC619"/>
      <c r="JD619"/>
      <c r="JE619"/>
      <c r="JF619"/>
      <c r="JG619"/>
      <c r="JH619"/>
      <c r="JI619"/>
      <c r="JJ619"/>
      <c r="JK619"/>
      <c r="JL619"/>
      <c r="JM619"/>
      <c r="JN619"/>
      <c r="JO619"/>
      <c r="JP619"/>
      <c r="JQ619"/>
      <c r="JR619"/>
      <c r="JS619"/>
      <c r="JT619"/>
      <c r="JU619"/>
      <c r="JV619"/>
      <c r="JW619"/>
      <c r="JX619"/>
      <c r="JY619"/>
      <c r="JZ619"/>
      <c r="KA619"/>
      <c r="KB619"/>
      <c r="KC619"/>
      <c r="KD619"/>
      <c r="KE619"/>
      <c r="KF619"/>
      <c r="KG619"/>
      <c r="KH619"/>
      <c r="KI619"/>
      <c r="KJ619"/>
      <c r="KK619"/>
      <c r="KL619"/>
      <c r="KM619"/>
      <c r="KN619"/>
      <c r="KO619"/>
      <c r="KP619"/>
      <c r="KQ619"/>
      <c r="KR619"/>
      <c r="KS619"/>
      <c r="KT619"/>
      <c r="KU619"/>
      <c r="KV619"/>
      <c r="KW619"/>
      <c r="KX619"/>
      <c r="KY619"/>
      <c r="KZ619"/>
      <c r="LA619"/>
      <c r="LB619"/>
      <c r="LC619"/>
      <c r="LD619"/>
      <c r="LE619"/>
      <c r="LF619"/>
      <c r="LG619"/>
      <c r="LH619"/>
      <c r="LI619"/>
      <c r="LJ619"/>
      <c r="LK619"/>
      <c r="LL619"/>
      <c r="LM619"/>
      <c r="LN619"/>
      <c r="LO619"/>
      <c r="LP619"/>
      <c r="LQ619"/>
      <c r="LR619"/>
      <c r="LS619"/>
      <c r="LT619"/>
      <c r="LU619"/>
      <c r="LV619"/>
      <c r="LW619"/>
      <c r="LX619"/>
      <c r="LY619"/>
      <c r="LZ619"/>
      <c r="MA619"/>
      <c r="MB619"/>
      <c r="MC619"/>
      <c r="MD619"/>
      <c r="ME619"/>
      <c r="MF619"/>
      <c r="MG619"/>
      <c r="MH619"/>
      <c r="MI619"/>
      <c r="MJ619"/>
      <c r="MK619"/>
      <c r="ML619"/>
      <c r="MM619"/>
      <c r="MN619"/>
      <c r="MO619"/>
      <c r="MP619"/>
      <c r="MQ619"/>
      <c r="MR619"/>
      <c r="MS619"/>
      <c r="MT619"/>
      <c r="MU619"/>
      <c r="MV619"/>
      <c r="MW619"/>
      <c r="MX619"/>
      <c r="MY619"/>
      <c r="MZ619"/>
      <c r="NA619"/>
      <c r="NB619"/>
      <c r="NC619"/>
      <c r="ND619"/>
      <c r="NE619"/>
      <c r="NF619"/>
      <c r="NG619"/>
      <c r="NH619"/>
      <c r="NI619"/>
      <c r="NJ619"/>
      <c r="NK619"/>
      <c r="NL619"/>
      <c r="NM619"/>
      <c r="NN619"/>
      <c r="NO619"/>
      <c r="NP619"/>
      <c r="NQ619"/>
      <c r="NR619"/>
      <c r="NS619"/>
      <c r="NT619"/>
      <c r="NU619"/>
      <c r="NV619"/>
      <c r="NW619"/>
      <c r="NX619"/>
      <c r="NY619"/>
      <c r="NZ619"/>
      <c r="OA619"/>
      <c r="OB619"/>
      <c r="OC619"/>
      <c r="OD619"/>
      <c r="OE619"/>
      <c r="OF619"/>
      <c r="OG619"/>
      <c r="OH619"/>
      <c r="OI619"/>
      <c r="OJ619"/>
      <c r="OK619"/>
      <c r="OL619"/>
      <c r="OM619"/>
      <c r="ON619"/>
      <c r="OO619"/>
      <c r="OP619"/>
      <c r="OQ619"/>
      <c r="OR619"/>
      <c r="OS619"/>
      <c r="OT619"/>
      <c r="OU619"/>
      <c r="OV619"/>
      <c r="OW619"/>
      <c r="OX619"/>
      <c r="OY619"/>
      <c r="OZ619"/>
      <c r="PA619"/>
      <c r="PB619"/>
      <c r="PC619"/>
      <c r="PD619"/>
      <c r="PE619"/>
      <c r="PF619"/>
      <c r="PG619"/>
      <c r="PH619"/>
      <c r="PI619"/>
      <c r="PJ619"/>
      <c r="PK619"/>
      <c r="PL619"/>
      <c r="PM619"/>
      <c r="PN619"/>
      <c r="PO619"/>
      <c r="PP619"/>
      <c r="PQ619"/>
      <c r="PR619"/>
      <c r="PS619"/>
      <c r="PT619"/>
      <c r="PU619"/>
      <c r="PV619"/>
      <c r="PW619"/>
      <c r="PX619"/>
      <c r="PY619"/>
      <c r="PZ619"/>
      <c r="QA619"/>
      <c r="QB619"/>
      <c r="QC619"/>
      <c r="QD619"/>
      <c r="QE619"/>
      <c r="QF619"/>
      <c r="QG619"/>
      <c r="QH619"/>
      <c r="QI619"/>
      <c r="QJ619"/>
      <c r="QK619"/>
      <c r="QL619"/>
      <c r="QM619"/>
      <c r="QN619"/>
      <c r="QO619"/>
      <c r="QP619"/>
      <c r="QQ619"/>
      <c r="QR619"/>
      <c r="QS619"/>
      <c r="QT619"/>
      <c r="QU619"/>
      <c r="QV619"/>
      <c r="QW619"/>
      <c r="QX619"/>
      <c r="QY619"/>
      <c r="QZ619"/>
      <c r="RA619"/>
      <c r="RB619"/>
      <c r="RC619"/>
      <c r="RD619"/>
      <c r="RE619"/>
      <c r="RF619"/>
      <c r="RG619"/>
      <c r="RH619"/>
      <c r="RI619"/>
      <c r="RJ619"/>
      <c r="RK619"/>
      <c r="RL619"/>
      <c r="RM619"/>
      <c r="RN619"/>
      <c r="RO619"/>
      <c r="RP619"/>
      <c r="RQ619"/>
      <c r="RR619"/>
      <c r="RS619"/>
      <c r="RT619"/>
      <c r="RU619"/>
      <c r="RV619"/>
      <c r="RW619"/>
      <c r="RX619"/>
      <c r="RY619"/>
      <c r="RZ619"/>
      <c r="SA619"/>
      <c r="SB619"/>
      <c r="SC619"/>
      <c r="SD619"/>
      <c r="SE619"/>
      <c r="SF619"/>
      <c r="SG619"/>
      <c r="SH619"/>
      <c r="SI619"/>
      <c r="SJ619"/>
      <c r="SK619"/>
      <c r="SL619"/>
      <c r="SM619"/>
      <c r="SN619"/>
      <c r="SO619"/>
      <c r="SP619"/>
      <c r="SQ619"/>
      <c r="SR619"/>
      <c r="SS619"/>
      <c r="ST619"/>
      <c r="SU619"/>
      <c r="SV619"/>
      <c r="SW619"/>
      <c r="SX619"/>
      <c r="SY619"/>
      <c r="SZ619"/>
      <c r="TA619"/>
      <c r="TB619"/>
      <c r="TC619"/>
      <c r="TD619"/>
      <c r="TE619"/>
      <c r="TF619"/>
      <c r="TG619"/>
      <c r="TH619"/>
      <c r="TI619"/>
      <c r="TJ619"/>
      <c r="TK619"/>
      <c r="TL619"/>
      <c r="TM619"/>
      <c r="TN619"/>
      <c r="TO619"/>
      <c r="TP619"/>
      <c r="TQ619"/>
      <c r="TR619"/>
      <c r="TS619"/>
      <c r="TT619"/>
      <c r="TU619"/>
      <c r="TV619"/>
      <c r="TW619"/>
      <c r="TX619"/>
      <c r="TY619"/>
      <c r="TZ619"/>
      <c r="UA619"/>
      <c r="UB619"/>
      <c r="UC619"/>
      <c r="UD619"/>
      <c r="UE619"/>
      <c r="UF619"/>
      <c r="UG619"/>
      <c r="UH619"/>
      <c r="UI619"/>
      <c r="UJ619"/>
      <c r="UK619"/>
      <c r="UL619"/>
      <c r="UM619"/>
      <c r="UN619"/>
      <c r="UO619"/>
      <c r="UP619"/>
      <c r="UQ619"/>
      <c r="UR619"/>
      <c r="US619"/>
      <c r="UT619"/>
      <c r="UU619"/>
      <c r="UV619"/>
      <c r="UW619"/>
      <c r="UX619"/>
      <c r="UY619"/>
      <c r="UZ619"/>
      <c r="VA619"/>
      <c r="VB619"/>
      <c r="VC619"/>
      <c r="VD619"/>
      <c r="VE619"/>
      <c r="VF619"/>
      <c r="VG619"/>
      <c r="VH619"/>
      <c r="VI619"/>
      <c r="VJ619"/>
      <c r="VK619"/>
      <c r="VL619"/>
      <c r="VM619"/>
      <c r="VN619"/>
      <c r="VO619"/>
      <c r="VP619"/>
      <c r="VQ619"/>
      <c r="VR619"/>
      <c r="VS619"/>
      <c r="VT619"/>
      <c r="VU619"/>
      <c r="VV619"/>
      <c r="VW619"/>
      <c r="VX619"/>
      <c r="VY619"/>
      <c r="VZ619"/>
      <c r="WA619"/>
      <c r="WB619"/>
      <c r="WC619"/>
      <c r="WD619"/>
      <c r="WE619"/>
      <c r="WF619"/>
      <c r="WG619"/>
      <c r="WH619"/>
      <c r="WI619"/>
      <c r="WJ619"/>
      <c r="WK619"/>
      <c r="WL619"/>
      <c r="WM619"/>
      <c r="WN619"/>
      <c r="WO619"/>
      <c r="WP619"/>
      <c r="WQ619"/>
      <c r="WR619"/>
      <c r="WS619"/>
      <c r="WT619"/>
      <c r="WU619"/>
      <c r="WV619"/>
      <c r="WW619"/>
    </row>
    <row r="620" spans="1:621" s="228" customFormat="1" ht="66" hidden="1" customHeight="1" x14ac:dyDescent="0.25">
      <c r="A620" s="868"/>
      <c r="B620" s="821"/>
      <c r="C620" s="843"/>
      <c r="D620" s="843"/>
      <c r="E620" s="843"/>
      <c r="F620" s="341" t="s">
        <v>3269</v>
      </c>
      <c r="G620" s="904"/>
      <c r="H620" s="181" t="s">
        <v>3278</v>
      </c>
      <c r="I620" s="904"/>
      <c r="J620" s="134">
        <v>3.0555555555555555E-2</v>
      </c>
      <c r="K620" s="866"/>
      <c r="L620" s="355"/>
      <c r="M620" s="355"/>
      <c r="N620" s="355"/>
      <c r="O620" s="355"/>
      <c r="P620" s="355"/>
      <c r="Q620" s="355"/>
      <c r="R620" s="909"/>
      <c r="S620" s="909"/>
      <c r="T620" s="866"/>
      <c r="U620" s="317" t="s">
        <v>2352</v>
      </c>
      <c r="V620" s="909"/>
      <c r="W620" s="866"/>
      <c r="X620" s="115"/>
      <c r="Y620" s="209">
        <f t="shared" si="77"/>
        <v>0.73333333333333328</v>
      </c>
      <c r="Z620"/>
      <c r="AA620"/>
      <c r="AB620"/>
      <c r="AC620"/>
      <c r="AD620"/>
      <c r="AE620"/>
      <c r="AF620"/>
      <c r="AG620"/>
      <c r="AH620"/>
      <c r="AI620"/>
      <c r="AJ620"/>
      <c r="AK620"/>
      <c r="AL620"/>
      <c r="AM620"/>
      <c r="AN620"/>
      <c r="AO620"/>
      <c r="AP620"/>
      <c r="AQ620"/>
      <c r="AR620"/>
      <c r="AS620"/>
      <c r="AT620" s="2" t="s">
        <v>3679</v>
      </c>
      <c r="AU620"/>
      <c r="AV620"/>
      <c r="AW620"/>
      <c r="AX6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c r="DY620"/>
      <c r="DZ620"/>
      <c r="EA620"/>
      <c r="EB620"/>
      <c r="EC620"/>
      <c r="ED620"/>
      <c r="EE620"/>
      <c r="EF620"/>
      <c r="EG620"/>
      <c r="EH620"/>
      <c r="EI620"/>
      <c r="EJ620"/>
      <c r="EK620"/>
      <c r="EL620"/>
      <c r="EM620"/>
      <c r="EN620"/>
      <c r="EO620"/>
      <c r="EP620"/>
      <c r="EQ620"/>
      <c r="ER620"/>
      <c r="ES620"/>
      <c r="ET620"/>
      <c r="EU620"/>
      <c r="EV620"/>
      <c r="EW620"/>
      <c r="EX620"/>
      <c r="EY620"/>
      <c r="EZ620"/>
      <c r="FA620"/>
      <c r="FB620"/>
      <c r="FC620"/>
      <c r="FD620"/>
      <c r="FE620"/>
      <c r="FF620"/>
      <c r="FG620"/>
      <c r="FH620"/>
      <c r="FI620"/>
      <c r="FJ620"/>
      <c r="FK620"/>
      <c r="FL620"/>
      <c r="FM620"/>
      <c r="FN620"/>
      <c r="FO620"/>
      <c r="FP620"/>
      <c r="FQ620"/>
      <c r="FR620"/>
      <c r="FS620"/>
      <c r="FT620"/>
      <c r="FU620"/>
      <c r="FV620"/>
      <c r="FW620"/>
      <c r="FX620"/>
      <c r="FY620"/>
      <c r="FZ620"/>
      <c r="GA620"/>
      <c r="GB620"/>
      <c r="GC620"/>
      <c r="GD620"/>
      <c r="GE620"/>
      <c r="GF620"/>
      <c r="GG620"/>
      <c r="GH620"/>
      <c r="GI620"/>
      <c r="GJ620"/>
      <c r="GK620"/>
      <c r="GL620"/>
      <c r="GM620"/>
      <c r="GN620"/>
      <c r="GO620"/>
      <c r="GP620"/>
      <c r="GQ620"/>
      <c r="GR620"/>
      <c r="GS620"/>
      <c r="GT620"/>
      <c r="GU620"/>
      <c r="GV620"/>
      <c r="GW620"/>
      <c r="GX620"/>
      <c r="GY620"/>
      <c r="GZ620"/>
      <c r="HA620"/>
      <c r="HB620"/>
      <c r="HC620"/>
      <c r="HD620"/>
      <c r="HE620"/>
      <c r="HF620"/>
      <c r="HG620"/>
      <c r="HH620"/>
      <c r="HI620"/>
      <c r="HJ620"/>
      <c r="HK620"/>
      <c r="HL620"/>
      <c r="HM620"/>
      <c r="HN620"/>
      <c r="HO620"/>
      <c r="HP620"/>
      <c r="HQ620"/>
      <c r="HR620"/>
      <c r="HS620"/>
      <c r="HT620"/>
      <c r="HU620"/>
      <c r="HV620"/>
      <c r="HW620"/>
      <c r="HX620"/>
      <c r="HY620"/>
      <c r="HZ620"/>
      <c r="IA620"/>
      <c r="IB620"/>
      <c r="IC620"/>
      <c r="ID620"/>
      <c r="IE620"/>
      <c r="IF620"/>
      <c r="IG620"/>
      <c r="IH620"/>
      <c r="II620"/>
      <c r="IJ620"/>
      <c r="IK620"/>
      <c r="IL620"/>
      <c r="IM620"/>
      <c r="IN620"/>
      <c r="IO620"/>
      <c r="IP620"/>
      <c r="IQ620"/>
      <c r="IR620"/>
      <c r="IS620"/>
      <c r="IT620"/>
      <c r="IU620"/>
      <c r="IV620"/>
      <c r="IW620"/>
      <c r="IX620"/>
      <c r="IY620"/>
      <c r="IZ620"/>
      <c r="JA620"/>
      <c r="JB620"/>
      <c r="JC620"/>
      <c r="JD620"/>
      <c r="JE620"/>
      <c r="JF620"/>
      <c r="JG620"/>
      <c r="JH620"/>
      <c r="JI620"/>
      <c r="JJ620"/>
      <c r="JK620"/>
      <c r="JL620"/>
      <c r="JM620"/>
      <c r="JN620"/>
      <c r="JO620"/>
      <c r="JP620"/>
      <c r="JQ620"/>
      <c r="JR620"/>
      <c r="JS620"/>
      <c r="JT620"/>
      <c r="JU620"/>
      <c r="JV620"/>
      <c r="JW620"/>
      <c r="JX620"/>
      <c r="JY620"/>
      <c r="JZ620"/>
      <c r="KA620"/>
      <c r="KB620"/>
      <c r="KC620"/>
      <c r="KD620"/>
      <c r="KE620"/>
      <c r="KF620"/>
      <c r="KG620"/>
      <c r="KH620"/>
      <c r="KI620"/>
      <c r="KJ620"/>
      <c r="KK620"/>
      <c r="KL620"/>
      <c r="KM620"/>
      <c r="KN620"/>
      <c r="KO620"/>
      <c r="KP620"/>
      <c r="KQ620"/>
      <c r="KR620"/>
      <c r="KS620"/>
      <c r="KT620"/>
      <c r="KU620"/>
      <c r="KV620"/>
      <c r="KW620"/>
      <c r="KX620"/>
      <c r="KY620"/>
      <c r="KZ620"/>
      <c r="LA620"/>
      <c r="LB620"/>
      <c r="LC620"/>
      <c r="LD620"/>
      <c r="LE620"/>
      <c r="LF620"/>
      <c r="LG620"/>
      <c r="LH620"/>
      <c r="LI620"/>
      <c r="LJ620"/>
      <c r="LK620"/>
      <c r="LL620"/>
      <c r="LM620"/>
      <c r="LN620"/>
      <c r="LO620"/>
      <c r="LP620"/>
      <c r="LQ620"/>
      <c r="LR620"/>
      <c r="LS620"/>
      <c r="LT620"/>
      <c r="LU620"/>
      <c r="LV620"/>
      <c r="LW620"/>
      <c r="LX620"/>
      <c r="LY620"/>
      <c r="LZ620"/>
      <c r="MA620"/>
      <c r="MB620"/>
      <c r="MC620"/>
      <c r="MD620"/>
      <c r="ME620"/>
      <c r="MF620"/>
      <c r="MG620"/>
      <c r="MH620"/>
      <c r="MI620"/>
      <c r="MJ620"/>
      <c r="MK620"/>
      <c r="ML620"/>
      <c r="MM620"/>
      <c r="MN620"/>
      <c r="MO620"/>
      <c r="MP620"/>
      <c r="MQ620"/>
      <c r="MR620"/>
      <c r="MS620"/>
      <c r="MT620"/>
      <c r="MU620"/>
      <c r="MV620"/>
      <c r="MW620"/>
      <c r="MX620"/>
      <c r="MY620"/>
      <c r="MZ620"/>
      <c r="NA620"/>
      <c r="NB620"/>
      <c r="NC620"/>
      <c r="ND620"/>
      <c r="NE620"/>
      <c r="NF620"/>
      <c r="NG620"/>
      <c r="NH620"/>
      <c r="NI620"/>
      <c r="NJ620"/>
      <c r="NK620"/>
      <c r="NL620"/>
      <c r="NM620"/>
      <c r="NN620"/>
      <c r="NO620"/>
      <c r="NP620"/>
      <c r="NQ620"/>
      <c r="NR620"/>
      <c r="NS620"/>
      <c r="NT620"/>
      <c r="NU620"/>
      <c r="NV620"/>
      <c r="NW620"/>
      <c r="NX620"/>
      <c r="NY620"/>
      <c r="NZ620"/>
      <c r="OA620"/>
      <c r="OB620"/>
      <c r="OC620"/>
      <c r="OD620"/>
      <c r="OE620"/>
      <c r="OF620"/>
      <c r="OG620"/>
      <c r="OH620"/>
      <c r="OI620"/>
      <c r="OJ620"/>
      <c r="OK620"/>
      <c r="OL620"/>
      <c r="OM620"/>
      <c r="ON620"/>
      <c r="OO620"/>
      <c r="OP620"/>
      <c r="OQ620"/>
      <c r="OR620"/>
      <c r="OS620"/>
      <c r="OT620"/>
      <c r="OU620"/>
      <c r="OV620"/>
      <c r="OW620"/>
      <c r="OX620"/>
      <c r="OY620"/>
      <c r="OZ620"/>
      <c r="PA620"/>
      <c r="PB620"/>
      <c r="PC620"/>
      <c r="PD620"/>
      <c r="PE620"/>
      <c r="PF620"/>
      <c r="PG620"/>
      <c r="PH620"/>
      <c r="PI620"/>
      <c r="PJ620"/>
      <c r="PK620"/>
      <c r="PL620"/>
      <c r="PM620"/>
      <c r="PN620"/>
      <c r="PO620"/>
      <c r="PP620"/>
      <c r="PQ620"/>
      <c r="PR620"/>
      <c r="PS620"/>
      <c r="PT620"/>
      <c r="PU620"/>
      <c r="PV620"/>
      <c r="PW620"/>
      <c r="PX620"/>
      <c r="PY620"/>
      <c r="PZ620"/>
      <c r="QA620"/>
      <c r="QB620"/>
      <c r="QC620"/>
      <c r="QD620"/>
      <c r="QE620"/>
      <c r="QF620"/>
      <c r="QG620"/>
      <c r="QH620"/>
      <c r="QI620"/>
      <c r="QJ620"/>
      <c r="QK620"/>
      <c r="QL620"/>
      <c r="QM620"/>
      <c r="QN620"/>
      <c r="QO620"/>
      <c r="QP620"/>
      <c r="QQ620"/>
      <c r="QR620"/>
      <c r="QS620"/>
      <c r="QT620"/>
      <c r="QU620"/>
      <c r="QV620"/>
      <c r="QW620"/>
      <c r="QX620"/>
      <c r="QY620"/>
      <c r="QZ620"/>
      <c r="RA620"/>
      <c r="RB620"/>
      <c r="RC620"/>
      <c r="RD620"/>
      <c r="RE620"/>
      <c r="RF620"/>
      <c r="RG620"/>
      <c r="RH620"/>
      <c r="RI620"/>
      <c r="RJ620"/>
      <c r="RK620"/>
      <c r="RL620"/>
      <c r="RM620"/>
      <c r="RN620"/>
      <c r="RO620"/>
      <c r="RP620"/>
      <c r="RQ620"/>
      <c r="RR620"/>
      <c r="RS620"/>
      <c r="RT620"/>
      <c r="RU620"/>
      <c r="RV620"/>
      <c r="RW620"/>
      <c r="RX620"/>
      <c r="RY620"/>
      <c r="RZ620"/>
      <c r="SA620"/>
      <c r="SB620"/>
      <c r="SC620"/>
      <c r="SD620"/>
      <c r="SE620"/>
      <c r="SF620"/>
      <c r="SG620"/>
      <c r="SH620"/>
      <c r="SI620"/>
      <c r="SJ620"/>
      <c r="SK620"/>
      <c r="SL620"/>
      <c r="SM620"/>
      <c r="SN620"/>
      <c r="SO620"/>
      <c r="SP620"/>
      <c r="SQ620"/>
      <c r="SR620"/>
      <c r="SS620"/>
      <c r="ST620"/>
      <c r="SU620"/>
      <c r="SV620"/>
      <c r="SW620"/>
      <c r="SX620"/>
      <c r="SY620"/>
      <c r="SZ620"/>
      <c r="TA620"/>
      <c r="TB620"/>
      <c r="TC620"/>
      <c r="TD620"/>
      <c r="TE620"/>
      <c r="TF620"/>
      <c r="TG620"/>
      <c r="TH620"/>
      <c r="TI620"/>
      <c r="TJ620"/>
      <c r="TK620"/>
      <c r="TL620"/>
      <c r="TM620"/>
      <c r="TN620"/>
      <c r="TO620"/>
      <c r="TP620"/>
      <c r="TQ620"/>
      <c r="TR620"/>
      <c r="TS620"/>
      <c r="TT620"/>
      <c r="TU620"/>
      <c r="TV620"/>
      <c r="TW620"/>
      <c r="TX620"/>
      <c r="TY620"/>
      <c r="TZ620"/>
      <c r="UA620"/>
      <c r="UB620"/>
      <c r="UC620"/>
      <c r="UD620"/>
      <c r="UE620"/>
      <c r="UF620"/>
      <c r="UG620"/>
      <c r="UH620"/>
      <c r="UI620"/>
      <c r="UJ620"/>
      <c r="UK620"/>
      <c r="UL620"/>
      <c r="UM620"/>
      <c r="UN620"/>
      <c r="UO620"/>
      <c r="UP620"/>
      <c r="UQ620"/>
      <c r="UR620"/>
      <c r="US620"/>
      <c r="UT620"/>
      <c r="UU620"/>
      <c r="UV620"/>
      <c r="UW620"/>
      <c r="UX620"/>
      <c r="UY620"/>
      <c r="UZ620"/>
      <c r="VA620"/>
      <c r="VB620"/>
      <c r="VC620"/>
      <c r="VD620"/>
      <c r="VE620"/>
      <c r="VF620"/>
      <c r="VG620"/>
      <c r="VH620"/>
      <c r="VI620"/>
      <c r="VJ620"/>
      <c r="VK620"/>
      <c r="VL620"/>
      <c r="VM620"/>
      <c r="VN620"/>
      <c r="VO620"/>
      <c r="VP620"/>
      <c r="VQ620"/>
      <c r="VR620"/>
      <c r="VS620"/>
      <c r="VT620"/>
      <c r="VU620"/>
      <c r="VV620"/>
      <c r="VW620"/>
      <c r="VX620"/>
      <c r="VY620"/>
      <c r="VZ620"/>
      <c r="WA620"/>
      <c r="WB620"/>
      <c r="WC620"/>
      <c r="WD620"/>
      <c r="WE620"/>
      <c r="WF620"/>
      <c r="WG620"/>
      <c r="WH620"/>
      <c r="WI620"/>
      <c r="WJ620"/>
      <c r="WK620"/>
      <c r="WL620"/>
      <c r="WM620"/>
      <c r="WN620"/>
      <c r="WO620"/>
      <c r="WP620"/>
      <c r="WQ620"/>
      <c r="WR620"/>
      <c r="WS620"/>
      <c r="WT620"/>
      <c r="WU620"/>
      <c r="WV620"/>
      <c r="WW620"/>
    </row>
    <row r="621" spans="1:621" s="39" customFormat="1" ht="71.25" hidden="1" customHeight="1" x14ac:dyDescent="0.25">
      <c r="A621" s="68">
        <f>A619+1</f>
        <v>480</v>
      </c>
      <c r="B621" s="204" t="s">
        <v>93</v>
      </c>
      <c r="C621" s="341" t="s">
        <v>1491</v>
      </c>
      <c r="D621" s="341" t="s">
        <v>3270</v>
      </c>
      <c r="E621" s="341" t="s">
        <v>3271</v>
      </c>
      <c r="F621" s="341" t="s">
        <v>82</v>
      </c>
      <c r="G621" s="342" t="s">
        <v>3272</v>
      </c>
      <c r="H621" s="342" t="s">
        <v>3272</v>
      </c>
      <c r="I621" s="342">
        <v>44777.708333333336</v>
      </c>
      <c r="J621" s="286">
        <v>0</v>
      </c>
      <c r="K621" s="383" t="s">
        <v>82</v>
      </c>
      <c r="L621" s="383"/>
      <c r="M621" s="383"/>
      <c r="N621" s="383"/>
      <c r="O621" s="383"/>
      <c r="P621" s="383"/>
      <c r="Q621" s="383"/>
      <c r="R621" s="383" t="s">
        <v>3273</v>
      </c>
      <c r="S621" s="383" t="s">
        <v>3274</v>
      </c>
      <c r="T621" s="383" t="s">
        <v>74</v>
      </c>
      <c r="U621" s="339">
        <v>0</v>
      </c>
      <c r="V621" s="383" t="s">
        <v>75</v>
      </c>
      <c r="W621" s="339">
        <v>0</v>
      </c>
      <c r="X621" s="115">
        <v>383</v>
      </c>
      <c r="Y621" s="209">
        <f t="shared" si="77"/>
        <v>0</v>
      </c>
      <c r="Z621"/>
      <c r="AA621"/>
      <c r="AB621">
        <v>1</v>
      </c>
      <c r="AC621"/>
      <c r="AD621"/>
      <c r="AE621"/>
      <c r="AF621"/>
      <c r="AG621"/>
      <c r="AH621"/>
      <c r="AI621"/>
      <c r="AJ621"/>
      <c r="AK621"/>
      <c r="AL621"/>
      <c r="AM621"/>
      <c r="AN621"/>
      <c r="AO621"/>
      <c r="AP621"/>
      <c r="AQ621"/>
      <c r="AR621"/>
      <c r="AS621"/>
      <c r="AT621" s="2" t="s">
        <v>47</v>
      </c>
      <c r="AU621"/>
      <c r="AV621" s="34" t="s">
        <v>86</v>
      </c>
      <c r="AW621" s="34" t="s">
        <v>88</v>
      </c>
      <c r="AX621"/>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c r="DY621"/>
      <c r="DZ621"/>
      <c r="EA621"/>
      <c r="EB621"/>
      <c r="EC621"/>
      <c r="ED621"/>
      <c r="EE621"/>
      <c r="EF621"/>
      <c r="EG621"/>
      <c r="EH621"/>
      <c r="EI621"/>
      <c r="EJ621"/>
      <c r="EK621"/>
      <c r="EL621"/>
      <c r="EM621"/>
      <c r="EN621"/>
      <c r="EO621"/>
      <c r="EP621"/>
      <c r="EQ621"/>
      <c r="ER621"/>
      <c r="ES621"/>
      <c r="ET621"/>
      <c r="EU621"/>
      <c r="EV621"/>
      <c r="EW621"/>
      <c r="EX621"/>
      <c r="EY621"/>
      <c r="EZ621"/>
      <c r="FA621"/>
      <c r="FB621"/>
      <c r="FC621"/>
      <c r="FD621"/>
      <c r="FE621"/>
      <c r="FF621"/>
      <c r="FG621"/>
      <c r="FH621"/>
      <c r="FI621"/>
      <c r="FJ621"/>
      <c r="FK621"/>
      <c r="FL621"/>
      <c r="FM621"/>
      <c r="FN621"/>
      <c r="FO621"/>
      <c r="FP621"/>
      <c r="FQ621"/>
      <c r="FR621"/>
      <c r="FS621"/>
      <c r="FT621"/>
      <c r="FU621"/>
      <c r="FV621"/>
      <c r="FW621"/>
      <c r="FX621"/>
      <c r="FY621"/>
      <c r="FZ621"/>
      <c r="GA621"/>
      <c r="GB621"/>
      <c r="GC621"/>
      <c r="GD621"/>
      <c r="GE621"/>
      <c r="GF621"/>
      <c r="GG621"/>
      <c r="GH621"/>
      <c r="GI621"/>
      <c r="GJ621"/>
      <c r="GK621"/>
      <c r="GL621"/>
      <c r="GM621"/>
      <c r="GN621"/>
      <c r="GO621"/>
      <c r="GP621"/>
      <c r="GQ621"/>
      <c r="GR621"/>
      <c r="GS621"/>
      <c r="GT621"/>
      <c r="GU621"/>
      <c r="GV621"/>
      <c r="GW621"/>
      <c r="GX621"/>
      <c r="GY621"/>
      <c r="GZ621"/>
      <c r="HA621"/>
      <c r="HB621"/>
      <c r="HC621"/>
      <c r="HD621"/>
      <c r="HE621"/>
      <c r="HF621"/>
      <c r="HG621"/>
      <c r="HH621"/>
      <c r="HI621"/>
      <c r="HJ621"/>
      <c r="HK621"/>
      <c r="HL621"/>
      <c r="HM621"/>
      <c r="HN621"/>
      <c r="HO621"/>
      <c r="HP621"/>
      <c r="HQ621"/>
      <c r="HR621"/>
      <c r="HS621"/>
      <c r="HT621"/>
      <c r="HU621"/>
      <c r="HV621"/>
      <c r="HW621"/>
      <c r="HX621"/>
      <c r="HY621"/>
      <c r="HZ621"/>
      <c r="IA621"/>
      <c r="IB621"/>
      <c r="IC621"/>
      <c r="ID621"/>
      <c r="IE621"/>
      <c r="IF621"/>
      <c r="IG621"/>
      <c r="IH621"/>
      <c r="II621"/>
      <c r="IJ621"/>
      <c r="IK621"/>
      <c r="IL621"/>
      <c r="IM621"/>
      <c r="IN621"/>
      <c r="IO621"/>
      <c r="IP621"/>
      <c r="IQ621"/>
      <c r="IR621"/>
      <c r="IS621"/>
      <c r="IT621"/>
      <c r="IU621"/>
      <c r="IV621"/>
      <c r="IW621"/>
      <c r="IX621"/>
      <c r="IY621"/>
      <c r="IZ621"/>
      <c r="JA621"/>
      <c r="JB621"/>
      <c r="JC621"/>
      <c r="JD621"/>
      <c r="JE621"/>
      <c r="JF621"/>
      <c r="JG621"/>
      <c r="JH621"/>
      <c r="JI621"/>
      <c r="JJ621"/>
      <c r="JK621"/>
      <c r="JL621"/>
      <c r="JM621"/>
      <c r="JN621"/>
      <c r="JO621"/>
      <c r="JP621"/>
      <c r="JQ621"/>
      <c r="JR621"/>
      <c r="JS621"/>
      <c r="JT621"/>
      <c r="JU621"/>
      <c r="JV621"/>
      <c r="JW621"/>
      <c r="JX621"/>
      <c r="JY621"/>
      <c r="JZ621"/>
      <c r="KA621"/>
      <c r="KB621"/>
      <c r="KC621"/>
      <c r="KD621"/>
      <c r="KE621"/>
      <c r="KF621"/>
      <c r="KG621"/>
      <c r="KH621"/>
      <c r="KI621"/>
      <c r="KJ621"/>
      <c r="KK621"/>
      <c r="KL621"/>
      <c r="KM621"/>
      <c r="KN621"/>
      <c r="KO621"/>
      <c r="KP621"/>
      <c r="KQ621"/>
      <c r="KR621"/>
      <c r="KS621"/>
      <c r="KT621"/>
      <c r="KU621"/>
      <c r="KV621"/>
      <c r="KW621"/>
      <c r="KX621"/>
      <c r="KY621"/>
      <c r="KZ621"/>
      <c r="LA621"/>
      <c r="LB621"/>
      <c r="LC621"/>
      <c r="LD621"/>
      <c r="LE621"/>
      <c r="LF621"/>
      <c r="LG621"/>
      <c r="LH621"/>
      <c r="LI621"/>
      <c r="LJ621"/>
      <c r="LK621"/>
      <c r="LL621"/>
      <c r="LM621"/>
      <c r="LN621"/>
      <c r="LO621"/>
      <c r="LP621"/>
      <c r="LQ621"/>
      <c r="LR621"/>
      <c r="LS621"/>
      <c r="LT621"/>
      <c r="LU621"/>
      <c r="LV621"/>
      <c r="LW621"/>
      <c r="LX621"/>
      <c r="LY621"/>
      <c r="LZ621"/>
      <c r="MA621"/>
      <c r="MB621"/>
      <c r="MC621"/>
      <c r="MD621"/>
      <c r="ME621"/>
      <c r="MF621"/>
      <c r="MG621"/>
      <c r="MH621"/>
      <c r="MI621"/>
      <c r="MJ621"/>
      <c r="MK621"/>
      <c r="ML621"/>
      <c r="MM621"/>
      <c r="MN621"/>
      <c r="MO621"/>
      <c r="MP621"/>
      <c r="MQ621"/>
      <c r="MR621"/>
      <c r="MS621"/>
      <c r="MT621"/>
      <c r="MU621"/>
      <c r="MV621"/>
      <c r="MW621"/>
      <c r="MX621"/>
      <c r="MY621"/>
      <c r="MZ621"/>
      <c r="NA621"/>
      <c r="NB621"/>
      <c r="NC621"/>
      <c r="ND621"/>
      <c r="NE621"/>
      <c r="NF621"/>
      <c r="NG621"/>
      <c r="NH621"/>
      <c r="NI621"/>
      <c r="NJ621"/>
      <c r="NK621"/>
      <c r="NL621"/>
      <c r="NM621"/>
      <c r="NN621"/>
      <c r="NO621"/>
      <c r="NP621"/>
      <c r="NQ621"/>
      <c r="NR621"/>
      <c r="NS621"/>
      <c r="NT621"/>
      <c r="NU621"/>
      <c r="NV621"/>
      <c r="NW621"/>
      <c r="NX621"/>
      <c r="NY621"/>
      <c r="NZ621"/>
      <c r="OA621"/>
      <c r="OB621"/>
      <c r="OC621"/>
      <c r="OD621"/>
      <c r="OE621"/>
      <c r="OF621"/>
      <c r="OG621"/>
      <c r="OH621"/>
      <c r="OI621"/>
      <c r="OJ621"/>
      <c r="OK621"/>
      <c r="OL621"/>
      <c r="OM621"/>
      <c r="ON621"/>
      <c r="OO621"/>
      <c r="OP621"/>
      <c r="OQ621"/>
      <c r="OR621"/>
      <c r="OS621"/>
      <c r="OT621"/>
      <c r="OU621"/>
      <c r="OV621"/>
      <c r="OW621"/>
      <c r="OX621"/>
      <c r="OY621"/>
      <c r="OZ621"/>
      <c r="PA621"/>
      <c r="PB621"/>
      <c r="PC621"/>
      <c r="PD621"/>
      <c r="PE621"/>
      <c r="PF621"/>
      <c r="PG621"/>
      <c r="PH621"/>
      <c r="PI621"/>
      <c r="PJ621"/>
      <c r="PK621"/>
      <c r="PL621"/>
      <c r="PM621"/>
      <c r="PN621"/>
      <c r="PO621"/>
      <c r="PP621"/>
      <c r="PQ621"/>
      <c r="PR621"/>
      <c r="PS621"/>
      <c r="PT621"/>
      <c r="PU621"/>
      <c r="PV621"/>
      <c r="PW621"/>
      <c r="PX621"/>
      <c r="PY621"/>
      <c r="PZ621"/>
      <c r="QA621"/>
      <c r="QB621"/>
      <c r="QC621"/>
      <c r="QD621"/>
      <c r="QE621"/>
      <c r="QF621"/>
      <c r="QG621"/>
      <c r="QH621"/>
      <c r="QI621"/>
      <c r="QJ621"/>
      <c r="QK621"/>
      <c r="QL621"/>
      <c r="QM621"/>
      <c r="QN621"/>
      <c r="QO621"/>
      <c r="QP621"/>
      <c r="QQ621"/>
      <c r="QR621"/>
      <c r="QS621"/>
      <c r="QT621"/>
      <c r="QU621"/>
      <c r="QV621"/>
      <c r="QW621"/>
      <c r="QX621"/>
      <c r="QY621"/>
      <c r="QZ621"/>
      <c r="RA621"/>
      <c r="RB621"/>
      <c r="RC621"/>
      <c r="RD621"/>
      <c r="RE621"/>
      <c r="RF621"/>
      <c r="RG621"/>
      <c r="RH621"/>
      <c r="RI621"/>
      <c r="RJ621"/>
      <c r="RK621"/>
      <c r="RL621"/>
      <c r="RM621"/>
      <c r="RN621"/>
      <c r="RO621"/>
      <c r="RP621"/>
      <c r="RQ621"/>
      <c r="RR621"/>
      <c r="RS621"/>
      <c r="RT621"/>
      <c r="RU621"/>
      <c r="RV621"/>
      <c r="RW621"/>
      <c r="RX621"/>
      <c r="RY621"/>
      <c r="RZ621"/>
      <c r="SA621"/>
      <c r="SB621"/>
      <c r="SC621"/>
      <c r="SD621"/>
      <c r="SE621"/>
      <c r="SF621"/>
      <c r="SG621"/>
      <c r="SH621"/>
      <c r="SI621"/>
      <c r="SJ621"/>
      <c r="SK621"/>
      <c r="SL621"/>
      <c r="SM621"/>
      <c r="SN621"/>
      <c r="SO621"/>
      <c r="SP621"/>
      <c r="SQ621"/>
      <c r="SR621"/>
      <c r="SS621"/>
      <c r="ST621"/>
      <c r="SU621"/>
      <c r="SV621"/>
      <c r="SW621"/>
      <c r="SX621"/>
      <c r="SY621"/>
      <c r="SZ621"/>
      <c r="TA621"/>
      <c r="TB621"/>
      <c r="TC621"/>
      <c r="TD621"/>
      <c r="TE621"/>
      <c r="TF621"/>
      <c r="TG621"/>
      <c r="TH621"/>
      <c r="TI621"/>
      <c r="TJ621"/>
      <c r="TK621"/>
      <c r="TL621"/>
      <c r="TM621"/>
      <c r="TN621"/>
      <c r="TO621"/>
      <c r="TP621"/>
      <c r="TQ621"/>
      <c r="TR621"/>
      <c r="TS621"/>
      <c r="TT621"/>
      <c r="TU621"/>
      <c r="TV621"/>
      <c r="TW621"/>
      <c r="TX621"/>
      <c r="TY621"/>
      <c r="TZ621"/>
      <c r="UA621"/>
      <c r="UB621"/>
      <c r="UC621"/>
      <c r="UD621"/>
      <c r="UE621"/>
      <c r="UF621"/>
      <c r="UG621"/>
      <c r="UH621"/>
      <c r="UI621"/>
      <c r="UJ621"/>
      <c r="UK621"/>
      <c r="UL621"/>
      <c r="UM621"/>
      <c r="UN621"/>
      <c r="UO621"/>
      <c r="UP621"/>
      <c r="UQ621"/>
      <c r="UR621"/>
      <c r="US621"/>
      <c r="UT621"/>
      <c r="UU621"/>
      <c r="UV621"/>
      <c r="UW621"/>
      <c r="UX621"/>
      <c r="UY621"/>
      <c r="UZ621"/>
      <c r="VA621"/>
      <c r="VB621"/>
      <c r="VC621"/>
      <c r="VD621"/>
      <c r="VE621"/>
      <c r="VF621"/>
      <c r="VG621"/>
      <c r="VH621"/>
      <c r="VI621"/>
      <c r="VJ621"/>
      <c r="VK621"/>
      <c r="VL621"/>
      <c r="VM621"/>
      <c r="VN621"/>
      <c r="VO621"/>
      <c r="VP621"/>
      <c r="VQ621"/>
      <c r="VR621"/>
      <c r="VS621"/>
      <c r="VT621"/>
      <c r="VU621"/>
      <c r="VV621"/>
      <c r="VW621"/>
      <c r="VX621"/>
      <c r="VY621"/>
      <c r="VZ621"/>
      <c r="WA621"/>
      <c r="WB621"/>
      <c r="WC621"/>
      <c r="WD621"/>
      <c r="WE621"/>
      <c r="WF621"/>
      <c r="WG621"/>
      <c r="WH621"/>
      <c r="WI621"/>
      <c r="WJ621"/>
      <c r="WK621"/>
      <c r="WL621"/>
      <c r="WM621"/>
      <c r="WN621"/>
      <c r="WO621"/>
      <c r="WP621"/>
      <c r="WQ621"/>
      <c r="WR621"/>
      <c r="WS621"/>
      <c r="WT621"/>
      <c r="WU621"/>
      <c r="WV621"/>
      <c r="WW621"/>
    </row>
    <row r="622" spans="1:621" s="49" customFormat="1" ht="62.25" hidden="1" customHeight="1" x14ac:dyDescent="0.25">
      <c r="A622" s="68">
        <f>A621+1</f>
        <v>481</v>
      </c>
      <c r="B622" s="204" t="s">
        <v>93</v>
      </c>
      <c r="C622" s="355" t="s">
        <v>3281</v>
      </c>
      <c r="D622" s="355" t="s">
        <v>3282</v>
      </c>
      <c r="E622" s="355" t="s">
        <v>3283</v>
      </c>
      <c r="F622" s="355" t="s">
        <v>82</v>
      </c>
      <c r="G622" s="353">
        <v>44778.625</v>
      </c>
      <c r="H622" s="353">
        <v>44778.625</v>
      </c>
      <c r="I622" s="353">
        <v>44795.784722222219</v>
      </c>
      <c r="J622" s="134">
        <f>H622-G622</f>
        <v>0</v>
      </c>
      <c r="K622" s="355" t="s">
        <v>82</v>
      </c>
      <c r="L622" s="355"/>
      <c r="M622" s="355"/>
      <c r="N622" s="355"/>
      <c r="O622" s="355"/>
      <c r="P622" s="355"/>
      <c r="Q622" s="355"/>
      <c r="R622" s="355" t="s">
        <v>3284</v>
      </c>
      <c r="S622" s="355" t="s">
        <v>3555</v>
      </c>
      <c r="T622" s="355" t="s">
        <v>74</v>
      </c>
      <c r="U622" s="355">
        <v>0</v>
      </c>
      <c r="V622" s="355" t="s">
        <v>75</v>
      </c>
      <c r="W622" s="355">
        <v>0</v>
      </c>
      <c r="X622" s="115">
        <v>384</v>
      </c>
      <c r="Y622" s="209">
        <f t="shared" si="77"/>
        <v>0</v>
      </c>
      <c r="Z622" s="55"/>
      <c r="AA622" s="55">
        <v>1</v>
      </c>
      <c r="AB622" s="55"/>
      <c r="AC622" s="55"/>
      <c r="AD622" s="55"/>
      <c r="AE622" s="55"/>
      <c r="AF622" s="55"/>
      <c r="AG622" s="55"/>
      <c r="AH622" s="55"/>
      <c r="AI622" s="55"/>
      <c r="AJ622" s="55"/>
      <c r="AK622" s="55"/>
      <c r="AL622" s="55"/>
      <c r="AM622" s="55"/>
      <c r="AN622" s="55"/>
      <c r="AO622" s="55"/>
      <c r="AP622" s="55"/>
      <c r="AS622" s="55"/>
      <c r="AT622" s="2" t="s">
        <v>47</v>
      </c>
      <c r="AU622" s="55"/>
      <c r="AV622" s="318" t="s">
        <v>86</v>
      </c>
      <c r="AW622" s="318" t="s">
        <v>88</v>
      </c>
      <c r="AX622" s="55"/>
      <c r="AY622" s="55"/>
      <c r="AZ622" s="55"/>
      <c r="BA622" s="55"/>
      <c r="BB622" s="55"/>
      <c r="BC622" s="55"/>
      <c r="BD622" s="55"/>
      <c r="BE622" s="55"/>
      <c r="BF622" s="55"/>
      <c r="BG622" s="55"/>
      <c r="BH622" s="55"/>
      <c r="BI622" s="55"/>
      <c r="BJ622" s="55"/>
      <c r="BK622" s="55"/>
      <c r="BL622" s="55"/>
      <c r="BM622" s="55"/>
      <c r="BN622" s="55"/>
      <c r="BO622" s="55"/>
      <c r="BP622" s="55"/>
      <c r="BQ622" s="55"/>
      <c r="BR622" s="55"/>
      <c r="BS622" s="55"/>
      <c r="BT622" s="55"/>
      <c r="BU622" s="55"/>
      <c r="BV622" s="55"/>
      <c r="BW622" s="55"/>
      <c r="BX622" s="55"/>
      <c r="BY622" s="55"/>
      <c r="BZ622" s="55"/>
      <c r="CA622" s="55"/>
      <c r="CB622" s="55"/>
      <c r="CC622" s="55"/>
      <c r="CD622" s="55"/>
      <c r="CE622" s="55"/>
      <c r="CF622" s="55"/>
      <c r="CG622" s="55"/>
      <c r="CH622" s="55"/>
      <c r="CI622" s="55"/>
      <c r="CJ622" s="55"/>
      <c r="CK622" s="55"/>
      <c r="CL622" s="55"/>
      <c r="CM622" s="55"/>
      <c r="CN622" s="55"/>
      <c r="CO622" s="55"/>
      <c r="CP622" s="55"/>
      <c r="CQ622" s="55"/>
      <c r="CR622" s="55"/>
      <c r="CS622" s="55"/>
      <c r="CT622" s="55"/>
      <c r="CU622" s="55"/>
      <c r="CV622" s="55"/>
      <c r="CW622" s="55"/>
      <c r="CX622" s="55"/>
      <c r="CY622" s="55"/>
      <c r="CZ622" s="55"/>
      <c r="DA622" s="55"/>
      <c r="DB622" s="55"/>
      <c r="DC622" s="55"/>
      <c r="DD622" s="55"/>
      <c r="DE622" s="55"/>
      <c r="DF622" s="55"/>
      <c r="DG622" s="55"/>
      <c r="DH622" s="55"/>
      <c r="DI622" s="55"/>
      <c r="DJ622" s="55"/>
      <c r="DK622" s="55"/>
      <c r="DL622" s="55"/>
      <c r="DM622" s="55"/>
      <c r="DN622" s="55"/>
      <c r="DO622" s="55"/>
      <c r="DP622" s="55"/>
      <c r="DQ622" s="55"/>
      <c r="DR622" s="55"/>
      <c r="DS622" s="55"/>
      <c r="DT622" s="55"/>
      <c r="DU622" s="55"/>
      <c r="DV622" s="55"/>
      <c r="DW622" s="55"/>
      <c r="DX622" s="55"/>
      <c r="DY622" s="55"/>
      <c r="DZ622" s="55"/>
      <c r="EA622" s="55"/>
      <c r="EB622" s="55"/>
      <c r="EC622" s="55"/>
      <c r="ED622" s="55"/>
      <c r="EE622" s="55"/>
      <c r="EF622" s="55"/>
      <c r="EG622" s="55"/>
      <c r="EH622" s="55"/>
      <c r="EI622" s="55"/>
      <c r="EJ622" s="55"/>
      <c r="EK622" s="55"/>
      <c r="EL622" s="55"/>
      <c r="EM622" s="55"/>
      <c r="EN622" s="55"/>
      <c r="EO622" s="55"/>
      <c r="EP622" s="55"/>
      <c r="EQ622" s="55"/>
      <c r="ER622" s="55"/>
      <c r="ES622" s="55"/>
      <c r="ET622" s="55"/>
      <c r="EU622" s="55"/>
      <c r="EV622" s="55"/>
      <c r="EW622" s="55"/>
      <c r="EX622" s="55"/>
      <c r="EY622" s="55"/>
      <c r="EZ622" s="55"/>
      <c r="FA622" s="55"/>
      <c r="FB622" s="55"/>
      <c r="FC622" s="55"/>
      <c r="FD622" s="55"/>
      <c r="FE622" s="55"/>
      <c r="FF622" s="55"/>
      <c r="FG622" s="55"/>
      <c r="FH622" s="55"/>
      <c r="FI622" s="55"/>
      <c r="FJ622" s="55"/>
      <c r="FK622" s="55"/>
      <c r="FL622" s="55"/>
      <c r="FM622" s="55"/>
      <c r="FN622" s="55"/>
      <c r="FO622" s="55"/>
      <c r="FP622" s="55"/>
      <c r="FQ622" s="55"/>
      <c r="FR622" s="55"/>
      <c r="FS622" s="55"/>
      <c r="FT622" s="55"/>
      <c r="FU622" s="55"/>
      <c r="FV622" s="55"/>
      <c r="FW622" s="55"/>
      <c r="FX622" s="55"/>
      <c r="FY622" s="55"/>
      <c r="FZ622" s="55"/>
      <c r="GA622" s="55"/>
      <c r="GB622" s="55"/>
      <c r="GC622" s="55"/>
      <c r="GD622" s="55"/>
      <c r="GE622" s="55"/>
      <c r="GF622" s="55"/>
      <c r="GG622" s="55"/>
      <c r="GH622" s="55"/>
      <c r="GI622" s="55"/>
      <c r="GJ622" s="55"/>
      <c r="GK622" s="55"/>
      <c r="GL622" s="55"/>
      <c r="GM622" s="55"/>
      <c r="GN622" s="55"/>
      <c r="GO622" s="55"/>
      <c r="GP622" s="55"/>
      <c r="GQ622" s="55"/>
      <c r="GR622" s="55"/>
      <c r="GS622" s="55"/>
      <c r="GT622" s="55"/>
      <c r="GU622" s="55"/>
      <c r="GV622" s="55"/>
      <c r="GW622" s="55"/>
      <c r="GX622" s="55"/>
      <c r="GY622" s="55"/>
      <c r="GZ622" s="55"/>
      <c r="HA622" s="55"/>
      <c r="HB622" s="55"/>
      <c r="HC622" s="55"/>
      <c r="HD622" s="55"/>
      <c r="HE622" s="55"/>
      <c r="HF622" s="55"/>
      <c r="HG622" s="55"/>
      <c r="HH622" s="55"/>
      <c r="HI622" s="55"/>
      <c r="HJ622" s="55"/>
      <c r="HK622" s="55"/>
      <c r="HL622" s="55"/>
      <c r="HM622" s="55"/>
      <c r="HN622" s="55"/>
      <c r="HO622" s="55"/>
      <c r="HP622" s="55"/>
      <c r="HQ622" s="55"/>
      <c r="HR622" s="55"/>
      <c r="HS622" s="55"/>
      <c r="HT622" s="55"/>
      <c r="HU622" s="55"/>
      <c r="HV622" s="55"/>
      <c r="HW622" s="55"/>
      <c r="HX622" s="55"/>
      <c r="HY622" s="55"/>
      <c r="HZ622" s="55"/>
      <c r="IA622" s="55"/>
      <c r="IB622" s="55"/>
      <c r="IC622" s="55"/>
      <c r="ID622" s="55"/>
      <c r="IE622" s="55"/>
      <c r="IF622" s="55"/>
      <c r="IG622" s="55"/>
      <c r="IH622" s="55"/>
      <c r="II622" s="55"/>
      <c r="IJ622" s="55"/>
      <c r="IK622" s="55"/>
      <c r="IL622" s="55"/>
      <c r="IM622" s="55"/>
      <c r="IN622" s="55"/>
      <c r="IO622" s="55"/>
      <c r="IP622" s="55"/>
      <c r="IQ622" s="55"/>
      <c r="IR622" s="55"/>
      <c r="IS622" s="55"/>
      <c r="IT622" s="55"/>
      <c r="IU622" s="55"/>
      <c r="IV622" s="55"/>
      <c r="IW622" s="55"/>
      <c r="IX622" s="55"/>
      <c r="IY622" s="55"/>
      <c r="IZ622" s="55"/>
      <c r="JA622" s="55"/>
      <c r="JB622" s="55"/>
      <c r="JC622" s="55"/>
      <c r="JD622" s="55"/>
      <c r="JE622" s="55"/>
      <c r="JF622" s="55"/>
      <c r="JG622" s="55"/>
      <c r="JH622" s="55"/>
      <c r="JI622" s="55"/>
      <c r="JJ622" s="55"/>
      <c r="JK622" s="55"/>
      <c r="JL622" s="55"/>
      <c r="JM622" s="55"/>
      <c r="JN622" s="55"/>
      <c r="JO622" s="55"/>
      <c r="JP622" s="55"/>
      <c r="JQ622" s="55"/>
      <c r="JR622" s="55"/>
      <c r="JS622" s="55"/>
      <c r="JT622" s="55"/>
      <c r="JU622" s="55"/>
      <c r="JV622" s="55"/>
      <c r="JW622" s="55"/>
      <c r="JX622" s="55"/>
      <c r="JY622" s="55"/>
      <c r="JZ622" s="55"/>
      <c r="KA622" s="55"/>
      <c r="KB622" s="55"/>
      <c r="KC622" s="55"/>
      <c r="KD622" s="55"/>
      <c r="KE622" s="55"/>
      <c r="KF622" s="55"/>
      <c r="KG622" s="55"/>
      <c r="KH622" s="55"/>
      <c r="KI622" s="55"/>
      <c r="KJ622" s="55"/>
      <c r="KK622" s="55"/>
      <c r="KL622" s="55"/>
      <c r="KM622" s="55"/>
      <c r="KN622" s="55"/>
      <c r="KO622" s="55"/>
      <c r="KP622" s="55"/>
      <c r="KQ622" s="55"/>
      <c r="KR622" s="55"/>
      <c r="KS622" s="55"/>
      <c r="KT622" s="55"/>
      <c r="KU622" s="55"/>
      <c r="KV622" s="55"/>
      <c r="KW622" s="55"/>
      <c r="KX622" s="55"/>
      <c r="KY622" s="55"/>
      <c r="KZ622" s="55"/>
      <c r="LA622" s="55"/>
      <c r="LB622" s="55"/>
      <c r="LC622" s="55"/>
      <c r="LD622" s="55"/>
      <c r="LE622" s="55"/>
      <c r="LF622" s="55"/>
      <c r="LG622" s="55"/>
      <c r="LH622" s="55"/>
      <c r="LI622" s="55"/>
      <c r="LJ622" s="55"/>
      <c r="LK622" s="55"/>
      <c r="LL622" s="55"/>
      <c r="LM622" s="55"/>
      <c r="LN622" s="55"/>
      <c r="LO622" s="55"/>
      <c r="LP622" s="55"/>
      <c r="LQ622" s="55"/>
      <c r="LR622" s="55"/>
      <c r="LS622" s="55"/>
      <c r="LT622" s="55"/>
      <c r="LU622" s="55"/>
      <c r="LV622" s="55"/>
      <c r="LW622" s="55"/>
      <c r="LX622" s="55"/>
      <c r="LY622" s="55"/>
      <c r="LZ622" s="55"/>
      <c r="MA622" s="55"/>
      <c r="MB622" s="55"/>
      <c r="MC622" s="55"/>
      <c r="MD622" s="55"/>
      <c r="ME622" s="55"/>
      <c r="MF622" s="55"/>
      <c r="MG622" s="55"/>
      <c r="MH622" s="55"/>
      <c r="MI622" s="55"/>
      <c r="MJ622" s="55"/>
      <c r="MK622" s="55"/>
      <c r="ML622" s="55"/>
      <c r="MM622" s="55"/>
      <c r="MN622" s="55"/>
      <c r="MO622" s="55"/>
      <c r="MP622" s="55"/>
      <c r="MQ622" s="55"/>
      <c r="MR622" s="55"/>
      <c r="MS622" s="55"/>
      <c r="MT622" s="55"/>
      <c r="MU622" s="55"/>
      <c r="MV622" s="55"/>
      <c r="MW622" s="55"/>
      <c r="MX622" s="55"/>
      <c r="MY622" s="55"/>
      <c r="MZ622" s="55"/>
      <c r="NA622" s="55"/>
      <c r="NB622" s="55"/>
      <c r="NC622" s="55"/>
      <c r="ND622" s="55"/>
      <c r="NE622" s="55"/>
      <c r="NF622" s="55"/>
      <c r="NG622" s="55"/>
      <c r="NH622" s="55"/>
      <c r="NI622" s="55"/>
      <c r="NJ622" s="55"/>
      <c r="NK622" s="55"/>
      <c r="NL622" s="55"/>
      <c r="NM622" s="55"/>
      <c r="NN622" s="55"/>
      <c r="NO622" s="55"/>
      <c r="NP622" s="55"/>
      <c r="NQ622" s="55"/>
      <c r="NR622" s="55"/>
      <c r="NS622" s="55"/>
      <c r="NT622" s="55"/>
      <c r="NU622" s="55"/>
      <c r="NV622" s="55"/>
      <c r="NW622" s="55"/>
      <c r="NX622" s="55"/>
      <c r="NY622" s="55"/>
      <c r="NZ622" s="55"/>
      <c r="OA622" s="55"/>
      <c r="OB622" s="55"/>
      <c r="OC622" s="55"/>
      <c r="OD622" s="55"/>
      <c r="OE622" s="55"/>
      <c r="OF622" s="55"/>
      <c r="OG622" s="55"/>
      <c r="OH622" s="55"/>
      <c r="OI622" s="55"/>
      <c r="OJ622" s="55"/>
      <c r="OK622" s="55"/>
      <c r="OL622" s="55"/>
      <c r="OM622" s="55"/>
      <c r="ON622" s="55"/>
      <c r="OO622" s="55"/>
      <c r="OP622" s="55"/>
      <c r="OQ622" s="55"/>
      <c r="OR622" s="55"/>
      <c r="OS622" s="55"/>
      <c r="OT622" s="55"/>
      <c r="OU622" s="55"/>
      <c r="OV622" s="55"/>
      <c r="OW622" s="55"/>
      <c r="OX622" s="55"/>
      <c r="OY622" s="55"/>
      <c r="OZ622" s="55"/>
      <c r="PA622" s="55"/>
      <c r="PB622" s="55"/>
      <c r="PC622" s="55"/>
      <c r="PD622" s="55"/>
      <c r="PE622" s="55"/>
      <c r="PF622" s="55"/>
      <c r="PG622" s="55"/>
      <c r="PH622" s="55"/>
      <c r="PI622" s="55"/>
      <c r="PJ622" s="55"/>
      <c r="PK622" s="55"/>
      <c r="PL622" s="55"/>
      <c r="PM622" s="55"/>
      <c r="PN622" s="55"/>
      <c r="PO622" s="55"/>
      <c r="PP622" s="55"/>
      <c r="PQ622" s="55"/>
      <c r="PR622" s="55"/>
      <c r="PS622" s="55"/>
      <c r="PT622" s="55"/>
      <c r="PU622" s="55"/>
      <c r="PV622" s="55"/>
      <c r="PW622" s="55"/>
      <c r="PX622" s="55"/>
      <c r="PY622" s="55"/>
      <c r="PZ622" s="55"/>
      <c r="QA622" s="55"/>
      <c r="QB622" s="55"/>
      <c r="QC622" s="55"/>
      <c r="QD622" s="55"/>
      <c r="QE622" s="55"/>
      <c r="QF622" s="55"/>
      <c r="QG622" s="55"/>
      <c r="QH622" s="55"/>
      <c r="QI622" s="55"/>
      <c r="QJ622" s="55"/>
      <c r="QK622" s="55"/>
      <c r="QL622" s="55"/>
      <c r="QM622" s="55"/>
      <c r="QN622" s="55"/>
      <c r="QO622" s="55"/>
      <c r="QP622" s="55"/>
      <c r="QQ622" s="55"/>
      <c r="QR622" s="55"/>
      <c r="QS622" s="55"/>
      <c r="QT622" s="55"/>
      <c r="QU622" s="55"/>
      <c r="QV622" s="55"/>
      <c r="QW622" s="55"/>
      <c r="QX622" s="55"/>
      <c r="QY622" s="55"/>
      <c r="QZ622" s="55"/>
      <c r="RA622" s="55"/>
      <c r="RB622" s="55"/>
      <c r="RC622" s="55"/>
      <c r="RD622" s="55"/>
      <c r="RE622" s="55"/>
      <c r="RF622" s="55"/>
      <c r="RG622" s="55"/>
      <c r="RH622" s="55"/>
      <c r="RI622" s="55"/>
      <c r="RJ622" s="55"/>
      <c r="RK622" s="55"/>
      <c r="RL622" s="55"/>
      <c r="RM622" s="55"/>
      <c r="RN622" s="55"/>
      <c r="RO622" s="55"/>
      <c r="RP622" s="55"/>
      <c r="RQ622" s="55"/>
      <c r="RR622" s="55"/>
      <c r="RS622" s="55"/>
      <c r="RT622" s="55"/>
      <c r="RU622" s="55"/>
      <c r="RV622" s="55"/>
      <c r="RW622" s="55"/>
      <c r="RX622" s="55"/>
      <c r="RY622" s="55"/>
      <c r="RZ622" s="55"/>
      <c r="SA622" s="55"/>
      <c r="SB622" s="55"/>
      <c r="SC622" s="55"/>
      <c r="SD622" s="55"/>
      <c r="SE622" s="55"/>
      <c r="SF622" s="55"/>
      <c r="SG622" s="55"/>
      <c r="SH622" s="55"/>
      <c r="SI622" s="55"/>
      <c r="SJ622" s="55"/>
      <c r="SK622" s="55"/>
      <c r="SL622" s="55"/>
      <c r="SM622" s="55"/>
      <c r="SN622" s="55"/>
      <c r="SO622" s="55"/>
      <c r="SP622" s="55"/>
      <c r="SQ622" s="55"/>
      <c r="SR622" s="55"/>
      <c r="SS622" s="55"/>
      <c r="ST622" s="55"/>
      <c r="SU622" s="55"/>
      <c r="SV622" s="55"/>
      <c r="SW622" s="55"/>
      <c r="SX622" s="55"/>
      <c r="SY622" s="55"/>
      <c r="SZ622" s="55"/>
      <c r="TA622" s="55"/>
      <c r="TB622" s="55"/>
      <c r="TC622" s="55"/>
      <c r="TD622" s="55"/>
      <c r="TE622" s="55"/>
      <c r="TF622" s="55"/>
      <c r="TG622" s="55"/>
      <c r="TH622" s="55"/>
      <c r="TI622" s="55"/>
      <c r="TJ622" s="55"/>
      <c r="TK622" s="55"/>
      <c r="TL622" s="55"/>
      <c r="TM622" s="55"/>
      <c r="TN622" s="55"/>
      <c r="TO622" s="55"/>
      <c r="TP622" s="55"/>
      <c r="TQ622" s="55"/>
      <c r="TR622" s="55"/>
      <c r="TS622" s="55"/>
      <c r="TT622" s="55"/>
      <c r="TU622" s="55"/>
      <c r="TV622" s="55"/>
      <c r="TW622" s="55"/>
      <c r="TX622" s="55"/>
      <c r="TY622" s="55"/>
      <c r="TZ622" s="55"/>
      <c r="UA622" s="55"/>
      <c r="UB622" s="55"/>
      <c r="UC622" s="55"/>
      <c r="UD622" s="55"/>
      <c r="UE622" s="55"/>
      <c r="UF622" s="55"/>
      <c r="UG622" s="55"/>
      <c r="UH622" s="55"/>
      <c r="UI622" s="55"/>
      <c r="UJ622" s="55"/>
      <c r="UK622" s="55"/>
      <c r="UL622" s="55"/>
      <c r="UM622" s="55"/>
      <c r="UN622" s="55"/>
      <c r="UO622" s="55"/>
      <c r="UP622" s="55"/>
      <c r="UQ622" s="55"/>
      <c r="UR622" s="55"/>
      <c r="US622" s="55"/>
      <c r="UT622" s="55"/>
      <c r="UU622" s="55"/>
      <c r="UV622" s="55"/>
      <c r="UW622" s="55"/>
      <c r="UX622" s="55"/>
      <c r="UY622" s="55"/>
      <c r="UZ622" s="55"/>
      <c r="VA622" s="55"/>
      <c r="VB622" s="55"/>
      <c r="VC622" s="55"/>
      <c r="VD622" s="55"/>
      <c r="VE622" s="55"/>
      <c r="VF622" s="55"/>
      <c r="VG622" s="55"/>
      <c r="VH622" s="55"/>
      <c r="VI622" s="55"/>
      <c r="VJ622" s="55"/>
      <c r="VK622" s="55"/>
      <c r="VL622" s="55"/>
      <c r="VM622" s="55"/>
      <c r="VN622" s="55"/>
      <c r="VO622" s="55"/>
      <c r="VP622" s="55"/>
      <c r="VQ622" s="55"/>
      <c r="VR622" s="55"/>
      <c r="VS622" s="55"/>
      <c r="VT622" s="55"/>
      <c r="VU622" s="55"/>
      <c r="VV622" s="55"/>
      <c r="VW622" s="55"/>
      <c r="VX622" s="55"/>
      <c r="VY622" s="55"/>
      <c r="VZ622" s="55"/>
      <c r="WA622" s="55"/>
      <c r="WB622" s="55"/>
      <c r="WC622" s="55"/>
      <c r="WD622" s="55"/>
      <c r="WE622" s="55"/>
      <c r="WF622" s="55"/>
      <c r="WG622" s="55"/>
      <c r="WH622" s="55"/>
      <c r="WI622" s="55"/>
      <c r="WJ622" s="55"/>
      <c r="WK622" s="55"/>
      <c r="WL622" s="55"/>
      <c r="WM622" s="55"/>
      <c r="WN622" s="55"/>
      <c r="WO622" s="55"/>
      <c r="WP622" s="55"/>
      <c r="WQ622" s="55"/>
      <c r="WR622" s="55"/>
    </row>
    <row r="623" spans="1:621" s="49" customFormat="1" ht="96.75" hidden="1" customHeight="1" x14ac:dyDescent="0.25">
      <c r="A623" s="68">
        <f>A622+1</f>
        <v>482</v>
      </c>
      <c r="B623" s="204" t="s">
        <v>93</v>
      </c>
      <c r="C623" s="355" t="s">
        <v>1039</v>
      </c>
      <c r="D623" s="355" t="s">
        <v>3285</v>
      </c>
      <c r="E623" s="172" t="s">
        <v>3432</v>
      </c>
      <c r="F623" s="355" t="s">
        <v>3286</v>
      </c>
      <c r="G623" s="353">
        <v>44778.712500000001</v>
      </c>
      <c r="H623" s="353">
        <v>44778.756944444445</v>
      </c>
      <c r="I623" s="353">
        <v>44778.756944444445</v>
      </c>
      <c r="J623" s="51">
        <f>H623-G623</f>
        <v>4.4444444443797693E-2</v>
      </c>
      <c r="K623" s="355" t="s">
        <v>1136</v>
      </c>
      <c r="L623" s="355">
        <v>1</v>
      </c>
      <c r="M623" s="355"/>
      <c r="N623" s="355">
        <v>1</v>
      </c>
      <c r="O623" s="355">
        <v>1</v>
      </c>
      <c r="P623" s="355">
        <v>1</v>
      </c>
      <c r="Q623" s="355"/>
      <c r="R623" s="355" t="s">
        <v>3287</v>
      </c>
      <c r="S623" s="355" t="s">
        <v>3288</v>
      </c>
      <c r="T623" s="419" t="s">
        <v>74</v>
      </c>
      <c r="U623" s="355">
        <v>100</v>
      </c>
      <c r="V623" s="355" t="s">
        <v>85</v>
      </c>
      <c r="W623" s="355">
        <v>0</v>
      </c>
      <c r="X623" s="115">
        <v>385</v>
      </c>
      <c r="Y623" s="209">
        <f t="shared" si="77"/>
        <v>1.0666666666511446</v>
      </c>
      <c r="AF623" s="49">
        <v>1</v>
      </c>
      <c r="AK623" s="318" t="s">
        <v>91</v>
      </c>
      <c r="AL623" s="318" t="s">
        <v>87</v>
      </c>
      <c r="AO623" s="9"/>
      <c r="AP623" s="9"/>
      <c r="AS623" s="34"/>
      <c r="AT623" s="2" t="s">
        <v>47</v>
      </c>
      <c r="AV623" s="34" t="s">
        <v>91</v>
      </c>
      <c r="AW623" s="34" t="s">
        <v>87</v>
      </c>
    </row>
    <row r="624" spans="1:621" s="39" customFormat="1" ht="116.25" hidden="1" customHeight="1" x14ac:dyDescent="0.25">
      <c r="A624" s="68">
        <f>A623+1</f>
        <v>483</v>
      </c>
      <c r="B624" s="379" t="s">
        <v>83</v>
      </c>
      <c r="C624" s="341" t="s">
        <v>3289</v>
      </c>
      <c r="D624" s="341" t="s">
        <v>3290</v>
      </c>
      <c r="E624" s="341" t="s">
        <v>3291</v>
      </c>
      <c r="F624" s="341" t="s">
        <v>3292</v>
      </c>
      <c r="G624" s="342">
        <v>44779.409722222219</v>
      </c>
      <c r="H624" s="255">
        <v>44779.5625</v>
      </c>
      <c r="I624" s="348">
        <v>44779.5625</v>
      </c>
      <c r="J624" s="155">
        <f>H624-G624</f>
        <v>0.15277777778101154</v>
      </c>
      <c r="K624" s="341" t="s">
        <v>3293</v>
      </c>
      <c r="L624" s="341"/>
      <c r="M624" s="341"/>
      <c r="N624" s="341"/>
      <c r="O624" s="341"/>
      <c r="P624" s="341"/>
      <c r="Q624" s="341"/>
      <c r="R624" s="341" t="s">
        <v>3294</v>
      </c>
      <c r="S624" s="341" t="s">
        <v>3295</v>
      </c>
      <c r="T624" s="355" t="s">
        <v>74</v>
      </c>
      <c r="U624" s="341">
        <v>50</v>
      </c>
      <c r="V624" s="341" t="s">
        <v>75</v>
      </c>
      <c r="W624" s="341">
        <v>1</v>
      </c>
      <c r="X624" s="115">
        <v>386</v>
      </c>
      <c r="Y624" s="209">
        <f t="shared" si="77"/>
        <v>3.6666666667442769</v>
      </c>
      <c r="Z624"/>
      <c r="AA624"/>
      <c r="AB624"/>
      <c r="AC624"/>
      <c r="AD624"/>
      <c r="AE624">
        <v>1</v>
      </c>
      <c r="AF624"/>
      <c r="AG624"/>
      <c r="AH624"/>
      <c r="AI624"/>
      <c r="AJ624"/>
      <c r="AK624"/>
      <c r="AL624"/>
      <c r="AM624" s="319"/>
      <c r="AN624"/>
      <c r="AO624"/>
      <c r="AP624"/>
      <c r="AS624" s="34"/>
      <c r="AT624" s="2" t="s">
        <v>48</v>
      </c>
      <c r="AU624" s="320"/>
      <c r="AV624" s="34" t="s">
        <v>86</v>
      </c>
      <c r="AW624" s="34" t="s">
        <v>3382</v>
      </c>
      <c r="AX624"/>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c r="DY624"/>
      <c r="DZ624"/>
      <c r="EA624"/>
      <c r="EB624"/>
      <c r="EC624"/>
      <c r="ED624"/>
      <c r="EE624"/>
      <c r="EF624"/>
      <c r="EG624"/>
      <c r="EH624"/>
      <c r="EI624"/>
      <c r="EJ624"/>
      <c r="EK624"/>
      <c r="EL624"/>
      <c r="EM624"/>
      <c r="EN624"/>
      <c r="EO624"/>
      <c r="EP624"/>
      <c r="EQ624"/>
      <c r="ER624"/>
      <c r="ES624"/>
      <c r="ET624"/>
      <c r="EU624"/>
      <c r="EV624"/>
      <c r="EW624"/>
      <c r="EX624"/>
      <c r="EY624"/>
      <c r="EZ624"/>
      <c r="FA624"/>
      <c r="FB624"/>
      <c r="FC624"/>
      <c r="FD624"/>
      <c r="FE624"/>
      <c r="FF624"/>
      <c r="FG624"/>
      <c r="FH624"/>
      <c r="FI624"/>
      <c r="FJ624"/>
      <c r="FK624"/>
      <c r="FL624"/>
      <c r="FM624"/>
      <c r="FN624"/>
      <c r="FO624"/>
      <c r="FP624"/>
      <c r="FQ624"/>
      <c r="FR624"/>
      <c r="FS624"/>
      <c r="FT624"/>
      <c r="FU624"/>
      <c r="FV624"/>
      <c r="FW624"/>
      <c r="FX624"/>
      <c r="FY624"/>
      <c r="FZ624"/>
      <c r="GA624"/>
      <c r="GB624"/>
      <c r="GC624"/>
      <c r="GD624"/>
      <c r="GE624"/>
      <c r="GF624"/>
      <c r="GG624"/>
      <c r="GH624"/>
      <c r="GI624"/>
      <c r="GJ624"/>
      <c r="GK624"/>
      <c r="GL624"/>
      <c r="GM624"/>
      <c r="GN624"/>
      <c r="GO624"/>
      <c r="GP624"/>
      <c r="GQ624"/>
      <c r="GR624"/>
      <c r="GS624"/>
      <c r="GT624"/>
      <c r="GU624"/>
      <c r="GV624"/>
      <c r="GW624"/>
      <c r="GX624"/>
      <c r="GY624"/>
      <c r="GZ624"/>
      <c r="HA624"/>
      <c r="HB624"/>
      <c r="HC624"/>
      <c r="HD624"/>
      <c r="HE624"/>
      <c r="HF624"/>
      <c r="HG624"/>
      <c r="HH624"/>
      <c r="HI624"/>
      <c r="HJ624"/>
      <c r="HK624"/>
      <c r="HL624"/>
      <c r="HM624"/>
      <c r="HN624"/>
      <c r="HO624"/>
      <c r="HP624"/>
      <c r="HQ624"/>
      <c r="HR624"/>
      <c r="HS624"/>
      <c r="HT624"/>
      <c r="HU624"/>
      <c r="HV624"/>
      <c r="HW624"/>
      <c r="HX624"/>
      <c r="HY624"/>
      <c r="HZ624"/>
      <c r="IA624"/>
      <c r="IB624"/>
      <c r="IC624"/>
      <c r="ID624"/>
      <c r="IE624"/>
      <c r="IF624"/>
      <c r="IG624"/>
      <c r="IH624"/>
      <c r="II624"/>
      <c r="IJ624"/>
      <c r="IK624"/>
      <c r="IL624"/>
      <c r="IM624"/>
      <c r="IN624"/>
      <c r="IO624"/>
      <c r="IP624"/>
      <c r="IQ624"/>
      <c r="IR624"/>
      <c r="IS624"/>
      <c r="IT624"/>
      <c r="IU624"/>
      <c r="IV624"/>
      <c r="IW624"/>
      <c r="IX624"/>
      <c r="IY624"/>
      <c r="IZ624"/>
      <c r="JA624"/>
      <c r="JB624"/>
      <c r="JC624"/>
      <c r="JD624"/>
      <c r="JE624"/>
      <c r="JF624"/>
      <c r="JG624"/>
      <c r="JH624"/>
      <c r="JI624"/>
      <c r="JJ624"/>
      <c r="JK624"/>
      <c r="JL624"/>
      <c r="JM624"/>
      <c r="JN624"/>
      <c r="JO624"/>
      <c r="JP624"/>
      <c r="JQ624"/>
      <c r="JR624"/>
      <c r="JS624"/>
      <c r="JT624"/>
      <c r="JU624"/>
      <c r="JV624"/>
      <c r="JW624"/>
      <c r="JX624"/>
      <c r="JY624"/>
      <c r="JZ624"/>
      <c r="KA624"/>
      <c r="KB624"/>
      <c r="KC624"/>
      <c r="KD624"/>
      <c r="KE624"/>
      <c r="KF624"/>
      <c r="KG624"/>
      <c r="KH624"/>
      <c r="KI624"/>
      <c r="KJ624"/>
      <c r="KK624"/>
      <c r="KL624"/>
      <c r="KM624"/>
      <c r="KN624"/>
      <c r="KO624"/>
      <c r="KP624"/>
      <c r="KQ624"/>
      <c r="KR624"/>
      <c r="KS624"/>
      <c r="KT624"/>
      <c r="KU624"/>
      <c r="KV624"/>
      <c r="KW624"/>
      <c r="KX624"/>
      <c r="KY624"/>
      <c r="KZ624"/>
      <c r="LA624"/>
      <c r="LB624"/>
      <c r="LC624"/>
      <c r="LD624"/>
      <c r="LE624"/>
      <c r="LF624"/>
      <c r="LG624"/>
      <c r="LH624"/>
      <c r="LI624"/>
      <c r="LJ624"/>
      <c r="LK624"/>
      <c r="LL624"/>
      <c r="LM624"/>
      <c r="LN624"/>
      <c r="LO624"/>
      <c r="LP624"/>
      <c r="LQ624"/>
      <c r="LR624"/>
      <c r="LS624"/>
      <c r="LT624"/>
      <c r="LU624"/>
      <c r="LV624"/>
      <c r="LW624"/>
      <c r="LX624"/>
      <c r="LY624"/>
      <c r="LZ624"/>
      <c r="MA624"/>
      <c r="MB624"/>
      <c r="MC624"/>
      <c r="MD624"/>
      <c r="ME624"/>
      <c r="MF624"/>
      <c r="MG624"/>
      <c r="MH624"/>
      <c r="MI624"/>
      <c r="MJ624"/>
      <c r="MK624"/>
      <c r="ML624"/>
      <c r="MM624"/>
      <c r="MN624"/>
      <c r="MO624"/>
      <c r="MP624"/>
      <c r="MQ624"/>
      <c r="MR624"/>
      <c r="MS624"/>
      <c r="MT624"/>
      <c r="MU624"/>
      <c r="MV624"/>
      <c r="MW624"/>
      <c r="MX624"/>
      <c r="MY624"/>
      <c r="MZ624"/>
      <c r="NA624"/>
      <c r="NB624"/>
      <c r="NC624"/>
      <c r="ND624"/>
      <c r="NE624"/>
      <c r="NF624"/>
      <c r="NG624"/>
      <c r="NH624"/>
      <c r="NI624"/>
      <c r="NJ624"/>
      <c r="NK624"/>
      <c r="NL624"/>
      <c r="NM624"/>
      <c r="NN624"/>
      <c r="NO624"/>
      <c r="NP624"/>
      <c r="NQ624"/>
      <c r="NR624"/>
      <c r="NS624"/>
      <c r="NT624"/>
      <c r="NU624"/>
      <c r="NV624"/>
      <c r="NW624"/>
      <c r="NX624"/>
      <c r="NY624"/>
      <c r="NZ624"/>
      <c r="OA624"/>
      <c r="OB624"/>
      <c r="OC624"/>
      <c r="OD624"/>
      <c r="OE624"/>
      <c r="OF624"/>
      <c r="OG624"/>
      <c r="OH624"/>
      <c r="OI624"/>
      <c r="OJ624"/>
      <c r="OK624"/>
      <c r="OL624"/>
      <c r="OM624"/>
      <c r="ON624"/>
      <c r="OO624"/>
      <c r="OP624"/>
      <c r="OQ624"/>
      <c r="OR624"/>
      <c r="OS624"/>
      <c r="OT624"/>
      <c r="OU624"/>
      <c r="OV624"/>
      <c r="OW624"/>
      <c r="OX624"/>
      <c r="OY624"/>
      <c r="OZ624"/>
      <c r="PA624"/>
      <c r="PB624"/>
      <c r="PC624"/>
      <c r="PD624"/>
      <c r="PE624"/>
      <c r="PF624"/>
      <c r="PG624"/>
      <c r="PH624"/>
      <c r="PI624"/>
      <c r="PJ624"/>
      <c r="PK624"/>
      <c r="PL624"/>
      <c r="PM624"/>
      <c r="PN624"/>
      <c r="PO624"/>
      <c r="PP624"/>
      <c r="PQ624"/>
      <c r="PR624"/>
      <c r="PS624"/>
      <c r="PT624"/>
      <c r="PU624"/>
      <c r="PV624"/>
      <c r="PW624"/>
      <c r="PX624"/>
      <c r="PY624"/>
      <c r="PZ624"/>
      <c r="QA624"/>
      <c r="QB624"/>
      <c r="QC624"/>
      <c r="QD624"/>
      <c r="QE624"/>
      <c r="QF624"/>
      <c r="QG624"/>
      <c r="QH624"/>
      <c r="QI624"/>
      <c r="QJ624"/>
      <c r="QK624"/>
      <c r="QL624"/>
      <c r="QM624"/>
      <c r="QN624"/>
      <c r="QO624"/>
      <c r="QP624"/>
      <c r="QQ624"/>
      <c r="QR624"/>
      <c r="QS624"/>
      <c r="QT624"/>
      <c r="QU624"/>
      <c r="QV624"/>
      <c r="QW624"/>
      <c r="QX624"/>
      <c r="QY624"/>
      <c r="QZ624"/>
      <c r="RA624"/>
      <c r="RB624"/>
      <c r="RC624"/>
      <c r="RD624"/>
      <c r="RE624"/>
      <c r="RF624"/>
      <c r="RG624"/>
      <c r="RH624"/>
      <c r="RI624"/>
      <c r="RJ624"/>
      <c r="RK624"/>
      <c r="RL624"/>
      <c r="RM624"/>
      <c r="RN624"/>
      <c r="RO624"/>
      <c r="RP624"/>
      <c r="RQ624"/>
      <c r="RR624"/>
      <c r="RS624"/>
      <c r="RT624"/>
      <c r="RU624"/>
      <c r="RV624"/>
      <c r="RW624"/>
      <c r="RX624"/>
      <c r="RY624"/>
      <c r="RZ624"/>
      <c r="SA624"/>
      <c r="SB624"/>
      <c r="SC624"/>
      <c r="SD624"/>
      <c r="SE624"/>
      <c r="SF624"/>
      <c r="SG624"/>
      <c r="SH624"/>
      <c r="SI624"/>
      <c r="SJ624"/>
      <c r="SK624"/>
      <c r="SL624"/>
      <c r="SM624"/>
      <c r="SN624"/>
      <c r="SO624"/>
      <c r="SP624"/>
      <c r="SQ624"/>
      <c r="SR624"/>
      <c r="SS624"/>
      <c r="ST624"/>
      <c r="SU624"/>
      <c r="SV624"/>
      <c r="SW624"/>
      <c r="SX624"/>
      <c r="SY624"/>
      <c r="SZ624"/>
      <c r="TA624"/>
      <c r="TB624"/>
      <c r="TC624"/>
      <c r="TD624"/>
      <c r="TE624"/>
      <c r="TF624"/>
      <c r="TG624"/>
      <c r="TH624"/>
      <c r="TI624"/>
      <c r="TJ624"/>
      <c r="TK624"/>
      <c r="TL624"/>
      <c r="TM624"/>
      <c r="TN624"/>
      <c r="TO624"/>
      <c r="TP624"/>
      <c r="TQ624"/>
      <c r="TR624"/>
      <c r="TS624"/>
      <c r="TT624"/>
      <c r="TU624"/>
      <c r="TV624"/>
      <c r="TW624"/>
      <c r="TX624"/>
      <c r="TY624"/>
      <c r="TZ624"/>
      <c r="UA624"/>
      <c r="UB624"/>
      <c r="UC624"/>
      <c r="UD624"/>
      <c r="UE624"/>
      <c r="UF624"/>
      <c r="UG624"/>
      <c r="UH624"/>
      <c r="UI624"/>
      <c r="UJ624"/>
      <c r="UK624"/>
      <c r="UL624"/>
      <c r="UM624"/>
      <c r="UN624"/>
    </row>
    <row r="625" spans="1:620" s="180" customFormat="1" ht="84" hidden="1" x14ac:dyDescent="0.25">
      <c r="A625" s="68">
        <f>A624+1</f>
        <v>484</v>
      </c>
      <c r="B625" s="117" t="s">
        <v>2396</v>
      </c>
      <c r="C625" s="349" t="s">
        <v>3296</v>
      </c>
      <c r="D625" s="349" t="s">
        <v>1703</v>
      </c>
      <c r="E625" s="349" t="s">
        <v>3297</v>
      </c>
      <c r="F625" s="349" t="s">
        <v>3298</v>
      </c>
      <c r="G625" s="344">
        <v>44779.458333333336</v>
      </c>
      <c r="H625" s="269" t="s">
        <v>3299</v>
      </c>
      <c r="I625" s="344">
        <v>44780.621527777781</v>
      </c>
      <c r="J625" s="197">
        <v>0</v>
      </c>
      <c r="K625" s="227" t="s">
        <v>3300</v>
      </c>
      <c r="L625" s="349"/>
      <c r="M625" s="349"/>
      <c r="N625" s="349"/>
      <c r="O625" s="349">
        <v>1</v>
      </c>
      <c r="P625" s="349">
        <v>1</v>
      </c>
      <c r="Q625" s="349"/>
      <c r="R625" s="349" t="s">
        <v>3301</v>
      </c>
      <c r="S625" s="380" t="s">
        <v>3302</v>
      </c>
      <c r="T625" s="355" t="s">
        <v>74</v>
      </c>
      <c r="U625" s="349">
        <v>0</v>
      </c>
      <c r="V625" s="349" t="s">
        <v>75</v>
      </c>
      <c r="W625" s="349">
        <v>0</v>
      </c>
      <c r="X625" s="115">
        <v>387</v>
      </c>
      <c r="Y625" s="209">
        <f t="shared" si="77"/>
        <v>0</v>
      </c>
      <c r="AE625" s="180">
        <v>1</v>
      </c>
      <c r="AN625" s="180">
        <v>1</v>
      </c>
      <c r="AS625" s="34"/>
      <c r="AT625" s="385" t="s">
        <v>50</v>
      </c>
      <c r="AV625" s="34" t="s">
        <v>89</v>
      </c>
      <c r="AW625" s="34" t="s">
        <v>90</v>
      </c>
    </row>
    <row r="626" spans="1:620" s="9" customFormat="1" ht="70.5" hidden="1" customHeight="1" x14ac:dyDescent="0.25">
      <c r="A626" s="867">
        <f>A625+1</f>
        <v>485</v>
      </c>
      <c r="B626" s="831" t="s">
        <v>83</v>
      </c>
      <c r="C626" s="865" t="s">
        <v>473</v>
      </c>
      <c r="D626" s="865" t="s">
        <v>3303</v>
      </c>
      <c r="E626" s="269" t="s">
        <v>3304</v>
      </c>
      <c r="F626" s="269" t="s">
        <v>3305</v>
      </c>
      <c r="G626" s="885">
        <v>44779.520833333336</v>
      </c>
      <c r="H626" s="354">
        <v>44780.111111111109</v>
      </c>
      <c r="I626" s="270" t="s">
        <v>3306</v>
      </c>
      <c r="J626" s="134">
        <f>H626-G626</f>
        <v>0.59027777777373558</v>
      </c>
      <c r="K626" s="865" t="s">
        <v>3307</v>
      </c>
      <c r="L626" s="894"/>
      <c r="M626" s="894"/>
      <c r="N626" s="894"/>
      <c r="O626" s="894"/>
      <c r="P626" s="894"/>
      <c r="Q626" s="894"/>
      <c r="R626" s="394" t="s">
        <v>3308</v>
      </c>
      <c r="S626" s="394" t="s">
        <v>3309</v>
      </c>
      <c r="T626" s="394" t="s">
        <v>74</v>
      </c>
      <c r="U626" s="172">
        <v>10</v>
      </c>
      <c r="V626" s="865" t="s">
        <v>75</v>
      </c>
      <c r="W626" s="890">
        <v>1</v>
      </c>
      <c r="X626" s="863">
        <v>388</v>
      </c>
      <c r="Y626" s="209">
        <f t="shared" si="77"/>
        <v>14.166666666569654</v>
      </c>
      <c r="AQ626" s="34"/>
      <c r="AR626" s="34"/>
      <c r="AS626" s="34"/>
      <c r="AT626" s="2" t="s">
        <v>48</v>
      </c>
      <c r="AV626" s="34" t="s">
        <v>86</v>
      </c>
      <c r="AW626" s="34" t="s">
        <v>88</v>
      </c>
    </row>
    <row r="627" spans="1:620" s="39" customFormat="1" ht="71.25" hidden="1" customHeight="1" x14ac:dyDescent="0.25">
      <c r="A627" s="893"/>
      <c r="B627" s="872"/>
      <c r="C627" s="902"/>
      <c r="D627" s="902"/>
      <c r="E627" s="341" t="s">
        <v>3310</v>
      </c>
      <c r="F627" s="341" t="s">
        <v>3311</v>
      </c>
      <c r="G627" s="811"/>
      <c r="H627" s="181">
        <v>44779.607638888891</v>
      </c>
      <c r="I627" s="344">
        <v>44784.701388888891</v>
      </c>
      <c r="J627" s="134">
        <f>H627-G626</f>
        <v>8.6805555554747116E-2</v>
      </c>
      <c r="K627" s="902"/>
      <c r="L627" s="895"/>
      <c r="M627" s="895"/>
      <c r="N627" s="895"/>
      <c r="O627" s="895"/>
      <c r="P627" s="895"/>
      <c r="Q627" s="895"/>
      <c r="R627" s="418" t="s">
        <v>3447</v>
      </c>
      <c r="S627" s="355" t="s">
        <v>3448</v>
      </c>
      <c r="T627" s="355" t="s">
        <v>74</v>
      </c>
      <c r="U627" s="418">
        <v>150</v>
      </c>
      <c r="V627" s="902"/>
      <c r="W627" s="891"/>
      <c r="X627" s="892"/>
      <c r="Y627" s="209">
        <f t="shared" si="77"/>
        <v>2.0833333333139308</v>
      </c>
      <c r="Z627"/>
      <c r="AA627"/>
      <c r="AB627">
        <v>1</v>
      </c>
      <c r="AC627"/>
      <c r="AD627"/>
      <c r="AE627"/>
      <c r="AF627"/>
      <c r="AG627"/>
      <c r="AH627"/>
      <c r="AI627"/>
      <c r="AJ627"/>
      <c r="AK627"/>
      <c r="AL627"/>
      <c r="AM627" s="319"/>
      <c r="AN627"/>
      <c r="AO627"/>
      <c r="AP627"/>
      <c r="AQ627" s="34"/>
      <c r="AR627" s="34"/>
      <c r="AS627" s="34"/>
      <c r="AT627" s="2" t="s">
        <v>48</v>
      </c>
      <c r="AU627" s="320"/>
      <c r="AV627" s="34"/>
      <c r="AW627" s="34"/>
      <c r="AX627"/>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c r="DY627"/>
      <c r="DZ627"/>
      <c r="EA627"/>
      <c r="EB627"/>
      <c r="EC627"/>
      <c r="ED627"/>
      <c r="EE627"/>
      <c r="EF627"/>
      <c r="EG627"/>
      <c r="EH627"/>
      <c r="EI627"/>
      <c r="EJ627"/>
      <c r="EK627"/>
      <c r="EL627"/>
      <c r="EM627"/>
      <c r="EN627"/>
      <c r="EO627"/>
      <c r="EP627"/>
      <c r="EQ627"/>
      <c r="ER627"/>
      <c r="ES627"/>
      <c r="ET627"/>
      <c r="EU627"/>
      <c r="EV627"/>
      <c r="EW627"/>
      <c r="EX627"/>
      <c r="EY627"/>
      <c r="EZ627"/>
      <c r="FA627"/>
      <c r="FB627"/>
      <c r="FC627"/>
      <c r="FD627"/>
      <c r="FE627"/>
      <c r="FF627"/>
      <c r="FG627"/>
      <c r="FH627"/>
      <c r="FI627"/>
      <c r="FJ627"/>
      <c r="FK627"/>
      <c r="FL627"/>
      <c r="FM627"/>
      <c r="FN627"/>
      <c r="FO627"/>
      <c r="FP627"/>
      <c r="FQ627"/>
      <c r="FR627"/>
      <c r="FS627"/>
      <c r="FT627"/>
      <c r="FU627"/>
      <c r="FV627"/>
      <c r="FW627"/>
      <c r="FX627"/>
      <c r="FY627"/>
      <c r="FZ627"/>
      <c r="GA627"/>
      <c r="GB627"/>
      <c r="GC627"/>
      <c r="GD627"/>
      <c r="GE627"/>
      <c r="GF627"/>
      <c r="GG627"/>
      <c r="GH627"/>
      <c r="GI627"/>
      <c r="GJ627"/>
      <c r="GK627"/>
      <c r="GL627"/>
      <c r="GM627"/>
      <c r="GN627"/>
      <c r="GO627"/>
      <c r="GP627"/>
      <c r="GQ627"/>
      <c r="GR627"/>
      <c r="GS627"/>
      <c r="GT627"/>
      <c r="GU627"/>
      <c r="GV627"/>
      <c r="GW627"/>
      <c r="GX627"/>
      <c r="GY627"/>
      <c r="GZ627"/>
      <c r="HA627"/>
      <c r="HB627"/>
      <c r="HC627"/>
      <c r="HD627"/>
      <c r="HE627"/>
      <c r="HF627"/>
      <c r="HG627"/>
      <c r="HH627"/>
      <c r="HI627"/>
      <c r="HJ627"/>
      <c r="HK627"/>
      <c r="HL627"/>
      <c r="HM627"/>
      <c r="HN627"/>
      <c r="HO627"/>
      <c r="HP627"/>
      <c r="HQ627"/>
      <c r="HR627"/>
      <c r="HS627"/>
      <c r="HT627"/>
      <c r="HU627"/>
      <c r="HV627"/>
      <c r="HW627"/>
      <c r="HX627"/>
      <c r="HY627"/>
      <c r="HZ627"/>
      <c r="IA627"/>
      <c r="IB627"/>
      <c r="IC627"/>
      <c r="ID627"/>
      <c r="IE627"/>
      <c r="IF627"/>
      <c r="IG627"/>
      <c r="IH627"/>
      <c r="II627"/>
      <c r="IJ627"/>
      <c r="IK627"/>
      <c r="IL627"/>
      <c r="IM627"/>
      <c r="IN627"/>
      <c r="IO627"/>
      <c r="IP627"/>
      <c r="IQ627"/>
      <c r="IR627"/>
      <c r="IS627"/>
      <c r="IT627"/>
      <c r="IU627"/>
      <c r="IV627"/>
      <c r="IW627"/>
      <c r="IX627"/>
      <c r="IY627"/>
      <c r="IZ627"/>
      <c r="JA627"/>
      <c r="JB627"/>
      <c r="JC627"/>
      <c r="JD627"/>
      <c r="JE627"/>
      <c r="JF627"/>
      <c r="JG627"/>
      <c r="JH627"/>
      <c r="JI627"/>
      <c r="JJ627"/>
      <c r="JK627"/>
      <c r="JL627"/>
      <c r="JM627"/>
      <c r="JN627"/>
      <c r="JO627"/>
      <c r="JP627"/>
      <c r="JQ627"/>
      <c r="JR627"/>
      <c r="JS627"/>
      <c r="JT627"/>
      <c r="JU627"/>
      <c r="JV627"/>
      <c r="JW627"/>
      <c r="JX627"/>
      <c r="JY627"/>
      <c r="JZ627"/>
      <c r="KA627"/>
      <c r="KB627"/>
      <c r="KC627"/>
      <c r="KD627"/>
      <c r="KE627"/>
      <c r="KF627"/>
      <c r="KG627"/>
      <c r="KH627"/>
      <c r="KI627"/>
      <c r="KJ627"/>
      <c r="KK627"/>
      <c r="KL627"/>
      <c r="KM627"/>
      <c r="KN627"/>
      <c r="KO627"/>
      <c r="KP627"/>
      <c r="KQ627"/>
      <c r="KR627"/>
      <c r="KS627"/>
      <c r="KT627"/>
      <c r="KU627"/>
      <c r="KV627"/>
      <c r="KW627"/>
      <c r="KX627"/>
      <c r="KY627"/>
      <c r="KZ627"/>
      <c r="LA627"/>
      <c r="LB627"/>
      <c r="LC627"/>
      <c r="LD627"/>
      <c r="LE627"/>
      <c r="LF627"/>
      <c r="LG627"/>
      <c r="LH627"/>
      <c r="LI627"/>
      <c r="LJ627"/>
      <c r="LK627"/>
      <c r="LL627"/>
      <c r="LM627"/>
      <c r="LN627"/>
      <c r="LO627"/>
      <c r="LP627"/>
      <c r="LQ627"/>
      <c r="LR627"/>
      <c r="LS627"/>
      <c r="LT627"/>
      <c r="LU627"/>
      <c r="LV627"/>
      <c r="LW627"/>
      <c r="LX627"/>
      <c r="LY627"/>
      <c r="LZ627"/>
      <c r="MA627"/>
      <c r="MB627"/>
      <c r="MC627"/>
      <c r="MD627"/>
      <c r="ME627"/>
      <c r="MF627"/>
      <c r="MG627"/>
      <c r="MH627"/>
      <c r="MI627"/>
      <c r="MJ627"/>
      <c r="MK627"/>
      <c r="ML627"/>
      <c r="MM627"/>
      <c r="MN627"/>
      <c r="MO627"/>
      <c r="MP627"/>
      <c r="MQ627"/>
      <c r="MR627"/>
      <c r="MS627"/>
      <c r="MT627"/>
      <c r="MU627"/>
      <c r="MV627"/>
      <c r="MW627"/>
      <c r="MX627"/>
      <c r="MY627"/>
      <c r="MZ627"/>
      <c r="NA627"/>
      <c r="NB627"/>
      <c r="NC627"/>
      <c r="ND627"/>
      <c r="NE627"/>
      <c r="NF627"/>
      <c r="NG627"/>
      <c r="NH627"/>
      <c r="NI627"/>
      <c r="NJ627"/>
      <c r="NK627"/>
      <c r="NL627"/>
      <c r="NM627"/>
      <c r="NN627"/>
      <c r="NO627"/>
      <c r="NP627"/>
      <c r="NQ627"/>
      <c r="NR627"/>
      <c r="NS627"/>
      <c r="NT627"/>
      <c r="NU627"/>
      <c r="NV627"/>
      <c r="NW627"/>
      <c r="NX627"/>
      <c r="NY627"/>
      <c r="NZ627"/>
      <c r="OA627"/>
      <c r="OB627"/>
      <c r="OC627"/>
      <c r="OD627"/>
      <c r="OE627"/>
      <c r="OF627"/>
      <c r="OG627"/>
      <c r="OH627"/>
      <c r="OI627"/>
      <c r="OJ627"/>
      <c r="OK627"/>
      <c r="OL627"/>
      <c r="OM627"/>
      <c r="ON627"/>
      <c r="OO627"/>
      <c r="OP627"/>
      <c r="OQ627"/>
      <c r="OR627"/>
      <c r="OS627"/>
      <c r="OT627"/>
      <c r="OU627"/>
      <c r="OV627"/>
      <c r="OW627"/>
      <c r="OX627"/>
      <c r="OY627"/>
      <c r="OZ627"/>
      <c r="PA627"/>
      <c r="PB627"/>
      <c r="PC627"/>
      <c r="PD627"/>
      <c r="PE627"/>
      <c r="PF627"/>
      <c r="PG627"/>
      <c r="PH627"/>
      <c r="PI627"/>
      <c r="PJ627"/>
      <c r="PK627"/>
      <c r="PL627"/>
      <c r="PM627"/>
      <c r="PN627"/>
      <c r="PO627"/>
      <c r="PP627"/>
      <c r="PQ627"/>
      <c r="PR627"/>
      <c r="PS627"/>
      <c r="PT627"/>
      <c r="PU627"/>
      <c r="PV627"/>
      <c r="PW627"/>
      <c r="PX627"/>
      <c r="PY627"/>
      <c r="PZ627"/>
      <c r="QA627"/>
      <c r="QB627"/>
      <c r="QC627"/>
      <c r="QD627"/>
      <c r="QE627"/>
      <c r="QF627"/>
      <c r="QG627"/>
      <c r="QH627"/>
      <c r="QI627"/>
      <c r="QJ627"/>
      <c r="QK627"/>
      <c r="QL627"/>
      <c r="QM627"/>
      <c r="QN627"/>
      <c r="QO627"/>
      <c r="QP627"/>
      <c r="QQ627"/>
      <c r="QR627"/>
      <c r="QS627"/>
      <c r="QT627"/>
      <c r="QU627"/>
      <c r="QV627"/>
      <c r="QW627"/>
      <c r="QX627"/>
      <c r="QY627"/>
      <c r="QZ627"/>
      <c r="RA627"/>
      <c r="RB627"/>
      <c r="RC627"/>
      <c r="RD627"/>
      <c r="RE627"/>
      <c r="RF627"/>
      <c r="RG627"/>
      <c r="RH627"/>
      <c r="RI627"/>
      <c r="RJ627"/>
      <c r="RK627"/>
      <c r="RL627"/>
      <c r="RM627"/>
      <c r="RN627"/>
      <c r="RO627"/>
      <c r="RP627"/>
      <c r="RQ627"/>
      <c r="RR627"/>
      <c r="RS627"/>
      <c r="RT627"/>
      <c r="RU627"/>
      <c r="RV627"/>
      <c r="RW627"/>
      <c r="RX627"/>
      <c r="RY627"/>
      <c r="RZ627"/>
      <c r="SA627"/>
      <c r="SB627"/>
      <c r="SC627"/>
      <c r="SD627"/>
      <c r="SE627"/>
      <c r="SF627"/>
      <c r="SG627"/>
      <c r="SH627"/>
      <c r="SI627"/>
      <c r="SJ627"/>
      <c r="SK627"/>
      <c r="SL627"/>
      <c r="SM627"/>
      <c r="SN627"/>
      <c r="SO627"/>
      <c r="SP627"/>
      <c r="SQ627"/>
      <c r="SR627"/>
      <c r="SS627"/>
      <c r="ST627"/>
      <c r="SU627"/>
      <c r="SV627"/>
      <c r="SW627"/>
      <c r="SX627"/>
      <c r="SY627"/>
      <c r="SZ627"/>
      <c r="TA627"/>
      <c r="TB627"/>
      <c r="TC627"/>
      <c r="TD627"/>
      <c r="TE627"/>
      <c r="TF627"/>
      <c r="TG627"/>
      <c r="TH627"/>
      <c r="TI627"/>
      <c r="TJ627"/>
      <c r="TK627"/>
      <c r="TL627"/>
      <c r="TM627"/>
      <c r="TN627"/>
      <c r="TO627"/>
      <c r="TP627"/>
      <c r="TQ627"/>
      <c r="TR627"/>
      <c r="TS627"/>
      <c r="TT627"/>
      <c r="TU627"/>
      <c r="TV627"/>
      <c r="TW627"/>
      <c r="TX627"/>
      <c r="TY627"/>
      <c r="TZ627"/>
      <c r="UA627"/>
      <c r="UB627"/>
      <c r="UC627"/>
      <c r="UD627"/>
      <c r="UE627"/>
      <c r="UF627"/>
      <c r="UG627"/>
      <c r="UH627"/>
      <c r="UI627"/>
      <c r="UJ627"/>
      <c r="UK627"/>
      <c r="UL627"/>
      <c r="UM627"/>
      <c r="UN627"/>
    </row>
    <row r="628" spans="1:620" s="49" customFormat="1" ht="63" hidden="1" x14ac:dyDescent="0.25">
      <c r="A628" s="868"/>
      <c r="B628" s="832"/>
      <c r="C628" s="866"/>
      <c r="D628" s="866"/>
      <c r="E628" s="355" t="s">
        <v>3312</v>
      </c>
      <c r="F628" s="355" t="s">
        <v>3313</v>
      </c>
      <c r="G628" s="812"/>
      <c r="H628" s="354">
        <v>44780.21875</v>
      </c>
      <c r="I628" s="353" t="s">
        <v>3314</v>
      </c>
      <c r="J628" s="134">
        <f>H628-G626</f>
        <v>0.69791666666424135</v>
      </c>
      <c r="K628" s="866"/>
      <c r="L628" s="896"/>
      <c r="M628" s="896"/>
      <c r="N628" s="896"/>
      <c r="O628" s="896"/>
      <c r="P628" s="896"/>
      <c r="Q628" s="896"/>
      <c r="R628" s="355" t="s">
        <v>3315</v>
      </c>
      <c r="S628" s="394" t="s">
        <v>3316</v>
      </c>
      <c r="T628" s="355" t="s">
        <v>74</v>
      </c>
      <c r="U628" s="355">
        <v>150</v>
      </c>
      <c r="V628" s="866"/>
      <c r="W628" s="850"/>
      <c r="X628" s="816"/>
      <c r="Y628" s="209">
        <f t="shared" si="77"/>
        <v>16.749999999941792</v>
      </c>
      <c r="Z628" s="55"/>
      <c r="AA628" s="55"/>
      <c r="AB628" s="55"/>
      <c r="AC628" s="55"/>
      <c r="AD628" s="55"/>
      <c r="AE628" s="55"/>
      <c r="AF628" s="55"/>
      <c r="AG628" s="55"/>
      <c r="AH628" s="55"/>
      <c r="AI628" s="55"/>
      <c r="AJ628" s="55"/>
      <c r="AK628" s="55"/>
      <c r="AL628" s="55"/>
      <c r="AM628" s="55"/>
      <c r="AN628" s="55"/>
      <c r="AO628" s="55"/>
      <c r="AP628" s="55"/>
      <c r="AQ628" s="34"/>
      <c r="AR628" s="34"/>
      <c r="AS628" s="34"/>
      <c r="AT628" s="2" t="s">
        <v>48</v>
      </c>
      <c r="AU628" s="35"/>
      <c r="AV628" s="34"/>
      <c r="AW628" s="34"/>
      <c r="AX628" s="55"/>
      <c r="AY628" s="55"/>
      <c r="AZ628" s="55"/>
      <c r="BA628" s="55"/>
      <c r="BB628" s="55"/>
      <c r="BC628" s="55"/>
      <c r="BD628" s="55"/>
      <c r="BE628" s="55"/>
      <c r="BF628" s="55"/>
      <c r="BG628" s="55"/>
      <c r="BH628" s="55"/>
      <c r="BI628" s="55"/>
      <c r="BJ628" s="55"/>
      <c r="BK628" s="55"/>
      <c r="BL628" s="55"/>
      <c r="BM628" s="55"/>
      <c r="BN628" s="55"/>
      <c r="BO628" s="55"/>
      <c r="BP628" s="55"/>
      <c r="BQ628" s="55"/>
      <c r="BR628" s="55"/>
      <c r="BS628" s="55"/>
      <c r="BT628" s="55"/>
      <c r="BU628" s="55"/>
      <c r="BV628" s="55"/>
      <c r="BW628" s="55"/>
      <c r="BX628" s="55"/>
      <c r="BY628" s="55"/>
      <c r="BZ628" s="55"/>
      <c r="CA628" s="55"/>
      <c r="CB628" s="55"/>
      <c r="CC628" s="55"/>
      <c r="CD628" s="55"/>
      <c r="CE628" s="55"/>
      <c r="CF628" s="55"/>
      <c r="CG628" s="55"/>
      <c r="CH628" s="55"/>
      <c r="CI628" s="55"/>
      <c r="CJ628" s="55"/>
      <c r="CK628" s="55"/>
      <c r="CL628" s="55"/>
      <c r="CM628" s="55"/>
      <c r="CN628" s="55"/>
      <c r="CO628" s="55"/>
      <c r="CP628" s="55"/>
      <c r="CQ628" s="55"/>
      <c r="CR628" s="55"/>
      <c r="CS628" s="55"/>
      <c r="CT628" s="55"/>
      <c r="CU628" s="55"/>
      <c r="CV628" s="55"/>
      <c r="CW628" s="55"/>
      <c r="CX628" s="55"/>
      <c r="CY628" s="55"/>
      <c r="CZ628" s="55"/>
      <c r="DA628" s="55"/>
      <c r="DB628" s="55"/>
      <c r="DC628" s="55"/>
      <c r="DD628" s="55"/>
      <c r="DE628" s="55"/>
      <c r="DF628" s="55"/>
      <c r="DG628" s="55"/>
      <c r="DH628" s="55"/>
      <c r="DI628" s="55"/>
      <c r="DJ628" s="55"/>
      <c r="DK628" s="55"/>
      <c r="DL628" s="55"/>
      <c r="DM628" s="55"/>
      <c r="DN628" s="55"/>
      <c r="DO628" s="55"/>
      <c r="DP628" s="55"/>
      <c r="DQ628" s="55"/>
      <c r="DR628" s="55"/>
      <c r="DS628" s="55"/>
      <c r="DT628" s="55"/>
      <c r="DU628" s="55"/>
      <c r="DV628" s="55"/>
      <c r="DW628" s="55"/>
      <c r="DX628" s="55"/>
      <c r="DY628" s="55"/>
      <c r="DZ628" s="55"/>
      <c r="EA628" s="55"/>
      <c r="EB628" s="55"/>
      <c r="EC628" s="55"/>
      <c r="ED628" s="55"/>
      <c r="EE628" s="55"/>
      <c r="EF628" s="55"/>
      <c r="EG628" s="55"/>
      <c r="EH628" s="55"/>
      <c r="EI628" s="55"/>
      <c r="EJ628" s="55"/>
      <c r="EK628" s="55"/>
      <c r="EL628" s="55"/>
      <c r="EM628" s="55"/>
      <c r="EN628" s="55"/>
      <c r="EO628" s="55"/>
      <c r="EP628" s="55"/>
      <c r="EQ628" s="55"/>
      <c r="ER628" s="55"/>
      <c r="ES628" s="55"/>
      <c r="ET628" s="55"/>
      <c r="EU628" s="55"/>
      <c r="EV628" s="55"/>
      <c r="EW628" s="55"/>
      <c r="EX628" s="55"/>
      <c r="EY628" s="55"/>
      <c r="EZ628" s="55"/>
      <c r="FA628" s="55"/>
      <c r="FB628" s="55"/>
      <c r="FC628" s="55"/>
      <c r="FD628" s="55"/>
      <c r="FE628" s="55"/>
      <c r="FF628" s="55"/>
      <c r="FG628" s="55"/>
      <c r="FH628" s="55"/>
      <c r="FI628" s="55"/>
      <c r="FJ628" s="55"/>
      <c r="FK628" s="55"/>
      <c r="FL628" s="55"/>
      <c r="FM628" s="55"/>
      <c r="FN628" s="55"/>
      <c r="FO628" s="55"/>
      <c r="FP628" s="55"/>
      <c r="FQ628" s="55"/>
      <c r="FR628" s="55"/>
      <c r="FS628" s="55"/>
      <c r="FT628" s="55"/>
      <c r="FU628" s="55"/>
      <c r="FV628" s="55"/>
      <c r="FW628" s="55"/>
      <c r="FX628" s="55"/>
      <c r="FY628" s="55"/>
      <c r="FZ628" s="55"/>
      <c r="GA628" s="55"/>
      <c r="GB628" s="55"/>
      <c r="GC628" s="55"/>
      <c r="GD628" s="55"/>
      <c r="GE628" s="55"/>
      <c r="GF628" s="55"/>
      <c r="GG628" s="55"/>
      <c r="GH628" s="55"/>
      <c r="GI628" s="55"/>
      <c r="GJ628" s="55"/>
      <c r="GK628" s="55"/>
      <c r="GL628" s="55"/>
      <c r="GM628" s="55"/>
      <c r="GN628" s="55"/>
      <c r="GO628" s="55"/>
      <c r="GP628" s="55"/>
      <c r="GQ628" s="55"/>
      <c r="GR628" s="55"/>
      <c r="GS628" s="55"/>
      <c r="GT628" s="55"/>
      <c r="GU628" s="55"/>
      <c r="GV628" s="55"/>
      <c r="GW628" s="55"/>
      <c r="GX628" s="55"/>
      <c r="GY628" s="55"/>
      <c r="GZ628" s="55"/>
      <c r="HA628" s="55"/>
      <c r="HB628" s="55"/>
      <c r="HC628" s="55"/>
      <c r="HD628" s="55"/>
      <c r="HE628" s="55"/>
      <c r="HF628" s="55"/>
      <c r="HG628" s="55"/>
      <c r="HH628" s="55"/>
      <c r="HI628" s="55"/>
      <c r="HJ628" s="55"/>
      <c r="HK628" s="55"/>
      <c r="HL628" s="55"/>
      <c r="HM628" s="55"/>
      <c r="HN628" s="55"/>
      <c r="HO628" s="55"/>
      <c r="HP628" s="55"/>
      <c r="HQ628" s="55"/>
      <c r="HR628" s="55"/>
      <c r="HS628" s="55"/>
      <c r="HT628" s="55"/>
      <c r="HU628" s="55"/>
      <c r="HV628" s="55"/>
      <c r="HW628" s="55"/>
      <c r="HX628" s="55"/>
      <c r="HY628" s="55"/>
      <c r="HZ628" s="55"/>
      <c r="IA628" s="55"/>
      <c r="IB628" s="55"/>
      <c r="IC628" s="55"/>
      <c r="ID628" s="55"/>
      <c r="IE628" s="55"/>
      <c r="IF628" s="55"/>
      <c r="IG628" s="55"/>
      <c r="IH628" s="55"/>
      <c r="II628" s="55"/>
      <c r="IJ628" s="55"/>
      <c r="IK628" s="55"/>
      <c r="IL628" s="55"/>
      <c r="IM628" s="55"/>
      <c r="IN628" s="55"/>
      <c r="IO628" s="55"/>
      <c r="IP628" s="55"/>
      <c r="IQ628" s="55"/>
      <c r="IR628" s="55"/>
      <c r="IS628" s="55"/>
      <c r="IT628" s="55"/>
      <c r="IU628" s="55"/>
      <c r="IV628" s="55"/>
      <c r="IW628" s="55"/>
      <c r="IX628" s="55"/>
      <c r="IY628" s="55"/>
      <c r="IZ628" s="55"/>
      <c r="JA628" s="55"/>
      <c r="JB628" s="55"/>
      <c r="JC628" s="55"/>
      <c r="JD628" s="55"/>
      <c r="JE628" s="55"/>
      <c r="JF628" s="55"/>
      <c r="JG628" s="55"/>
      <c r="JH628" s="55"/>
      <c r="JI628" s="55"/>
      <c r="JJ628" s="55"/>
      <c r="JK628" s="55"/>
      <c r="JL628" s="55"/>
      <c r="JM628" s="55"/>
      <c r="JN628" s="55"/>
      <c r="JO628" s="55"/>
      <c r="JP628" s="55"/>
      <c r="JQ628" s="55"/>
      <c r="JR628" s="55"/>
      <c r="JS628" s="55"/>
      <c r="JT628" s="55"/>
      <c r="JU628" s="55"/>
      <c r="JV628" s="55"/>
      <c r="JW628" s="55"/>
      <c r="JX628" s="55"/>
      <c r="JY628" s="55"/>
      <c r="JZ628" s="55"/>
      <c r="KA628" s="55"/>
      <c r="KB628" s="55"/>
      <c r="KC628" s="55"/>
      <c r="KD628" s="55"/>
      <c r="KE628" s="55"/>
      <c r="KF628" s="55"/>
      <c r="KG628" s="55"/>
      <c r="KH628" s="55"/>
      <c r="KI628" s="55"/>
      <c r="KJ628" s="55"/>
      <c r="KK628" s="55"/>
      <c r="KL628" s="55"/>
      <c r="KM628" s="55"/>
      <c r="KN628" s="55"/>
      <c r="KO628" s="55"/>
      <c r="KP628" s="55"/>
      <c r="KQ628" s="55"/>
      <c r="KR628" s="55"/>
      <c r="KS628" s="55"/>
      <c r="KT628" s="55"/>
      <c r="KU628" s="55"/>
      <c r="KV628" s="55"/>
      <c r="KW628" s="55"/>
      <c r="KX628" s="55"/>
      <c r="KY628" s="55"/>
      <c r="KZ628" s="55"/>
      <c r="LA628" s="55"/>
      <c r="LB628" s="55"/>
      <c r="LC628" s="55"/>
      <c r="LD628" s="55"/>
      <c r="LE628" s="55"/>
      <c r="LF628" s="55"/>
      <c r="LG628" s="55"/>
      <c r="LH628" s="55"/>
      <c r="LI628" s="55"/>
      <c r="LJ628" s="55"/>
      <c r="LK628" s="55"/>
      <c r="LL628" s="55"/>
      <c r="LM628" s="55"/>
      <c r="LN628" s="55"/>
      <c r="LO628" s="55"/>
      <c r="LP628" s="55"/>
      <c r="LQ628" s="55"/>
      <c r="LR628" s="55"/>
      <c r="LS628" s="55"/>
      <c r="LT628" s="55"/>
      <c r="LU628" s="55"/>
      <c r="LV628" s="55"/>
      <c r="LW628" s="55"/>
      <c r="LX628" s="55"/>
      <c r="LY628" s="55"/>
      <c r="LZ628" s="55"/>
      <c r="MA628" s="55"/>
      <c r="MB628" s="55"/>
      <c r="MC628" s="55"/>
      <c r="MD628" s="55"/>
      <c r="ME628" s="55"/>
      <c r="MF628" s="55"/>
      <c r="MG628" s="55"/>
      <c r="MH628" s="55"/>
      <c r="MI628" s="55"/>
      <c r="MJ628" s="55"/>
      <c r="MK628" s="55"/>
      <c r="ML628" s="55"/>
      <c r="MM628" s="55"/>
      <c r="MN628" s="55"/>
      <c r="MO628" s="55"/>
      <c r="MP628" s="55"/>
      <c r="MQ628" s="55"/>
      <c r="MR628" s="55"/>
      <c r="MS628" s="55"/>
      <c r="MT628" s="55"/>
      <c r="MU628" s="55"/>
      <c r="MV628" s="55"/>
      <c r="MW628" s="55"/>
      <c r="MX628" s="55"/>
      <c r="MY628" s="55"/>
      <c r="MZ628" s="55"/>
      <c r="NA628" s="55"/>
      <c r="NB628" s="55"/>
      <c r="NC628" s="55"/>
      <c r="ND628" s="55"/>
      <c r="NE628" s="55"/>
      <c r="NF628" s="55"/>
      <c r="NG628" s="55"/>
      <c r="NH628" s="55"/>
      <c r="NI628" s="55"/>
      <c r="NJ628" s="55"/>
      <c r="NK628" s="55"/>
      <c r="NL628" s="55"/>
      <c r="NM628" s="55"/>
      <c r="NN628" s="55"/>
      <c r="NO628" s="55"/>
      <c r="NP628" s="55"/>
      <c r="NQ628" s="55"/>
      <c r="NR628" s="55"/>
      <c r="NS628" s="55"/>
      <c r="NT628" s="55"/>
      <c r="NU628" s="55"/>
      <c r="NV628" s="55"/>
      <c r="NW628" s="55"/>
      <c r="NX628" s="55"/>
      <c r="NY628" s="55"/>
      <c r="NZ628" s="55"/>
      <c r="OA628" s="55"/>
      <c r="OB628" s="55"/>
      <c r="OC628" s="55"/>
      <c r="OD628" s="55"/>
      <c r="OE628" s="55"/>
      <c r="OF628" s="55"/>
      <c r="OG628" s="55"/>
      <c r="OH628" s="55"/>
      <c r="OI628" s="55"/>
      <c r="OJ628" s="55"/>
      <c r="OK628" s="55"/>
      <c r="OL628" s="55"/>
      <c r="OM628" s="55"/>
      <c r="ON628" s="55"/>
      <c r="OO628" s="55"/>
      <c r="OP628" s="55"/>
      <c r="OQ628" s="55"/>
      <c r="OR628" s="55"/>
      <c r="OS628" s="55"/>
      <c r="OT628" s="55"/>
      <c r="OU628" s="55"/>
      <c r="OV628" s="55"/>
      <c r="OW628" s="55"/>
      <c r="OX628" s="55"/>
      <c r="OY628" s="55"/>
      <c r="OZ628" s="55"/>
      <c r="PA628" s="55"/>
      <c r="PB628" s="55"/>
      <c r="PC628" s="55"/>
      <c r="PD628" s="55"/>
      <c r="PE628" s="55"/>
      <c r="PF628" s="55"/>
      <c r="PG628" s="55"/>
      <c r="PH628" s="55"/>
      <c r="PI628" s="55"/>
      <c r="PJ628" s="55"/>
      <c r="PK628" s="55"/>
      <c r="PL628" s="55"/>
      <c r="PM628" s="55"/>
      <c r="PN628" s="55"/>
      <c r="PO628" s="55"/>
      <c r="PP628" s="55"/>
      <c r="PQ628" s="55"/>
      <c r="PR628" s="55"/>
      <c r="PS628" s="55"/>
      <c r="PT628" s="55"/>
      <c r="PU628" s="55"/>
      <c r="PV628" s="55"/>
      <c r="PW628" s="55"/>
      <c r="PX628" s="55"/>
      <c r="PY628" s="55"/>
      <c r="PZ628" s="55"/>
      <c r="QA628" s="55"/>
      <c r="QB628" s="55"/>
      <c r="QC628" s="55"/>
      <c r="QD628" s="55"/>
      <c r="QE628" s="55"/>
      <c r="QF628" s="55"/>
      <c r="QG628" s="55"/>
      <c r="QH628" s="55"/>
      <c r="QI628" s="55"/>
      <c r="QJ628" s="55"/>
      <c r="QK628" s="55"/>
      <c r="QL628" s="55"/>
      <c r="QM628" s="55"/>
      <c r="QN628" s="55"/>
      <c r="QO628" s="55"/>
      <c r="QP628" s="55"/>
      <c r="QQ628" s="55"/>
      <c r="QR628" s="55"/>
      <c r="QS628" s="55"/>
      <c r="QT628" s="55"/>
      <c r="QU628" s="55"/>
      <c r="QV628" s="55"/>
      <c r="QW628" s="55"/>
      <c r="QX628" s="55"/>
      <c r="QY628" s="55"/>
      <c r="QZ628" s="55"/>
      <c r="RA628" s="55"/>
      <c r="RB628" s="55"/>
      <c r="RC628" s="55"/>
      <c r="RD628" s="55"/>
      <c r="RE628" s="55"/>
      <c r="RF628" s="55"/>
      <c r="RG628" s="55"/>
      <c r="RH628" s="55"/>
      <c r="RI628" s="55"/>
      <c r="RJ628" s="55"/>
      <c r="RK628" s="55"/>
      <c r="RL628" s="55"/>
      <c r="RM628" s="55"/>
      <c r="RN628" s="55"/>
      <c r="RO628" s="55"/>
      <c r="RP628" s="55"/>
      <c r="RQ628" s="55"/>
      <c r="RR628" s="55"/>
      <c r="RS628" s="55"/>
      <c r="RT628" s="55"/>
      <c r="RU628" s="55"/>
      <c r="RV628" s="55"/>
      <c r="RW628" s="55"/>
      <c r="RX628" s="55"/>
      <c r="RY628" s="55"/>
      <c r="RZ628" s="55"/>
      <c r="SA628" s="55"/>
      <c r="SB628" s="55"/>
      <c r="SC628" s="55"/>
      <c r="SD628" s="55"/>
      <c r="SE628" s="55"/>
      <c r="SF628" s="55"/>
      <c r="SG628" s="55"/>
      <c r="SH628" s="55"/>
      <c r="SI628" s="55"/>
      <c r="SJ628" s="55"/>
      <c r="SK628" s="55"/>
      <c r="SL628" s="55"/>
      <c r="SM628" s="55"/>
      <c r="SN628" s="55"/>
      <c r="SO628" s="55"/>
      <c r="SP628" s="55"/>
      <c r="SQ628" s="55"/>
      <c r="SR628" s="55"/>
      <c r="SS628" s="55"/>
      <c r="ST628" s="55"/>
      <c r="SU628" s="55"/>
      <c r="SV628" s="55"/>
      <c r="SW628" s="55"/>
      <c r="SX628" s="55"/>
      <c r="SY628" s="55"/>
      <c r="SZ628" s="55"/>
      <c r="TA628" s="55"/>
      <c r="TB628" s="55"/>
      <c r="TC628" s="55"/>
      <c r="TD628" s="55"/>
      <c r="TE628" s="55"/>
      <c r="TF628" s="55"/>
      <c r="TG628" s="55"/>
      <c r="TH628" s="55"/>
      <c r="TI628" s="55"/>
      <c r="TJ628" s="55"/>
      <c r="TK628" s="55"/>
      <c r="TL628" s="55"/>
      <c r="TM628" s="55"/>
      <c r="TN628" s="55"/>
      <c r="TO628" s="55"/>
      <c r="TP628" s="55"/>
      <c r="TQ628" s="55"/>
      <c r="TR628" s="55"/>
      <c r="TS628" s="55"/>
      <c r="TT628" s="55"/>
      <c r="TU628" s="55"/>
      <c r="TV628" s="55"/>
      <c r="TW628" s="55"/>
      <c r="TX628" s="55"/>
      <c r="TY628" s="55"/>
      <c r="TZ628" s="55"/>
      <c r="UA628" s="55"/>
      <c r="UB628" s="55"/>
      <c r="UC628" s="55"/>
      <c r="UD628" s="55"/>
      <c r="UE628" s="55"/>
      <c r="UF628" s="55"/>
      <c r="UG628" s="55"/>
      <c r="UH628" s="55"/>
      <c r="UI628" s="55"/>
      <c r="UJ628" s="55"/>
      <c r="UK628" s="55"/>
      <c r="UL628" s="55"/>
      <c r="UM628" s="55"/>
      <c r="UN628" s="55"/>
    </row>
    <row r="629" spans="1:620" s="177" customFormat="1" ht="198.75" hidden="1" customHeight="1" x14ac:dyDescent="0.25">
      <c r="A629" s="867">
        <f>A626+1</f>
        <v>486</v>
      </c>
      <c r="B629" s="831" t="s">
        <v>77</v>
      </c>
      <c r="C629" s="833" t="s">
        <v>3317</v>
      </c>
      <c r="D629" s="833" t="s">
        <v>3318</v>
      </c>
      <c r="E629" s="833" t="s">
        <v>801</v>
      </c>
      <c r="F629" s="419" t="s">
        <v>3319</v>
      </c>
      <c r="G629" s="834">
        <v>44779.659722222219</v>
      </c>
      <c r="H629" s="47">
        <v>44779.885416666664</v>
      </c>
      <c r="I629" s="834">
        <v>44780.722222222219</v>
      </c>
      <c r="J629" s="197">
        <f>H629-G629</f>
        <v>0.22569444444525288</v>
      </c>
      <c r="K629" s="349" t="s">
        <v>3320</v>
      </c>
      <c r="L629" s="349"/>
      <c r="M629" s="349"/>
      <c r="N629" s="349"/>
      <c r="O629" s="349"/>
      <c r="P629" s="349"/>
      <c r="Q629" s="349"/>
      <c r="R629" s="833" t="s">
        <v>3321</v>
      </c>
      <c r="S629" s="833" t="s">
        <v>3379</v>
      </c>
      <c r="T629" s="833" t="s">
        <v>74</v>
      </c>
      <c r="U629" s="349">
        <v>50</v>
      </c>
      <c r="V629" s="901" t="s">
        <v>75</v>
      </c>
      <c r="W629" s="833">
        <v>0</v>
      </c>
      <c r="X629" s="863">
        <v>389</v>
      </c>
      <c r="Y629" s="209">
        <f t="shared" si="77"/>
        <v>5.4166666666860692</v>
      </c>
      <c r="AE629" s="177">
        <v>1</v>
      </c>
      <c r="AN629" s="177">
        <v>1</v>
      </c>
      <c r="AO629" s="177">
        <v>1</v>
      </c>
      <c r="AQ629" s="34"/>
      <c r="AR629" s="34"/>
      <c r="AS629" s="34"/>
      <c r="AT629" s="2" t="s">
        <v>48</v>
      </c>
      <c r="AV629" s="34" t="s">
        <v>89</v>
      </c>
      <c r="AW629" s="34" t="s">
        <v>90</v>
      </c>
    </row>
    <row r="630" spans="1:620" s="321" customFormat="1" ht="58.5" hidden="1" customHeight="1" x14ac:dyDescent="0.25">
      <c r="A630" s="893"/>
      <c r="B630" s="872"/>
      <c r="C630" s="805"/>
      <c r="D630" s="805"/>
      <c r="E630" s="806"/>
      <c r="F630" s="419" t="s">
        <v>133</v>
      </c>
      <c r="G630" s="889"/>
      <c r="H630" s="380" t="s">
        <v>3322</v>
      </c>
      <c r="I630" s="805"/>
      <c r="J630" s="197">
        <v>0.40277777777777773</v>
      </c>
      <c r="K630" s="349" t="s">
        <v>3380</v>
      </c>
      <c r="L630" s="349"/>
      <c r="M630" s="349"/>
      <c r="N630" s="349"/>
      <c r="O630" s="349"/>
      <c r="P630" s="349">
        <v>1</v>
      </c>
      <c r="Q630" s="349"/>
      <c r="R630" s="805"/>
      <c r="S630" s="805"/>
      <c r="T630" s="805"/>
      <c r="U630" s="349">
        <v>150</v>
      </c>
      <c r="V630" s="901"/>
      <c r="W630" s="805"/>
      <c r="X630" s="892"/>
      <c r="Y630" s="209">
        <f t="shared" si="77"/>
        <v>9.6666666666666661</v>
      </c>
      <c r="AQ630" s="34"/>
      <c r="AR630" s="34"/>
      <c r="AS630" s="34"/>
      <c r="AT630" s="2" t="s">
        <v>48</v>
      </c>
      <c r="AV630" s="34"/>
      <c r="AW630" s="34"/>
    </row>
    <row r="631" spans="1:620" s="49" customFormat="1" ht="54" hidden="1" customHeight="1" x14ac:dyDescent="0.25">
      <c r="A631" s="868"/>
      <c r="B631" s="832"/>
      <c r="C631" s="805"/>
      <c r="D631" s="805"/>
      <c r="E631" s="357" t="s">
        <v>3381</v>
      </c>
      <c r="F631" s="349" t="s">
        <v>3323</v>
      </c>
      <c r="G631" s="889"/>
      <c r="H631" s="424">
        <v>44780.722222222219</v>
      </c>
      <c r="I631" s="805"/>
      <c r="J631" s="435">
        <f>H631-G629</f>
        <v>1.0625</v>
      </c>
      <c r="K631" s="419" t="s">
        <v>3324</v>
      </c>
      <c r="L631" s="349"/>
      <c r="M631" s="349"/>
      <c r="N631" s="349"/>
      <c r="O631" s="349"/>
      <c r="P631" s="349"/>
      <c r="Q631" s="349"/>
      <c r="R631" s="805"/>
      <c r="S631" s="806"/>
      <c r="T631" s="805"/>
      <c r="U631" s="349"/>
      <c r="V631" s="357" t="s">
        <v>84</v>
      </c>
      <c r="W631" s="805"/>
      <c r="X631" s="816"/>
      <c r="Y631" s="209">
        <f t="shared" si="77"/>
        <v>25.5</v>
      </c>
      <c r="AQ631" s="34"/>
      <c r="AR631" s="34"/>
      <c r="AS631" s="34"/>
      <c r="AT631" s="2" t="s">
        <v>48</v>
      </c>
      <c r="AV631" s="34" t="s">
        <v>92</v>
      </c>
      <c r="AW631" s="34" t="s">
        <v>87</v>
      </c>
    </row>
    <row r="632" spans="1:620" s="177" customFormat="1" ht="136.5" customHeight="1" x14ac:dyDescent="0.25">
      <c r="A632" s="867">
        <f>A629+1</f>
        <v>487</v>
      </c>
      <c r="B632" s="831" t="s">
        <v>480</v>
      </c>
      <c r="C632" s="833" t="s">
        <v>3325</v>
      </c>
      <c r="D632" s="833" t="s">
        <v>3326</v>
      </c>
      <c r="E632" s="833" t="s">
        <v>3327</v>
      </c>
      <c r="F632" s="407" t="s">
        <v>3328</v>
      </c>
      <c r="G632" s="834">
        <v>44779.663194444445</v>
      </c>
      <c r="H632" s="415">
        <v>44780.048611111109</v>
      </c>
      <c r="I632" s="415">
        <v>44780.489583333336</v>
      </c>
      <c r="J632" s="197">
        <f>H632-G632</f>
        <v>0.38541666666424135</v>
      </c>
      <c r="K632" s="407" t="s">
        <v>3329</v>
      </c>
      <c r="L632" s="407"/>
      <c r="M632" s="407"/>
      <c r="N632" s="407"/>
      <c r="O632" s="407"/>
      <c r="P632" s="407"/>
      <c r="Q632" s="407"/>
      <c r="R632" s="833" t="s">
        <v>3330</v>
      </c>
      <c r="S632" s="833" t="s">
        <v>3331</v>
      </c>
      <c r="T632" s="833" t="s">
        <v>74</v>
      </c>
      <c r="U632" s="349">
        <v>300</v>
      </c>
      <c r="V632" s="833" t="s">
        <v>75</v>
      </c>
      <c r="W632" s="901">
        <v>0</v>
      </c>
      <c r="X632" s="863">
        <v>390</v>
      </c>
      <c r="Y632" s="209">
        <f t="shared" si="77"/>
        <v>9.2499999999417923</v>
      </c>
      <c r="AE632" s="177">
        <v>1</v>
      </c>
      <c r="AN632" s="177">
        <v>1</v>
      </c>
      <c r="AO632" s="177">
        <v>1</v>
      </c>
      <c r="AQ632" s="34"/>
      <c r="AR632" s="34"/>
      <c r="AS632" s="34"/>
      <c r="AT632" s="2" t="s">
        <v>48</v>
      </c>
      <c r="AV632" s="34" t="s">
        <v>89</v>
      </c>
      <c r="AW632" s="34" t="s">
        <v>123</v>
      </c>
    </row>
    <row r="633" spans="1:620" s="177" customFormat="1" ht="63" hidden="1" customHeight="1" x14ac:dyDescent="0.25">
      <c r="A633" s="868"/>
      <c r="B633" s="832"/>
      <c r="C633" s="806"/>
      <c r="D633" s="806"/>
      <c r="E633" s="806"/>
      <c r="F633" s="349" t="s">
        <v>3332</v>
      </c>
      <c r="G633" s="889"/>
      <c r="H633" s="269">
        <v>44780.489583333336</v>
      </c>
      <c r="I633" s="415">
        <v>44780.489583333336</v>
      </c>
      <c r="J633" s="197">
        <f>H633-G632</f>
        <v>0.82638888889050577</v>
      </c>
      <c r="K633" s="349" t="s">
        <v>3333</v>
      </c>
      <c r="L633" s="349"/>
      <c r="M633" s="349"/>
      <c r="N633" s="349"/>
      <c r="O633" s="349">
        <v>1</v>
      </c>
      <c r="P633" s="349"/>
      <c r="Q633" s="349"/>
      <c r="R633" s="806"/>
      <c r="S633" s="806"/>
      <c r="T633" s="806"/>
      <c r="U633" s="349">
        <v>200</v>
      </c>
      <c r="V633" s="806"/>
      <c r="W633" s="901"/>
      <c r="X633" s="816"/>
      <c r="Y633" s="209">
        <f t="shared" si="77"/>
        <v>19.833333333372138</v>
      </c>
      <c r="AQ633" s="34"/>
      <c r="AR633" s="34"/>
      <c r="AS633" s="34"/>
      <c r="AT633" s="2" t="s">
        <v>48</v>
      </c>
      <c r="AV633" s="34"/>
      <c r="AW633" s="34"/>
    </row>
    <row r="634" spans="1:620" s="177" customFormat="1" ht="61.5" hidden="1" customHeight="1" x14ac:dyDescent="0.25">
      <c r="A634" s="867">
        <f>A632+1</f>
        <v>488</v>
      </c>
      <c r="B634" s="831" t="s">
        <v>480</v>
      </c>
      <c r="C634" s="833" t="s">
        <v>3325</v>
      </c>
      <c r="D634" s="833" t="s">
        <v>3334</v>
      </c>
      <c r="E634" s="838" t="s">
        <v>3335</v>
      </c>
      <c r="F634" s="357" t="s">
        <v>3336</v>
      </c>
      <c r="G634" s="834">
        <v>44779.663888888892</v>
      </c>
      <c r="H634" s="269">
        <v>44780.097222222219</v>
      </c>
      <c r="I634" s="802">
        <v>44780.490277777775</v>
      </c>
      <c r="J634" s="197">
        <f>H634-G634</f>
        <v>0.4333333333270275</v>
      </c>
      <c r="K634" s="349" t="s">
        <v>3337</v>
      </c>
      <c r="L634" s="357">
        <v>1</v>
      </c>
      <c r="M634" s="357"/>
      <c r="N634" s="357"/>
      <c r="O634" s="357"/>
      <c r="P634" s="357">
        <v>1</v>
      </c>
      <c r="Q634" s="357"/>
      <c r="R634" s="838" t="s">
        <v>3330</v>
      </c>
      <c r="S634" s="838" t="s">
        <v>3338</v>
      </c>
      <c r="T634" s="838" t="s">
        <v>74</v>
      </c>
      <c r="U634" s="357">
        <v>300</v>
      </c>
      <c r="V634" s="833" t="s">
        <v>75</v>
      </c>
      <c r="W634" s="901">
        <v>0</v>
      </c>
      <c r="X634" s="863">
        <v>391</v>
      </c>
      <c r="Y634" s="209">
        <f t="shared" si="77"/>
        <v>10.39999999984866</v>
      </c>
      <c r="AE634" s="177">
        <v>1</v>
      </c>
      <c r="AN634" s="177">
        <v>1</v>
      </c>
      <c r="AO634" s="177">
        <v>1</v>
      </c>
      <c r="AQ634" s="34"/>
      <c r="AR634" s="34"/>
      <c r="AS634" s="34"/>
      <c r="AT634" s="2" t="s">
        <v>48</v>
      </c>
      <c r="AV634" s="34" t="s">
        <v>89</v>
      </c>
      <c r="AW634" s="34" t="s">
        <v>90</v>
      </c>
    </row>
    <row r="635" spans="1:620" s="177" customFormat="1" ht="61.5" hidden="1" customHeight="1" x14ac:dyDescent="0.25">
      <c r="A635" s="868"/>
      <c r="B635" s="832"/>
      <c r="C635" s="806"/>
      <c r="D635" s="806"/>
      <c r="E635" s="809"/>
      <c r="F635" s="349" t="s">
        <v>749</v>
      </c>
      <c r="G635" s="835"/>
      <c r="H635" s="269">
        <v>44780.490277777775</v>
      </c>
      <c r="I635" s="803"/>
      <c r="J635" s="197">
        <f>H635-G634</f>
        <v>0.82638888888322981</v>
      </c>
      <c r="K635" s="349" t="s">
        <v>3339</v>
      </c>
      <c r="L635" s="349"/>
      <c r="M635" s="349"/>
      <c r="N635" s="349"/>
      <c r="O635" s="349"/>
      <c r="P635" s="349"/>
      <c r="Q635" s="349"/>
      <c r="R635" s="809"/>
      <c r="S635" s="809"/>
      <c r="T635" s="809"/>
      <c r="U635" s="349">
        <v>100</v>
      </c>
      <c r="V635" s="806"/>
      <c r="W635" s="901"/>
      <c r="X635" s="816"/>
      <c r="Y635" s="209">
        <f t="shared" si="77"/>
        <v>19.833333333197515</v>
      </c>
      <c r="AQ635" s="34"/>
      <c r="AR635" s="34"/>
      <c r="AS635" s="34"/>
      <c r="AT635" s="2" t="s">
        <v>48</v>
      </c>
      <c r="AV635" s="34"/>
      <c r="AW635" s="34"/>
    </row>
    <row r="636" spans="1:620" s="322" customFormat="1" ht="177.75" hidden="1" customHeight="1" x14ac:dyDescent="0.25">
      <c r="A636" s="68">
        <f>A634+1</f>
        <v>489</v>
      </c>
      <c r="B636" s="379" t="s">
        <v>78</v>
      </c>
      <c r="C636" s="349" t="s">
        <v>3340</v>
      </c>
      <c r="D636" s="349" t="s">
        <v>3341</v>
      </c>
      <c r="E636" s="349" t="s">
        <v>3342</v>
      </c>
      <c r="F636" s="349" t="s">
        <v>3343</v>
      </c>
      <c r="G636" s="420">
        <v>44779.680555555555</v>
      </c>
      <c r="H636" s="269">
        <v>44780.673611111109</v>
      </c>
      <c r="I636" s="415">
        <v>44780.673611111109</v>
      </c>
      <c r="J636" s="197">
        <f>H636-G636</f>
        <v>0.99305555555474712</v>
      </c>
      <c r="K636" s="349" t="s">
        <v>3344</v>
      </c>
      <c r="L636" s="349"/>
      <c r="M636" s="349"/>
      <c r="N636" s="349"/>
      <c r="O636" s="349"/>
      <c r="P636" s="349"/>
      <c r="Q636" s="349"/>
      <c r="R636" s="419" t="s">
        <v>3345</v>
      </c>
      <c r="S636" s="419" t="s">
        <v>3346</v>
      </c>
      <c r="T636" s="419" t="s">
        <v>74</v>
      </c>
      <c r="U636" s="349">
        <v>400</v>
      </c>
      <c r="V636" s="54" t="s">
        <v>75</v>
      </c>
      <c r="W636" s="349">
        <v>0</v>
      </c>
      <c r="X636" s="115">
        <v>392</v>
      </c>
      <c r="Y636" s="209">
        <f t="shared" si="77"/>
        <v>23.833333333313931</v>
      </c>
      <c r="AE636" s="322">
        <v>1</v>
      </c>
      <c r="AN636" s="322">
        <v>1</v>
      </c>
      <c r="AO636" s="322">
        <v>1</v>
      </c>
      <c r="AQ636" s="34"/>
      <c r="AR636" s="34"/>
      <c r="AS636" s="34"/>
      <c r="AT636" s="2" t="s">
        <v>48</v>
      </c>
      <c r="AV636" s="34" t="s">
        <v>89</v>
      </c>
      <c r="AW636" s="34" t="s">
        <v>123</v>
      </c>
    </row>
    <row r="637" spans="1:620" s="49" customFormat="1" ht="77.25" hidden="1" customHeight="1" x14ac:dyDescent="0.2">
      <c r="A637" s="68">
        <f>A636+1</f>
        <v>490</v>
      </c>
      <c r="B637" s="379" t="s">
        <v>94</v>
      </c>
      <c r="C637" s="355" t="s">
        <v>146</v>
      </c>
      <c r="D637" s="355" t="s">
        <v>3347</v>
      </c>
      <c r="E637" s="355" t="s">
        <v>3348</v>
      </c>
      <c r="F637" s="355" t="s">
        <v>82</v>
      </c>
      <c r="G637" s="353">
        <v>44779.826388888891</v>
      </c>
      <c r="H637" s="353">
        <v>44780.013888888891</v>
      </c>
      <c r="I637" s="353">
        <v>44780.013888888891</v>
      </c>
      <c r="J637" s="51">
        <f t="shared" ref="J637" si="82">H637-G637</f>
        <v>0.1875</v>
      </c>
      <c r="K637" s="355" t="s">
        <v>3349</v>
      </c>
      <c r="L637" s="355"/>
      <c r="M637" s="355"/>
      <c r="N637" s="355"/>
      <c r="O637" s="355"/>
      <c r="P637" s="355"/>
      <c r="Q637" s="355"/>
      <c r="R637" s="355" t="s">
        <v>3350</v>
      </c>
      <c r="S637" s="355" t="s">
        <v>3351</v>
      </c>
      <c r="T637" s="419" t="s">
        <v>74</v>
      </c>
      <c r="U637" s="355">
        <v>5</v>
      </c>
      <c r="V637" s="355" t="s">
        <v>75</v>
      </c>
      <c r="W637" s="355">
        <v>1</v>
      </c>
      <c r="X637" s="115">
        <v>393</v>
      </c>
      <c r="Y637" s="209">
        <f t="shared" si="77"/>
        <v>4.5</v>
      </c>
      <c r="Z637" s="88"/>
      <c r="AA637" s="88"/>
      <c r="AB637" s="88"/>
      <c r="AC637" s="88">
        <v>1</v>
      </c>
      <c r="AD637" s="88"/>
      <c r="AE637" s="88"/>
      <c r="AF637" s="88"/>
      <c r="AG637" s="88"/>
      <c r="AH637" s="88"/>
      <c r="AI637" s="88"/>
      <c r="AJ637" s="88"/>
      <c r="AK637" s="88"/>
      <c r="AL637" s="88"/>
      <c r="AM637" s="88"/>
      <c r="AN637" s="88"/>
      <c r="AO637" s="88"/>
      <c r="AP637" s="88"/>
      <c r="AQ637" s="34"/>
      <c r="AR637" s="34"/>
      <c r="AS637" s="34"/>
      <c r="AT637" s="2" t="s">
        <v>48</v>
      </c>
      <c r="AU637" s="34"/>
      <c r="AV637" s="34" t="s">
        <v>86</v>
      </c>
      <c r="AW637" s="34" t="s">
        <v>123</v>
      </c>
      <c r="AX637" s="88"/>
      <c r="AY637" s="88"/>
      <c r="AZ637" s="88"/>
      <c r="BA637" s="88"/>
      <c r="BB637" s="88"/>
      <c r="BC637" s="88"/>
      <c r="BD637" s="88"/>
      <c r="BE637" s="88"/>
      <c r="BF637" s="88"/>
      <c r="BG637" s="88"/>
      <c r="BH637" s="88"/>
      <c r="BI637" s="88"/>
      <c r="BJ637" s="88"/>
      <c r="BK637" s="88"/>
      <c r="BL637" s="88"/>
      <c r="BM637" s="88"/>
      <c r="BN637" s="88"/>
      <c r="BO637" s="88"/>
      <c r="BP637" s="88"/>
      <c r="BQ637" s="88"/>
      <c r="BR637" s="88"/>
      <c r="BS637" s="88"/>
      <c r="BT637" s="88"/>
      <c r="BU637" s="88"/>
      <c r="BV637" s="88"/>
      <c r="BW637" s="88"/>
      <c r="BX637" s="88"/>
      <c r="BY637" s="88"/>
      <c r="BZ637" s="88"/>
      <c r="CA637" s="88"/>
      <c r="CB637" s="88"/>
      <c r="CC637" s="88"/>
      <c r="CD637" s="88"/>
      <c r="CE637" s="88"/>
      <c r="CF637" s="88"/>
      <c r="CG637" s="88"/>
      <c r="CH637" s="88"/>
      <c r="CI637" s="88"/>
      <c r="CJ637" s="88"/>
      <c r="CK637" s="88"/>
      <c r="CL637" s="88"/>
      <c r="CM637" s="88"/>
      <c r="CN637" s="88"/>
      <c r="CO637" s="88"/>
      <c r="CP637" s="88"/>
      <c r="CQ637" s="88"/>
      <c r="CR637" s="88"/>
      <c r="CS637" s="88"/>
      <c r="CT637" s="88"/>
      <c r="CU637" s="88"/>
      <c r="CV637" s="88"/>
      <c r="CW637" s="88"/>
      <c r="CX637" s="88"/>
      <c r="CY637" s="88"/>
      <c r="CZ637" s="88"/>
      <c r="DA637" s="88"/>
      <c r="DB637" s="88"/>
      <c r="DC637" s="88"/>
      <c r="DD637" s="88"/>
      <c r="DE637" s="88"/>
      <c r="DF637" s="88"/>
      <c r="DG637" s="88"/>
      <c r="DH637" s="88"/>
      <c r="DI637" s="88"/>
      <c r="DJ637" s="88"/>
      <c r="DK637" s="88"/>
      <c r="DL637" s="88"/>
      <c r="DM637" s="88"/>
      <c r="DN637" s="88"/>
      <c r="DO637" s="88"/>
      <c r="DP637" s="88"/>
      <c r="DQ637" s="88"/>
      <c r="DR637" s="88"/>
      <c r="DS637" s="88"/>
      <c r="DT637" s="88"/>
      <c r="DU637" s="88"/>
      <c r="DV637" s="88"/>
      <c r="DW637" s="88"/>
      <c r="DX637" s="88"/>
      <c r="DY637" s="88"/>
      <c r="DZ637" s="88"/>
      <c r="EA637" s="88"/>
      <c r="EB637" s="88"/>
      <c r="EC637" s="88"/>
      <c r="ED637" s="88"/>
      <c r="EE637" s="88"/>
      <c r="EF637" s="88"/>
      <c r="EG637" s="88"/>
      <c r="EH637" s="88"/>
      <c r="EI637" s="88"/>
      <c r="EJ637" s="88"/>
      <c r="EK637" s="88"/>
      <c r="EL637" s="88"/>
      <c r="EM637" s="88"/>
      <c r="EN637" s="88"/>
      <c r="EO637" s="88"/>
      <c r="EP637" s="88"/>
      <c r="EQ637" s="88"/>
      <c r="ER637" s="88"/>
      <c r="ES637" s="88"/>
      <c r="ET637" s="88"/>
      <c r="EU637" s="88"/>
      <c r="EV637" s="88"/>
      <c r="EW637" s="88"/>
      <c r="EX637" s="88"/>
      <c r="EY637" s="88"/>
      <c r="EZ637" s="88"/>
      <c r="FA637" s="88"/>
      <c r="FB637" s="88"/>
      <c r="FC637" s="88"/>
      <c r="FD637" s="88"/>
      <c r="FE637" s="88"/>
      <c r="FF637" s="88"/>
      <c r="FG637" s="88"/>
      <c r="FH637" s="88"/>
      <c r="FI637" s="88"/>
      <c r="FJ637" s="88"/>
      <c r="FK637" s="88"/>
      <c r="FL637" s="88"/>
      <c r="FM637" s="88"/>
      <c r="FN637" s="88"/>
      <c r="FO637" s="88"/>
      <c r="FP637" s="88"/>
      <c r="FQ637" s="88"/>
      <c r="FR637" s="88"/>
      <c r="FS637" s="88"/>
      <c r="FT637" s="88"/>
      <c r="FU637" s="88"/>
      <c r="FV637" s="88"/>
      <c r="FW637" s="88"/>
      <c r="FX637" s="88"/>
      <c r="FY637" s="88"/>
      <c r="FZ637" s="88"/>
      <c r="GA637" s="88"/>
      <c r="GB637" s="88"/>
      <c r="GC637" s="88"/>
      <c r="GD637" s="88"/>
      <c r="GE637" s="88"/>
      <c r="GF637" s="88"/>
      <c r="GG637" s="88"/>
      <c r="GH637" s="88"/>
      <c r="GI637" s="88"/>
      <c r="GJ637" s="88"/>
      <c r="GK637" s="88"/>
      <c r="GL637" s="88"/>
      <c r="GM637" s="88"/>
      <c r="GN637" s="88"/>
      <c r="GO637" s="88"/>
      <c r="GP637" s="88"/>
      <c r="GQ637" s="88"/>
      <c r="GR637" s="88"/>
      <c r="GS637" s="88"/>
      <c r="GT637" s="88"/>
      <c r="GU637" s="88"/>
      <c r="GV637" s="88"/>
      <c r="GW637" s="88"/>
      <c r="GX637" s="88"/>
      <c r="GY637" s="88"/>
      <c r="GZ637" s="88"/>
      <c r="HA637" s="88"/>
      <c r="HB637" s="88"/>
      <c r="HC637" s="88"/>
      <c r="HD637" s="88"/>
      <c r="HE637" s="88"/>
      <c r="HF637" s="88"/>
      <c r="HG637" s="88"/>
      <c r="HH637" s="88"/>
      <c r="HI637" s="88"/>
      <c r="HJ637" s="88"/>
      <c r="HK637" s="88"/>
      <c r="HL637" s="88"/>
      <c r="HM637" s="88"/>
      <c r="HN637" s="88"/>
      <c r="HO637" s="88"/>
      <c r="HP637" s="88"/>
      <c r="HQ637" s="88"/>
      <c r="HR637" s="88"/>
      <c r="HS637" s="88"/>
      <c r="HT637" s="88"/>
      <c r="HU637" s="88"/>
      <c r="HV637" s="88"/>
      <c r="HW637" s="88"/>
      <c r="HX637" s="88"/>
      <c r="HY637" s="88"/>
      <c r="HZ637" s="88"/>
      <c r="IA637" s="88"/>
      <c r="IB637" s="88"/>
      <c r="IC637" s="88"/>
      <c r="ID637" s="88"/>
      <c r="IE637" s="88"/>
      <c r="IF637" s="88"/>
      <c r="IG637" s="88"/>
      <c r="IH637" s="88"/>
      <c r="II637" s="88"/>
      <c r="IJ637" s="88"/>
      <c r="IK637" s="88"/>
      <c r="IL637" s="88"/>
      <c r="IM637" s="88"/>
      <c r="IN637" s="88"/>
      <c r="IO637" s="88"/>
      <c r="IP637" s="88"/>
      <c r="IQ637" s="88"/>
      <c r="IR637" s="88"/>
      <c r="IS637" s="88"/>
      <c r="IT637" s="88"/>
      <c r="IU637" s="88"/>
      <c r="IV637" s="88"/>
      <c r="IW637" s="88"/>
      <c r="IX637" s="88"/>
      <c r="IY637" s="88"/>
      <c r="IZ637" s="88"/>
      <c r="JA637" s="88"/>
      <c r="JB637" s="88"/>
      <c r="JC637" s="88"/>
      <c r="JD637" s="88"/>
      <c r="JE637" s="88"/>
      <c r="JF637" s="88"/>
      <c r="JG637" s="88"/>
      <c r="JH637" s="88"/>
      <c r="JI637" s="88"/>
      <c r="JJ637" s="88"/>
      <c r="JK637" s="88"/>
      <c r="JL637" s="88"/>
      <c r="JM637" s="88"/>
      <c r="JN637" s="88"/>
      <c r="JO637" s="88"/>
      <c r="JP637" s="88"/>
      <c r="JQ637" s="88"/>
      <c r="JR637" s="88"/>
      <c r="JS637" s="88"/>
      <c r="JT637" s="88"/>
      <c r="JU637" s="88"/>
      <c r="JV637" s="88"/>
      <c r="JW637" s="88"/>
      <c r="JX637" s="88"/>
      <c r="JY637" s="88"/>
      <c r="JZ637" s="88"/>
      <c r="KA637" s="88"/>
      <c r="KB637" s="88"/>
      <c r="KC637" s="88"/>
      <c r="KD637" s="88"/>
      <c r="KE637" s="88"/>
      <c r="KF637" s="88"/>
      <c r="KG637" s="88"/>
      <c r="KH637" s="88"/>
      <c r="KI637" s="88"/>
      <c r="KJ637" s="88"/>
      <c r="KK637" s="88"/>
      <c r="KL637" s="88"/>
      <c r="KM637" s="88"/>
      <c r="KN637" s="88"/>
      <c r="KO637" s="88"/>
      <c r="KP637" s="88"/>
      <c r="KQ637" s="88"/>
      <c r="KR637" s="88"/>
      <c r="KS637" s="88"/>
      <c r="KT637" s="88"/>
      <c r="KU637" s="88"/>
      <c r="KV637" s="88"/>
      <c r="KW637" s="88"/>
      <c r="KX637" s="88"/>
      <c r="KY637" s="88"/>
      <c r="KZ637" s="88"/>
      <c r="LA637" s="88"/>
      <c r="LB637" s="88"/>
      <c r="LC637" s="88"/>
      <c r="LD637" s="88"/>
      <c r="LE637" s="88"/>
      <c r="LF637" s="88"/>
      <c r="LG637" s="88"/>
      <c r="LH637" s="88"/>
      <c r="LI637" s="88"/>
      <c r="LJ637" s="88"/>
      <c r="LK637" s="88"/>
      <c r="LL637" s="88"/>
      <c r="LM637" s="88"/>
      <c r="LN637" s="88"/>
      <c r="LO637" s="88"/>
      <c r="LP637" s="88"/>
      <c r="LQ637" s="88"/>
      <c r="LR637" s="88"/>
      <c r="LS637" s="88"/>
      <c r="LT637" s="88"/>
      <c r="LU637" s="88"/>
      <c r="LV637" s="88"/>
      <c r="LW637" s="88"/>
      <c r="LX637" s="88"/>
      <c r="LY637" s="88"/>
      <c r="LZ637" s="88"/>
      <c r="MA637" s="88"/>
      <c r="MB637" s="88"/>
      <c r="MC637" s="88"/>
      <c r="MD637" s="88"/>
      <c r="ME637" s="88"/>
      <c r="MF637" s="88"/>
      <c r="MG637" s="88"/>
      <c r="MH637" s="88"/>
      <c r="MI637" s="88"/>
      <c r="MJ637" s="88"/>
      <c r="MK637" s="88"/>
      <c r="ML637" s="88"/>
      <c r="MM637" s="88"/>
      <c r="MN637" s="88"/>
      <c r="MO637" s="88"/>
      <c r="MP637" s="88"/>
      <c r="MQ637" s="88"/>
      <c r="MR637" s="88"/>
      <c r="MS637" s="88"/>
      <c r="MT637" s="88"/>
      <c r="MU637" s="88"/>
      <c r="MV637" s="88"/>
      <c r="MW637" s="88"/>
      <c r="MX637" s="88"/>
      <c r="MY637" s="88"/>
      <c r="MZ637" s="88"/>
      <c r="NA637" s="88"/>
      <c r="NB637" s="88"/>
      <c r="NC637" s="88"/>
      <c r="ND637" s="88"/>
      <c r="NE637" s="88"/>
      <c r="NF637" s="88"/>
      <c r="NG637" s="88"/>
      <c r="NH637" s="88"/>
      <c r="NI637" s="88"/>
      <c r="NJ637" s="88"/>
      <c r="NK637" s="88"/>
      <c r="NL637" s="88"/>
      <c r="NM637" s="88"/>
      <c r="NN637" s="88"/>
      <c r="NO637" s="88"/>
      <c r="NP637" s="88"/>
      <c r="NQ637" s="88"/>
      <c r="NR637" s="88"/>
      <c r="NS637" s="88"/>
      <c r="NT637" s="88"/>
      <c r="NU637" s="88"/>
      <c r="NV637" s="88"/>
      <c r="NW637" s="88"/>
      <c r="NX637" s="88"/>
      <c r="NY637" s="88"/>
      <c r="NZ637" s="88"/>
      <c r="OA637" s="88"/>
      <c r="OB637" s="88"/>
      <c r="OC637" s="88"/>
      <c r="OD637" s="88"/>
      <c r="OE637" s="88"/>
      <c r="OF637" s="88"/>
      <c r="OG637" s="88"/>
      <c r="OH637" s="88"/>
      <c r="OI637" s="88"/>
      <c r="OJ637" s="88"/>
      <c r="OK637" s="88"/>
      <c r="OL637" s="88"/>
      <c r="OM637" s="88"/>
      <c r="ON637" s="88"/>
      <c r="OO637" s="88"/>
      <c r="OP637" s="88"/>
      <c r="OQ637" s="88"/>
      <c r="OR637" s="88"/>
      <c r="OS637" s="88"/>
      <c r="OT637" s="88"/>
      <c r="OU637" s="88"/>
      <c r="OV637" s="88"/>
      <c r="OW637" s="88"/>
      <c r="OX637" s="88"/>
      <c r="OY637" s="88"/>
      <c r="OZ637" s="88"/>
      <c r="PA637" s="88"/>
      <c r="PB637" s="88"/>
      <c r="PC637" s="88"/>
      <c r="PD637" s="88"/>
      <c r="PE637" s="88"/>
      <c r="PF637" s="88"/>
      <c r="PG637" s="88"/>
      <c r="PH637" s="88"/>
      <c r="PI637" s="88"/>
      <c r="PJ637" s="88"/>
      <c r="PK637" s="88"/>
      <c r="PL637" s="88"/>
      <c r="PM637" s="88"/>
      <c r="PN637" s="88"/>
      <c r="PO637" s="88"/>
      <c r="PP637" s="88"/>
      <c r="PQ637" s="88"/>
      <c r="PR637" s="88"/>
      <c r="PS637" s="88"/>
      <c r="PT637" s="88"/>
      <c r="PU637" s="88"/>
      <c r="PV637" s="88"/>
      <c r="PW637" s="88"/>
      <c r="PX637" s="88"/>
      <c r="PY637" s="88"/>
      <c r="PZ637" s="88"/>
      <c r="QA637" s="88"/>
      <c r="QB637" s="88"/>
      <c r="QC637" s="88"/>
      <c r="QD637" s="88"/>
      <c r="QE637" s="88"/>
      <c r="QF637" s="88"/>
      <c r="QG637" s="88"/>
      <c r="QH637" s="88"/>
      <c r="QI637" s="88"/>
      <c r="QJ637" s="88"/>
      <c r="QK637" s="88"/>
      <c r="QL637" s="88"/>
      <c r="QM637" s="88"/>
      <c r="QN637" s="88"/>
      <c r="QO637" s="88"/>
      <c r="QP637" s="88"/>
      <c r="QQ637" s="88"/>
      <c r="QR637" s="88"/>
      <c r="QS637" s="88"/>
      <c r="QT637" s="88"/>
      <c r="QU637" s="88"/>
      <c r="QV637" s="88"/>
      <c r="QW637" s="88"/>
      <c r="QX637" s="88"/>
      <c r="QY637" s="88"/>
      <c r="QZ637" s="88"/>
      <c r="RA637" s="88"/>
      <c r="RB637" s="88"/>
      <c r="RC637" s="88"/>
      <c r="RD637" s="88"/>
      <c r="RE637" s="88"/>
      <c r="RF637" s="88"/>
      <c r="RG637" s="88"/>
      <c r="RH637" s="88"/>
      <c r="RI637" s="88"/>
      <c r="RJ637" s="88"/>
      <c r="RK637" s="88"/>
      <c r="RL637" s="88"/>
      <c r="RM637" s="88"/>
      <c r="RN637" s="88"/>
      <c r="RO637" s="88"/>
      <c r="RP637" s="88"/>
      <c r="RQ637" s="88"/>
      <c r="RR637" s="88"/>
      <c r="RS637" s="88"/>
      <c r="RT637" s="88"/>
      <c r="RU637" s="88"/>
      <c r="RV637" s="88"/>
      <c r="RW637" s="88"/>
      <c r="RX637" s="88"/>
      <c r="RY637" s="88"/>
      <c r="RZ637" s="88"/>
      <c r="SA637" s="88"/>
      <c r="SB637" s="88"/>
      <c r="SC637" s="88"/>
      <c r="SD637" s="88"/>
      <c r="SE637" s="88"/>
      <c r="SF637" s="88"/>
      <c r="SG637" s="88"/>
      <c r="SH637" s="88"/>
      <c r="SI637" s="88"/>
      <c r="SJ637" s="88"/>
      <c r="SK637" s="88"/>
      <c r="SL637" s="88"/>
      <c r="SM637" s="88"/>
      <c r="SN637" s="88"/>
      <c r="SO637" s="88"/>
      <c r="SP637" s="88"/>
      <c r="SQ637" s="88"/>
      <c r="SR637" s="88"/>
      <c r="SS637" s="88"/>
      <c r="ST637" s="88"/>
      <c r="SU637" s="88"/>
      <c r="SV637" s="88"/>
      <c r="SW637" s="88"/>
      <c r="SX637" s="88"/>
      <c r="SY637" s="88"/>
      <c r="SZ637" s="88"/>
      <c r="TA637" s="88"/>
      <c r="TB637" s="88"/>
      <c r="TC637" s="88"/>
      <c r="TD637" s="88"/>
      <c r="TE637" s="88"/>
      <c r="TF637" s="88"/>
      <c r="TG637" s="88"/>
      <c r="TH637" s="88"/>
      <c r="TI637" s="88"/>
      <c r="TJ637" s="88"/>
      <c r="TK637" s="88"/>
      <c r="TL637" s="88"/>
      <c r="TM637" s="88"/>
      <c r="TN637" s="88"/>
      <c r="TO637" s="88"/>
      <c r="TP637" s="88"/>
      <c r="TQ637" s="88"/>
      <c r="TR637" s="88"/>
      <c r="TS637" s="88"/>
      <c r="TT637" s="88"/>
      <c r="TU637" s="88"/>
      <c r="TV637" s="88"/>
      <c r="TW637" s="88"/>
      <c r="TX637" s="88"/>
      <c r="TY637" s="88"/>
      <c r="TZ637" s="88"/>
      <c r="UA637" s="88"/>
      <c r="UB637" s="88"/>
      <c r="UC637" s="88"/>
      <c r="UD637" s="88"/>
      <c r="UE637" s="88"/>
      <c r="UF637" s="88"/>
      <c r="UG637" s="88"/>
      <c r="UH637" s="88"/>
      <c r="UI637" s="88"/>
      <c r="UJ637" s="88"/>
      <c r="UK637" s="88"/>
      <c r="UL637" s="88"/>
      <c r="UM637" s="88"/>
      <c r="UN637" s="88"/>
      <c r="UO637" s="88"/>
      <c r="UP637" s="88"/>
      <c r="UQ637" s="88"/>
      <c r="UR637" s="88"/>
      <c r="US637" s="88"/>
      <c r="UT637" s="88"/>
      <c r="UU637" s="88"/>
      <c r="UV637" s="88"/>
      <c r="UW637" s="88"/>
      <c r="UX637" s="88"/>
      <c r="UY637" s="88"/>
      <c r="UZ637" s="88"/>
      <c r="VA637" s="88"/>
      <c r="VB637" s="88"/>
      <c r="VC637" s="88"/>
      <c r="VD637" s="88"/>
      <c r="VE637" s="88"/>
      <c r="VF637" s="88"/>
      <c r="VG637" s="88"/>
      <c r="VH637" s="88"/>
      <c r="VI637" s="88"/>
      <c r="VJ637" s="88"/>
      <c r="VK637" s="88"/>
      <c r="VL637" s="88"/>
    </row>
    <row r="638" spans="1:620" s="39" customFormat="1" ht="152.25" hidden="1" customHeight="1" x14ac:dyDescent="0.25">
      <c r="A638" s="68">
        <f>A637+1</f>
        <v>491</v>
      </c>
      <c r="B638" s="379" t="s">
        <v>76</v>
      </c>
      <c r="C638" s="341" t="s">
        <v>1594</v>
      </c>
      <c r="D638" s="341" t="s">
        <v>1625</v>
      </c>
      <c r="E638" s="341" t="s">
        <v>1626</v>
      </c>
      <c r="F638" s="341" t="s">
        <v>135</v>
      </c>
      <c r="G638" s="344">
        <v>44779.923611111109</v>
      </c>
      <c r="H638" s="344" t="s">
        <v>3352</v>
      </c>
      <c r="I638" s="344">
        <v>44780.888194444444</v>
      </c>
      <c r="J638" s="41">
        <v>0</v>
      </c>
      <c r="K638" s="349" t="s">
        <v>1659</v>
      </c>
      <c r="L638" s="349"/>
      <c r="M638" s="349"/>
      <c r="N638" s="349">
        <v>1</v>
      </c>
      <c r="O638" s="349">
        <v>1</v>
      </c>
      <c r="P638" s="349">
        <v>1</v>
      </c>
      <c r="Q638" s="349"/>
      <c r="R638" s="349" t="s">
        <v>3383</v>
      </c>
      <c r="S638" s="349" t="s">
        <v>3418</v>
      </c>
      <c r="T638" s="349" t="s">
        <v>74</v>
      </c>
      <c r="U638" s="349">
        <v>0</v>
      </c>
      <c r="V638" s="349" t="s">
        <v>75</v>
      </c>
      <c r="W638" s="349">
        <v>0</v>
      </c>
      <c r="X638" s="115">
        <v>394</v>
      </c>
      <c r="Y638" s="209">
        <f t="shared" si="77"/>
        <v>0</v>
      </c>
      <c r="Z638"/>
      <c r="AA638"/>
      <c r="AB638"/>
      <c r="AC638"/>
      <c r="AD638">
        <v>1</v>
      </c>
      <c r="AE638"/>
      <c r="AF638"/>
      <c r="AG638"/>
      <c r="AH638"/>
      <c r="AI638"/>
      <c r="AJ638"/>
      <c r="AK638"/>
      <c r="AL638"/>
      <c r="AM638"/>
      <c r="AN638">
        <v>1</v>
      </c>
      <c r="AO638">
        <v>1</v>
      </c>
      <c r="AP638"/>
      <c r="AQ638" s="34"/>
      <c r="AR638" s="34"/>
      <c r="AS638" s="34"/>
      <c r="AT638" s="2" t="s">
        <v>48</v>
      </c>
      <c r="AU638" s="34"/>
      <c r="AV638" s="34" t="s">
        <v>89</v>
      </c>
      <c r="AW638" s="34" t="s">
        <v>123</v>
      </c>
      <c r="AX638"/>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c r="DY638"/>
      <c r="DZ638"/>
      <c r="EA638"/>
      <c r="EB638"/>
      <c r="EC638"/>
      <c r="ED638"/>
      <c r="EE638"/>
      <c r="EF638"/>
      <c r="EG638"/>
      <c r="EH638"/>
      <c r="EI638"/>
      <c r="EJ638"/>
      <c r="EK638"/>
      <c r="EL638"/>
      <c r="EM638"/>
      <c r="EN638"/>
      <c r="EO638"/>
      <c r="EP638"/>
      <c r="EQ638"/>
      <c r="ER638"/>
      <c r="ES638"/>
      <c r="ET638"/>
      <c r="EU638"/>
      <c r="EV638"/>
      <c r="EW638"/>
      <c r="EX638"/>
      <c r="EY638"/>
      <c r="EZ638"/>
      <c r="FA638"/>
      <c r="FB638"/>
      <c r="FC638"/>
      <c r="FD638"/>
      <c r="FE638"/>
      <c r="FF638"/>
      <c r="FG638"/>
      <c r="FH638"/>
      <c r="FI638"/>
      <c r="FJ638"/>
      <c r="FK638"/>
      <c r="FL638"/>
      <c r="FM638"/>
      <c r="FN638"/>
      <c r="FO638"/>
      <c r="FP638"/>
      <c r="FQ638"/>
      <c r="FR638"/>
      <c r="FS638"/>
      <c r="FT638"/>
      <c r="FU638"/>
      <c r="FV638"/>
      <c r="FW638"/>
      <c r="FX638"/>
      <c r="FY638"/>
      <c r="FZ638"/>
      <c r="GA638"/>
      <c r="GB638"/>
      <c r="GC638"/>
      <c r="GD638"/>
      <c r="GE638"/>
      <c r="GF638"/>
      <c r="GG638"/>
      <c r="GH638"/>
      <c r="GI638"/>
      <c r="GJ638"/>
      <c r="GK638"/>
      <c r="GL638"/>
      <c r="GM638"/>
      <c r="GN638"/>
      <c r="GO638"/>
      <c r="GP638"/>
      <c r="GQ638"/>
      <c r="GR638"/>
      <c r="GS638"/>
      <c r="GT638"/>
      <c r="GU638"/>
      <c r="GV638"/>
      <c r="GW638"/>
      <c r="GX638"/>
      <c r="GY638"/>
      <c r="GZ638"/>
      <c r="HA638"/>
      <c r="HB638"/>
      <c r="HC638"/>
      <c r="HD638"/>
      <c r="HE638"/>
      <c r="HF638"/>
      <c r="HG638"/>
      <c r="HH638"/>
      <c r="HI638"/>
      <c r="HJ638"/>
      <c r="HK638"/>
      <c r="HL638"/>
      <c r="HM638"/>
      <c r="HN638"/>
      <c r="HO638"/>
      <c r="HP638"/>
      <c r="HQ638"/>
      <c r="HR638"/>
      <c r="HS638"/>
      <c r="HT638"/>
      <c r="HU638"/>
      <c r="HV638"/>
      <c r="HW638"/>
      <c r="HX638"/>
      <c r="HY638"/>
      <c r="HZ638"/>
      <c r="IA638"/>
      <c r="IB638"/>
      <c r="IC638"/>
      <c r="ID638"/>
      <c r="IE638"/>
      <c r="IF638"/>
      <c r="IG638"/>
      <c r="IH638"/>
      <c r="II638"/>
      <c r="IJ638"/>
      <c r="IK638"/>
      <c r="IL638"/>
      <c r="IM638"/>
      <c r="IN638"/>
      <c r="IO638"/>
      <c r="IP638"/>
      <c r="IQ638"/>
      <c r="IR638"/>
      <c r="IS638"/>
      <c r="IT638"/>
      <c r="IU638"/>
      <c r="IV638"/>
      <c r="IW638"/>
      <c r="IX638"/>
      <c r="IY638"/>
      <c r="IZ638"/>
      <c r="JA638"/>
      <c r="JB638"/>
      <c r="JC638"/>
      <c r="JD638"/>
      <c r="JE638"/>
      <c r="JF638"/>
      <c r="JG638"/>
      <c r="JH638"/>
      <c r="JI638"/>
      <c r="JJ638"/>
      <c r="JK638"/>
      <c r="JL638"/>
      <c r="JM638"/>
      <c r="JN638"/>
      <c r="JO638"/>
      <c r="JP638"/>
      <c r="JQ638"/>
      <c r="JR638"/>
      <c r="JS638"/>
      <c r="JT638"/>
      <c r="JU638"/>
      <c r="JV638"/>
      <c r="JW638"/>
      <c r="JX638"/>
      <c r="JY638"/>
      <c r="JZ638"/>
      <c r="KA638"/>
      <c r="KB638"/>
      <c r="KC638"/>
      <c r="KD638"/>
      <c r="KE638"/>
      <c r="KF638"/>
      <c r="KG638"/>
      <c r="KH638"/>
      <c r="KI638"/>
      <c r="KJ638"/>
      <c r="KK638"/>
      <c r="KL638"/>
      <c r="KM638"/>
      <c r="KN638"/>
      <c r="KO638"/>
      <c r="KP638"/>
      <c r="KQ638"/>
      <c r="KR638"/>
      <c r="KS638"/>
      <c r="KT638"/>
      <c r="KU638"/>
      <c r="KV638"/>
      <c r="KW638"/>
      <c r="KX638"/>
      <c r="KY638"/>
      <c r="KZ638"/>
      <c r="LA638"/>
      <c r="LB638"/>
      <c r="LC638"/>
      <c r="LD638"/>
      <c r="LE638"/>
      <c r="LF638"/>
      <c r="LG638"/>
      <c r="LH638"/>
      <c r="LI638"/>
      <c r="LJ638"/>
      <c r="LK638"/>
      <c r="LL638"/>
      <c r="LM638"/>
      <c r="LN638"/>
      <c r="LO638"/>
      <c r="LP638"/>
      <c r="LQ638"/>
      <c r="LR638"/>
      <c r="LS638"/>
      <c r="LT638"/>
      <c r="LU638"/>
      <c r="LV638"/>
      <c r="LW638"/>
      <c r="LX638"/>
      <c r="LY638"/>
      <c r="LZ638"/>
      <c r="MA638"/>
      <c r="MB638"/>
      <c r="MC638"/>
      <c r="MD638"/>
      <c r="ME638"/>
      <c r="MF638"/>
      <c r="MG638"/>
      <c r="MH638"/>
      <c r="MI638"/>
      <c r="MJ638"/>
      <c r="MK638"/>
      <c r="ML638"/>
      <c r="MM638"/>
      <c r="MN638"/>
      <c r="MO638"/>
      <c r="MP638"/>
      <c r="MQ638"/>
      <c r="MR638"/>
      <c r="MS638"/>
      <c r="MT638"/>
      <c r="MU638"/>
      <c r="MV638"/>
      <c r="MW638"/>
      <c r="MX638"/>
      <c r="MY638"/>
      <c r="MZ638"/>
      <c r="NA638"/>
      <c r="NB638"/>
      <c r="NC638"/>
      <c r="ND638"/>
      <c r="NE638"/>
      <c r="NF638"/>
      <c r="NG638"/>
      <c r="NH638"/>
      <c r="NI638"/>
      <c r="NJ638"/>
      <c r="NK638"/>
      <c r="NL638"/>
      <c r="NM638"/>
      <c r="NN638"/>
      <c r="NO638"/>
      <c r="NP638"/>
      <c r="NQ638"/>
      <c r="NR638"/>
      <c r="NS638"/>
      <c r="NT638"/>
      <c r="NU638"/>
      <c r="NV638"/>
      <c r="NW638"/>
      <c r="NX638"/>
      <c r="NY638"/>
      <c r="NZ638"/>
      <c r="OA638"/>
      <c r="OB638"/>
      <c r="OC638"/>
      <c r="OD638"/>
      <c r="OE638"/>
      <c r="OF638"/>
      <c r="OG638"/>
      <c r="OH638"/>
      <c r="OI638"/>
      <c r="OJ638"/>
      <c r="OK638"/>
      <c r="OL638"/>
      <c r="OM638"/>
      <c r="ON638"/>
      <c r="OO638"/>
      <c r="OP638"/>
      <c r="OQ638"/>
      <c r="OR638"/>
      <c r="OS638"/>
      <c r="OT638"/>
      <c r="OU638"/>
      <c r="OV638"/>
      <c r="OW638"/>
      <c r="OX638"/>
      <c r="OY638"/>
      <c r="OZ638"/>
      <c r="PA638"/>
      <c r="PB638"/>
      <c r="PC638"/>
      <c r="PD638"/>
      <c r="PE638"/>
      <c r="PF638"/>
      <c r="PG638"/>
      <c r="PH638"/>
      <c r="PI638"/>
      <c r="PJ638"/>
      <c r="PK638"/>
      <c r="PL638"/>
      <c r="PM638"/>
      <c r="PN638"/>
      <c r="PO638"/>
      <c r="PP638"/>
      <c r="PQ638"/>
      <c r="PR638"/>
      <c r="PS638"/>
      <c r="PT638"/>
      <c r="PU638"/>
      <c r="PV638"/>
      <c r="PW638"/>
      <c r="PX638"/>
      <c r="PY638"/>
      <c r="PZ638"/>
      <c r="QA638"/>
      <c r="QB638"/>
      <c r="QC638"/>
      <c r="QD638"/>
      <c r="QE638"/>
      <c r="QF638"/>
      <c r="QG638"/>
      <c r="QH638"/>
      <c r="QI638"/>
      <c r="QJ638"/>
      <c r="QK638"/>
      <c r="QL638"/>
      <c r="QM638"/>
      <c r="QN638"/>
      <c r="QO638"/>
      <c r="QP638"/>
      <c r="QQ638"/>
      <c r="QR638"/>
      <c r="QS638"/>
      <c r="QT638"/>
      <c r="QU638"/>
      <c r="QV638"/>
      <c r="QW638"/>
      <c r="QX638"/>
      <c r="QY638"/>
      <c r="QZ638"/>
      <c r="RA638"/>
      <c r="RB638"/>
      <c r="RC638"/>
      <c r="RD638"/>
      <c r="RE638"/>
      <c r="RF638"/>
      <c r="RG638"/>
      <c r="RH638"/>
      <c r="RI638"/>
      <c r="RJ638"/>
      <c r="RK638"/>
      <c r="RL638"/>
      <c r="RM638"/>
      <c r="RN638"/>
      <c r="RO638"/>
      <c r="RP638"/>
      <c r="RQ638"/>
      <c r="RR638"/>
      <c r="RS638"/>
      <c r="RT638"/>
      <c r="RU638"/>
      <c r="RV638"/>
      <c r="RW638"/>
      <c r="RX638"/>
      <c r="RY638"/>
      <c r="RZ638"/>
      <c r="SA638"/>
      <c r="SB638"/>
      <c r="SC638"/>
      <c r="SD638"/>
      <c r="SE638"/>
      <c r="SF638"/>
      <c r="SG638"/>
      <c r="SH638"/>
      <c r="SI638"/>
      <c r="SJ638"/>
      <c r="SK638"/>
      <c r="SL638"/>
      <c r="SM638"/>
      <c r="SN638"/>
      <c r="SO638"/>
      <c r="SP638"/>
      <c r="SQ638"/>
      <c r="SR638"/>
      <c r="SS638"/>
      <c r="ST638"/>
      <c r="SU638"/>
      <c r="SV638"/>
      <c r="SW638"/>
      <c r="SX638"/>
      <c r="SY638"/>
      <c r="SZ638"/>
      <c r="TA638"/>
      <c r="TB638"/>
      <c r="TC638"/>
      <c r="TD638"/>
      <c r="TE638"/>
      <c r="TF638"/>
      <c r="TG638"/>
      <c r="TH638"/>
      <c r="TI638"/>
      <c r="TJ638"/>
      <c r="TK638"/>
      <c r="TL638"/>
      <c r="TM638"/>
      <c r="TN638"/>
      <c r="TO638"/>
      <c r="TP638"/>
      <c r="TQ638"/>
      <c r="TR638"/>
      <c r="TS638"/>
      <c r="TT638"/>
      <c r="TU638"/>
      <c r="TV638"/>
      <c r="TW638"/>
      <c r="TX638"/>
      <c r="TY638"/>
      <c r="TZ638"/>
      <c r="UA638"/>
      <c r="UB638"/>
      <c r="UC638"/>
      <c r="UD638"/>
      <c r="UE638"/>
      <c r="UF638"/>
      <c r="UG638"/>
      <c r="UH638"/>
      <c r="UI638"/>
      <c r="UJ638"/>
      <c r="UK638"/>
      <c r="UL638"/>
      <c r="UM638"/>
      <c r="UN638"/>
      <c r="UO638"/>
      <c r="UP638"/>
      <c r="UQ638"/>
      <c r="UR638"/>
      <c r="US638"/>
      <c r="UT638"/>
      <c r="UU638"/>
      <c r="UV638"/>
      <c r="UW638"/>
      <c r="UX638"/>
      <c r="UY638"/>
      <c r="UZ638"/>
      <c r="VA638"/>
      <c r="VB638"/>
      <c r="VC638"/>
      <c r="VD638"/>
      <c r="VE638"/>
      <c r="VF638"/>
      <c r="VG638"/>
      <c r="VH638"/>
      <c r="VI638"/>
      <c r="VJ638"/>
      <c r="VK638"/>
      <c r="VL638"/>
      <c r="VM638"/>
      <c r="VN638"/>
      <c r="VO638"/>
      <c r="VP638"/>
      <c r="VQ638"/>
      <c r="VR638"/>
      <c r="VS638"/>
      <c r="VT638"/>
      <c r="VU638"/>
      <c r="VV638"/>
      <c r="VW638"/>
      <c r="VX638"/>
      <c r="VY638"/>
      <c r="VZ638"/>
      <c r="WA638"/>
      <c r="WB638"/>
      <c r="WC638"/>
      <c r="WD638"/>
      <c r="WE638"/>
      <c r="WF638"/>
      <c r="WG638"/>
      <c r="WH638"/>
      <c r="WI638"/>
      <c r="WJ638"/>
      <c r="WK638"/>
      <c r="WL638"/>
      <c r="WM638"/>
      <c r="WN638"/>
      <c r="WO638"/>
      <c r="WP638"/>
      <c r="WQ638"/>
      <c r="WR638"/>
      <c r="WS638"/>
      <c r="WT638"/>
      <c r="WU638"/>
      <c r="WV638"/>
    </row>
    <row r="639" spans="1:620" s="177" customFormat="1" ht="93" hidden="1" customHeight="1" x14ac:dyDescent="0.25">
      <c r="A639" s="68">
        <f>A638+1</f>
        <v>492</v>
      </c>
      <c r="B639" s="379" t="s">
        <v>77</v>
      </c>
      <c r="C639" s="349" t="s">
        <v>3353</v>
      </c>
      <c r="D639" s="349" t="s">
        <v>3354</v>
      </c>
      <c r="E639" s="349" t="s">
        <v>3355</v>
      </c>
      <c r="F639" s="349" t="s">
        <v>3356</v>
      </c>
      <c r="G639" s="344">
        <v>44779.951388888891</v>
      </c>
      <c r="H639" s="269">
        <v>44780.475694444445</v>
      </c>
      <c r="I639" s="415">
        <v>44780.475694444445</v>
      </c>
      <c r="J639" s="197">
        <f t="shared" ref="J639:J647" si="83">H639-G639</f>
        <v>0.52430555555474712</v>
      </c>
      <c r="K639" s="349" t="s">
        <v>3357</v>
      </c>
      <c r="L639" s="349"/>
      <c r="M639" s="349"/>
      <c r="N639" s="349"/>
      <c r="O639" s="349">
        <v>2</v>
      </c>
      <c r="P639" s="349">
        <v>2</v>
      </c>
      <c r="Q639" s="349"/>
      <c r="R639" s="349" t="s">
        <v>3358</v>
      </c>
      <c r="S639" s="349" t="s">
        <v>3359</v>
      </c>
      <c r="T639" s="349" t="s">
        <v>74</v>
      </c>
      <c r="U639" s="349">
        <v>400</v>
      </c>
      <c r="V639" s="347" t="s">
        <v>85</v>
      </c>
      <c r="W639" s="349">
        <v>0</v>
      </c>
      <c r="X639" s="115">
        <v>395</v>
      </c>
      <c r="Y639" s="209">
        <f t="shared" si="77"/>
        <v>12.583333333313931</v>
      </c>
      <c r="AE639" s="177">
        <v>1</v>
      </c>
      <c r="AQ639" s="34"/>
      <c r="AR639" s="34"/>
      <c r="AS639" s="34"/>
      <c r="AT639" s="2" t="s">
        <v>48</v>
      </c>
      <c r="AV639" s="34" t="s">
        <v>91</v>
      </c>
      <c r="AW639" s="34" t="s">
        <v>87</v>
      </c>
    </row>
    <row r="640" spans="1:620" s="177" customFormat="1" ht="93.75" hidden="1" customHeight="1" x14ac:dyDescent="0.25">
      <c r="A640" s="68">
        <f>A639+1</f>
        <v>493</v>
      </c>
      <c r="B640" s="117" t="s">
        <v>3360</v>
      </c>
      <c r="C640" s="407" t="s">
        <v>3361</v>
      </c>
      <c r="D640" s="407" t="s">
        <v>3362</v>
      </c>
      <c r="E640" s="407" t="s">
        <v>3363</v>
      </c>
      <c r="F640" s="407" t="s">
        <v>3364</v>
      </c>
      <c r="G640" s="344">
        <v>44780.288194444445</v>
      </c>
      <c r="H640" s="415">
        <v>44780.524305555555</v>
      </c>
      <c r="I640" s="415">
        <v>44780.524305555555</v>
      </c>
      <c r="J640" s="197">
        <f t="shared" si="83"/>
        <v>0.23611111110949423</v>
      </c>
      <c r="K640" s="407" t="s">
        <v>3365</v>
      </c>
      <c r="L640" s="407"/>
      <c r="M640" s="407"/>
      <c r="N640" s="407"/>
      <c r="O640" s="407"/>
      <c r="P640" s="407"/>
      <c r="Q640" s="407"/>
      <c r="R640" s="407" t="s">
        <v>3366</v>
      </c>
      <c r="S640" s="407" t="s">
        <v>3367</v>
      </c>
      <c r="T640" s="349" t="s">
        <v>74</v>
      </c>
      <c r="U640" s="407">
        <v>50</v>
      </c>
      <c r="V640" s="407" t="s">
        <v>75</v>
      </c>
      <c r="W640" s="407">
        <v>0</v>
      </c>
      <c r="X640" s="115">
        <v>396</v>
      </c>
      <c r="Y640" s="209">
        <f t="shared" si="77"/>
        <v>5.6666666666278616</v>
      </c>
      <c r="AB640" s="177">
        <v>1</v>
      </c>
      <c r="AN640" s="177">
        <v>1</v>
      </c>
      <c r="AQ640" s="34"/>
      <c r="AR640" s="34"/>
      <c r="AS640" s="34"/>
      <c r="AT640" s="385" t="s">
        <v>50</v>
      </c>
      <c r="AV640" s="34" t="s">
        <v>86</v>
      </c>
      <c r="AW640" s="34" t="s">
        <v>87</v>
      </c>
    </row>
    <row r="641" spans="1:621" s="177" customFormat="1" ht="63" hidden="1" x14ac:dyDescent="0.25">
      <c r="A641" s="68">
        <f t="shared" ref="A641:A646" si="84">A640+1</f>
        <v>494</v>
      </c>
      <c r="B641" s="379" t="s">
        <v>78</v>
      </c>
      <c r="C641" s="419" t="s">
        <v>3340</v>
      </c>
      <c r="D641" s="419" t="s">
        <v>3341</v>
      </c>
      <c r="E641" s="419" t="s">
        <v>3342</v>
      </c>
      <c r="F641" s="349" t="s">
        <v>3343</v>
      </c>
      <c r="G641" s="420">
        <v>44780.715277777781</v>
      </c>
      <c r="H641" s="269">
        <v>44780.90625</v>
      </c>
      <c r="I641" s="420">
        <v>44780.90625</v>
      </c>
      <c r="J641" s="197">
        <f t="shared" si="83"/>
        <v>0.19097222221898846</v>
      </c>
      <c r="K641" s="349" t="s">
        <v>3344</v>
      </c>
      <c r="L641" s="349"/>
      <c r="M641" s="349"/>
      <c r="N641" s="349"/>
      <c r="O641" s="349"/>
      <c r="P641" s="349"/>
      <c r="Q641" s="349"/>
      <c r="R641" s="419" t="s">
        <v>3368</v>
      </c>
      <c r="S641" s="419" t="s">
        <v>3369</v>
      </c>
      <c r="T641" s="419" t="s">
        <v>74</v>
      </c>
      <c r="U641" s="349">
        <v>150</v>
      </c>
      <c r="V641" s="54" t="s">
        <v>75</v>
      </c>
      <c r="W641" s="349">
        <v>0</v>
      </c>
      <c r="X641" s="115">
        <v>397</v>
      </c>
      <c r="Y641" s="209">
        <f t="shared" si="77"/>
        <v>4.5833333332557231</v>
      </c>
      <c r="AE641" s="177">
        <v>1</v>
      </c>
      <c r="AN641" s="177">
        <v>1</v>
      </c>
      <c r="AQ641" s="34"/>
      <c r="AR641" s="34"/>
      <c r="AS641" s="34"/>
      <c r="AT641" s="2" t="s">
        <v>48</v>
      </c>
      <c r="AV641" s="34" t="s">
        <v>89</v>
      </c>
      <c r="AW641" s="34" t="s">
        <v>123</v>
      </c>
    </row>
    <row r="642" spans="1:621" s="177" customFormat="1" ht="102" hidden="1" customHeight="1" x14ac:dyDescent="0.25">
      <c r="A642" s="68">
        <f t="shared" si="84"/>
        <v>495</v>
      </c>
      <c r="B642" s="379" t="s">
        <v>480</v>
      </c>
      <c r="C642" s="349" t="s">
        <v>3370</v>
      </c>
      <c r="D642" s="349" t="s">
        <v>3371</v>
      </c>
      <c r="E642" s="349" t="s">
        <v>3372</v>
      </c>
      <c r="F642" s="349" t="s">
        <v>3373</v>
      </c>
      <c r="G642" s="344">
        <v>44780.75</v>
      </c>
      <c r="H642" s="344">
        <v>44781.711805555555</v>
      </c>
      <c r="I642" s="344">
        <v>44781.711805555555</v>
      </c>
      <c r="J642" s="41">
        <f t="shared" si="83"/>
        <v>0.96180555555474712</v>
      </c>
      <c r="K642" s="227" t="s">
        <v>3419</v>
      </c>
      <c r="L642" s="349"/>
      <c r="M642" s="349"/>
      <c r="N642" s="349"/>
      <c r="O642" s="349"/>
      <c r="P642" s="349"/>
      <c r="Q642" s="349"/>
      <c r="R642" s="349" t="s">
        <v>3420</v>
      </c>
      <c r="S642" s="349" t="s">
        <v>3421</v>
      </c>
      <c r="T642" s="349" t="s">
        <v>74</v>
      </c>
      <c r="U642" s="349">
        <v>20</v>
      </c>
      <c r="V642" s="349" t="s">
        <v>75</v>
      </c>
      <c r="W642" s="349">
        <v>1</v>
      </c>
      <c r="X642" s="115">
        <v>398</v>
      </c>
      <c r="Y642" s="209">
        <f t="shared" si="77"/>
        <v>23.083333333313931</v>
      </c>
      <c r="AC642" s="177">
        <v>1</v>
      </c>
      <c r="AQ642" s="34"/>
      <c r="AR642" s="34"/>
      <c r="AS642" s="34"/>
      <c r="AT642" s="2" t="s">
        <v>48</v>
      </c>
      <c r="AV642" s="34" t="s">
        <v>86</v>
      </c>
      <c r="AW642" s="34" t="s">
        <v>90</v>
      </c>
    </row>
    <row r="643" spans="1:621" s="324" customFormat="1" ht="213" hidden="1" customHeight="1" x14ac:dyDescent="0.15">
      <c r="A643" s="68">
        <f t="shared" si="84"/>
        <v>496</v>
      </c>
      <c r="B643" s="393" t="s">
        <v>249</v>
      </c>
      <c r="C643" s="371" t="s">
        <v>3374</v>
      </c>
      <c r="D643" s="371" t="s">
        <v>3375</v>
      </c>
      <c r="E643" s="371" t="s">
        <v>3376</v>
      </c>
      <c r="F643" s="371"/>
      <c r="G643" s="149">
        <v>44780.864583333336</v>
      </c>
      <c r="H643" s="150">
        <v>44780.864583333336</v>
      </c>
      <c r="I643" s="151">
        <v>44790.618055555555</v>
      </c>
      <c r="J643" s="152">
        <v>0</v>
      </c>
      <c r="K643" s="378"/>
      <c r="L643" s="378"/>
      <c r="M643" s="378"/>
      <c r="N643" s="378"/>
      <c r="O643" s="378"/>
      <c r="P643" s="378"/>
      <c r="Q643" s="378"/>
      <c r="R643" s="378" t="s">
        <v>3377</v>
      </c>
      <c r="S643" s="149" t="s">
        <v>3496</v>
      </c>
      <c r="T643" s="378" t="s">
        <v>74</v>
      </c>
      <c r="U643" s="154">
        <v>0</v>
      </c>
      <c r="V643" s="154" t="s">
        <v>75</v>
      </c>
      <c r="W643" s="378">
        <v>0</v>
      </c>
      <c r="X643" s="115" t="s">
        <v>124</v>
      </c>
      <c r="Y643" s="209">
        <f t="shared" si="77"/>
        <v>0</v>
      </c>
      <c r="Z643" s="61"/>
      <c r="AA643" s="61">
        <v>1</v>
      </c>
      <c r="AB643" s="61"/>
      <c r="AC643" s="61"/>
      <c r="AD643" s="61"/>
      <c r="AE643" s="61"/>
      <c r="AF643" s="61"/>
      <c r="AG643" s="61"/>
      <c r="AH643" s="61"/>
      <c r="AI643" s="61"/>
      <c r="AJ643" s="61"/>
      <c r="AK643" s="61"/>
      <c r="AL643" s="61"/>
      <c r="AM643" s="61"/>
      <c r="AN643" s="61"/>
      <c r="AO643" s="61"/>
      <c r="AP643" s="61"/>
      <c r="AQ643" s="34"/>
      <c r="AR643" s="34"/>
      <c r="AS643" s="34"/>
      <c r="AT643" s="2" t="s">
        <v>3679</v>
      </c>
      <c r="AU643" s="323"/>
      <c r="AV643" s="34" t="s">
        <v>86</v>
      </c>
      <c r="AW643" s="34" t="s">
        <v>88</v>
      </c>
      <c r="AX643" s="323"/>
      <c r="AY643" s="323"/>
      <c r="AZ643" s="323"/>
      <c r="BA643" s="323"/>
      <c r="BB643" s="323"/>
      <c r="BC643" s="323"/>
      <c r="BD643" s="323"/>
      <c r="BE643" s="323"/>
      <c r="BF643" s="323"/>
      <c r="BG643" s="323"/>
      <c r="BH643" s="323"/>
      <c r="BI643" s="323"/>
      <c r="BJ643" s="323"/>
      <c r="BK643" s="323"/>
      <c r="BL643" s="323"/>
      <c r="BM643" s="323"/>
      <c r="BN643" s="323"/>
      <c r="BO643" s="323"/>
      <c r="BP643" s="323"/>
      <c r="BQ643" s="323"/>
      <c r="BR643" s="323"/>
      <c r="BS643" s="323"/>
      <c r="BT643" s="323"/>
      <c r="BU643" s="323"/>
      <c r="BV643" s="323"/>
      <c r="BW643" s="323"/>
      <c r="BX643" s="323"/>
      <c r="BY643" s="323"/>
      <c r="BZ643" s="323"/>
      <c r="CA643" s="323"/>
      <c r="CB643" s="323"/>
      <c r="CC643" s="323"/>
      <c r="CD643" s="323"/>
      <c r="CE643" s="323"/>
      <c r="CF643" s="323"/>
      <c r="CG643" s="323"/>
      <c r="CH643" s="323"/>
      <c r="CI643" s="323"/>
      <c r="CJ643" s="323"/>
      <c r="CK643" s="323"/>
      <c r="CL643" s="323"/>
      <c r="CM643" s="323"/>
      <c r="CN643" s="323"/>
      <c r="CO643" s="323"/>
      <c r="CP643" s="323"/>
      <c r="CQ643" s="323"/>
      <c r="CR643" s="323"/>
      <c r="CS643" s="323"/>
      <c r="CT643" s="323"/>
      <c r="CU643" s="323"/>
      <c r="CV643" s="323"/>
      <c r="CW643" s="323"/>
      <c r="CX643" s="323"/>
      <c r="CY643" s="323"/>
      <c r="CZ643" s="323"/>
      <c r="DA643" s="323"/>
      <c r="DB643" s="323"/>
      <c r="DC643" s="323"/>
      <c r="DD643" s="323"/>
      <c r="DE643" s="323"/>
      <c r="DF643" s="323"/>
      <c r="DG643" s="323"/>
      <c r="DH643" s="323"/>
      <c r="DI643" s="323"/>
      <c r="DJ643" s="323"/>
      <c r="DK643" s="323"/>
      <c r="DL643" s="323"/>
      <c r="DM643" s="323"/>
      <c r="DN643" s="323"/>
      <c r="DO643" s="323"/>
      <c r="DP643" s="323"/>
      <c r="DQ643" s="323"/>
      <c r="DR643" s="323"/>
      <c r="DS643" s="323"/>
      <c r="DT643" s="323"/>
      <c r="DU643" s="323"/>
      <c r="DV643" s="323"/>
      <c r="DW643" s="323"/>
      <c r="DX643" s="323"/>
      <c r="DY643" s="323"/>
      <c r="DZ643" s="323"/>
      <c r="EA643" s="323"/>
      <c r="EB643" s="323"/>
      <c r="EC643" s="323"/>
      <c r="ED643" s="323"/>
      <c r="EE643" s="323"/>
      <c r="EF643" s="323"/>
      <c r="EG643" s="323"/>
      <c r="EH643" s="323"/>
      <c r="EI643" s="323"/>
      <c r="EJ643" s="323"/>
      <c r="EK643" s="323"/>
      <c r="EL643" s="323"/>
      <c r="EM643" s="323"/>
      <c r="EN643" s="323"/>
      <c r="EO643" s="323"/>
      <c r="EP643" s="323"/>
      <c r="EQ643" s="323"/>
      <c r="ER643" s="323"/>
      <c r="ES643" s="323"/>
      <c r="ET643" s="323"/>
      <c r="EU643" s="323"/>
      <c r="EV643" s="323"/>
      <c r="EW643" s="323"/>
      <c r="EX643" s="323"/>
      <c r="EY643" s="323"/>
      <c r="EZ643" s="323"/>
      <c r="FA643" s="323"/>
      <c r="FB643" s="323"/>
      <c r="FC643" s="323"/>
      <c r="FD643" s="323"/>
      <c r="FE643" s="323"/>
      <c r="FF643" s="323"/>
      <c r="FG643" s="323"/>
      <c r="FH643" s="323"/>
      <c r="FI643" s="323"/>
      <c r="FJ643" s="323"/>
      <c r="FK643" s="323"/>
      <c r="FL643" s="323"/>
      <c r="FM643" s="323"/>
      <c r="FN643" s="323"/>
      <c r="FO643" s="323"/>
      <c r="FP643" s="323"/>
      <c r="FQ643" s="323"/>
      <c r="FR643" s="323"/>
      <c r="FS643" s="323"/>
      <c r="FT643" s="323"/>
      <c r="FU643" s="323"/>
      <c r="FV643" s="323"/>
      <c r="FW643" s="323"/>
      <c r="FX643" s="323"/>
      <c r="FY643" s="323"/>
      <c r="FZ643" s="323"/>
      <c r="GA643" s="323"/>
      <c r="GB643" s="323"/>
      <c r="GC643" s="323"/>
      <c r="GD643" s="323"/>
      <c r="GE643" s="323"/>
      <c r="GF643" s="323"/>
      <c r="GG643" s="323"/>
      <c r="GH643" s="323"/>
      <c r="GI643" s="323"/>
      <c r="GJ643" s="323"/>
      <c r="GK643" s="323"/>
      <c r="GL643" s="323"/>
      <c r="GM643" s="323"/>
      <c r="GN643" s="323"/>
      <c r="GO643" s="323"/>
      <c r="GP643" s="323"/>
      <c r="GQ643" s="323"/>
      <c r="GR643" s="323"/>
      <c r="GS643" s="323"/>
      <c r="GT643" s="323"/>
      <c r="GU643" s="323"/>
      <c r="GV643" s="323"/>
      <c r="GW643" s="323"/>
      <c r="GX643" s="323"/>
      <c r="GY643" s="323"/>
      <c r="GZ643" s="323"/>
      <c r="HA643" s="323"/>
      <c r="HB643" s="323"/>
      <c r="HC643" s="323"/>
      <c r="HD643" s="323"/>
      <c r="HE643" s="323"/>
      <c r="HF643" s="323"/>
      <c r="HG643" s="323"/>
      <c r="HH643" s="323"/>
      <c r="HI643" s="323"/>
      <c r="HJ643" s="323"/>
      <c r="HK643" s="323"/>
      <c r="HL643" s="323"/>
      <c r="HM643" s="323"/>
      <c r="HN643" s="323"/>
      <c r="HO643" s="323"/>
      <c r="HP643" s="323"/>
      <c r="HQ643" s="323"/>
      <c r="HR643" s="323"/>
      <c r="HS643" s="323"/>
      <c r="HT643" s="323"/>
      <c r="HU643" s="323"/>
      <c r="HV643" s="323"/>
      <c r="HW643" s="323"/>
      <c r="HX643" s="323"/>
      <c r="HY643" s="323"/>
      <c r="HZ643" s="323"/>
      <c r="IA643" s="323"/>
      <c r="IB643" s="323"/>
      <c r="IC643" s="323"/>
      <c r="ID643" s="323"/>
      <c r="IE643" s="323"/>
      <c r="IF643" s="323"/>
      <c r="IG643" s="323"/>
      <c r="IH643" s="323"/>
      <c r="II643" s="323"/>
      <c r="IJ643" s="323"/>
      <c r="IK643" s="323"/>
      <c r="IL643" s="323"/>
      <c r="IM643" s="323"/>
      <c r="IN643" s="323"/>
      <c r="IO643" s="323"/>
      <c r="IP643" s="323"/>
      <c r="IQ643" s="323"/>
      <c r="IR643" s="323"/>
      <c r="IS643" s="323"/>
      <c r="IT643" s="323"/>
      <c r="IU643" s="323"/>
      <c r="IV643" s="323"/>
      <c r="IW643" s="323"/>
      <c r="IX643" s="323"/>
      <c r="IY643" s="323"/>
      <c r="IZ643" s="323"/>
      <c r="JA643" s="323"/>
      <c r="JB643" s="323"/>
      <c r="JC643" s="323"/>
      <c r="JD643" s="323"/>
      <c r="JE643" s="323"/>
      <c r="JF643" s="323"/>
      <c r="JG643" s="323"/>
      <c r="JH643" s="323"/>
      <c r="JI643" s="323"/>
      <c r="JJ643" s="323"/>
      <c r="JK643" s="323"/>
      <c r="JL643" s="323"/>
      <c r="JM643" s="323"/>
      <c r="JN643" s="323"/>
      <c r="JO643" s="323"/>
      <c r="JP643" s="323"/>
      <c r="JQ643" s="323"/>
      <c r="JR643" s="323"/>
      <c r="JS643" s="323"/>
      <c r="JT643" s="323"/>
      <c r="JU643" s="323"/>
      <c r="JV643" s="323"/>
      <c r="JW643" s="323"/>
      <c r="JX643" s="323"/>
      <c r="JY643" s="323"/>
      <c r="JZ643" s="323"/>
      <c r="KA643" s="323"/>
      <c r="KB643" s="323"/>
      <c r="KC643" s="323"/>
      <c r="KD643" s="323"/>
      <c r="KE643" s="323"/>
      <c r="KF643" s="323"/>
      <c r="KG643" s="323"/>
      <c r="KH643" s="323"/>
      <c r="KI643" s="323"/>
      <c r="KJ643" s="323"/>
      <c r="KK643" s="323"/>
      <c r="KL643" s="323"/>
      <c r="KM643" s="323"/>
      <c r="KN643" s="323"/>
      <c r="KO643" s="323"/>
      <c r="KP643" s="323"/>
      <c r="KQ643" s="323"/>
      <c r="KR643" s="323"/>
      <c r="KS643" s="323"/>
      <c r="KT643" s="323"/>
      <c r="KU643" s="323"/>
      <c r="KV643" s="323"/>
      <c r="KW643" s="323"/>
      <c r="KX643" s="323"/>
      <c r="KY643" s="323"/>
      <c r="KZ643" s="323"/>
      <c r="LA643" s="323"/>
      <c r="LB643" s="323"/>
      <c r="LC643" s="323"/>
      <c r="LD643" s="323"/>
      <c r="LE643" s="323"/>
      <c r="LF643" s="323"/>
      <c r="LG643" s="323"/>
      <c r="LH643" s="323"/>
      <c r="LI643" s="323"/>
      <c r="LJ643" s="323"/>
      <c r="LK643" s="323"/>
      <c r="LL643" s="323"/>
      <c r="LM643" s="323"/>
      <c r="LN643" s="323"/>
      <c r="LO643" s="323"/>
      <c r="LP643" s="323"/>
      <c r="LQ643" s="323"/>
      <c r="LR643" s="323"/>
      <c r="LS643" s="323"/>
      <c r="LT643" s="323"/>
      <c r="LU643" s="323"/>
      <c r="LV643" s="323"/>
      <c r="LW643" s="323"/>
      <c r="LX643" s="323"/>
      <c r="LY643" s="323"/>
      <c r="LZ643" s="323"/>
      <c r="MA643" s="323"/>
      <c r="MB643" s="323"/>
      <c r="MC643" s="323"/>
      <c r="MD643" s="323"/>
      <c r="ME643" s="323"/>
      <c r="MF643" s="323"/>
      <c r="MG643" s="323"/>
      <c r="MH643" s="323"/>
      <c r="MI643" s="323"/>
      <c r="MJ643" s="323"/>
      <c r="MK643" s="323"/>
      <c r="ML643" s="323"/>
      <c r="MM643" s="323"/>
      <c r="MN643" s="323"/>
      <c r="MO643" s="323"/>
      <c r="MP643" s="323"/>
      <c r="MQ643" s="323"/>
      <c r="MR643" s="323"/>
      <c r="MS643" s="323"/>
      <c r="MT643" s="323"/>
      <c r="MU643" s="323"/>
      <c r="MV643" s="323"/>
      <c r="MW643" s="323"/>
      <c r="MX643" s="323"/>
      <c r="MY643" s="323"/>
      <c r="MZ643" s="323"/>
      <c r="NA643" s="323"/>
      <c r="NB643" s="323"/>
      <c r="NC643" s="323"/>
      <c r="ND643" s="323"/>
      <c r="NE643" s="323"/>
      <c r="NF643" s="323"/>
      <c r="NG643" s="323"/>
      <c r="NH643" s="323"/>
      <c r="NI643" s="323"/>
      <c r="NJ643" s="323"/>
      <c r="NK643" s="323"/>
      <c r="NL643" s="323"/>
      <c r="NM643" s="323"/>
      <c r="NN643" s="323"/>
      <c r="NO643" s="323"/>
      <c r="NP643" s="323"/>
      <c r="NQ643" s="323"/>
      <c r="NR643" s="323"/>
      <c r="NS643" s="323"/>
      <c r="NT643" s="323"/>
      <c r="NU643" s="323"/>
      <c r="NV643" s="323"/>
      <c r="NW643" s="323"/>
      <c r="NX643" s="323"/>
      <c r="NY643" s="323"/>
      <c r="NZ643" s="323"/>
      <c r="OA643" s="323"/>
      <c r="OB643" s="323"/>
      <c r="OC643" s="323"/>
      <c r="OD643" s="323"/>
      <c r="OE643" s="323"/>
      <c r="OF643" s="323"/>
      <c r="OG643" s="323"/>
      <c r="OH643" s="323"/>
      <c r="OI643" s="323"/>
      <c r="OJ643" s="323"/>
      <c r="OK643" s="323"/>
      <c r="OL643" s="323"/>
      <c r="OM643" s="323"/>
      <c r="ON643" s="323"/>
      <c r="OO643" s="323"/>
      <c r="OP643" s="323"/>
      <c r="OQ643" s="323"/>
      <c r="OR643" s="323"/>
      <c r="OS643" s="323"/>
      <c r="OT643" s="323"/>
      <c r="OU643" s="323"/>
      <c r="OV643" s="323"/>
      <c r="OW643" s="323"/>
      <c r="OX643" s="323"/>
      <c r="OY643" s="323"/>
      <c r="OZ643" s="323"/>
      <c r="PA643" s="323"/>
      <c r="PB643" s="323"/>
      <c r="PC643" s="323"/>
      <c r="PD643" s="323"/>
      <c r="PE643" s="323"/>
      <c r="PF643" s="323"/>
      <c r="PG643" s="323"/>
      <c r="PH643" s="323"/>
      <c r="PI643" s="323"/>
      <c r="PJ643" s="323"/>
      <c r="PK643" s="323"/>
      <c r="PL643" s="323"/>
      <c r="PM643" s="323"/>
      <c r="PN643" s="323"/>
      <c r="PO643" s="323"/>
      <c r="PP643" s="323"/>
      <c r="PQ643" s="323"/>
      <c r="PR643" s="323"/>
      <c r="PS643" s="323"/>
      <c r="PT643" s="323"/>
      <c r="PU643" s="323"/>
      <c r="PV643" s="323"/>
      <c r="PW643" s="323"/>
      <c r="PX643" s="323"/>
      <c r="PY643" s="323"/>
      <c r="PZ643" s="323"/>
      <c r="QA643" s="323"/>
      <c r="QB643" s="323"/>
      <c r="QC643" s="323"/>
      <c r="QD643" s="323"/>
      <c r="QE643" s="323"/>
      <c r="QF643" s="323"/>
      <c r="QG643" s="323"/>
      <c r="QH643" s="323"/>
      <c r="QI643" s="323"/>
      <c r="QJ643" s="323"/>
      <c r="QK643" s="323"/>
      <c r="QL643" s="323"/>
      <c r="QM643" s="323"/>
      <c r="QN643" s="323"/>
      <c r="QO643" s="323"/>
      <c r="QP643" s="323"/>
      <c r="QQ643" s="323"/>
      <c r="QR643" s="323"/>
      <c r="QS643" s="323"/>
      <c r="QT643" s="323"/>
      <c r="QU643" s="323"/>
      <c r="QV643" s="323"/>
      <c r="QW643" s="323"/>
      <c r="QX643" s="323"/>
      <c r="QY643" s="323"/>
      <c r="QZ643" s="323"/>
      <c r="RA643" s="323"/>
      <c r="RB643" s="323"/>
      <c r="RC643" s="323"/>
      <c r="RD643" s="323"/>
      <c r="RE643" s="323"/>
      <c r="RF643" s="323"/>
      <c r="RG643" s="323"/>
      <c r="RH643" s="323"/>
      <c r="RI643" s="323"/>
      <c r="RJ643" s="323"/>
      <c r="RK643" s="323"/>
      <c r="RL643" s="323"/>
      <c r="RM643" s="323"/>
      <c r="RN643" s="323"/>
      <c r="RO643" s="323"/>
      <c r="RP643" s="323"/>
      <c r="RQ643" s="323"/>
      <c r="RR643" s="323"/>
      <c r="RS643" s="323"/>
      <c r="RT643" s="323"/>
      <c r="RU643" s="323"/>
      <c r="RV643" s="323"/>
      <c r="RW643" s="323"/>
      <c r="RX643" s="323"/>
      <c r="RY643" s="323"/>
      <c r="RZ643" s="323"/>
      <c r="SA643" s="323"/>
      <c r="SB643" s="323"/>
      <c r="SC643" s="323"/>
      <c r="SD643" s="323"/>
      <c r="SE643" s="323"/>
      <c r="SF643" s="323"/>
      <c r="SG643" s="323"/>
      <c r="SH643" s="323"/>
      <c r="SI643" s="323"/>
      <c r="SJ643" s="323"/>
      <c r="SK643" s="323"/>
      <c r="SL643" s="323"/>
      <c r="SM643" s="323"/>
      <c r="SN643" s="323"/>
      <c r="SO643" s="323"/>
      <c r="SP643" s="323"/>
      <c r="SQ643" s="323"/>
      <c r="SR643" s="323"/>
      <c r="SS643" s="323"/>
      <c r="ST643" s="323"/>
      <c r="SU643" s="323"/>
      <c r="SV643" s="323"/>
      <c r="SW643" s="323"/>
      <c r="SX643" s="323"/>
      <c r="SY643" s="323"/>
      <c r="SZ643" s="323"/>
      <c r="TA643" s="323"/>
      <c r="TB643" s="323"/>
      <c r="TC643" s="323"/>
      <c r="TD643" s="323"/>
      <c r="TE643" s="323"/>
      <c r="TF643" s="323"/>
      <c r="TG643" s="323"/>
      <c r="TH643" s="323"/>
      <c r="TI643" s="323"/>
      <c r="TJ643" s="323"/>
      <c r="TK643" s="323"/>
      <c r="TL643" s="323"/>
      <c r="TM643" s="323"/>
      <c r="TN643" s="323"/>
      <c r="TO643" s="323"/>
      <c r="TP643" s="323"/>
      <c r="TQ643" s="323"/>
      <c r="TR643" s="323"/>
      <c r="TS643" s="323"/>
      <c r="TT643" s="323"/>
      <c r="TU643" s="323"/>
      <c r="TV643" s="323"/>
      <c r="TW643" s="323"/>
      <c r="TX643" s="323"/>
      <c r="TY643" s="323"/>
      <c r="TZ643" s="323"/>
      <c r="UA643" s="323"/>
      <c r="UB643" s="323"/>
      <c r="UC643" s="323"/>
      <c r="UD643" s="323"/>
      <c r="UE643" s="323"/>
      <c r="UF643" s="323"/>
      <c r="UG643" s="323"/>
      <c r="UH643" s="323"/>
      <c r="UI643" s="323"/>
      <c r="UJ643" s="323"/>
      <c r="UK643" s="323"/>
      <c r="UL643" s="323"/>
    </row>
    <row r="644" spans="1:621" s="223" customFormat="1" ht="81" hidden="1" customHeight="1" x14ac:dyDescent="0.25">
      <c r="A644" s="68">
        <f t="shared" si="84"/>
        <v>497</v>
      </c>
      <c r="B644" s="379" t="s">
        <v>480</v>
      </c>
      <c r="C644" s="406" t="s">
        <v>3386</v>
      </c>
      <c r="D644" s="406" t="s">
        <v>3387</v>
      </c>
      <c r="E644" s="406"/>
      <c r="F644" s="406" t="s">
        <v>3388</v>
      </c>
      <c r="G644" s="412">
        <v>44781.263888888891</v>
      </c>
      <c r="H644" s="413">
        <v>44781.628472222219</v>
      </c>
      <c r="I644" s="412">
        <v>44781.628472222219</v>
      </c>
      <c r="J644" s="286">
        <f t="shared" si="83"/>
        <v>0.36458333332848269</v>
      </c>
      <c r="K644" s="406" t="s">
        <v>3389</v>
      </c>
      <c r="L644" s="406"/>
      <c r="M644" s="406"/>
      <c r="N644" s="406">
        <v>1</v>
      </c>
      <c r="O644" s="406">
        <v>1</v>
      </c>
      <c r="P644" s="406"/>
      <c r="Q644" s="406"/>
      <c r="R644" s="406" t="s">
        <v>3390</v>
      </c>
      <c r="S644" s="406" t="s">
        <v>3391</v>
      </c>
      <c r="T644" s="406" t="s">
        <v>74</v>
      </c>
      <c r="U644" s="406">
        <v>400</v>
      </c>
      <c r="V644" s="406" t="s">
        <v>85</v>
      </c>
      <c r="W644" s="406">
        <v>0</v>
      </c>
      <c r="X644" s="115">
        <v>399</v>
      </c>
      <c r="Y644" s="209">
        <f t="shared" si="77"/>
        <v>8.7499999998835847</v>
      </c>
      <c r="Z644"/>
      <c r="AA644"/>
      <c r="AB644"/>
      <c r="AC644"/>
      <c r="AD644"/>
      <c r="AE644">
        <v>1</v>
      </c>
      <c r="AF644"/>
      <c r="AG644"/>
      <c r="AH644"/>
      <c r="AI644"/>
      <c r="AJ644"/>
      <c r="AK644"/>
      <c r="AL644"/>
      <c r="AM644"/>
      <c r="AN644"/>
      <c r="AO644"/>
      <c r="AP644"/>
      <c r="AQ644"/>
      <c r="AR644"/>
      <c r="AS644"/>
      <c r="AT644" s="2" t="s">
        <v>48</v>
      </c>
      <c r="AU644"/>
      <c r="AV644" s="34" t="s">
        <v>91</v>
      </c>
      <c r="AW644" s="34" t="s">
        <v>87</v>
      </c>
      <c r="AX644"/>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c r="DY644"/>
      <c r="DZ644"/>
      <c r="EA644"/>
      <c r="EB644"/>
      <c r="EC644"/>
      <c r="ED644"/>
      <c r="EE644"/>
      <c r="EF644"/>
      <c r="EG644"/>
      <c r="EH644"/>
      <c r="EI644"/>
      <c r="EJ644"/>
      <c r="EK644"/>
      <c r="EL644"/>
      <c r="EM644"/>
      <c r="EN644"/>
      <c r="EO644"/>
      <c r="EP644"/>
      <c r="EQ644"/>
      <c r="ER644"/>
      <c r="ES644"/>
      <c r="ET644"/>
      <c r="EU644"/>
      <c r="EV644"/>
      <c r="EW644"/>
      <c r="EX644"/>
      <c r="EY644"/>
      <c r="EZ644"/>
      <c r="FA644"/>
      <c r="FB644"/>
      <c r="FC644"/>
      <c r="FD644"/>
      <c r="FE644"/>
      <c r="FF644"/>
      <c r="FG644"/>
      <c r="FH644"/>
      <c r="FI644"/>
      <c r="FJ644"/>
      <c r="FK644"/>
      <c r="FL644"/>
      <c r="FM644"/>
      <c r="FN644"/>
      <c r="FO644"/>
      <c r="FP644"/>
      <c r="FQ644"/>
      <c r="FR644"/>
      <c r="FS644"/>
      <c r="FT644"/>
      <c r="FU644"/>
      <c r="FV644"/>
      <c r="FW644"/>
      <c r="FX644"/>
      <c r="FY644"/>
      <c r="FZ644"/>
      <c r="GA644"/>
      <c r="GB644"/>
      <c r="GC644"/>
      <c r="GD644"/>
      <c r="GE644"/>
      <c r="GF644"/>
      <c r="GG644"/>
      <c r="GH644"/>
      <c r="GI644"/>
      <c r="GJ644"/>
      <c r="GK644"/>
      <c r="GL644"/>
      <c r="GM644"/>
      <c r="GN644"/>
      <c r="GO644"/>
      <c r="GP644"/>
      <c r="GQ644"/>
      <c r="GR644"/>
      <c r="GS644"/>
      <c r="GT644"/>
      <c r="GU644"/>
      <c r="GV644"/>
      <c r="GW644"/>
      <c r="GX644"/>
      <c r="GY644"/>
      <c r="GZ644"/>
      <c r="HA644"/>
      <c r="HB644"/>
      <c r="HC644"/>
      <c r="HD644"/>
      <c r="HE644"/>
      <c r="HF644"/>
      <c r="HG644"/>
      <c r="HH644"/>
      <c r="HI644"/>
      <c r="HJ644"/>
      <c r="HK644"/>
      <c r="HL644"/>
      <c r="HM644"/>
      <c r="HN644"/>
      <c r="HO644"/>
      <c r="HP644"/>
      <c r="HQ644"/>
      <c r="HR644"/>
      <c r="HS644"/>
      <c r="HT644"/>
      <c r="HU644"/>
      <c r="HV644"/>
      <c r="HW644"/>
      <c r="HX644"/>
      <c r="HY644"/>
      <c r="HZ644"/>
      <c r="IA644"/>
      <c r="IB644"/>
      <c r="IC644"/>
      <c r="ID644"/>
      <c r="IE644"/>
      <c r="IF644"/>
      <c r="IG644"/>
      <c r="IH644"/>
      <c r="II644"/>
      <c r="IJ644"/>
      <c r="IK644"/>
      <c r="IL644"/>
      <c r="IM644"/>
      <c r="IN644"/>
      <c r="IO644"/>
      <c r="IP644"/>
      <c r="IQ644"/>
      <c r="IR644"/>
      <c r="IS644"/>
      <c r="IT644"/>
      <c r="IU644"/>
      <c r="IV644"/>
      <c r="IW644"/>
      <c r="IX644"/>
      <c r="IY644"/>
      <c r="IZ644"/>
      <c r="JA644"/>
      <c r="JB644"/>
      <c r="JC644"/>
      <c r="JD644"/>
      <c r="JE644"/>
      <c r="JF644"/>
      <c r="JG644"/>
      <c r="JH644"/>
      <c r="JI644"/>
      <c r="JJ644"/>
      <c r="JK644"/>
      <c r="JL644"/>
      <c r="JM644"/>
      <c r="JN644"/>
      <c r="JO644"/>
      <c r="JP644"/>
      <c r="JQ644"/>
      <c r="JR644"/>
      <c r="JS644"/>
      <c r="JT644"/>
      <c r="JU644"/>
      <c r="JV644"/>
      <c r="JW644"/>
      <c r="JX644"/>
      <c r="JY644"/>
      <c r="JZ644"/>
      <c r="KA644"/>
      <c r="KB644"/>
      <c r="KC644"/>
      <c r="KD644"/>
      <c r="KE644"/>
      <c r="KF644"/>
      <c r="KG644"/>
      <c r="KH644"/>
      <c r="KI644"/>
      <c r="KJ644"/>
      <c r="KK644"/>
      <c r="KL644"/>
      <c r="KM644"/>
      <c r="KN644"/>
      <c r="KO644"/>
      <c r="KP644"/>
      <c r="KQ644"/>
      <c r="KR644"/>
      <c r="KS644"/>
      <c r="KT644"/>
      <c r="KU644"/>
      <c r="KV644"/>
      <c r="KW644"/>
      <c r="KX644"/>
      <c r="KY644"/>
      <c r="KZ644"/>
      <c r="LA644"/>
      <c r="LB644"/>
      <c r="LC644"/>
      <c r="LD644"/>
      <c r="LE644"/>
      <c r="LF644"/>
      <c r="LG644"/>
      <c r="LH644"/>
      <c r="LI644"/>
      <c r="LJ644"/>
      <c r="LK644"/>
      <c r="LL644"/>
      <c r="LM644"/>
      <c r="LN644"/>
      <c r="LO644"/>
      <c r="LP644"/>
      <c r="LQ644"/>
      <c r="LR644"/>
      <c r="LS644"/>
      <c r="LT644"/>
      <c r="LU644"/>
      <c r="LV644"/>
      <c r="LW644"/>
      <c r="LX644"/>
      <c r="LY644"/>
      <c r="LZ644"/>
      <c r="MA644"/>
      <c r="MB644"/>
      <c r="MC644"/>
      <c r="MD644"/>
      <c r="ME644"/>
      <c r="MF644"/>
      <c r="MG644"/>
      <c r="MH644"/>
      <c r="MI644"/>
      <c r="MJ644"/>
      <c r="MK644"/>
      <c r="ML644"/>
      <c r="MM644"/>
      <c r="MN644"/>
      <c r="MO644"/>
      <c r="MP644"/>
      <c r="MQ644"/>
      <c r="MR644"/>
      <c r="MS644"/>
      <c r="MT644"/>
      <c r="MU644"/>
      <c r="MV644"/>
      <c r="MW644"/>
      <c r="MX644"/>
      <c r="MY644"/>
      <c r="MZ644"/>
      <c r="NA644"/>
      <c r="NB644"/>
      <c r="NC644"/>
      <c r="ND644"/>
      <c r="NE644"/>
      <c r="NF644"/>
      <c r="NG644"/>
      <c r="NH644"/>
      <c r="NI644"/>
      <c r="NJ644"/>
      <c r="NK644"/>
      <c r="NL644"/>
      <c r="NM644"/>
      <c r="NN644"/>
      <c r="NO644"/>
      <c r="NP644"/>
      <c r="NQ644"/>
      <c r="NR644"/>
      <c r="NS644"/>
      <c r="NT644"/>
      <c r="NU644"/>
      <c r="NV644"/>
      <c r="NW644"/>
      <c r="NX644"/>
      <c r="NY644"/>
      <c r="NZ644"/>
      <c r="OA644"/>
      <c r="OB644"/>
      <c r="OC644"/>
      <c r="OD644"/>
      <c r="OE644"/>
      <c r="OF644"/>
      <c r="OG644"/>
      <c r="OH644"/>
      <c r="OI644"/>
      <c r="OJ644"/>
      <c r="OK644"/>
      <c r="OL644"/>
      <c r="OM644"/>
      <c r="ON644"/>
      <c r="OO644"/>
      <c r="OP644"/>
      <c r="OQ644"/>
      <c r="OR644"/>
      <c r="OS644"/>
      <c r="OT644"/>
      <c r="OU644"/>
      <c r="OV644"/>
      <c r="OW644"/>
      <c r="OX644"/>
      <c r="OY644"/>
      <c r="OZ644"/>
      <c r="PA644"/>
      <c r="PB644"/>
      <c r="PC644"/>
      <c r="PD644"/>
      <c r="PE644"/>
      <c r="PF644"/>
      <c r="PG644"/>
      <c r="PH644"/>
      <c r="PI644"/>
      <c r="PJ644"/>
      <c r="PK644"/>
      <c r="PL644"/>
      <c r="PM644"/>
      <c r="PN644"/>
      <c r="PO644"/>
      <c r="PP644"/>
      <c r="PQ644"/>
      <c r="PR644"/>
      <c r="PS644"/>
      <c r="PT644"/>
      <c r="PU644"/>
      <c r="PV644"/>
      <c r="PW644"/>
      <c r="PX644"/>
      <c r="PY644"/>
      <c r="PZ644"/>
      <c r="QA644"/>
      <c r="QB644"/>
      <c r="QC644"/>
      <c r="QD644"/>
      <c r="QE644"/>
      <c r="QF644"/>
      <c r="QG644"/>
      <c r="QH644"/>
      <c r="QI644"/>
      <c r="QJ644"/>
      <c r="QK644"/>
      <c r="QL644"/>
      <c r="QM644"/>
      <c r="QN644"/>
      <c r="QO644"/>
      <c r="QP644"/>
      <c r="QQ644"/>
      <c r="QR644"/>
      <c r="QS644"/>
      <c r="QT644"/>
      <c r="QU644"/>
      <c r="QV644"/>
      <c r="QW644"/>
      <c r="QX644"/>
      <c r="QY644"/>
      <c r="QZ644"/>
      <c r="RA644"/>
      <c r="RB644"/>
      <c r="RC644"/>
      <c r="RD644"/>
      <c r="RE644"/>
      <c r="RF644"/>
      <c r="RG644"/>
      <c r="RH644"/>
      <c r="RI644"/>
      <c r="RJ644"/>
      <c r="RK644"/>
      <c r="RL644"/>
      <c r="RM644"/>
      <c r="RN644"/>
      <c r="RO644"/>
      <c r="RP644"/>
      <c r="RQ644"/>
      <c r="RR644"/>
      <c r="RS644"/>
      <c r="RT644"/>
      <c r="RU644"/>
      <c r="RV644"/>
      <c r="RW644"/>
      <c r="RX644"/>
      <c r="RY644"/>
      <c r="RZ644"/>
      <c r="SA644"/>
      <c r="SB644"/>
      <c r="SC644"/>
      <c r="SD644"/>
      <c r="SE644"/>
      <c r="SF644"/>
      <c r="SG644"/>
      <c r="SH644"/>
      <c r="SI644"/>
      <c r="SJ644"/>
      <c r="SK644"/>
      <c r="SL644"/>
      <c r="SM644"/>
      <c r="SN644"/>
      <c r="SO644"/>
      <c r="SP644"/>
      <c r="SQ644"/>
      <c r="SR644"/>
      <c r="SS644"/>
      <c r="ST644"/>
      <c r="SU644"/>
      <c r="SV644"/>
      <c r="SW644"/>
      <c r="SX644"/>
      <c r="SY644"/>
      <c r="SZ644"/>
      <c r="TA644"/>
      <c r="TB644"/>
      <c r="TC644"/>
      <c r="TD644"/>
      <c r="TE644"/>
      <c r="TF644"/>
      <c r="TG644"/>
      <c r="TH644"/>
      <c r="TI644"/>
      <c r="TJ644"/>
      <c r="TK644"/>
      <c r="TL644"/>
      <c r="TM644"/>
      <c r="TN644"/>
      <c r="TO644"/>
      <c r="TP644"/>
      <c r="TQ644"/>
      <c r="TR644"/>
      <c r="TS644"/>
      <c r="TT644"/>
      <c r="TU644"/>
      <c r="TV644"/>
      <c r="TW644"/>
      <c r="TX644"/>
      <c r="TY644"/>
      <c r="TZ644"/>
      <c r="UA644"/>
      <c r="UB644"/>
      <c r="UC644"/>
      <c r="UD644"/>
      <c r="UE644"/>
      <c r="UF644"/>
      <c r="UG644"/>
      <c r="UH644"/>
      <c r="UI644"/>
      <c r="UJ644"/>
      <c r="UK644"/>
      <c r="UL644"/>
      <c r="UM644"/>
      <c r="UN644"/>
      <c r="UO644"/>
      <c r="UP644"/>
      <c r="UQ644"/>
      <c r="UR644"/>
      <c r="US644"/>
      <c r="UT644"/>
      <c r="UU644"/>
      <c r="UV644"/>
      <c r="UW644"/>
      <c r="UX644"/>
      <c r="UY644"/>
      <c r="UZ644"/>
      <c r="VA644"/>
      <c r="VB644"/>
      <c r="VC644"/>
      <c r="VD644"/>
      <c r="VE644"/>
      <c r="VF644"/>
      <c r="VG644"/>
      <c r="VH644"/>
      <c r="VI644"/>
      <c r="VJ644"/>
      <c r="VK644"/>
      <c r="VL644"/>
      <c r="VM644"/>
      <c r="VN644"/>
      <c r="VO644"/>
      <c r="VP644"/>
      <c r="VQ644"/>
      <c r="VR644"/>
      <c r="VS644"/>
      <c r="VT644"/>
      <c r="VU644"/>
      <c r="VV644"/>
      <c r="VW644"/>
      <c r="VX644"/>
      <c r="VY644"/>
      <c r="VZ644"/>
      <c r="WA644"/>
      <c r="WB644"/>
      <c r="WC644"/>
      <c r="WD644"/>
      <c r="WE644"/>
      <c r="WF644"/>
      <c r="WG644"/>
      <c r="WH644"/>
      <c r="WI644"/>
      <c r="WJ644"/>
      <c r="WK644"/>
      <c r="WL644"/>
      <c r="WM644"/>
      <c r="WN644"/>
      <c r="WO644"/>
      <c r="WP644"/>
      <c r="WQ644"/>
      <c r="WR644"/>
      <c r="WS644"/>
      <c r="WT644"/>
      <c r="WU644"/>
      <c r="WV644"/>
      <c r="WW644"/>
    </row>
    <row r="645" spans="1:621" s="223" customFormat="1" ht="70.5" hidden="1" customHeight="1" x14ac:dyDescent="0.25">
      <c r="A645" s="68">
        <f t="shared" si="84"/>
        <v>498</v>
      </c>
      <c r="B645" s="379" t="s">
        <v>480</v>
      </c>
      <c r="C645" s="341" t="s">
        <v>1530</v>
      </c>
      <c r="D645" s="341" t="s">
        <v>1531</v>
      </c>
      <c r="E645" s="341" t="s">
        <v>3392</v>
      </c>
      <c r="F645" s="341" t="s">
        <v>3393</v>
      </c>
      <c r="G645" s="342">
        <v>44781.520833333336</v>
      </c>
      <c r="H645" s="132">
        <v>44781.636111111111</v>
      </c>
      <c r="I645" s="342">
        <v>44781.636111111111</v>
      </c>
      <c r="J645" s="286">
        <f t="shared" si="83"/>
        <v>0.11527777777519077</v>
      </c>
      <c r="K645" s="341" t="s">
        <v>3394</v>
      </c>
      <c r="L645" s="341"/>
      <c r="M645" s="341"/>
      <c r="N645" s="341"/>
      <c r="O645" s="341">
        <v>1</v>
      </c>
      <c r="P645" s="341"/>
      <c r="Q645" s="341"/>
      <c r="R645" s="341" t="s">
        <v>3395</v>
      </c>
      <c r="S645" s="341" t="s">
        <v>655</v>
      </c>
      <c r="T645" s="406" t="s">
        <v>74</v>
      </c>
      <c r="U645" s="341">
        <v>200</v>
      </c>
      <c r="V645" s="341" t="s">
        <v>85</v>
      </c>
      <c r="W645" s="341">
        <v>0</v>
      </c>
      <c r="X645" s="115">
        <v>400</v>
      </c>
      <c r="Y645" s="209">
        <f t="shared" si="77"/>
        <v>2.7666666666045785</v>
      </c>
      <c r="Z645"/>
      <c r="AA645"/>
      <c r="AB645"/>
      <c r="AC645"/>
      <c r="AD645"/>
      <c r="AE645">
        <v>1</v>
      </c>
      <c r="AF645"/>
      <c r="AG645"/>
      <c r="AH645"/>
      <c r="AI645"/>
      <c r="AJ645"/>
      <c r="AK645"/>
      <c r="AL645"/>
      <c r="AM645"/>
      <c r="AN645"/>
      <c r="AO645"/>
      <c r="AP645"/>
      <c r="AQ645"/>
      <c r="AR645"/>
      <c r="AS645"/>
      <c r="AT645" s="2" t="s">
        <v>48</v>
      </c>
      <c r="AU645"/>
      <c r="AV645" s="34" t="s">
        <v>91</v>
      </c>
      <c r="AW645" s="34" t="s">
        <v>87</v>
      </c>
      <c r="AX645"/>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c r="DY645"/>
      <c r="DZ645"/>
      <c r="EA645"/>
      <c r="EB645"/>
      <c r="EC645"/>
      <c r="ED645"/>
      <c r="EE645"/>
      <c r="EF645"/>
      <c r="EG645"/>
      <c r="EH645"/>
      <c r="EI645"/>
      <c r="EJ645"/>
      <c r="EK645"/>
      <c r="EL645"/>
      <c r="EM645"/>
      <c r="EN645"/>
      <c r="EO645"/>
      <c r="EP645"/>
      <c r="EQ645"/>
      <c r="ER645"/>
      <c r="ES645"/>
      <c r="ET645"/>
      <c r="EU645"/>
      <c r="EV645"/>
      <c r="EW645"/>
      <c r="EX645"/>
      <c r="EY645"/>
      <c r="EZ645"/>
      <c r="FA645"/>
      <c r="FB645"/>
      <c r="FC645"/>
      <c r="FD645"/>
      <c r="FE645"/>
      <c r="FF645"/>
      <c r="FG645"/>
      <c r="FH645"/>
      <c r="FI645"/>
      <c r="FJ645"/>
      <c r="FK645"/>
      <c r="FL645"/>
      <c r="FM645"/>
      <c r="FN645"/>
      <c r="FO645"/>
      <c r="FP645"/>
      <c r="FQ645"/>
      <c r="FR645"/>
      <c r="FS645"/>
      <c r="FT645"/>
      <c r="FU645"/>
      <c r="FV645"/>
      <c r="FW645"/>
      <c r="FX645"/>
      <c r="FY645"/>
      <c r="FZ645"/>
      <c r="GA645"/>
      <c r="GB645"/>
      <c r="GC645"/>
      <c r="GD645"/>
      <c r="GE645"/>
      <c r="GF645"/>
      <c r="GG645"/>
      <c r="GH645"/>
      <c r="GI645"/>
      <c r="GJ645"/>
      <c r="GK645"/>
      <c r="GL645"/>
      <c r="GM645"/>
      <c r="GN645"/>
      <c r="GO645"/>
      <c r="GP645"/>
      <c r="GQ645"/>
      <c r="GR645"/>
      <c r="GS645"/>
      <c r="GT645"/>
      <c r="GU645"/>
      <c r="GV645"/>
      <c r="GW645"/>
      <c r="GX645"/>
      <c r="GY645"/>
      <c r="GZ645"/>
      <c r="HA645"/>
      <c r="HB645"/>
      <c r="HC645"/>
      <c r="HD645"/>
      <c r="HE645"/>
      <c r="HF645"/>
      <c r="HG645"/>
      <c r="HH645"/>
      <c r="HI645"/>
      <c r="HJ645"/>
      <c r="HK645"/>
      <c r="HL645"/>
      <c r="HM645"/>
      <c r="HN645"/>
      <c r="HO645"/>
      <c r="HP645"/>
      <c r="HQ645"/>
      <c r="HR645"/>
      <c r="HS645"/>
      <c r="HT645"/>
      <c r="HU645"/>
      <c r="HV645"/>
      <c r="HW645"/>
      <c r="HX645"/>
      <c r="HY645"/>
      <c r="HZ645"/>
      <c r="IA645"/>
      <c r="IB645"/>
      <c r="IC645"/>
      <c r="ID645"/>
      <c r="IE645"/>
      <c r="IF645"/>
      <c r="IG645"/>
      <c r="IH645"/>
      <c r="II645"/>
      <c r="IJ645"/>
      <c r="IK645"/>
      <c r="IL645"/>
      <c r="IM645"/>
      <c r="IN645"/>
      <c r="IO645"/>
      <c r="IP645"/>
      <c r="IQ645"/>
      <c r="IR645"/>
      <c r="IS645"/>
      <c r="IT645"/>
      <c r="IU645"/>
      <c r="IV645"/>
      <c r="IW645"/>
      <c r="IX645"/>
      <c r="IY645"/>
      <c r="IZ645"/>
      <c r="JA645"/>
      <c r="JB645"/>
      <c r="JC645"/>
      <c r="JD645"/>
      <c r="JE645"/>
      <c r="JF645"/>
      <c r="JG645"/>
      <c r="JH645"/>
      <c r="JI645"/>
      <c r="JJ645"/>
      <c r="JK645"/>
      <c r="JL645"/>
      <c r="JM645"/>
      <c r="JN645"/>
      <c r="JO645"/>
      <c r="JP645"/>
      <c r="JQ645"/>
      <c r="JR645"/>
      <c r="JS645"/>
      <c r="JT645"/>
      <c r="JU645"/>
      <c r="JV645"/>
      <c r="JW645"/>
      <c r="JX645"/>
      <c r="JY645"/>
      <c r="JZ645"/>
      <c r="KA645"/>
      <c r="KB645"/>
      <c r="KC645"/>
      <c r="KD645"/>
      <c r="KE645"/>
      <c r="KF645"/>
      <c r="KG645"/>
      <c r="KH645"/>
      <c r="KI645"/>
      <c r="KJ645"/>
      <c r="KK645"/>
      <c r="KL645"/>
      <c r="KM645"/>
      <c r="KN645"/>
      <c r="KO645"/>
      <c r="KP645"/>
      <c r="KQ645"/>
      <c r="KR645"/>
      <c r="KS645"/>
      <c r="KT645"/>
      <c r="KU645"/>
      <c r="KV645"/>
      <c r="KW645"/>
      <c r="KX645"/>
      <c r="KY645"/>
      <c r="KZ645"/>
      <c r="LA645"/>
      <c r="LB645"/>
      <c r="LC645"/>
      <c r="LD645"/>
      <c r="LE645"/>
      <c r="LF645"/>
      <c r="LG645"/>
      <c r="LH645"/>
      <c r="LI645"/>
      <c r="LJ645"/>
      <c r="LK645"/>
      <c r="LL645"/>
      <c r="LM645"/>
      <c r="LN645"/>
      <c r="LO645"/>
      <c r="LP645"/>
      <c r="LQ645"/>
      <c r="LR645"/>
      <c r="LS645"/>
      <c r="LT645"/>
      <c r="LU645"/>
      <c r="LV645"/>
      <c r="LW645"/>
      <c r="LX645"/>
      <c r="LY645"/>
      <c r="LZ645"/>
      <c r="MA645"/>
      <c r="MB645"/>
      <c r="MC645"/>
      <c r="MD645"/>
      <c r="ME645"/>
      <c r="MF645"/>
      <c r="MG645"/>
      <c r="MH645"/>
      <c r="MI645"/>
      <c r="MJ645"/>
      <c r="MK645"/>
      <c r="ML645"/>
      <c r="MM645"/>
      <c r="MN645"/>
      <c r="MO645"/>
      <c r="MP645"/>
      <c r="MQ645"/>
      <c r="MR645"/>
      <c r="MS645"/>
      <c r="MT645"/>
      <c r="MU645"/>
      <c r="MV645"/>
      <c r="MW645"/>
      <c r="MX645"/>
      <c r="MY645"/>
      <c r="MZ645"/>
      <c r="NA645"/>
      <c r="NB645"/>
      <c r="NC645"/>
      <c r="ND645"/>
      <c r="NE645"/>
      <c r="NF645"/>
      <c r="NG645"/>
      <c r="NH645"/>
      <c r="NI645"/>
      <c r="NJ645"/>
      <c r="NK645"/>
      <c r="NL645"/>
      <c r="NM645"/>
      <c r="NN645"/>
      <c r="NO645"/>
      <c r="NP645"/>
      <c r="NQ645"/>
      <c r="NR645"/>
      <c r="NS645"/>
      <c r="NT645"/>
      <c r="NU645"/>
      <c r="NV645"/>
      <c r="NW645"/>
      <c r="NX645"/>
      <c r="NY645"/>
      <c r="NZ645"/>
      <c r="OA645"/>
      <c r="OB645"/>
      <c r="OC645"/>
      <c r="OD645"/>
      <c r="OE645"/>
      <c r="OF645"/>
      <c r="OG645"/>
      <c r="OH645"/>
      <c r="OI645"/>
      <c r="OJ645"/>
      <c r="OK645"/>
      <c r="OL645"/>
      <c r="OM645"/>
      <c r="ON645"/>
      <c r="OO645"/>
      <c r="OP645"/>
      <c r="OQ645"/>
      <c r="OR645"/>
      <c r="OS645"/>
      <c r="OT645"/>
      <c r="OU645"/>
      <c r="OV645"/>
      <c r="OW645"/>
      <c r="OX645"/>
      <c r="OY645"/>
      <c r="OZ645"/>
      <c r="PA645"/>
      <c r="PB645"/>
      <c r="PC645"/>
      <c r="PD645"/>
      <c r="PE645"/>
      <c r="PF645"/>
      <c r="PG645"/>
      <c r="PH645"/>
      <c r="PI645"/>
      <c r="PJ645"/>
      <c r="PK645"/>
      <c r="PL645"/>
      <c r="PM645"/>
      <c r="PN645"/>
      <c r="PO645"/>
      <c r="PP645"/>
      <c r="PQ645"/>
      <c r="PR645"/>
      <c r="PS645"/>
      <c r="PT645"/>
      <c r="PU645"/>
      <c r="PV645"/>
      <c r="PW645"/>
      <c r="PX645"/>
      <c r="PY645"/>
      <c r="PZ645"/>
      <c r="QA645"/>
      <c r="QB645"/>
      <c r="QC645"/>
      <c r="QD645"/>
      <c r="QE645"/>
      <c r="QF645"/>
      <c r="QG645"/>
      <c r="QH645"/>
      <c r="QI645"/>
      <c r="QJ645"/>
      <c r="QK645"/>
      <c r="QL645"/>
      <c r="QM645"/>
      <c r="QN645"/>
      <c r="QO645"/>
      <c r="QP645"/>
      <c r="QQ645"/>
      <c r="QR645"/>
      <c r="QS645"/>
      <c r="QT645"/>
      <c r="QU645"/>
      <c r="QV645"/>
      <c r="QW645"/>
      <c r="QX645"/>
      <c r="QY645"/>
      <c r="QZ645"/>
      <c r="RA645"/>
      <c r="RB645"/>
      <c r="RC645"/>
      <c r="RD645"/>
      <c r="RE645"/>
      <c r="RF645"/>
      <c r="RG645"/>
      <c r="RH645"/>
      <c r="RI645"/>
      <c r="RJ645"/>
      <c r="RK645"/>
      <c r="RL645"/>
      <c r="RM645"/>
      <c r="RN645"/>
      <c r="RO645"/>
      <c r="RP645"/>
      <c r="RQ645"/>
      <c r="RR645"/>
      <c r="RS645"/>
      <c r="RT645"/>
      <c r="RU645"/>
      <c r="RV645"/>
      <c r="RW645"/>
      <c r="RX645"/>
      <c r="RY645"/>
      <c r="RZ645"/>
      <c r="SA645"/>
      <c r="SB645"/>
      <c r="SC645"/>
      <c r="SD645"/>
      <c r="SE645"/>
      <c r="SF645"/>
      <c r="SG645"/>
      <c r="SH645"/>
      <c r="SI645"/>
      <c r="SJ645"/>
      <c r="SK645"/>
      <c r="SL645"/>
      <c r="SM645"/>
      <c r="SN645"/>
      <c r="SO645"/>
      <c r="SP645"/>
      <c r="SQ645"/>
      <c r="SR645"/>
      <c r="SS645"/>
      <c r="ST645"/>
      <c r="SU645"/>
      <c r="SV645"/>
      <c r="SW645"/>
      <c r="SX645"/>
      <c r="SY645"/>
      <c r="SZ645"/>
      <c r="TA645"/>
      <c r="TB645"/>
      <c r="TC645"/>
      <c r="TD645"/>
      <c r="TE645"/>
      <c r="TF645"/>
      <c r="TG645"/>
      <c r="TH645"/>
      <c r="TI645"/>
      <c r="TJ645"/>
      <c r="TK645"/>
      <c r="TL645"/>
      <c r="TM645"/>
      <c r="TN645"/>
      <c r="TO645"/>
      <c r="TP645"/>
      <c r="TQ645"/>
      <c r="TR645"/>
      <c r="TS645"/>
      <c r="TT645"/>
      <c r="TU645"/>
      <c r="TV645"/>
      <c r="TW645"/>
      <c r="TX645"/>
      <c r="TY645"/>
      <c r="TZ645"/>
      <c r="UA645"/>
      <c r="UB645"/>
      <c r="UC645"/>
      <c r="UD645"/>
      <c r="UE645"/>
      <c r="UF645"/>
      <c r="UG645"/>
      <c r="UH645"/>
      <c r="UI645"/>
      <c r="UJ645"/>
      <c r="UK645"/>
      <c r="UL645"/>
      <c r="UM645"/>
      <c r="UN645"/>
      <c r="UO645"/>
      <c r="UP645"/>
      <c r="UQ645"/>
      <c r="UR645"/>
      <c r="US645"/>
      <c r="UT645"/>
      <c r="UU645"/>
      <c r="UV645"/>
      <c r="UW645"/>
      <c r="UX645"/>
      <c r="UY645"/>
      <c r="UZ645"/>
      <c r="VA645"/>
      <c r="VB645"/>
      <c r="VC645"/>
      <c r="VD645"/>
      <c r="VE645"/>
      <c r="VF645"/>
      <c r="VG645"/>
      <c r="VH645"/>
      <c r="VI645"/>
      <c r="VJ645"/>
      <c r="VK645"/>
      <c r="VL645"/>
      <c r="VM645"/>
      <c r="VN645"/>
      <c r="VO645"/>
      <c r="VP645"/>
      <c r="VQ645"/>
      <c r="VR645"/>
      <c r="VS645"/>
      <c r="VT645"/>
      <c r="VU645"/>
      <c r="VV645"/>
      <c r="VW645"/>
      <c r="VX645"/>
      <c r="VY645"/>
      <c r="VZ645"/>
      <c r="WA645"/>
      <c r="WB645"/>
      <c r="WC645"/>
      <c r="WD645"/>
      <c r="WE645"/>
      <c r="WF645"/>
      <c r="WG645"/>
      <c r="WH645"/>
      <c r="WI645"/>
      <c r="WJ645"/>
      <c r="WK645"/>
      <c r="WL645"/>
      <c r="WM645"/>
      <c r="WN645"/>
      <c r="WO645"/>
      <c r="WP645"/>
      <c r="WQ645"/>
      <c r="WR645"/>
      <c r="WS645"/>
      <c r="WT645"/>
      <c r="WU645"/>
      <c r="WV645"/>
      <c r="WW645"/>
    </row>
    <row r="646" spans="1:621" s="220" customFormat="1" ht="70.5" hidden="1" customHeight="1" x14ac:dyDescent="0.25">
      <c r="A646" s="68">
        <f t="shared" si="84"/>
        <v>499</v>
      </c>
      <c r="B646" s="379" t="s">
        <v>76</v>
      </c>
      <c r="C646" s="341" t="s">
        <v>3396</v>
      </c>
      <c r="D646" s="341" t="s">
        <v>3397</v>
      </c>
      <c r="E646" s="341" t="s">
        <v>3398</v>
      </c>
      <c r="F646" s="341" t="s">
        <v>82</v>
      </c>
      <c r="G646" s="743">
        <v>44781.626388888886</v>
      </c>
      <c r="H646" s="746">
        <v>44781.763194444444</v>
      </c>
      <c r="I646" s="744">
        <v>44910.8125</v>
      </c>
      <c r="J646" s="286">
        <f t="shared" si="83"/>
        <v>0.1368055555576575</v>
      </c>
      <c r="K646" s="741" t="s">
        <v>3399</v>
      </c>
      <c r="L646" s="741"/>
      <c r="M646" s="741"/>
      <c r="N646" s="741"/>
      <c r="O646" s="741"/>
      <c r="P646" s="741"/>
      <c r="Q646" s="741"/>
      <c r="R646" s="741" t="s">
        <v>3400</v>
      </c>
      <c r="S646" s="741" t="s">
        <v>4780</v>
      </c>
      <c r="T646" s="741" t="s">
        <v>74</v>
      </c>
      <c r="U646" s="741">
        <v>25</v>
      </c>
      <c r="V646" s="741" t="s">
        <v>75</v>
      </c>
      <c r="W646" s="741">
        <v>1</v>
      </c>
      <c r="X646" s="115">
        <v>401</v>
      </c>
      <c r="Y646" s="209">
        <f t="shared" si="77"/>
        <v>3.28333333338378</v>
      </c>
      <c r="Z646">
        <v>1</v>
      </c>
      <c r="AA646"/>
      <c r="AB646"/>
      <c r="AC646"/>
      <c r="AD646"/>
      <c r="AE646"/>
      <c r="AF646"/>
      <c r="AG646"/>
      <c r="AH646"/>
      <c r="AI646"/>
      <c r="AJ646"/>
      <c r="AK646"/>
      <c r="AL646"/>
      <c r="AM646"/>
      <c r="AN646"/>
      <c r="AO646"/>
      <c r="AP646"/>
      <c r="AQ646"/>
      <c r="AR646"/>
      <c r="AS646"/>
      <c r="AT646" s="2" t="s">
        <v>48</v>
      </c>
      <c r="AU646"/>
      <c r="AV646" s="34" t="s">
        <v>86</v>
      </c>
      <c r="AW646" s="34" t="s">
        <v>88</v>
      </c>
      <c r="AX646"/>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c r="DY646"/>
      <c r="DZ646"/>
      <c r="EA646"/>
      <c r="EB646"/>
      <c r="EC646"/>
      <c r="ED646"/>
      <c r="EE646"/>
      <c r="EF646"/>
      <c r="EG646"/>
      <c r="EH646"/>
      <c r="EI646"/>
      <c r="EJ646"/>
      <c r="EK646"/>
      <c r="EL646"/>
      <c r="EM646"/>
      <c r="EN646"/>
      <c r="EO646"/>
      <c r="EP646"/>
      <c r="EQ646"/>
      <c r="ER646"/>
      <c r="ES646"/>
      <c r="ET646"/>
      <c r="EU646"/>
      <c r="EV646"/>
      <c r="EW646"/>
      <c r="EX646"/>
      <c r="EY646"/>
      <c r="EZ646"/>
      <c r="FA646"/>
      <c r="FB646"/>
      <c r="FC646"/>
      <c r="FD646"/>
      <c r="FE646"/>
      <c r="FF646"/>
      <c r="FG646"/>
      <c r="FH646"/>
      <c r="FI646"/>
      <c r="FJ646"/>
      <c r="FK646"/>
      <c r="FL646"/>
      <c r="FM646"/>
      <c r="FN646"/>
      <c r="FO646"/>
      <c r="FP646"/>
      <c r="FQ646"/>
      <c r="FR646"/>
      <c r="FS646"/>
      <c r="FT646"/>
      <c r="FU646"/>
      <c r="FV646"/>
      <c r="FW646"/>
      <c r="FX646"/>
      <c r="FY646"/>
      <c r="FZ646"/>
      <c r="GA646"/>
      <c r="GB646"/>
      <c r="GC646"/>
      <c r="GD646"/>
      <c r="GE646"/>
      <c r="GF646"/>
      <c r="GG646"/>
      <c r="GH646"/>
      <c r="GI646"/>
      <c r="GJ646"/>
      <c r="GK646"/>
      <c r="GL646"/>
      <c r="GM646"/>
      <c r="GN646"/>
      <c r="GO646"/>
      <c r="GP646"/>
      <c r="GQ646"/>
      <c r="GR646"/>
      <c r="GS646"/>
      <c r="GT646"/>
      <c r="GU646"/>
      <c r="GV646"/>
      <c r="GW646"/>
      <c r="GX646"/>
      <c r="GY646"/>
      <c r="GZ646"/>
      <c r="HA646"/>
      <c r="HB646"/>
      <c r="HC646"/>
      <c r="HD646"/>
      <c r="HE646"/>
      <c r="HF646"/>
      <c r="HG646"/>
      <c r="HH646"/>
      <c r="HI646"/>
      <c r="HJ646"/>
      <c r="HK646"/>
      <c r="HL646"/>
      <c r="HM646"/>
      <c r="HN646"/>
      <c r="HO646"/>
      <c r="HP646"/>
      <c r="HQ646"/>
      <c r="HR646"/>
      <c r="HS646"/>
      <c r="HT646"/>
      <c r="HU646"/>
      <c r="HV646"/>
      <c r="HW646"/>
      <c r="HX646"/>
      <c r="HY646"/>
      <c r="HZ646"/>
      <c r="IA646"/>
      <c r="IB646"/>
      <c r="IC646"/>
      <c r="ID646"/>
      <c r="IE646"/>
      <c r="IF646"/>
      <c r="IG646"/>
      <c r="IH646"/>
      <c r="II646"/>
      <c r="IJ646"/>
      <c r="IK646"/>
      <c r="IL646"/>
      <c r="IM646"/>
      <c r="IN646"/>
      <c r="IO646"/>
      <c r="IP646"/>
      <c r="IQ646"/>
      <c r="IR646"/>
      <c r="IS646"/>
      <c r="IT646"/>
      <c r="IU646"/>
      <c r="IV646"/>
      <c r="IW646"/>
      <c r="IX646"/>
      <c r="IY646"/>
      <c r="IZ646"/>
      <c r="JA646"/>
      <c r="JB646"/>
      <c r="JC646"/>
      <c r="JD646"/>
      <c r="JE646"/>
      <c r="JF646"/>
      <c r="JG646"/>
      <c r="JH646"/>
      <c r="JI646"/>
      <c r="JJ646"/>
      <c r="JK646"/>
      <c r="JL646"/>
      <c r="JM646"/>
      <c r="JN646"/>
      <c r="JO646"/>
      <c r="JP646"/>
      <c r="JQ646"/>
      <c r="JR646"/>
      <c r="JS646"/>
      <c r="JT646"/>
      <c r="JU646"/>
      <c r="JV646"/>
      <c r="JW646"/>
      <c r="JX646"/>
      <c r="JY646"/>
      <c r="JZ646"/>
      <c r="KA646"/>
      <c r="KB646"/>
      <c r="KC646"/>
      <c r="KD646"/>
      <c r="KE646"/>
      <c r="KF646"/>
      <c r="KG646"/>
      <c r="KH646"/>
      <c r="KI646"/>
      <c r="KJ646"/>
      <c r="KK646"/>
      <c r="KL646"/>
      <c r="KM646"/>
      <c r="KN646"/>
      <c r="KO646"/>
      <c r="KP646"/>
      <c r="KQ646"/>
      <c r="KR646"/>
      <c r="KS646"/>
      <c r="KT646"/>
      <c r="KU646"/>
      <c r="KV646"/>
      <c r="KW646"/>
      <c r="KX646"/>
      <c r="KY646"/>
      <c r="KZ646"/>
      <c r="LA646"/>
      <c r="LB646"/>
      <c r="LC646"/>
      <c r="LD646"/>
      <c r="LE646"/>
      <c r="LF646"/>
      <c r="LG646"/>
      <c r="LH646"/>
      <c r="LI646"/>
      <c r="LJ646"/>
      <c r="LK646"/>
      <c r="LL646"/>
      <c r="LM646"/>
      <c r="LN646"/>
      <c r="LO646"/>
      <c r="LP646"/>
      <c r="LQ646"/>
      <c r="LR646"/>
      <c r="LS646"/>
      <c r="LT646"/>
      <c r="LU646"/>
      <c r="LV646"/>
      <c r="LW646"/>
      <c r="LX646"/>
      <c r="LY646"/>
      <c r="LZ646"/>
      <c r="MA646"/>
      <c r="MB646"/>
      <c r="MC646"/>
      <c r="MD646"/>
      <c r="ME646"/>
      <c r="MF646"/>
      <c r="MG646"/>
      <c r="MH646"/>
      <c r="MI646"/>
      <c r="MJ646"/>
      <c r="MK646"/>
      <c r="ML646"/>
      <c r="MM646"/>
      <c r="MN646"/>
      <c r="MO646"/>
      <c r="MP646"/>
      <c r="MQ646"/>
      <c r="MR646"/>
      <c r="MS646"/>
      <c r="MT646"/>
      <c r="MU646"/>
      <c r="MV646"/>
      <c r="MW646"/>
      <c r="MX646"/>
      <c r="MY646"/>
      <c r="MZ646"/>
      <c r="NA646"/>
      <c r="NB646"/>
      <c r="NC646"/>
      <c r="ND646"/>
      <c r="NE646"/>
      <c r="NF646"/>
      <c r="NG646"/>
      <c r="NH646"/>
      <c r="NI646"/>
      <c r="NJ646"/>
      <c r="NK646"/>
      <c r="NL646"/>
      <c r="NM646"/>
      <c r="NN646"/>
      <c r="NO646"/>
      <c r="NP646"/>
      <c r="NQ646"/>
      <c r="NR646"/>
      <c r="NS646"/>
      <c r="NT646"/>
      <c r="NU646"/>
      <c r="NV646"/>
      <c r="NW646"/>
      <c r="NX646"/>
      <c r="NY646"/>
      <c r="NZ646"/>
      <c r="OA646"/>
      <c r="OB646"/>
      <c r="OC646"/>
      <c r="OD646"/>
      <c r="OE646"/>
      <c r="OF646"/>
      <c r="OG646"/>
      <c r="OH646"/>
      <c r="OI646"/>
      <c r="OJ646"/>
      <c r="OK646"/>
      <c r="OL646"/>
      <c r="OM646"/>
      <c r="ON646"/>
      <c r="OO646"/>
      <c r="OP646"/>
      <c r="OQ646"/>
      <c r="OR646"/>
      <c r="OS646"/>
      <c r="OT646"/>
      <c r="OU646"/>
      <c r="OV646"/>
      <c r="OW646"/>
      <c r="OX646"/>
      <c r="OY646"/>
      <c r="OZ646"/>
      <c r="PA646"/>
      <c r="PB646"/>
      <c r="PC646"/>
      <c r="PD646"/>
      <c r="PE646"/>
      <c r="PF646"/>
      <c r="PG646"/>
      <c r="PH646"/>
      <c r="PI646"/>
      <c r="PJ646"/>
      <c r="PK646"/>
      <c r="PL646"/>
      <c r="PM646"/>
      <c r="PN646"/>
      <c r="PO646"/>
      <c r="PP646"/>
      <c r="PQ646"/>
      <c r="PR646"/>
      <c r="PS646"/>
      <c r="PT646"/>
      <c r="PU646"/>
      <c r="PV646"/>
      <c r="PW646"/>
      <c r="PX646"/>
      <c r="PY646"/>
      <c r="PZ646"/>
      <c r="QA646"/>
      <c r="QB646"/>
      <c r="QC646"/>
      <c r="QD646"/>
      <c r="QE646"/>
      <c r="QF646"/>
      <c r="QG646"/>
      <c r="QH646"/>
      <c r="QI646"/>
      <c r="QJ646"/>
      <c r="QK646"/>
      <c r="QL646"/>
      <c r="QM646"/>
      <c r="QN646"/>
      <c r="QO646"/>
      <c r="QP646"/>
      <c r="QQ646"/>
      <c r="QR646"/>
      <c r="QS646"/>
      <c r="QT646"/>
      <c r="QU646"/>
      <c r="QV646"/>
      <c r="QW646"/>
      <c r="QX646"/>
      <c r="QY646"/>
      <c r="QZ646"/>
      <c r="RA646"/>
      <c r="RB646"/>
      <c r="RC646"/>
      <c r="RD646"/>
      <c r="RE646"/>
      <c r="RF646"/>
      <c r="RG646"/>
      <c r="RH646"/>
      <c r="RI646"/>
      <c r="RJ646"/>
      <c r="RK646"/>
      <c r="RL646"/>
      <c r="RM646"/>
      <c r="RN646"/>
      <c r="RO646"/>
      <c r="RP646"/>
      <c r="RQ646"/>
      <c r="RR646"/>
      <c r="RS646"/>
      <c r="RT646"/>
      <c r="RU646"/>
      <c r="RV646"/>
      <c r="RW646"/>
      <c r="RX646"/>
      <c r="RY646"/>
      <c r="RZ646"/>
      <c r="SA646"/>
      <c r="SB646"/>
      <c r="SC646"/>
      <c r="SD646"/>
      <c r="SE646"/>
      <c r="SF646"/>
      <c r="SG646"/>
      <c r="SH646"/>
      <c r="SI646"/>
      <c r="SJ646"/>
      <c r="SK646"/>
      <c r="SL646"/>
      <c r="SM646"/>
      <c r="SN646"/>
      <c r="SO646"/>
      <c r="SP646"/>
      <c r="SQ646"/>
      <c r="SR646"/>
      <c r="SS646"/>
      <c r="ST646"/>
      <c r="SU646"/>
      <c r="SV646"/>
      <c r="SW646"/>
      <c r="SX646"/>
      <c r="SY646"/>
      <c r="SZ646"/>
      <c r="TA646"/>
      <c r="TB646"/>
      <c r="TC646"/>
      <c r="TD646"/>
      <c r="TE646"/>
      <c r="TF646"/>
      <c r="TG646"/>
      <c r="TH646"/>
      <c r="TI646"/>
      <c r="TJ646"/>
      <c r="TK646"/>
      <c r="TL646"/>
      <c r="TM646"/>
      <c r="TN646"/>
      <c r="TO646"/>
      <c r="TP646"/>
      <c r="TQ646"/>
      <c r="TR646"/>
      <c r="TS646"/>
      <c r="TT646"/>
      <c r="TU646"/>
      <c r="TV646"/>
      <c r="TW646"/>
      <c r="TX646"/>
      <c r="TY646"/>
      <c r="TZ646"/>
      <c r="UA646"/>
      <c r="UB646"/>
      <c r="UC646"/>
      <c r="UD646"/>
      <c r="UE646"/>
      <c r="UF646"/>
      <c r="UG646"/>
      <c r="UH646"/>
      <c r="UI646"/>
      <c r="UJ646"/>
      <c r="UK646"/>
      <c r="UL646"/>
      <c r="UM646"/>
      <c r="UN646"/>
      <c r="UO646"/>
      <c r="UP646"/>
      <c r="UQ646"/>
      <c r="UR646"/>
      <c r="US646"/>
      <c r="UT646"/>
      <c r="UU646"/>
      <c r="UV646"/>
      <c r="UW646"/>
      <c r="UX646"/>
      <c r="UY646"/>
      <c r="UZ646"/>
      <c r="VA646"/>
      <c r="VB646"/>
      <c r="VC646"/>
      <c r="VD646"/>
      <c r="VE646"/>
      <c r="VF646"/>
      <c r="VG646"/>
      <c r="VH646"/>
      <c r="VI646"/>
      <c r="VJ646"/>
      <c r="VK646"/>
      <c r="VL646"/>
      <c r="VM646"/>
      <c r="VN646"/>
      <c r="VO646"/>
      <c r="VP646"/>
      <c r="VQ646"/>
      <c r="VR646"/>
      <c r="VS646"/>
      <c r="VT646"/>
      <c r="VU646"/>
      <c r="VV646"/>
      <c r="VW646"/>
      <c r="VX646"/>
      <c r="VY646"/>
      <c r="VZ646"/>
      <c r="WA646"/>
      <c r="WB646"/>
      <c r="WC646"/>
      <c r="WD646"/>
      <c r="WE646"/>
      <c r="WF646"/>
      <c r="WG646"/>
      <c r="WH646"/>
      <c r="WI646"/>
      <c r="WJ646"/>
      <c r="WK646"/>
      <c r="WL646"/>
      <c r="WM646"/>
      <c r="WN646"/>
      <c r="WO646"/>
      <c r="WP646"/>
      <c r="WQ646"/>
      <c r="WR646"/>
      <c r="WS646"/>
      <c r="WT646"/>
      <c r="WU646"/>
      <c r="WV646"/>
      <c r="WW646"/>
    </row>
    <row r="647" spans="1:621" s="223" customFormat="1" ht="0.75" hidden="1" customHeight="1" x14ac:dyDescent="0.25">
      <c r="A647" s="867">
        <f>A646+1</f>
        <v>500</v>
      </c>
      <c r="B647" s="831" t="s">
        <v>480</v>
      </c>
      <c r="C647" s="860" t="s">
        <v>3401</v>
      </c>
      <c r="D647" s="860" t="s">
        <v>3402</v>
      </c>
      <c r="E647" s="860" t="s">
        <v>3403</v>
      </c>
      <c r="F647" s="341" t="s">
        <v>3404</v>
      </c>
      <c r="G647" s="864">
        <v>44781.638888888891</v>
      </c>
      <c r="H647" s="132">
        <v>44781.8125</v>
      </c>
      <c r="I647" s="864">
        <v>44781.961805555555</v>
      </c>
      <c r="J647" s="286">
        <f t="shared" si="83"/>
        <v>0.17361111110949423</v>
      </c>
      <c r="K647" s="341" t="s">
        <v>3405</v>
      </c>
      <c r="L647" s="860"/>
      <c r="M647" s="860"/>
      <c r="N647" s="860">
        <v>1</v>
      </c>
      <c r="O647" s="860">
        <v>1</v>
      </c>
      <c r="P647" s="860"/>
      <c r="Q647" s="860"/>
      <c r="R647" s="860" t="s">
        <v>3406</v>
      </c>
      <c r="S647" s="860" t="s">
        <v>3407</v>
      </c>
      <c r="T647" s="860" t="s">
        <v>74</v>
      </c>
      <c r="U647" s="341">
        <v>200</v>
      </c>
      <c r="V647" s="860" t="s">
        <v>85</v>
      </c>
      <c r="W647" s="860">
        <v>0</v>
      </c>
      <c r="X647" s="863">
        <v>402</v>
      </c>
      <c r="Y647" s="209">
        <f t="shared" si="77"/>
        <v>4.1666666666278616</v>
      </c>
      <c r="Z647"/>
      <c r="AA647"/>
      <c r="AB647"/>
      <c r="AC647"/>
      <c r="AD647"/>
      <c r="AE647"/>
      <c r="AF647"/>
      <c r="AG647"/>
      <c r="AH647">
        <v>1</v>
      </c>
      <c r="AI647"/>
      <c r="AJ647"/>
      <c r="AK647"/>
      <c r="AL647"/>
      <c r="AM647"/>
      <c r="AN647"/>
      <c r="AO647"/>
      <c r="AP647"/>
      <c r="AQ647"/>
      <c r="AR647"/>
      <c r="AS647"/>
      <c r="AT647" s="2" t="s">
        <v>48</v>
      </c>
      <c r="AU647"/>
      <c r="AV647" s="34" t="s">
        <v>91</v>
      </c>
      <c r="AW647" s="34" t="s">
        <v>87</v>
      </c>
      <c r="AX647"/>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c r="DY647"/>
      <c r="DZ647"/>
      <c r="EA647"/>
      <c r="EB647"/>
      <c r="EC647"/>
      <c r="ED647"/>
      <c r="EE647"/>
      <c r="EF647"/>
      <c r="EG647"/>
      <c r="EH647"/>
      <c r="EI647"/>
      <c r="EJ647"/>
      <c r="EK647"/>
      <c r="EL647"/>
      <c r="EM647"/>
      <c r="EN647"/>
      <c r="EO647"/>
      <c r="EP647"/>
      <c r="EQ647"/>
      <c r="ER647"/>
      <c r="ES647"/>
      <c r="ET647"/>
      <c r="EU647"/>
      <c r="EV647"/>
      <c r="EW647"/>
      <c r="EX647"/>
      <c r="EY647"/>
      <c r="EZ647"/>
      <c r="FA647"/>
      <c r="FB647"/>
      <c r="FC647"/>
      <c r="FD647"/>
      <c r="FE647"/>
      <c r="FF647"/>
      <c r="FG647"/>
      <c r="FH647"/>
      <c r="FI647"/>
      <c r="FJ647"/>
      <c r="FK647"/>
      <c r="FL647"/>
      <c r="FM647"/>
      <c r="FN647"/>
      <c r="FO647"/>
      <c r="FP647"/>
      <c r="FQ647"/>
      <c r="FR647"/>
      <c r="FS647"/>
      <c r="FT647"/>
      <c r="FU647"/>
      <c r="FV647"/>
      <c r="FW647"/>
      <c r="FX647"/>
      <c r="FY647"/>
      <c r="FZ647"/>
      <c r="GA647"/>
      <c r="GB647"/>
      <c r="GC647"/>
      <c r="GD647"/>
      <c r="GE647"/>
      <c r="GF647"/>
      <c r="GG647"/>
      <c r="GH647"/>
      <c r="GI647"/>
      <c r="GJ647"/>
      <c r="GK647"/>
      <c r="GL647"/>
      <c r="GM647"/>
      <c r="GN647"/>
      <c r="GO647"/>
      <c r="GP647"/>
      <c r="GQ647"/>
      <c r="GR647"/>
      <c r="GS647"/>
      <c r="GT647"/>
      <c r="GU647"/>
      <c r="GV647"/>
      <c r="GW647"/>
      <c r="GX647"/>
      <c r="GY647"/>
      <c r="GZ647"/>
      <c r="HA647"/>
      <c r="HB647"/>
      <c r="HC647"/>
      <c r="HD647"/>
      <c r="HE647"/>
      <c r="HF647"/>
      <c r="HG647"/>
      <c r="HH647"/>
      <c r="HI647"/>
      <c r="HJ647"/>
      <c r="HK647"/>
      <c r="HL647"/>
      <c r="HM647"/>
      <c r="HN647"/>
      <c r="HO647"/>
      <c r="HP647"/>
      <c r="HQ647"/>
      <c r="HR647"/>
      <c r="HS647"/>
      <c r="HT647"/>
      <c r="HU647"/>
      <c r="HV647"/>
      <c r="HW647"/>
      <c r="HX647"/>
      <c r="HY647"/>
      <c r="HZ647"/>
      <c r="IA647"/>
      <c r="IB647"/>
      <c r="IC647"/>
      <c r="ID647"/>
      <c r="IE647"/>
      <c r="IF647"/>
      <c r="IG647"/>
      <c r="IH647"/>
      <c r="II647"/>
      <c r="IJ647"/>
      <c r="IK647"/>
      <c r="IL647"/>
      <c r="IM647"/>
      <c r="IN647"/>
      <c r="IO647"/>
      <c r="IP647"/>
      <c r="IQ647"/>
      <c r="IR647"/>
      <c r="IS647"/>
      <c r="IT647"/>
      <c r="IU647"/>
      <c r="IV647"/>
      <c r="IW647"/>
      <c r="IX647"/>
      <c r="IY647"/>
      <c r="IZ647"/>
      <c r="JA647"/>
      <c r="JB647"/>
      <c r="JC647"/>
      <c r="JD647"/>
      <c r="JE647"/>
      <c r="JF647"/>
      <c r="JG647"/>
      <c r="JH647"/>
      <c r="JI647"/>
      <c r="JJ647"/>
      <c r="JK647"/>
      <c r="JL647"/>
      <c r="JM647"/>
      <c r="JN647"/>
      <c r="JO647"/>
      <c r="JP647"/>
      <c r="JQ647"/>
      <c r="JR647"/>
      <c r="JS647"/>
      <c r="JT647"/>
      <c r="JU647"/>
      <c r="JV647"/>
      <c r="JW647"/>
      <c r="JX647"/>
      <c r="JY647"/>
      <c r="JZ647"/>
      <c r="KA647"/>
      <c r="KB647"/>
      <c r="KC647"/>
      <c r="KD647"/>
      <c r="KE647"/>
      <c r="KF647"/>
      <c r="KG647"/>
      <c r="KH647"/>
      <c r="KI647"/>
      <c r="KJ647"/>
      <c r="KK647"/>
      <c r="KL647"/>
      <c r="KM647"/>
      <c r="KN647"/>
      <c r="KO647"/>
      <c r="KP647"/>
      <c r="KQ647"/>
      <c r="KR647"/>
      <c r="KS647"/>
      <c r="KT647"/>
      <c r="KU647"/>
      <c r="KV647"/>
      <c r="KW647"/>
      <c r="KX647"/>
      <c r="KY647"/>
      <c r="KZ647"/>
      <c r="LA647"/>
      <c r="LB647"/>
      <c r="LC647"/>
      <c r="LD647"/>
      <c r="LE647"/>
      <c r="LF647"/>
      <c r="LG647"/>
      <c r="LH647"/>
      <c r="LI647"/>
      <c r="LJ647"/>
      <c r="LK647"/>
      <c r="LL647"/>
      <c r="LM647"/>
      <c r="LN647"/>
      <c r="LO647"/>
      <c r="LP647"/>
      <c r="LQ647"/>
      <c r="LR647"/>
      <c r="LS647"/>
      <c r="LT647"/>
      <c r="LU647"/>
      <c r="LV647"/>
      <c r="LW647"/>
      <c r="LX647"/>
      <c r="LY647"/>
      <c r="LZ647"/>
      <c r="MA647"/>
      <c r="MB647"/>
      <c r="MC647"/>
      <c r="MD647"/>
      <c r="ME647"/>
      <c r="MF647"/>
      <c r="MG647"/>
      <c r="MH647"/>
      <c r="MI647"/>
      <c r="MJ647"/>
      <c r="MK647"/>
      <c r="ML647"/>
      <c r="MM647"/>
      <c r="MN647"/>
      <c r="MO647"/>
      <c r="MP647"/>
      <c r="MQ647"/>
      <c r="MR647"/>
      <c r="MS647"/>
      <c r="MT647"/>
      <c r="MU647"/>
      <c r="MV647"/>
      <c r="MW647"/>
      <c r="MX647"/>
      <c r="MY647"/>
      <c r="MZ647"/>
      <c r="NA647"/>
      <c r="NB647"/>
      <c r="NC647"/>
      <c r="ND647"/>
      <c r="NE647"/>
      <c r="NF647"/>
      <c r="NG647"/>
      <c r="NH647"/>
      <c r="NI647"/>
      <c r="NJ647"/>
      <c r="NK647"/>
      <c r="NL647"/>
      <c r="NM647"/>
      <c r="NN647"/>
      <c r="NO647"/>
      <c r="NP647"/>
      <c r="NQ647"/>
      <c r="NR647"/>
      <c r="NS647"/>
      <c r="NT647"/>
      <c r="NU647"/>
      <c r="NV647"/>
      <c r="NW647"/>
      <c r="NX647"/>
      <c r="NY647"/>
      <c r="NZ647"/>
      <c r="OA647"/>
      <c r="OB647"/>
      <c r="OC647"/>
      <c r="OD647"/>
      <c r="OE647"/>
      <c r="OF647"/>
      <c r="OG647"/>
      <c r="OH647"/>
      <c r="OI647"/>
      <c r="OJ647"/>
      <c r="OK647"/>
      <c r="OL647"/>
      <c r="OM647"/>
      <c r="ON647"/>
      <c r="OO647"/>
      <c r="OP647"/>
      <c r="OQ647"/>
      <c r="OR647"/>
      <c r="OS647"/>
      <c r="OT647"/>
      <c r="OU647"/>
      <c r="OV647"/>
      <c r="OW647"/>
      <c r="OX647"/>
      <c r="OY647"/>
      <c r="OZ647"/>
      <c r="PA647"/>
      <c r="PB647"/>
      <c r="PC647"/>
      <c r="PD647"/>
      <c r="PE647"/>
      <c r="PF647"/>
      <c r="PG647"/>
      <c r="PH647"/>
      <c r="PI647"/>
      <c r="PJ647"/>
      <c r="PK647"/>
      <c r="PL647"/>
      <c r="PM647"/>
      <c r="PN647"/>
      <c r="PO647"/>
      <c r="PP647"/>
      <c r="PQ647"/>
      <c r="PR647"/>
      <c r="PS647"/>
      <c r="PT647"/>
      <c r="PU647"/>
      <c r="PV647"/>
      <c r="PW647"/>
      <c r="PX647"/>
      <c r="PY647"/>
      <c r="PZ647"/>
      <c r="QA647"/>
      <c r="QB647"/>
      <c r="QC647"/>
      <c r="QD647"/>
      <c r="QE647"/>
      <c r="QF647"/>
      <c r="QG647"/>
      <c r="QH647"/>
      <c r="QI647"/>
      <c r="QJ647"/>
      <c r="QK647"/>
      <c r="QL647"/>
      <c r="QM647"/>
      <c r="QN647"/>
      <c r="QO647"/>
      <c r="QP647"/>
      <c r="QQ647"/>
      <c r="QR647"/>
      <c r="QS647"/>
      <c r="QT647"/>
      <c r="QU647"/>
      <c r="QV647"/>
      <c r="QW647"/>
      <c r="QX647"/>
      <c r="QY647"/>
      <c r="QZ647"/>
      <c r="RA647"/>
      <c r="RB647"/>
      <c r="RC647"/>
      <c r="RD647"/>
      <c r="RE647"/>
      <c r="RF647"/>
      <c r="RG647"/>
      <c r="RH647"/>
      <c r="RI647"/>
      <c r="RJ647"/>
      <c r="RK647"/>
      <c r="RL647"/>
      <c r="RM647"/>
      <c r="RN647"/>
      <c r="RO647"/>
      <c r="RP647"/>
      <c r="RQ647"/>
      <c r="RR647"/>
      <c r="RS647"/>
      <c r="RT647"/>
      <c r="RU647"/>
      <c r="RV647"/>
      <c r="RW647"/>
      <c r="RX647"/>
      <c r="RY647"/>
      <c r="RZ647"/>
      <c r="SA647"/>
      <c r="SB647"/>
      <c r="SC647"/>
      <c r="SD647"/>
      <c r="SE647"/>
      <c r="SF647"/>
      <c r="SG647"/>
      <c r="SH647"/>
      <c r="SI647"/>
      <c r="SJ647"/>
      <c r="SK647"/>
      <c r="SL647"/>
      <c r="SM647"/>
      <c r="SN647"/>
      <c r="SO647"/>
      <c r="SP647"/>
      <c r="SQ647"/>
      <c r="SR647"/>
      <c r="SS647"/>
      <c r="ST647"/>
      <c r="SU647"/>
      <c r="SV647"/>
      <c r="SW647"/>
      <c r="SX647"/>
      <c r="SY647"/>
      <c r="SZ647"/>
      <c r="TA647"/>
      <c r="TB647"/>
      <c r="TC647"/>
      <c r="TD647"/>
      <c r="TE647"/>
      <c r="TF647"/>
      <c r="TG647"/>
      <c r="TH647"/>
      <c r="TI647"/>
      <c r="TJ647"/>
      <c r="TK647"/>
      <c r="TL647"/>
      <c r="TM647"/>
      <c r="TN647"/>
      <c r="TO647"/>
      <c r="TP647"/>
      <c r="TQ647"/>
      <c r="TR647"/>
      <c r="TS647"/>
      <c r="TT647"/>
      <c r="TU647"/>
      <c r="TV647"/>
      <c r="TW647"/>
      <c r="TX647"/>
      <c r="TY647"/>
      <c r="TZ647"/>
      <c r="UA647"/>
      <c r="UB647"/>
      <c r="UC647"/>
      <c r="UD647"/>
      <c r="UE647"/>
      <c r="UF647"/>
      <c r="UG647"/>
      <c r="UH647"/>
      <c r="UI647"/>
      <c r="UJ647"/>
      <c r="UK647"/>
      <c r="UL647"/>
      <c r="UM647"/>
      <c r="UN647"/>
      <c r="UO647"/>
      <c r="UP647"/>
      <c r="UQ647"/>
      <c r="UR647"/>
      <c r="US647"/>
      <c r="UT647"/>
      <c r="UU647"/>
      <c r="UV647"/>
      <c r="UW647"/>
      <c r="UX647"/>
      <c r="UY647"/>
      <c r="UZ647"/>
      <c r="VA647"/>
      <c r="VB647"/>
      <c r="VC647"/>
      <c r="VD647"/>
      <c r="VE647"/>
      <c r="VF647"/>
      <c r="VG647"/>
      <c r="VH647"/>
      <c r="VI647"/>
      <c r="VJ647"/>
      <c r="VK647"/>
      <c r="VL647"/>
      <c r="VM647"/>
      <c r="VN647"/>
      <c r="VO647"/>
      <c r="VP647"/>
      <c r="VQ647"/>
      <c r="VR647"/>
      <c r="VS647"/>
      <c r="VT647"/>
      <c r="VU647"/>
      <c r="VV647"/>
      <c r="VW647"/>
      <c r="VX647"/>
      <c r="VY647"/>
      <c r="VZ647"/>
      <c r="WA647"/>
      <c r="WB647"/>
      <c r="WC647"/>
      <c r="WD647"/>
      <c r="WE647"/>
      <c r="WF647"/>
      <c r="WG647"/>
      <c r="WH647"/>
      <c r="WI647"/>
      <c r="WJ647"/>
      <c r="WK647"/>
      <c r="WL647"/>
      <c r="WM647"/>
      <c r="WN647"/>
      <c r="WO647"/>
      <c r="WP647"/>
      <c r="WQ647"/>
      <c r="WR647"/>
      <c r="WS647"/>
      <c r="WT647"/>
      <c r="WU647"/>
      <c r="WV647"/>
      <c r="WW647"/>
    </row>
    <row r="648" spans="1:621" s="223" customFormat="1" ht="30" hidden="1" customHeight="1" x14ac:dyDescent="0.25">
      <c r="A648" s="868"/>
      <c r="B648" s="832"/>
      <c r="C648" s="843"/>
      <c r="D648" s="843"/>
      <c r="E648" s="843"/>
      <c r="F648" s="341" t="s">
        <v>3408</v>
      </c>
      <c r="G648" s="818"/>
      <c r="H648" s="132">
        <v>44781.961805555555</v>
      </c>
      <c r="I648" s="818"/>
      <c r="J648" s="286">
        <f>H648-G647</f>
        <v>0.32291666666424135</v>
      </c>
      <c r="K648" s="341" t="s">
        <v>3409</v>
      </c>
      <c r="L648" s="843"/>
      <c r="M648" s="843"/>
      <c r="N648" s="843"/>
      <c r="O648" s="843"/>
      <c r="P648" s="843"/>
      <c r="Q648" s="843"/>
      <c r="R648" s="843"/>
      <c r="S648" s="843"/>
      <c r="T648" s="843"/>
      <c r="U648" s="341">
        <v>80</v>
      </c>
      <c r="V648" s="843"/>
      <c r="W648" s="843"/>
      <c r="X648" s="816"/>
      <c r="Y648" s="209">
        <f t="shared" si="77"/>
        <v>7.7499999999417923</v>
      </c>
      <c r="Z648"/>
      <c r="AA648"/>
      <c r="AB648"/>
      <c r="AC648"/>
      <c r="AD648"/>
      <c r="AE648"/>
      <c r="AF648"/>
      <c r="AG648"/>
      <c r="AH648"/>
      <c r="AI648"/>
      <c r="AJ648"/>
      <c r="AK648"/>
      <c r="AL648"/>
      <c r="AM648"/>
      <c r="AN648"/>
      <c r="AO648"/>
      <c r="AP648"/>
      <c r="AQ648"/>
      <c r="AR648"/>
      <c r="AS648"/>
      <c r="AT648" s="2" t="s">
        <v>48</v>
      </c>
      <c r="AU648"/>
      <c r="AV648" s="34"/>
      <c r="AW648" s="34"/>
      <c r="AX648"/>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c r="DY648"/>
      <c r="DZ648"/>
      <c r="EA648"/>
      <c r="EB648"/>
      <c r="EC648"/>
      <c r="ED648"/>
      <c r="EE648"/>
      <c r="EF648"/>
      <c r="EG648"/>
      <c r="EH648"/>
      <c r="EI648"/>
      <c r="EJ648"/>
      <c r="EK648"/>
      <c r="EL648"/>
      <c r="EM648"/>
      <c r="EN648"/>
      <c r="EO648"/>
      <c r="EP648"/>
      <c r="EQ648"/>
      <c r="ER648"/>
      <c r="ES648"/>
      <c r="ET648"/>
      <c r="EU648"/>
      <c r="EV648"/>
      <c r="EW648"/>
      <c r="EX648"/>
      <c r="EY648"/>
      <c r="EZ648"/>
      <c r="FA648"/>
      <c r="FB648"/>
      <c r="FC648"/>
      <c r="FD648"/>
      <c r="FE648"/>
      <c r="FF648"/>
      <c r="FG648"/>
      <c r="FH648"/>
      <c r="FI648"/>
      <c r="FJ648"/>
      <c r="FK648"/>
      <c r="FL648"/>
      <c r="FM648"/>
      <c r="FN648"/>
      <c r="FO648"/>
      <c r="FP648"/>
      <c r="FQ648"/>
      <c r="FR648"/>
      <c r="FS648"/>
      <c r="FT648"/>
      <c r="FU648"/>
      <c r="FV648"/>
      <c r="FW648"/>
      <c r="FX648"/>
      <c r="FY648"/>
      <c r="FZ648"/>
      <c r="GA648"/>
      <c r="GB648"/>
      <c r="GC648"/>
      <c r="GD648"/>
      <c r="GE648"/>
      <c r="GF648"/>
      <c r="GG648"/>
      <c r="GH648"/>
      <c r="GI648"/>
      <c r="GJ648"/>
      <c r="GK648"/>
      <c r="GL648"/>
      <c r="GM648"/>
      <c r="GN648"/>
      <c r="GO648"/>
      <c r="GP648"/>
      <c r="GQ648"/>
      <c r="GR648"/>
      <c r="GS648"/>
      <c r="GT648"/>
      <c r="GU648"/>
      <c r="GV648"/>
      <c r="GW648"/>
      <c r="GX648"/>
      <c r="GY648"/>
      <c r="GZ648"/>
      <c r="HA648"/>
      <c r="HB648"/>
      <c r="HC648"/>
      <c r="HD648"/>
      <c r="HE648"/>
      <c r="HF648"/>
      <c r="HG648"/>
      <c r="HH648"/>
      <c r="HI648"/>
      <c r="HJ648"/>
      <c r="HK648"/>
      <c r="HL648"/>
      <c r="HM648"/>
      <c r="HN648"/>
      <c r="HO648"/>
      <c r="HP648"/>
      <c r="HQ648"/>
      <c r="HR648"/>
      <c r="HS648"/>
      <c r="HT648"/>
      <c r="HU648"/>
      <c r="HV648"/>
      <c r="HW648"/>
      <c r="HX648"/>
      <c r="HY648"/>
      <c r="HZ648"/>
      <c r="IA648"/>
      <c r="IB648"/>
      <c r="IC648"/>
      <c r="ID648"/>
      <c r="IE648"/>
      <c r="IF648"/>
      <c r="IG648"/>
      <c r="IH648"/>
      <c r="II648"/>
      <c r="IJ648"/>
      <c r="IK648"/>
      <c r="IL648"/>
      <c r="IM648"/>
      <c r="IN648"/>
      <c r="IO648"/>
      <c r="IP648"/>
      <c r="IQ648"/>
      <c r="IR648"/>
      <c r="IS648"/>
      <c r="IT648"/>
      <c r="IU648"/>
      <c r="IV648"/>
      <c r="IW648"/>
      <c r="IX648"/>
      <c r="IY648"/>
      <c r="IZ648"/>
      <c r="JA648"/>
      <c r="JB648"/>
      <c r="JC648"/>
      <c r="JD648"/>
      <c r="JE648"/>
      <c r="JF648"/>
      <c r="JG648"/>
      <c r="JH648"/>
      <c r="JI648"/>
      <c r="JJ648"/>
      <c r="JK648"/>
      <c r="JL648"/>
      <c r="JM648"/>
      <c r="JN648"/>
      <c r="JO648"/>
      <c r="JP648"/>
      <c r="JQ648"/>
      <c r="JR648"/>
      <c r="JS648"/>
      <c r="JT648"/>
      <c r="JU648"/>
      <c r="JV648"/>
      <c r="JW648"/>
      <c r="JX648"/>
      <c r="JY648"/>
      <c r="JZ648"/>
      <c r="KA648"/>
      <c r="KB648"/>
      <c r="KC648"/>
      <c r="KD648"/>
      <c r="KE648"/>
      <c r="KF648"/>
      <c r="KG648"/>
      <c r="KH648"/>
      <c r="KI648"/>
      <c r="KJ648"/>
      <c r="KK648"/>
      <c r="KL648"/>
      <c r="KM648"/>
      <c r="KN648"/>
      <c r="KO648"/>
      <c r="KP648"/>
      <c r="KQ648"/>
      <c r="KR648"/>
      <c r="KS648"/>
      <c r="KT648"/>
      <c r="KU648"/>
      <c r="KV648"/>
      <c r="KW648"/>
      <c r="KX648"/>
      <c r="KY648"/>
      <c r="KZ648"/>
      <c r="LA648"/>
      <c r="LB648"/>
      <c r="LC648"/>
      <c r="LD648"/>
      <c r="LE648"/>
      <c r="LF648"/>
      <c r="LG648"/>
      <c r="LH648"/>
      <c r="LI648"/>
      <c r="LJ648"/>
      <c r="LK648"/>
      <c r="LL648"/>
      <c r="LM648"/>
      <c r="LN648"/>
      <c r="LO648"/>
      <c r="LP648"/>
      <c r="LQ648"/>
      <c r="LR648"/>
      <c r="LS648"/>
      <c r="LT648"/>
      <c r="LU648"/>
      <c r="LV648"/>
      <c r="LW648"/>
      <c r="LX648"/>
      <c r="LY648"/>
      <c r="LZ648"/>
      <c r="MA648"/>
      <c r="MB648"/>
      <c r="MC648"/>
      <c r="MD648"/>
      <c r="ME648"/>
      <c r="MF648"/>
      <c r="MG648"/>
      <c r="MH648"/>
      <c r="MI648"/>
      <c r="MJ648"/>
      <c r="MK648"/>
      <c r="ML648"/>
      <c r="MM648"/>
      <c r="MN648"/>
      <c r="MO648"/>
      <c r="MP648"/>
      <c r="MQ648"/>
      <c r="MR648"/>
      <c r="MS648"/>
      <c r="MT648"/>
      <c r="MU648"/>
      <c r="MV648"/>
      <c r="MW648"/>
      <c r="MX648"/>
      <c r="MY648"/>
      <c r="MZ648"/>
      <c r="NA648"/>
      <c r="NB648"/>
      <c r="NC648"/>
      <c r="ND648"/>
      <c r="NE648"/>
      <c r="NF648"/>
      <c r="NG648"/>
      <c r="NH648"/>
      <c r="NI648"/>
      <c r="NJ648"/>
      <c r="NK648"/>
      <c r="NL648"/>
      <c r="NM648"/>
      <c r="NN648"/>
      <c r="NO648"/>
      <c r="NP648"/>
      <c r="NQ648"/>
      <c r="NR648"/>
      <c r="NS648"/>
      <c r="NT648"/>
      <c r="NU648"/>
      <c r="NV648"/>
      <c r="NW648"/>
      <c r="NX648"/>
      <c r="NY648"/>
      <c r="NZ648"/>
      <c r="OA648"/>
      <c r="OB648"/>
      <c r="OC648"/>
      <c r="OD648"/>
      <c r="OE648"/>
      <c r="OF648"/>
      <c r="OG648"/>
      <c r="OH648"/>
      <c r="OI648"/>
      <c r="OJ648"/>
      <c r="OK648"/>
      <c r="OL648"/>
      <c r="OM648"/>
      <c r="ON648"/>
      <c r="OO648"/>
      <c r="OP648"/>
      <c r="OQ648"/>
      <c r="OR648"/>
      <c r="OS648"/>
      <c r="OT648"/>
      <c r="OU648"/>
      <c r="OV648"/>
      <c r="OW648"/>
      <c r="OX648"/>
      <c r="OY648"/>
      <c r="OZ648"/>
      <c r="PA648"/>
      <c r="PB648"/>
      <c r="PC648"/>
      <c r="PD648"/>
      <c r="PE648"/>
      <c r="PF648"/>
      <c r="PG648"/>
      <c r="PH648"/>
      <c r="PI648"/>
      <c r="PJ648"/>
      <c r="PK648"/>
      <c r="PL648"/>
      <c r="PM648"/>
      <c r="PN648"/>
      <c r="PO648"/>
      <c r="PP648"/>
      <c r="PQ648"/>
      <c r="PR648"/>
      <c r="PS648"/>
      <c r="PT648"/>
      <c r="PU648"/>
      <c r="PV648"/>
      <c r="PW648"/>
      <c r="PX648"/>
      <c r="PY648"/>
      <c r="PZ648"/>
      <c r="QA648"/>
      <c r="QB648"/>
      <c r="QC648"/>
      <c r="QD648"/>
      <c r="QE648"/>
      <c r="QF648"/>
      <c r="QG648"/>
      <c r="QH648"/>
      <c r="QI648"/>
      <c r="QJ648"/>
      <c r="QK648"/>
      <c r="QL648"/>
      <c r="QM648"/>
      <c r="QN648"/>
      <c r="QO648"/>
      <c r="QP648"/>
      <c r="QQ648"/>
      <c r="QR648"/>
      <c r="QS648"/>
      <c r="QT648"/>
      <c r="QU648"/>
      <c r="QV648"/>
      <c r="QW648"/>
      <c r="QX648"/>
      <c r="QY648"/>
      <c r="QZ648"/>
      <c r="RA648"/>
      <c r="RB648"/>
      <c r="RC648"/>
      <c r="RD648"/>
      <c r="RE648"/>
      <c r="RF648"/>
      <c r="RG648"/>
      <c r="RH648"/>
      <c r="RI648"/>
      <c r="RJ648"/>
      <c r="RK648"/>
      <c r="RL648"/>
      <c r="RM648"/>
      <c r="RN648"/>
      <c r="RO648"/>
      <c r="RP648"/>
      <c r="RQ648"/>
      <c r="RR648"/>
      <c r="RS648"/>
      <c r="RT648"/>
      <c r="RU648"/>
      <c r="RV648"/>
      <c r="RW648"/>
      <c r="RX648"/>
      <c r="RY648"/>
      <c r="RZ648"/>
      <c r="SA648"/>
      <c r="SB648"/>
      <c r="SC648"/>
      <c r="SD648"/>
      <c r="SE648"/>
      <c r="SF648"/>
      <c r="SG648"/>
      <c r="SH648"/>
      <c r="SI648"/>
      <c r="SJ648"/>
      <c r="SK648"/>
      <c r="SL648"/>
      <c r="SM648"/>
      <c r="SN648"/>
      <c r="SO648"/>
      <c r="SP648"/>
      <c r="SQ648"/>
      <c r="SR648"/>
      <c r="SS648"/>
      <c r="ST648"/>
      <c r="SU648"/>
      <c r="SV648"/>
      <c r="SW648"/>
      <c r="SX648"/>
      <c r="SY648"/>
      <c r="SZ648"/>
      <c r="TA648"/>
      <c r="TB648"/>
      <c r="TC648"/>
      <c r="TD648"/>
      <c r="TE648"/>
      <c r="TF648"/>
      <c r="TG648"/>
      <c r="TH648"/>
      <c r="TI648"/>
      <c r="TJ648"/>
      <c r="TK648"/>
      <c r="TL648"/>
      <c r="TM648"/>
      <c r="TN648"/>
      <c r="TO648"/>
      <c r="TP648"/>
      <c r="TQ648"/>
      <c r="TR648"/>
      <c r="TS648"/>
      <c r="TT648"/>
      <c r="TU648"/>
      <c r="TV648"/>
      <c r="TW648"/>
      <c r="TX648"/>
      <c r="TY648"/>
      <c r="TZ648"/>
      <c r="UA648"/>
      <c r="UB648"/>
      <c r="UC648"/>
      <c r="UD648"/>
      <c r="UE648"/>
      <c r="UF648"/>
      <c r="UG648"/>
      <c r="UH648"/>
      <c r="UI648"/>
      <c r="UJ648"/>
      <c r="UK648"/>
      <c r="UL648"/>
      <c r="UM648"/>
      <c r="UN648"/>
      <c r="UO648"/>
      <c r="UP648"/>
      <c r="UQ648"/>
      <c r="UR648"/>
      <c r="US648"/>
      <c r="UT648"/>
      <c r="UU648"/>
      <c r="UV648"/>
      <c r="UW648"/>
      <c r="UX648"/>
      <c r="UY648"/>
      <c r="UZ648"/>
      <c r="VA648"/>
      <c r="VB648"/>
      <c r="VC648"/>
      <c r="VD648"/>
      <c r="VE648"/>
      <c r="VF648"/>
      <c r="VG648"/>
      <c r="VH648"/>
      <c r="VI648"/>
      <c r="VJ648"/>
      <c r="VK648"/>
      <c r="VL648"/>
      <c r="VM648"/>
      <c r="VN648"/>
      <c r="VO648"/>
      <c r="VP648"/>
      <c r="VQ648"/>
      <c r="VR648"/>
      <c r="VS648"/>
      <c r="VT648"/>
      <c r="VU648"/>
      <c r="VV648"/>
      <c r="VW648"/>
      <c r="VX648"/>
      <c r="VY648"/>
      <c r="VZ648"/>
      <c r="WA648"/>
      <c r="WB648"/>
      <c r="WC648"/>
      <c r="WD648"/>
      <c r="WE648"/>
      <c r="WF648"/>
      <c r="WG648"/>
      <c r="WH648"/>
      <c r="WI648"/>
      <c r="WJ648"/>
      <c r="WK648"/>
      <c r="WL648"/>
      <c r="WM648"/>
      <c r="WN648"/>
      <c r="WO648"/>
      <c r="WP648"/>
      <c r="WQ648"/>
      <c r="WR648"/>
      <c r="WS648"/>
      <c r="WT648"/>
      <c r="WU648"/>
      <c r="WV648"/>
      <c r="WW648"/>
    </row>
    <row r="649" spans="1:621" s="223" customFormat="1" ht="64.5" hidden="1" customHeight="1" x14ac:dyDescent="0.25">
      <c r="A649" s="867">
        <f>A647+1</f>
        <v>501</v>
      </c>
      <c r="B649" s="886" t="s">
        <v>80</v>
      </c>
      <c r="C649" s="860" t="s">
        <v>3410</v>
      </c>
      <c r="D649" s="860" t="s">
        <v>3411</v>
      </c>
      <c r="E649" s="860" t="s">
        <v>3412</v>
      </c>
      <c r="F649" s="341" t="s">
        <v>3413</v>
      </c>
      <c r="G649" s="834">
        <v>44781.701388888891</v>
      </c>
      <c r="H649" s="416" t="s">
        <v>3429</v>
      </c>
      <c r="I649" s="834">
        <v>44782.736111111109</v>
      </c>
      <c r="J649" s="41">
        <v>0</v>
      </c>
      <c r="K649" s="349" t="s">
        <v>3414</v>
      </c>
      <c r="L649" s="833"/>
      <c r="M649" s="833"/>
      <c r="N649" s="833"/>
      <c r="O649" s="833"/>
      <c r="P649" s="833"/>
      <c r="Q649" s="833"/>
      <c r="R649" s="833" t="s">
        <v>3415</v>
      </c>
      <c r="S649" s="833" t="s">
        <v>3430</v>
      </c>
      <c r="T649" s="833" t="s">
        <v>74</v>
      </c>
      <c r="U649" s="833">
        <v>0</v>
      </c>
      <c r="V649" s="833" t="s">
        <v>75</v>
      </c>
      <c r="W649" s="833">
        <v>0</v>
      </c>
      <c r="X649" s="863">
        <v>403</v>
      </c>
      <c r="Y649" s="209">
        <f t="shared" si="77"/>
        <v>0</v>
      </c>
      <c r="Z649"/>
      <c r="AA649">
        <v>1</v>
      </c>
      <c r="AB649"/>
      <c r="AC649"/>
      <c r="AD649"/>
      <c r="AE649"/>
      <c r="AF649"/>
      <c r="AG649"/>
      <c r="AH649"/>
      <c r="AI649"/>
      <c r="AJ649"/>
      <c r="AK649"/>
      <c r="AL649"/>
      <c r="AM649"/>
      <c r="AN649"/>
      <c r="AO649"/>
      <c r="AP649"/>
      <c r="AQ649"/>
      <c r="AR649"/>
      <c r="AS649"/>
      <c r="AT649" s="385" t="s">
        <v>50</v>
      </c>
      <c r="AU649"/>
      <c r="AV649" s="34" t="s">
        <v>86</v>
      </c>
      <c r="AW649" s="34" t="s">
        <v>88</v>
      </c>
      <c r="AX649"/>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c r="DY649"/>
      <c r="DZ649"/>
      <c r="EA649"/>
      <c r="EB649"/>
      <c r="EC649"/>
      <c r="ED649"/>
      <c r="EE649"/>
      <c r="EF649"/>
      <c r="EG649"/>
      <c r="EH649"/>
      <c r="EI649"/>
      <c r="EJ649"/>
      <c r="EK649"/>
      <c r="EL649"/>
      <c r="EM649"/>
      <c r="EN649"/>
      <c r="EO649"/>
      <c r="EP649"/>
      <c r="EQ649"/>
      <c r="ER649"/>
      <c r="ES649"/>
      <c r="ET649"/>
      <c r="EU649"/>
      <c r="EV649"/>
      <c r="EW649"/>
      <c r="EX649"/>
      <c r="EY649"/>
      <c r="EZ649"/>
      <c r="FA649"/>
      <c r="FB649"/>
      <c r="FC649"/>
      <c r="FD649"/>
      <c r="FE649"/>
      <c r="FF649"/>
      <c r="FG649"/>
      <c r="FH649"/>
      <c r="FI649"/>
      <c r="FJ649"/>
      <c r="FK649"/>
      <c r="FL649"/>
      <c r="FM649"/>
      <c r="FN649"/>
      <c r="FO649"/>
      <c r="FP649"/>
      <c r="FQ649"/>
      <c r="FR649"/>
      <c r="FS649"/>
      <c r="FT649"/>
      <c r="FU649"/>
      <c r="FV649"/>
      <c r="FW649"/>
      <c r="FX649"/>
      <c r="FY649"/>
      <c r="FZ649"/>
      <c r="GA649"/>
      <c r="GB649"/>
      <c r="GC649"/>
      <c r="GD649"/>
      <c r="GE649"/>
      <c r="GF649"/>
      <c r="GG649"/>
      <c r="GH649"/>
      <c r="GI649"/>
      <c r="GJ649"/>
      <c r="GK649"/>
      <c r="GL649"/>
      <c r="GM649"/>
      <c r="GN649"/>
      <c r="GO649"/>
      <c r="GP649"/>
      <c r="GQ649"/>
      <c r="GR649"/>
      <c r="GS649"/>
      <c r="GT649"/>
      <c r="GU649"/>
      <c r="GV649"/>
      <c r="GW649"/>
      <c r="GX649"/>
      <c r="GY649"/>
      <c r="GZ649"/>
      <c r="HA649"/>
      <c r="HB649"/>
      <c r="HC649"/>
      <c r="HD649"/>
      <c r="HE649"/>
      <c r="HF649"/>
      <c r="HG649"/>
      <c r="HH649"/>
      <c r="HI649"/>
      <c r="HJ649"/>
      <c r="HK649"/>
      <c r="HL649"/>
      <c r="HM649"/>
      <c r="HN649"/>
      <c r="HO649"/>
      <c r="HP649"/>
      <c r="HQ649"/>
      <c r="HR649"/>
      <c r="HS649"/>
      <c r="HT649"/>
      <c r="HU649"/>
      <c r="HV649"/>
      <c r="HW649"/>
      <c r="HX649"/>
      <c r="HY649"/>
      <c r="HZ649"/>
      <c r="IA649"/>
      <c r="IB649"/>
      <c r="IC649"/>
      <c r="ID649"/>
      <c r="IE649"/>
      <c r="IF649"/>
      <c r="IG649"/>
      <c r="IH649"/>
      <c r="II649"/>
      <c r="IJ649"/>
      <c r="IK649"/>
      <c r="IL649"/>
      <c r="IM649"/>
      <c r="IN649"/>
      <c r="IO649"/>
      <c r="IP649"/>
      <c r="IQ649"/>
      <c r="IR649"/>
      <c r="IS649"/>
      <c r="IT649"/>
      <c r="IU649"/>
      <c r="IV649"/>
      <c r="IW649"/>
      <c r="IX649"/>
      <c r="IY649"/>
      <c r="IZ649"/>
      <c r="JA649"/>
      <c r="JB649"/>
      <c r="JC649"/>
      <c r="JD649"/>
      <c r="JE649"/>
      <c r="JF649"/>
      <c r="JG649"/>
      <c r="JH649"/>
      <c r="JI649"/>
      <c r="JJ649"/>
      <c r="JK649"/>
      <c r="JL649"/>
      <c r="JM649"/>
      <c r="JN649"/>
      <c r="JO649"/>
      <c r="JP649"/>
      <c r="JQ649"/>
      <c r="JR649"/>
      <c r="JS649"/>
      <c r="JT649"/>
      <c r="JU649"/>
      <c r="JV649"/>
      <c r="JW649"/>
      <c r="JX649"/>
      <c r="JY649"/>
      <c r="JZ649"/>
      <c r="KA649"/>
      <c r="KB649"/>
      <c r="KC649"/>
      <c r="KD649"/>
      <c r="KE649"/>
      <c r="KF649"/>
      <c r="KG649"/>
      <c r="KH649"/>
      <c r="KI649"/>
      <c r="KJ649"/>
      <c r="KK649"/>
      <c r="KL649"/>
      <c r="KM649"/>
      <c r="KN649"/>
      <c r="KO649"/>
      <c r="KP649"/>
      <c r="KQ649"/>
      <c r="KR649"/>
      <c r="KS649"/>
      <c r="KT649"/>
      <c r="KU649"/>
      <c r="KV649"/>
      <c r="KW649"/>
      <c r="KX649"/>
      <c r="KY649"/>
      <c r="KZ649"/>
      <c r="LA649"/>
      <c r="LB649"/>
      <c r="LC649"/>
      <c r="LD649"/>
      <c r="LE649"/>
      <c r="LF649"/>
      <c r="LG649"/>
      <c r="LH649"/>
      <c r="LI649"/>
      <c r="LJ649"/>
      <c r="LK649"/>
      <c r="LL649"/>
      <c r="LM649"/>
      <c r="LN649"/>
      <c r="LO649"/>
      <c r="LP649"/>
      <c r="LQ649"/>
      <c r="LR649"/>
      <c r="LS649"/>
      <c r="LT649"/>
      <c r="LU649"/>
      <c r="LV649"/>
      <c r="LW649"/>
      <c r="LX649"/>
      <c r="LY649"/>
      <c r="LZ649"/>
      <c r="MA649"/>
      <c r="MB649"/>
      <c r="MC649"/>
      <c r="MD649"/>
      <c r="ME649"/>
      <c r="MF649"/>
      <c r="MG649"/>
      <c r="MH649"/>
      <c r="MI649"/>
      <c r="MJ649"/>
      <c r="MK649"/>
      <c r="ML649"/>
      <c r="MM649"/>
      <c r="MN649"/>
      <c r="MO649"/>
      <c r="MP649"/>
      <c r="MQ649"/>
      <c r="MR649"/>
      <c r="MS649"/>
      <c r="MT649"/>
      <c r="MU649"/>
      <c r="MV649"/>
      <c r="MW649"/>
      <c r="MX649"/>
      <c r="MY649"/>
      <c r="MZ649"/>
      <c r="NA649"/>
      <c r="NB649"/>
      <c r="NC649"/>
      <c r="ND649"/>
      <c r="NE649"/>
      <c r="NF649"/>
      <c r="NG649"/>
      <c r="NH649"/>
      <c r="NI649"/>
      <c r="NJ649"/>
      <c r="NK649"/>
      <c r="NL649"/>
      <c r="NM649"/>
      <c r="NN649"/>
      <c r="NO649"/>
      <c r="NP649"/>
      <c r="NQ649"/>
      <c r="NR649"/>
      <c r="NS649"/>
      <c r="NT649"/>
      <c r="NU649"/>
      <c r="NV649"/>
      <c r="NW649"/>
      <c r="NX649"/>
      <c r="NY649"/>
      <c r="NZ649"/>
      <c r="OA649"/>
      <c r="OB649"/>
      <c r="OC649"/>
      <c r="OD649"/>
      <c r="OE649"/>
      <c r="OF649"/>
      <c r="OG649"/>
      <c r="OH649"/>
      <c r="OI649"/>
      <c r="OJ649"/>
      <c r="OK649"/>
      <c r="OL649"/>
      <c r="OM649"/>
      <c r="ON649"/>
      <c r="OO649"/>
      <c r="OP649"/>
      <c r="OQ649"/>
      <c r="OR649"/>
      <c r="OS649"/>
      <c r="OT649"/>
      <c r="OU649"/>
      <c r="OV649"/>
      <c r="OW649"/>
      <c r="OX649"/>
      <c r="OY649"/>
      <c r="OZ649"/>
      <c r="PA649"/>
      <c r="PB649"/>
      <c r="PC649"/>
      <c r="PD649"/>
      <c r="PE649"/>
      <c r="PF649"/>
      <c r="PG649"/>
      <c r="PH649"/>
      <c r="PI649"/>
      <c r="PJ649"/>
      <c r="PK649"/>
      <c r="PL649"/>
      <c r="PM649"/>
      <c r="PN649"/>
      <c r="PO649"/>
      <c r="PP649"/>
      <c r="PQ649"/>
      <c r="PR649"/>
      <c r="PS649"/>
      <c r="PT649"/>
      <c r="PU649"/>
      <c r="PV649"/>
      <c r="PW649"/>
      <c r="PX649"/>
      <c r="PY649"/>
      <c r="PZ649"/>
      <c r="QA649"/>
      <c r="QB649"/>
      <c r="QC649"/>
      <c r="QD649"/>
      <c r="QE649"/>
      <c r="QF649"/>
      <c r="QG649"/>
      <c r="QH649"/>
      <c r="QI649"/>
      <c r="QJ649"/>
      <c r="QK649"/>
      <c r="QL649"/>
      <c r="QM649"/>
      <c r="QN649"/>
      <c r="QO649"/>
      <c r="QP649"/>
      <c r="QQ649"/>
      <c r="QR649"/>
      <c r="QS649"/>
      <c r="QT649"/>
      <c r="QU649"/>
      <c r="QV649"/>
      <c r="QW649"/>
      <c r="QX649"/>
      <c r="QY649"/>
      <c r="QZ649"/>
      <c r="RA649"/>
      <c r="RB649"/>
      <c r="RC649"/>
      <c r="RD649"/>
      <c r="RE649"/>
      <c r="RF649"/>
      <c r="RG649"/>
      <c r="RH649"/>
      <c r="RI649"/>
      <c r="RJ649"/>
      <c r="RK649"/>
      <c r="RL649"/>
      <c r="RM649"/>
      <c r="RN649"/>
      <c r="RO649"/>
      <c r="RP649"/>
      <c r="RQ649"/>
      <c r="RR649"/>
      <c r="RS649"/>
      <c r="RT649"/>
      <c r="RU649"/>
      <c r="RV649"/>
      <c r="RW649"/>
      <c r="RX649"/>
      <c r="RY649"/>
      <c r="RZ649"/>
      <c r="SA649"/>
      <c r="SB649"/>
      <c r="SC649"/>
      <c r="SD649"/>
      <c r="SE649"/>
      <c r="SF649"/>
      <c r="SG649"/>
      <c r="SH649"/>
      <c r="SI649"/>
      <c r="SJ649"/>
      <c r="SK649"/>
      <c r="SL649"/>
      <c r="SM649"/>
      <c r="SN649"/>
      <c r="SO649"/>
      <c r="SP649"/>
      <c r="SQ649"/>
      <c r="SR649"/>
      <c r="SS649"/>
      <c r="ST649"/>
      <c r="SU649"/>
      <c r="SV649"/>
      <c r="SW649"/>
      <c r="SX649"/>
      <c r="SY649"/>
      <c r="SZ649"/>
      <c r="TA649"/>
      <c r="TB649"/>
      <c r="TC649"/>
      <c r="TD649"/>
      <c r="TE649"/>
      <c r="TF649"/>
      <c r="TG649"/>
      <c r="TH649"/>
      <c r="TI649"/>
      <c r="TJ649"/>
      <c r="TK649"/>
      <c r="TL649"/>
      <c r="TM649"/>
      <c r="TN649"/>
      <c r="TO649"/>
      <c r="TP649"/>
      <c r="TQ649"/>
      <c r="TR649"/>
      <c r="TS649"/>
      <c r="TT649"/>
      <c r="TU649"/>
      <c r="TV649"/>
      <c r="TW649"/>
      <c r="TX649"/>
      <c r="TY649"/>
      <c r="TZ649"/>
      <c r="UA649"/>
      <c r="UB649"/>
      <c r="UC649"/>
      <c r="UD649"/>
      <c r="UE649"/>
      <c r="UF649"/>
      <c r="UG649"/>
      <c r="UH649"/>
      <c r="UI649"/>
      <c r="UJ649"/>
      <c r="UK649"/>
      <c r="UL649"/>
      <c r="UM649"/>
      <c r="UN649"/>
      <c r="UO649"/>
      <c r="UP649"/>
      <c r="UQ649"/>
      <c r="UR649"/>
      <c r="US649"/>
      <c r="UT649"/>
      <c r="UU649"/>
      <c r="UV649"/>
      <c r="UW649"/>
      <c r="UX649"/>
      <c r="UY649"/>
      <c r="UZ649"/>
      <c r="VA649"/>
      <c r="VB649"/>
      <c r="VC649"/>
      <c r="VD649"/>
      <c r="VE649"/>
      <c r="VF649"/>
      <c r="VG649"/>
      <c r="VH649"/>
      <c r="VI649"/>
      <c r="VJ649"/>
      <c r="VK649"/>
      <c r="VL649"/>
      <c r="VM649"/>
      <c r="VN649"/>
      <c r="VO649"/>
      <c r="VP649"/>
      <c r="VQ649"/>
      <c r="VR649"/>
      <c r="VS649"/>
      <c r="VT649"/>
      <c r="VU649"/>
      <c r="VV649"/>
      <c r="VW649"/>
      <c r="VX649"/>
      <c r="VY649"/>
      <c r="VZ649"/>
      <c r="WA649"/>
      <c r="WB649"/>
      <c r="WC649"/>
      <c r="WD649"/>
      <c r="WE649"/>
      <c r="WF649"/>
      <c r="WG649"/>
      <c r="WH649"/>
      <c r="WI649"/>
      <c r="WJ649"/>
      <c r="WK649"/>
      <c r="WL649"/>
      <c r="WM649"/>
      <c r="WN649"/>
      <c r="WO649"/>
      <c r="WP649"/>
      <c r="WQ649"/>
      <c r="WR649"/>
      <c r="WS649"/>
      <c r="WT649"/>
      <c r="WU649"/>
      <c r="WV649"/>
      <c r="WW649"/>
    </row>
    <row r="650" spans="1:621" s="223" customFormat="1" ht="30" hidden="1" customHeight="1" x14ac:dyDescent="0.25">
      <c r="A650" s="868"/>
      <c r="B650" s="887"/>
      <c r="C650" s="843"/>
      <c r="D650" s="843"/>
      <c r="E650" s="843"/>
      <c r="F650" s="341" t="s">
        <v>3416</v>
      </c>
      <c r="G650" s="888"/>
      <c r="H650" s="313" t="s">
        <v>3431</v>
      </c>
      <c r="I650" s="835"/>
      <c r="J650" s="41">
        <v>0</v>
      </c>
      <c r="K650" s="349" t="s">
        <v>3417</v>
      </c>
      <c r="L650" s="806"/>
      <c r="M650" s="806"/>
      <c r="N650" s="806"/>
      <c r="O650" s="806"/>
      <c r="P650" s="806"/>
      <c r="Q650" s="806"/>
      <c r="R650" s="806"/>
      <c r="S650" s="806"/>
      <c r="T650" s="806"/>
      <c r="U650" s="806"/>
      <c r="V650" s="806"/>
      <c r="W650" s="806"/>
      <c r="X650" s="816"/>
      <c r="Y650" s="209">
        <f t="shared" si="77"/>
        <v>0</v>
      </c>
      <c r="Z650"/>
      <c r="AA650"/>
      <c r="AB650"/>
      <c r="AC650"/>
      <c r="AD650"/>
      <c r="AE650"/>
      <c r="AF650"/>
      <c r="AG650"/>
      <c r="AH650"/>
      <c r="AI650"/>
      <c r="AJ650"/>
      <c r="AK650"/>
      <c r="AL650"/>
      <c r="AM650"/>
      <c r="AN650"/>
      <c r="AO650"/>
      <c r="AP650"/>
      <c r="AQ650"/>
      <c r="AR650"/>
      <c r="AS650"/>
      <c r="AT650" s="385" t="s">
        <v>50</v>
      </c>
      <c r="AU650"/>
      <c r="AV650" s="34"/>
      <c r="AW650" s="34"/>
      <c r="AX65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c r="DY650"/>
      <c r="DZ650"/>
      <c r="EA650"/>
      <c r="EB650"/>
      <c r="EC650"/>
      <c r="ED650"/>
      <c r="EE650"/>
      <c r="EF650"/>
      <c r="EG650"/>
      <c r="EH650"/>
      <c r="EI650"/>
      <c r="EJ650"/>
      <c r="EK650"/>
      <c r="EL650"/>
      <c r="EM650"/>
      <c r="EN650"/>
      <c r="EO650"/>
      <c r="EP650"/>
      <c r="EQ650"/>
      <c r="ER650"/>
      <c r="ES650"/>
      <c r="ET650"/>
      <c r="EU650"/>
      <c r="EV650"/>
      <c r="EW650"/>
      <c r="EX650"/>
      <c r="EY650"/>
      <c r="EZ650"/>
      <c r="FA650"/>
      <c r="FB650"/>
      <c r="FC650"/>
      <c r="FD650"/>
      <c r="FE650"/>
      <c r="FF650"/>
      <c r="FG650"/>
      <c r="FH650"/>
      <c r="FI650"/>
      <c r="FJ650"/>
      <c r="FK650"/>
      <c r="FL650"/>
      <c r="FM650"/>
      <c r="FN650"/>
      <c r="FO650"/>
      <c r="FP650"/>
      <c r="FQ650"/>
      <c r="FR650"/>
      <c r="FS650"/>
      <c r="FT650"/>
      <c r="FU650"/>
      <c r="FV650"/>
      <c r="FW650"/>
      <c r="FX650"/>
      <c r="FY650"/>
      <c r="FZ650"/>
      <c r="GA650"/>
      <c r="GB650"/>
      <c r="GC650"/>
      <c r="GD650"/>
      <c r="GE650"/>
      <c r="GF650"/>
      <c r="GG650"/>
      <c r="GH650"/>
      <c r="GI650"/>
      <c r="GJ650"/>
      <c r="GK650"/>
      <c r="GL650"/>
      <c r="GM650"/>
      <c r="GN650"/>
      <c r="GO650"/>
      <c r="GP650"/>
      <c r="GQ650"/>
      <c r="GR650"/>
      <c r="GS650"/>
      <c r="GT650"/>
      <c r="GU650"/>
      <c r="GV650"/>
      <c r="GW650"/>
      <c r="GX650"/>
      <c r="GY650"/>
      <c r="GZ650"/>
      <c r="HA650"/>
      <c r="HB650"/>
      <c r="HC650"/>
      <c r="HD650"/>
      <c r="HE650"/>
      <c r="HF650"/>
      <c r="HG650"/>
      <c r="HH650"/>
      <c r="HI650"/>
      <c r="HJ650"/>
      <c r="HK650"/>
      <c r="HL650"/>
      <c r="HM650"/>
      <c r="HN650"/>
      <c r="HO650"/>
      <c r="HP650"/>
      <c r="HQ650"/>
      <c r="HR650"/>
      <c r="HS650"/>
      <c r="HT650"/>
      <c r="HU650"/>
      <c r="HV650"/>
      <c r="HW650"/>
      <c r="HX650"/>
      <c r="HY650"/>
      <c r="HZ650"/>
      <c r="IA650"/>
      <c r="IB650"/>
      <c r="IC650"/>
      <c r="ID650"/>
      <c r="IE650"/>
      <c r="IF650"/>
      <c r="IG650"/>
      <c r="IH650"/>
      <c r="II650"/>
      <c r="IJ650"/>
      <c r="IK650"/>
      <c r="IL650"/>
      <c r="IM650"/>
      <c r="IN650"/>
      <c r="IO650"/>
      <c r="IP650"/>
      <c r="IQ650"/>
      <c r="IR650"/>
      <c r="IS650"/>
      <c r="IT650"/>
      <c r="IU650"/>
      <c r="IV650"/>
      <c r="IW650"/>
      <c r="IX650"/>
      <c r="IY650"/>
      <c r="IZ650"/>
      <c r="JA650"/>
      <c r="JB650"/>
      <c r="JC650"/>
      <c r="JD650"/>
      <c r="JE650"/>
      <c r="JF650"/>
      <c r="JG650"/>
      <c r="JH650"/>
      <c r="JI650"/>
      <c r="JJ650"/>
      <c r="JK650"/>
      <c r="JL650"/>
      <c r="JM650"/>
      <c r="JN650"/>
      <c r="JO650"/>
      <c r="JP650"/>
      <c r="JQ650"/>
      <c r="JR650"/>
      <c r="JS650"/>
      <c r="JT650"/>
      <c r="JU650"/>
      <c r="JV650"/>
      <c r="JW650"/>
      <c r="JX650"/>
      <c r="JY650"/>
      <c r="JZ650"/>
      <c r="KA650"/>
      <c r="KB650"/>
      <c r="KC650"/>
      <c r="KD650"/>
      <c r="KE650"/>
      <c r="KF650"/>
      <c r="KG650"/>
      <c r="KH650"/>
      <c r="KI650"/>
      <c r="KJ650"/>
      <c r="KK650"/>
      <c r="KL650"/>
      <c r="KM650"/>
      <c r="KN650"/>
      <c r="KO650"/>
      <c r="KP650"/>
      <c r="KQ650"/>
      <c r="KR650"/>
      <c r="KS650"/>
      <c r="KT650"/>
      <c r="KU650"/>
      <c r="KV650"/>
      <c r="KW650"/>
      <c r="KX650"/>
      <c r="KY650"/>
      <c r="KZ650"/>
      <c r="LA650"/>
      <c r="LB650"/>
      <c r="LC650"/>
      <c r="LD650"/>
      <c r="LE650"/>
      <c r="LF650"/>
      <c r="LG650"/>
      <c r="LH650"/>
      <c r="LI650"/>
      <c r="LJ650"/>
      <c r="LK650"/>
      <c r="LL650"/>
      <c r="LM650"/>
      <c r="LN650"/>
      <c r="LO650"/>
      <c r="LP650"/>
      <c r="LQ650"/>
      <c r="LR650"/>
      <c r="LS650"/>
      <c r="LT650"/>
      <c r="LU650"/>
      <c r="LV650"/>
      <c r="LW650"/>
      <c r="LX650"/>
      <c r="LY650"/>
      <c r="LZ650"/>
      <c r="MA650"/>
      <c r="MB650"/>
      <c r="MC650"/>
      <c r="MD650"/>
      <c r="ME650"/>
      <c r="MF650"/>
      <c r="MG650"/>
      <c r="MH650"/>
      <c r="MI650"/>
      <c r="MJ650"/>
      <c r="MK650"/>
      <c r="ML650"/>
      <c r="MM650"/>
      <c r="MN650"/>
      <c r="MO650"/>
      <c r="MP650"/>
      <c r="MQ650"/>
      <c r="MR650"/>
      <c r="MS650"/>
      <c r="MT650"/>
      <c r="MU650"/>
      <c r="MV650"/>
      <c r="MW650"/>
      <c r="MX650"/>
      <c r="MY650"/>
      <c r="MZ650"/>
      <c r="NA650"/>
      <c r="NB650"/>
      <c r="NC650"/>
      <c r="ND650"/>
      <c r="NE650"/>
      <c r="NF650"/>
      <c r="NG650"/>
      <c r="NH650"/>
      <c r="NI650"/>
      <c r="NJ650"/>
      <c r="NK650"/>
      <c r="NL650"/>
      <c r="NM650"/>
      <c r="NN650"/>
      <c r="NO650"/>
      <c r="NP650"/>
      <c r="NQ650"/>
      <c r="NR650"/>
      <c r="NS650"/>
      <c r="NT650"/>
      <c r="NU650"/>
      <c r="NV650"/>
      <c r="NW650"/>
      <c r="NX650"/>
      <c r="NY650"/>
      <c r="NZ650"/>
      <c r="OA650"/>
      <c r="OB650"/>
      <c r="OC650"/>
      <c r="OD650"/>
      <c r="OE650"/>
      <c r="OF650"/>
      <c r="OG650"/>
      <c r="OH650"/>
      <c r="OI650"/>
      <c r="OJ650"/>
      <c r="OK650"/>
      <c r="OL650"/>
      <c r="OM650"/>
      <c r="ON650"/>
      <c r="OO650"/>
      <c r="OP650"/>
      <c r="OQ650"/>
      <c r="OR650"/>
      <c r="OS650"/>
      <c r="OT650"/>
      <c r="OU650"/>
      <c r="OV650"/>
      <c r="OW650"/>
      <c r="OX650"/>
      <c r="OY650"/>
      <c r="OZ650"/>
      <c r="PA650"/>
      <c r="PB650"/>
      <c r="PC650"/>
      <c r="PD650"/>
      <c r="PE650"/>
      <c r="PF650"/>
      <c r="PG650"/>
      <c r="PH650"/>
      <c r="PI650"/>
      <c r="PJ650"/>
      <c r="PK650"/>
      <c r="PL650"/>
      <c r="PM650"/>
      <c r="PN650"/>
      <c r="PO650"/>
      <c r="PP650"/>
      <c r="PQ650"/>
      <c r="PR650"/>
      <c r="PS650"/>
      <c r="PT650"/>
      <c r="PU650"/>
      <c r="PV650"/>
      <c r="PW650"/>
      <c r="PX650"/>
      <c r="PY650"/>
      <c r="PZ650"/>
      <c r="QA650"/>
      <c r="QB650"/>
      <c r="QC650"/>
      <c r="QD650"/>
      <c r="QE650"/>
      <c r="QF650"/>
      <c r="QG650"/>
      <c r="QH650"/>
      <c r="QI650"/>
      <c r="QJ650"/>
      <c r="QK650"/>
      <c r="QL650"/>
      <c r="QM650"/>
      <c r="QN650"/>
      <c r="QO650"/>
      <c r="QP650"/>
      <c r="QQ650"/>
      <c r="QR650"/>
      <c r="QS650"/>
      <c r="QT650"/>
      <c r="QU650"/>
      <c r="QV650"/>
      <c r="QW650"/>
      <c r="QX650"/>
      <c r="QY650"/>
      <c r="QZ650"/>
      <c r="RA650"/>
      <c r="RB650"/>
      <c r="RC650"/>
      <c r="RD650"/>
      <c r="RE650"/>
      <c r="RF650"/>
      <c r="RG650"/>
      <c r="RH650"/>
      <c r="RI650"/>
      <c r="RJ650"/>
      <c r="RK650"/>
      <c r="RL650"/>
      <c r="RM650"/>
      <c r="RN650"/>
      <c r="RO650"/>
      <c r="RP650"/>
      <c r="RQ650"/>
      <c r="RR650"/>
      <c r="RS650"/>
      <c r="RT650"/>
      <c r="RU650"/>
      <c r="RV650"/>
      <c r="RW650"/>
      <c r="RX650"/>
      <c r="RY650"/>
      <c r="RZ650"/>
      <c r="SA650"/>
      <c r="SB650"/>
      <c r="SC650"/>
      <c r="SD650"/>
      <c r="SE650"/>
      <c r="SF650"/>
      <c r="SG650"/>
      <c r="SH650"/>
      <c r="SI650"/>
      <c r="SJ650"/>
      <c r="SK650"/>
      <c r="SL650"/>
      <c r="SM650"/>
      <c r="SN650"/>
      <c r="SO650"/>
      <c r="SP650"/>
      <c r="SQ650"/>
      <c r="SR650"/>
      <c r="SS650"/>
      <c r="ST650"/>
      <c r="SU650"/>
      <c r="SV650"/>
      <c r="SW650"/>
      <c r="SX650"/>
      <c r="SY650"/>
      <c r="SZ650"/>
      <c r="TA650"/>
      <c r="TB650"/>
      <c r="TC650"/>
      <c r="TD650"/>
      <c r="TE650"/>
      <c r="TF650"/>
      <c r="TG650"/>
      <c r="TH650"/>
      <c r="TI650"/>
      <c r="TJ650"/>
      <c r="TK650"/>
      <c r="TL650"/>
      <c r="TM650"/>
      <c r="TN650"/>
      <c r="TO650"/>
      <c r="TP650"/>
      <c r="TQ650"/>
      <c r="TR650"/>
      <c r="TS650"/>
      <c r="TT650"/>
      <c r="TU650"/>
      <c r="TV650"/>
      <c r="TW650"/>
      <c r="TX650"/>
      <c r="TY650"/>
      <c r="TZ650"/>
      <c r="UA650"/>
      <c r="UB650"/>
      <c r="UC650"/>
      <c r="UD650"/>
      <c r="UE650"/>
      <c r="UF650"/>
      <c r="UG650"/>
      <c r="UH650"/>
      <c r="UI650"/>
      <c r="UJ650"/>
      <c r="UK650"/>
      <c r="UL650"/>
      <c r="UM650"/>
      <c r="UN650"/>
      <c r="UO650"/>
      <c r="UP650"/>
      <c r="UQ650"/>
      <c r="UR650"/>
      <c r="US650"/>
      <c r="UT650"/>
      <c r="UU650"/>
      <c r="UV650"/>
      <c r="UW650"/>
      <c r="UX650"/>
      <c r="UY650"/>
      <c r="UZ650"/>
      <c r="VA650"/>
      <c r="VB650"/>
      <c r="VC650"/>
      <c r="VD650"/>
      <c r="VE650"/>
      <c r="VF650"/>
      <c r="VG650"/>
      <c r="VH650"/>
      <c r="VI650"/>
      <c r="VJ650"/>
      <c r="VK650"/>
      <c r="VL650"/>
      <c r="VM650"/>
      <c r="VN650"/>
      <c r="VO650"/>
      <c r="VP650"/>
      <c r="VQ650"/>
      <c r="VR650"/>
      <c r="VS650"/>
      <c r="VT650"/>
      <c r="VU650"/>
      <c r="VV650"/>
      <c r="VW650"/>
      <c r="VX650"/>
      <c r="VY650"/>
      <c r="VZ650"/>
      <c r="WA650"/>
      <c r="WB650"/>
      <c r="WC650"/>
      <c r="WD650"/>
      <c r="WE650"/>
      <c r="WF650"/>
      <c r="WG650"/>
      <c r="WH650"/>
      <c r="WI650"/>
      <c r="WJ650"/>
      <c r="WK650"/>
      <c r="WL650"/>
      <c r="WM650"/>
      <c r="WN650"/>
      <c r="WO650"/>
      <c r="WP650"/>
      <c r="WQ650"/>
      <c r="WR650"/>
      <c r="WS650"/>
      <c r="WT650"/>
      <c r="WU650"/>
      <c r="WV650"/>
      <c r="WW650"/>
    </row>
    <row r="651" spans="1:621" s="39" customFormat="1" ht="59.25" hidden="1" customHeight="1" x14ac:dyDescent="0.25">
      <c r="A651" s="867">
        <f>A649+1</f>
        <v>502</v>
      </c>
      <c r="B651" s="831" t="s">
        <v>81</v>
      </c>
      <c r="C651" s="860" t="s">
        <v>3422</v>
      </c>
      <c r="D651" s="860" t="s">
        <v>3423</v>
      </c>
      <c r="E651" s="860" t="s">
        <v>3424</v>
      </c>
      <c r="F651" s="341" t="s">
        <v>3425</v>
      </c>
      <c r="G651" s="885">
        <v>44782.459027777775</v>
      </c>
      <c r="H651" s="353">
        <v>44782.555555555555</v>
      </c>
      <c r="I651" s="885">
        <v>44790.923611111109</v>
      </c>
      <c r="J651" s="134">
        <f>H651-G651</f>
        <v>9.6527777779556345E-2</v>
      </c>
      <c r="K651" s="355" t="s">
        <v>3445</v>
      </c>
      <c r="L651" s="355"/>
      <c r="M651" s="355"/>
      <c r="N651" s="355"/>
      <c r="O651" s="355">
        <v>1</v>
      </c>
      <c r="P651" s="355">
        <v>1</v>
      </c>
      <c r="Q651" s="355"/>
      <c r="R651" s="865" t="s">
        <v>3426</v>
      </c>
      <c r="S651" s="865" t="s">
        <v>3497</v>
      </c>
      <c r="T651" s="865" t="s">
        <v>74</v>
      </c>
      <c r="U651" s="865">
        <v>300</v>
      </c>
      <c r="V651" s="865" t="s">
        <v>75</v>
      </c>
      <c r="W651" s="865">
        <v>1</v>
      </c>
      <c r="X651" s="863">
        <v>404</v>
      </c>
      <c r="Y651" s="209">
        <f t="shared" si="77"/>
        <v>2.3166666667093523</v>
      </c>
      <c r="Z651"/>
      <c r="AA651"/>
      <c r="AB651">
        <v>1</v>
      </c>
      <c r="AC651"/>
      <c r="AD651"/>
      <c r="AE651"/>
      <c r="AF651"/>
      <c r="AG651"/>
      <c r="AH651"/>
      <c r="AI651"/>
      <c r="AJ651"/>
      <c r="AK651"/>
      <c r="AL651"/>
      <c r="AM651"/>
      <c r="AN651"/>
      <c r="AO651"/>
      <c r="AP651"/>
      <c r="AQ651"/>
      <c r="AR651"/>
      <c r="AS651"/>
      <c r="AT651" s="2" t="s">
        <v>48</v>
      </c>
      <c r="AU651"/>
      <c r="AV651" s="34" t="s">
        <v>86</v>
      </c>
      <c r="AW651" s="34" t="s">
        <v>88</v>
      </c>
      <c r="AX651"/>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c r="DY651"/>
      <c r="DZ651"/>
      <c r="EA651"/>
      <c r="EB651"/>
      <c r="EC651"/>
      <c r="ED651"/>
      <c r="EE651"/>
      <c r="EF651"/>
      <c r="EG651"/>
      <c r="EH651"/>
      <c r="EI651"/>
      <c r="EJ651"/>
      <c r="EK651"/>
      <c r="EL651"/>
      <c r="EM651"/>
      <c r="EN651"/>
      <c r="EO651"/>
      <c r="EP651"/>
      <c r="EQ651"/>
      <c r="ER651"/>
      <c r="ES651"/>
      <c r="ET651"/>
      <c r="EU651"/>
      <c r="EV651"/>
      <c r="EW651"/>
      <c r="EX651"/>
      <c r="EY651"/>
      <c r="EZ651"/>
      <c r="FA651"/>
      <c r="FB651"/>
      <c r="FC651"/>
      <c r="FD651"/>
      <c r="FE651"/>
      <c r="FF651"/>
      <c r="FG651"/>
      <c r="FH651"/>
      <c r="FI651"/>
      <c r="FJ651"/>
      <c r="FK651"/>
      <c r="FL651"/>
      <c r="FM651"/>
      <c r="FN651"/>
      <c r="FO651"/>
      <c r="FP651"/>
      <c r="FQ651"/>
      <c r="FR651"/>
      <c r="FS651"/>
      <c r="FT651"/>
      <c r="FU651"/>
      <c r="FV651"/>
      <c r="FW651"/>
      <c r="FX651"/>
      <c r="FY651"/>
      <c r="FZ651"/>
      <c r="GA651"/>
      <c r="GB651"/>
      <c r="GC651"/>
      <c r="GD651"/>
      <c r="GE651"/>
      <c r="GF651"/>
      <c r="GG651"/>
      <c r="GH651"/>
      <c r="GI651"/>
      <c r="GJ651"/>
      <c r="GK651"/>
      <c r="GL651"/>
      <c r="GM651"/>
      <c r="GN651"/>
      <c r="GO651"/>
      <c r="GP651"/>
      <c r="GQ651"/>
      <c r="GR651"/>
      <c r="GS651"/>
      <c r="GT651"/>
      <c r="GU651"/>
      <c r="GV651"/>
      <c r="GW651"/>
      <c r="GX651"/>
      <c r="GY651"/>
      <c r="GZ651"/>
      <c r="HA651"/>
      <c r="HB651"/>
      <c r="HC651"/>
      <c r="HD651"/>
      <c r="HE651"/>
      <c r="HF651"/>
      <c r="HG651"/>
      <c r="HH651"/>
      <c r="HI651"/>
      <c r="HJ651"/>
      <c r="HK651"/>
      <c r="HL651"/>
      <c r="HM651"/>
      <c r="HN651"/>
      <c r="HO651"/>
      <c r="HP651"/>
      <c r="HQ651"/>
      <c r="HR651"/>
      <c r="HS651"/>
      <c r="HT651"/>
      <c r="HU651"/>
      <c r="HV651"/>
      <c r="HW651"/>
      <c r="HX651"/>
      <c r="HY651"/>
      <c r="HZ651"/>
      <c r="IA651"/>
      <c r="IB651"/>
      <c r="IC651"/>
      <c r="ID651"/>
      <c r="IE651"/>
      <c r="IF651"/>
      <c r="IG651"/>
      <c r="IH651"/>
      <c r="II651"/>
      <c r="IJ651"/>
      <c r="IK651"/>
      <c r="IL651"/>
      <c r="IM651"/>
      <c r="IN651"/>
      <c r="IO651"/>
      <c r="IP651"/>
      <c r="IQ651"/>
      <c r="IR651"/>
      <c r="IS651"/>
      <c r="IT651"/>
      <c r="IU651"/>
      <c r="IV651"/>
      <c r="IW651"/>
      <c r="IX651"/>
      <c r="IY651"/>
      <c r="IZ651"/>
      <c r="JA651"/>
      <c r="JB651"/>
      <c r="JC651"/>
      <c r="JD651"/>
      <c r="JE651"/>
      <c r="JF651"/>
      <c r="JG651"/>
      <c r="JH651"/>
      <c r="JI651"/>
      <c r="JJ651"/>
      <c r="JK651"/>
      <c r="JL651"/>
      <c r="JM651"/>
      <c r="JN651"/>
      <c r="JO651"/>
      <c r="JP651"/>
      <c r="JQ651"/>
      <c r="JR651"/>
      <c r="JS651"/>
      <c r="JT651"/>
      <c r="JU651"/>
      <c r="JV651"/>
      <c r="JW651"/>
      <c r="JX651"/>
      <c r="JY651"/>
      <c r="JZ651"/>
      <c r="KA651"/>
      <c r="KB651"/>
      <c r="KC651"/>
      <c r="KD651"/>
      <c r="KE651"/>
      <c r="KF651"/>
      <c r="KG651"/>
      <c r="KH651"/>
      <c r="KI651"/>
      <c r="KJ651"/>
      <c r="KK651"/>
      <c r="KL651"/>
      <c r="KM651"/>
      <c r="KN651"/>
      <c r="KO651"/>
      <c r="KP651"/>
      <c r="KQ651"/>
      <c r="KR651"/>
      <c r="KS651"/>
      <c r="KT651"/>
      <c r="KU651"/>
      <c r="KV651"/>
      <c r="KW651"/>
      <c r="KX651"/>
      <c r="KY651"/>
      <c r="KZ651"/>
      <c r="LA651"/>
      <c r="LB651"/>
      <c r="LC651"/>
      <c r="LD651"/>
      <c r="LE651"/>
      <c r="LF651"/>
      <c r="LG651"/>
      <c r="LH651"/>
      <c r="LI651"/>
      <c r="LJ651"/>
      <c r="LK651"/>
      <c r="LL651"/>
      <c r="LM651"/>
      <c r="LN651"/>
      <c r="LO651"/>
      <c r="LP651"/>
      <c r="LQ651"/>
      <c r="LR651"/>
      <c r="LS651"/>
      <c r="LT651"/>
      <c r="LU651"/>
      <c r="LV651"/>
      <c r="LW651"/>
      <c r="LX651"/>
      <c r="LY651"/>
      <c r="LZ651"/>
      <c r="MA651"/>
      <c r="MB651"/>
      <c r="MC651"/>
      <c r="MD651"/>
      <c r="ME651"/>
      <c r="MF651"/>
      <c r="MG651"/>
      <c r="MH651"/>
      <c r="MI651"/>
      <c r="MJ651"/>
      <c r="MK651"/>
      <c r="ML651"/>
      <c r="MM651"/>
      <c r="MN651"/>
      <c r="MO651"/>
      <c r="MP651"/>
      <c r="MQ651"/>
      <c r="MR651"/>
      <c r="MS651"/>
      <c r="MT651"/>
      <c r="MU651"/>
      <c r="MV651"/>
      <c r="MW651"/>
      <c r="MX651"/>
      <c r="MY651"/>
      <c r="MZ651"/>
      <c r="NA651"/>
      <c r="NB651"/>
      <c r="NC651"/>
      <c r="ND651"/>
      <c r="NE651"/>
      <c r="NF651"/>
      <c r="NG651"/>
      <c r="NH651"/>
      <c r="NI651"/>
      <c r="NJ651"/>
      <c r="NK651"/>
      <c r="NL651"/>
      <c r="NM651"/>
      <c r="NN651"/>
      <c r="NO651"/>
      <c r="NP651"/>
      <c r="NQ651"/>
      <c r="NR651"/>
      <c r="NS651"/>
      <c r="NT651"/>
      <c r="NU651"/>
      <c r="NV651"/>
      <c r="NW651"/>
      <c r="NX651"/>
      <c r="NY651"/>
      <c r="NZ651"/>
      <c r="OA651"/>
      <c r="OB651"/>
      <c r="OC651"/>
      <c r="OD651"/>
      <c r="OE651"/>
      <c r="OF651"/>
      <c r="OG651"/>
      <c r="OH651"/>
      <c r="OI651"/>
      <c r="OJ651"/>
      <c r="OK651"/>
      <c r="OL651"/>
      <c r="OM651"/>
      <c r="ON651"/>
      <c r="OO651"/>
      <c r="OP651"/>
      <c r="OQ651"/>
      <c r="OR651"/>
      <c r="OS651"/>
      <c r="OT651"/>
      <c r="OU651"/>
      <c r="OV651"/>
      <c r="OW651"/>
      <c r="OX651"/>
      <c r="OY651"/>
      <c r="OZ651"/>
      <c r="PA651"/>
      <c r="PB651"/>
      <c r="PC651"/>
      <c r="PD651"/>
      <c r="PE651"/>
      <c r="PF651"/>
      <c r="PG651"/>
      <c r="PH651"/>
      <c r="PI651"/>
      <c r="PJ651"/>
      <c r="PK651"/>
      <c r="PL651"/>
      <c r="PM651"/>
      <c r="PN651"/>
      <c r="PO651"/>
      <c r="PP651"/>
      <c r="PQ651"/>
      <c r="PR651"/>
      <c r="PS651"/>
      <c r="PT651"/>
      <c r="PU651"/>
      <c r="PV651"/>
      <c r="PW651"/>
      <c r="PX651"/>
      <c r="PY651"/>
      <c r="PZ651"/>
      <c r="QA651"/>
      <c r="QB651"/>
      <c r="QC651"/>
      <c r="QD651"/>
      <c r="QE651"/>
      <c r="QF651"/>
      <c r="QG651"/>
      <c r="QH651"/>
      <c r="QI651"/>
      <c r="QJ651"/>
      <c r="QK651"/>
      <c r="QL651"/>
      <c r="QM651"/>
      <c r="QN651"/>
      <c r="QO651"/>
      <c r="QP651"/>
      <c r="QQ651"/>
      <c r="QR651"/>
      <c r="QS651"/>
      <c r="QT651"/>
      <c r="QU651"/>
      <c r="QV651"/>
      <c r="QW651"/>
      <c r="QX651"/>
      <c r="QY651"/>
      <c r="QZ651"/>
      <c r="RA651"/>
      <c r="RB651"/>
      <c r="RC651"/>
      <c r="RD651"/>
      <c r="RE651"/>
      <c r="RF651"/>
      <c r="RG651"/>
      <c r="RH651"/>
      <c r="RI651"/>
      <c r="RJ651"/>
      <c r="RK651"/>
      <c r="RL651"/>
      <c r="RM651"/>
      <c r="RN651"/>
      <c r="RO651"/>
      <c r="RP651"/>
      <c r="RQ651"/>
      <c r="RR651"/>
      <c r="RS651"/>
      <c r="RT651"/>
      <c r="RU651"/>
      <c r="RV651"/>
      <c r="RW651"/>
      <c r="RX651"/>
      <c r="RY651"/>
      <c r="RZ651"/>
      <c r="SA651"/>
      <c r="SB651"/>
      <c r="SC651"/>
      <c r="SD651"/>
      <c r="SE651"/>
      <c r="SF651"/>
      <c r="SG651"/>
      <c r="SH651"/>
      <c r="SI651"/>
      <c r="SJ651"/>
      <c r="SK651"/>
      <c r="SL651"/>
      <c r="SM651"/>
      <c r="SN651"/>
      <c r="SO651"/>
      <c r="SP651"/>
      <c r="SQ651"/>
      <c r="SR651"/>
      <c r="SS651"/>
      <c r="ST651"/>
      <c r="SU651"/>
      <c r="SV651"/>
      <c r="SW651"/>
      <c r="SX651"/>
      <c r="SY651"/>
      <c r="SZ651"/>
      <c r="TA651"/>
      <c r="TB651"/>
      <c r="TC651"/>
      <c r="TD651"/>
      <c r="TE651"/>
      <c r="TF651"/>
      <c r="TG651"/>
      <c r="TH651"/>
      <c r="TI651"/>
      <c r="TJ651"/>
      <c r="TK651"/>
      <c r="TL651"/>
      <c r="TM651"/>
      <c r="TN651"/>
      <c r="TO651"/>
      <c r="TP651"/>
      <c r="TQ651"/>
      <c r="TR651"/>
      <c r="TS651"/>
      <c r="TT651"/>
      <c r="TU651"/>
      <c r="TV651"/>
      <c r="TW651"/>
      <c r="TX651"/>
      <c r="TY651"/>
      <c r="TZ651"/>
      <c r="UA651"/>
      <c r="UB651"/>
      <c r="UC651"/>
      <c r="UD651"/>
      <c r="UE651"/>
      <c r="UF651"/>
      <c r="UG651"/>
      <c r="UH651"/>
      <c r="UI651"/>
      <c r="UJ651"/>
      <c r="UK651"/>
      <c r="UL651"/>
      <c r="UM651"/>
      <c r="UN651"/>
      <c r="UO651"/>
      <c r="UP651"/>
      <c r="UQ651"/>
      <c r="UR651"/>
      <c r="US651"/>
      <c r="UT651"/>
      <c r="UU651"/>
      <c r="UV651"/>
      <c r="UW651"/>
      <c r="UX651"/>
      <c r="UY651"/>
      <c r="UZ651"/>
      <c r="VA651"/>
      <c r="VB651"/>
      <c r="VC651"/>
      <c r="VD651"/>
      <c r="VE651"/>
      <c r="VF651"/>
      <c r="VG651"/>
      <c r="VH651"/>
      <c r="VI651"/>
      <c r="VJ651"/>
      <c r="VK651"/>
      <c r="VL651"/>
      <c r="VM651"/>
      <c r="VN651"/>
      <c r="VO651"/>
      <c r="VP651"/>
      <c r="VQ651"/>
      <c r="VR651"/>
      <c r="VS651"/>
      <c r="VT651"/>
      <c r="VU651"/>
      <c r="VV651"/>
      <c r="VW651"/>
      <c r="VX651"/>
      <c r="VY651"/>
      <c r="VZ651"/>
      <c r="WA651"/>
      <c r="WB651"/>
      <c r="WC651"/>
      <c r="WD651"/>
      <c r="WE651"/>
      <c r="WF651"/>
      <c r="WG651"/>
      <c r="WH651"/>
      <c r="WI651"/>
      <c r="WJ651"/>
      <c r="WK651"/>
      <c r="WL651"/>
      <c r="WM651"/>
      <c r="WN651"/>
      <c r="WO651"/>
      <c r="WP651"/>
      <c r="WQ651"/>
      <c r="WR651"/>
      <c r="WS651"/>
      <c r="WT651"/>
      <c r="WU651"/>
      <c r="WV651"/>
      <c r="WW651"/>
    </row>
    <row r="652" spans="1:621" s="39" customFormat="1" ht="72" hidden="1" customHeight="1" x14ac:dyDescent="0.25">
      <c r="A652" s="868"/>
      <c r="B652" s="832"/>
      <c r="C652" s="843"/>
      <c r="D652" s="843"/>
      <c r="E652" s="843"/>
      <c r="F652" s="341" t="s">
        <v>3427</v>
      </c>
      <c r="G652" s="812"/>
      <c r="H652" s="353">
        <v>44782.459027777775</v>
      </c>
      <c r="I652" s="812"/>
      <c r="J652" s="134">
        <v>0</v>
      </c>
      <c r="K652" s="355" t="s">
        <v>3428</v>
      </c>
      <c r="L652" s="355"/>
      <c r="M652" s="355"/>
      <c r="N652" s="355"/>
      <c r="O652" s="355"/>
      <c r="P652" s="355"/>
      <c r="Q652" s="355"/>
      <c r="R652" s="866"/>
      <c r="S652" s="866"/>
      <c r="T652" s="866"/>
      <c r="U652" s="866"/>
      <c r="V652" s="866"/>
      <c r="W652" s="866"/>
      <c r="X652" s="816"/>
      <c r="Y652" s="209">
        <f t="shared" si="77"/>
        <v>0</v>
      </c>
      <c r="Z652"/>
      <c r="AA652"/>
      <c r="AB652"/>
      <c r="AC652"/>
      <c r="AD652"/>
      <c r="AE652"/>
      <c r="AF652"/>
      <c r="AG652"/>
      <c r="AH652"/>
      <c r="AI652"/>
      <c r="AJ652"/>
      <c r="AK652"/>
      <c r="AL652"/>
      <c r="AM652"/>
      <c r="AN652"/>
      <c r="AO652"/>
      <c r="AP652"/>
      <c r="AQ652"/>
      <c r="AR652"/>
      <c r="AS652"/>
      <c r="AT652" s="2" t="s">
        <v>48</v>
      </c>
      <c r="AU652"/>
      <c r="AV652"/>
      <c r="AW652"/>
      <c r="AX652"/>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c r="DY652"/>
      <c r="DZ652"/>
      <c r="EA652"/>
      <c r="EB652"/>
      <c r="EC652"/>
      <c r="ED652"/>
      <c r="EE652"/>
      <c r="EF652"/>
      <c r="EG652"/>
      <c r="EH652"/>
      <c r="EI652"/>
      <c r="EJ652"/>
      <c r="EK652"/>
      <c r="EL652"/>
      <c r="EM652"/>
      <c r="EN652"/>
      <c r="EO652"/>
      <c r="EP652"/>
      <c r="EQ652"/>
      <c r="ER652"/>
      <c r="ES652"/>
      <c r="ET652"/>
      <c r="EU652"/>
      <c r="EV652"/>
      <c r="EW652"/>
      <c r="EX652"/>
      <c r="EY652"/>
      <c r="EZ652"/>
      <c r="FA652"/>
      <c r="FB652"/>
      <c r="FC652"/>
      <c r="FD652"/>
      <c r="FE652"/>
      <c r="FF652"/>
      <c r="FG652"/>
      <c r="FH652"/>
      <c r="FI652"/>
      <c r="FJ652"/>
      <c r="FK652"/>
      <c r="FL652"/>
      <c r="FM652"/>
      <c r="FN652"/>
      <c r="FO652"/>
      <c r="FP652"/>
      <c r="FQ652"/>
      <c r="FR652"/>
      <c r="FS652"/>
      <c r="FT652"/>
      <c r="FU652"/>
      <c r="FV652"/>
      <c r="FW652"/>
      <c r="FX652"/>
      <c r="FY652"/>
      <c r="FZ652"/>
      <c r="GA652"/>
      <c r="GB652"/>
      <c r="GC652"/>
      <c r="GD652"/>
      <c r="GE652"/>
      <c r="GF652"/>
      <c r="GG652"/>
      <c r="GH652"/>
      <c r="GI652"/>
      <c r="GJ652"/>
      <c r="GK652"/>
      <c r="GL652"/>
      <c r="GM652"/>
      <c r="GN652"/>
      <c r="GO652"/>
      <c r="GP652"/>
      <c r="GQ652"/>
      <c r="GR652"/>
      <c r="GS652"/>
      <c r="GT652"/>
      <c r="GU652"/>
      <c r="GV652"/>
      <c r="GW652"/>
      <c r="GX652"/>
      <c r="GY652"/>
      <c r="GZ652"/>
      <c r="HA652"/>
      <c r="HB652"/>
      <c r="HC652"/>
      <c r="HD652"/>
      <c r="HE652"/>
      <c r="HF652"/>
      <c r="HG652"/>
      <c r="HH652"/>
      <c r="HI652"/>
      <c r="HJ652"/>
      <c r="HK652"/>
      <c r="HL652"/>
      <c r="HM652"/>
      <c r="HN652"/>
      <c r="HO652"/>
      <c r="HP652"/>
      <c r="HQ652"/>
      <c r="HR652"/>
      <c r="HS652"/>
      <c r="HT652"/>
      <c r="HU652"/>
      <c r="HV652"/>
      <c r="HW652"/>
      <c r="HX652"/>
      <c r="HY652"/>
      <c r="HZ652"/>
      <c r="IA652"/>
      <c r="IB652"/>
      <c r="IC652"/>
      <c r="ID652"/>
      <c r="IE652"/>
      <c r="IF652"/>
      <c r="IG652"/>
      <c r="IH652"/>
      <c r="II652"/>
      <c r="IJ652"/>
      <c r="IK652"/>
      <c r="IL652"/>
      <c r="IM652"/>
      <c r="IN652"/>
      <c r="IO652"/>
      <c r="IP652"/>
      <c r="IQ652"/>
      <c r="IR652"/>
      <c r="IS652"/>
      <c r="IT652"/>
      <c r="IU652"/>
      <c r="IV652"/>
      <c r="IW652"/>
      <c r="IX652"/>
      <c r="IY652"/>
      <c r="IZ652"/>
      <c r="JA652"/>
      <c r="JB652"/>
      <c r="JC652"/>
      <c r="JD652"/>
      <c r="JE652"/>
      <c r="JF652"/>
      <c r="JG652"/>
      <c r="JH652"/>
      <c r="JI652"/>
      <c r="JJ652"/>
      <c r="JK652"/>
      <c r="JL652"/>
      <c r="JM652"/>
      <c r="JN652"/>
      <c r="JO652"/>
      <c r="JP652"/>
      <c r="JQ652"/>
      <c r="JR652"/>
      <c r="JS652"/>
      <c r="JT652"/>
      <c r="JU652"/>
      <c r="JV652"/>
      <c r="JW652"/>
      <c r="JX652"/>
      <c r="JY652"/>
      <c r="JZ652"/>
      <c r="KA652"/>
      <c r="KB652"/>
      <c r="KC652"/>
      <c r="KD652"/>
      <c r="KE652"/>
      <c r="KF652"/>
      <c r="KG652"/>
      <c r="KH652"/>
      <c r="KI652"/>
      <c r="KJ652"/>
      <c r="KK652"/>
      <c r="KL652"/>
      <c r="KM652"/>
      <c r="KN652"/>
      <c r="KO652"/>
      <c r="KP652"/>
      <c r="KQ652"/>
      <c r="KR652"/>
      <c r="KS652"/>
      <c r="KT652"/>
      <c r="KU652"/>
      <c r="KV652"/>
      <c r="KW652"/>
      <c r="KX652"/>
      <c r="KY652"/>
      <c r="KZ652"/>
      <c r="LA652"/>
      <c r="LB652"/>
      <c r="LC652"/>
      <c r="LD652"/>
      <c r="LE652"/>
      <c r="LF652"/>
      <c r="LG652"/>
      <c r="LH652"/>
      <c r="LI652"/>
      <c r="LJ652"/>
      <c r="LK652"/>
      <c r="LL652"/>
      <c r="LM652"/>
      <c r="LN652"/>
      <c r="LO652"/>
      <c r="LP652"/>
      <c r="LQ652"/>
      <c r="LR652"/>
      <c r="LS652"/>
      <c r="LT652"/>
      <c r="LU652"/>
      <c r="LV652"/>
      <c r="LW652"/>
      <c r="LX652"/>
      <c r="LY652"/>
      <c r="LZ652"/>
      <c r="MA652"/>
      <c r="MB652"/>
      <c r="MC652"/>
      <c r="MD652"/>
      <c r="ME652"/>
      <c r="MF652"/>
      <c r="MG652"/>
      <c r="MH652"/>
      <c r="MI652"/>
      <c r="MJ652"/>
      <c r="MK652"/>
      <c r="ML652"/>
      <c r="MM652"/>
      <c r="MN652"/>
      <c r="MO652"/>
      <c r="MP652"/>
      <c r="MQ652"/>
      <c r="MR652"/>
      <c r="MS652"/>
      <c r="MT652"/>
      <c r="MU652"/>
      <c r="MV652"/>
      <c r="MW652"/>
      <c r="MX652"/>
      <c r="MY652"/>
      <c r="MZ652"/>
      <c r="NA652"/>
      <c r="NB652"/>
      <c r="NC652"/>
      <c r="ND652"/>
      <c r="NE652"/>
      <c r="NF652"/>
      <c r="NG652"/>
      <c r="NH652"/>
      <c r="NI652"/>
      <c r="NJ652"/>
      <c r="NK652"/>
      <c r="NL652"/>
      <c r="NM652"/>
      <c r="NN652"/>
      <c r="NO652"/>
      <c r="NP652"/>
      <c r="NQ652"/>
      <c r="NR652"/>
      <c r="NS652"/>
      <c r="NT652"/>
      <c r="NU652"/>
      <c r="NV652"/>
      <c r="NW652"/>
      <c r="NX652"/>
      <c r="NY652"/>
      <c r="NZ652"/>
      <c r="OA652"/>
      <c r="OB652"/>
      <c r="OC652"/>
      <c r="OD652"/>
      <c r="OE652"/>
      <c r="OF652"/>
      <c r="OG652"/>
      <c r="OH652"/>
      <c r="OI652"/>
      <c r="OJ652"/>
      <c r="OK652"/>
      <c r="OL652"/>
      <c r="OM652"/>
      <c r="ON652"/>
      <c r="OO652"/>
      <c r="OP652"/>
      <c r="OQ652"/>
      <c r="OR652"/>
      <c r="OS652"/>
      <c r="OT652"/>
      <c r="OU652"/>
      <c r="OV652"/>
      <c r="OW652"/>
      <c r="OX652"/>
      <c r="OY652"/>
      <c r="OZ652"/>
      <c r="PA652"/>
      <c r="PB652"/>
      <c r="PC652"/>
      <c r="PD652"/>
      <c r="PE652"/>
      <c r="PF652"/>
      <c r="PG652"/>
      <c r="PH652"/>
      <c r="PI652"/>
      <c r="PJ652"/>
      <c r="PK652"/>
      <c r="PL652"/>
      <c r="PM652"/>
      <c r="PN652"/>
      <c r="PO652"/>
      <c r="PP652"/>
      <c r="PQ652"/>
      <c r="PR652"/>
      <c r="PS652"/>
      <c r="PT652"/>
      <c r="PU652"/>
      <c r="PV652"/>
      <c r="PW652"/>
      <c r="PX652"/>
      <c r="PY652"/>
      <c r="PZ652"/>
      <c r="QA652"/>
      <c r="QB652"/>
      <c r="QC652"/>
      <c r="QD652"/>
      <c r="QE652"/>
      <c r="QF652"/>
      <c r="QG652"/>
      <c r="QH652"/>
      <c r="QI652"/>
      <c r="QJ652"/>
      <c r="QK652"/>
      <c r="QL652"/>
      <c r="QM652"/>
      <c r="QN652"/>
      <c r="QO652"/>
      <c r="QP652"/>
      <c r="QQ652"/>
      <c r="QR652"/>
      <c r="QS652"/>
      <c r="QT652"/>
      <c r="QU652"/>
      <c r="QV652"/>
      <c r="QW652"/>
      <c r="QX652"/>
      <c r="QY652"/>
      <c r="QZ652"/>
      <c r="RA652"/>
      <c r="RB652"/>
      <c r="RC652"/>
      <c r="RD652"/>
      <c r="RE652"/>
      <c r="RF652"/>
      <c r="RG652"/>
      <c r="RH652"/>
      <c r="RI652"/>
      <c r="RJ652"/>
      <c r="RK652"/>
      <c r="RL652"/>
      <c r="RM652"/>
      <c r="RN652"/>
      <c r="RO652"/>
      <c r="RP652"/>
      <c r="RQ652"/>
      <c r="RR652"/>
      <c r="RS652"/>
      <c r="RT652"/>
      <c r="RU652"/>
      <c r="RV652"/>
      <c r="RW652"/>
      <c r="RX652"/>
      <c r="RY652"/>
      <c r="RZ652"/>
      <c r="SA652"/>
      <c r="SB652"/>
      <c r="SC652"/>
      <c r="SD652"/>
      <c r="SE652"/>
      <c r="SF652"/>
      <c r="SG652"/>
      <c r="SH652"/>
      <c r="SI652"/>
      <c r="SJ652"/>
      <c r="SK652"/>
      <c r="SL652"/>
      <c r="SM652"/>
      <c r="SN652"/>
      <c r="SO652"/>
      <c r="SP652"/>
      <c r="SQ652"/>
      <c r="SR652"/>
      <c r="SS652"/>
      <c r="ST652"/>
      <c r="SU652"/>
      <c r="SV652"/>
      <c r="SW652"/>
      <c r="SX652"/>
      <c r="SY652"/>
      <c r="SZ652"/>
      <c r="TA652"/>
      <c r="TB652"/>
      <c r="TC652"/>
      <c r="TD652"/>
      <c r="TE652"/>
      <c r="TF652"/>
      <c r="TG652"/>
      <c r="TH652"/>
      <c r="TI652"/>
      <c r="TJ652"/>
      <c r="TK652"/>
      <c r="TL652"/>
      <c r="TM652"/>
      <c r="TN652"/>
      <c r="TO652"/>
      <c r="TP652"/>
      <c r="TQ652"/>
      <c r="TR652"/>
      <c r="TS652"/>
      <c r="TT652"/>
      <c r="TU652"/>
      <c r="TV652"/>
      <c r="TW652"/>
      <c r="TX652"/>
      <c r="TY652"/>
      <c r="TZ652"/>
      <c r="UA652"/>
      <c r="UB652"/>
      <c r="UC652"/>
      <c r="UD652"/>
      <c r="UE652"/>
      <c r="UF652"/>
      <c r="UG652"/>
      <c r="UH652"/>
      <c r="UI652"/>
      <c r="UJ652"/>
      <c r="UK652"/>
      <c r="UL652"/>
      <c r="UM652"/>
      <c r="UN652"/>
      <c r="UO652"/>
      <c r="UP652"/>
      <c r="UQ652"/>
      <c r="UR652"/>
      <c r="US652"/>
      <c r="UT652"/>
      <c r="UU652"/>
      <c r="UV652"/>
      <c r="UW652"/>
      <c r="UX652"/>
      <c r="UY652"/>
      <c r="UZ652"/>
      <c r="VA652"/>
      <c r="VB652"/>
      <c r="VC652"/>
      <c r="VD652"/>
      <c r="VE652"/>
      <c r="VF652"/>
      <c r="VG652"/>
      <c r="VH652"/>
      <c r="VI652"/>
      <c r="VJ652"/>
      <c r="VK652"/>
      <c r="VL652"/>
      <c r="VM652"/>
      <c r="VN652"/>
      <c r="VO652"/>
      <c r="VP652"/>
      <c r="VQ652"/>
      <c r="VR652"/>
      <c r="VS652"/>
      <c r="VT652"/>
      <c r="VU652"/>
      <c r="VV652"/>
      <c r="VW652"/>
      <c r="VX652"/>
      <c r="VY652"/>
      <c r="VZ652"/>
      <c r="WA652"/>
      <c r="WB652"/>
      <c r="WC652"/>
      <c r="WD652"/>
      <c r="WE652"/>
      <c r="WF652"/>
      <c r="WG652"/>
      <c r="WH652"/>
      <c r="WI652"/>
      <c r="WJ652"/>
      <c r="WK652"/>
      <c r="WL652"/>
      <c r="WM652"/>
      <c r="WN652"/>
      <c r="WO652"/>
      <c r="WP652"/>
      <c r="WQ652"/>
      <c r="WR652"/>
      <c r="WS652"/>
      <c r="WT652"/>
      <c r="WU652"/>
      <c r="WV652"/>
      <c r="WW652"/>
    </row>
    <row r="653" spans="1:621" s="39" customFormat="1" ht="67.5" hidden="1" customHeight="1" x14ac:dyDescent="0.25">
      <c r="A653" s="68">
        <f>A651+1</f>
        <v>503</v>
      </c>
      <c r="B653" s="204" t="s">
        <v>147</v>
      </c>
      <c r="C653" s="341" t="s">
        <v>851</v>
      </c>
      <c r="D653" s="341" t="s">
        <v>852</v>
      </c>
      <c r="E653" s="341" t="s">
        <v>3433</v>
      </c>
      <c r="F653" s="341" t="s">
        <v>82</v>
      </c>
      <c r="G653" s="342">
        <v>44783.305555555555</v>
      </c>
      <c r="H653" s="342">
        <v>44783.305555555555</v>
      </c>
      <c r="I653" s="342"/>
      <c r="J653" s="286">
        <f t="shared" ref="J653:J654" si="85">H653-G653</f>
        <v>0</v>
      </c>
      <c r="K653" s="341" t="s">
        <v>82</v>
      </c>
      <c r="L653" s="341"/>
      <c r="M653" s="341"/>
      <c r="N653" s="341"/>
      <c r="O653" s="341"/>
      <c r="P653" s="341"/>
      <c r="Q653" s="341"/>
      <c r="R653" s="341" t="s">
        <v>3434</v>
      </c>
      <c r="S653" s="341" t="s">
        <v>3435</v>
      </c>
      <c r="T653" s="341" t="s">
        <v>3436</v>
      </c>
      <c r="U653" s="341">
        <v>0</v>
      </c>
      <c r="V653" s="341" t="s">
        <v>75</v>
      </c>
      <c r="W653" s="341">
        <v>0</v>
      </c>
      <c r="X653" s="115">
        <v>405</v>
      </c>
      <c r="Y653" s="209">
        <f t="shared" si="77"/>
        <v>0</v>
      </c>
      <c r="Z653"/>
      <c r="AA653"/>
      <c r="AB653">
        <v>1</v>
      </c>
      <c r="AC653"/>
      <c r="AD653"/>
      <c r="AE653"/>
      <c r="AF653"/>
      <c r="AG653"/>
      <c r="AH653"/>
      <c r="AI653"/>
      <c r="AJ653"/>
      <c r="AK653"/>
      <c r="AL653"/>
      <c r="AM653"/>
      <c r="AN653"/>
      <c r="AO653"/>
      <c r="AP653"/>
      <c r="AQ653"/>
      <c r="AR653"/>
      <c r="AS653"/>
      <c r="AT653" s="2" t="s">
        <v>47</v>
      </c>
      <c r="AU653"/>
      <c r="AV653" s="34" t="s">
        <v>86</v>
      </c>
      <c r="AW653" s="34" t="s">
        <v>88</v>
      </c>
      <c r="AX653"/>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c r="DY653"/>
      <c r="DZ653"/>
      <c r="EA653"/>
      <c r="EB653"/>
      <c r="EC653"/>
      <c r="ED653"/>
      <c r="EE653"/>
      <c r="EF653"/>
      <c r="EG653"/>
      <c r="EH653"/>
      <c r="EI653"/>
      <c r="EJ653"/>
      <c r="EK653"/>
      <c r="EL653"/>
      <c r="EM653"/>
      <c r="EN653"/>
      <c r="EO653"/>
      <c r="EP653"/>
      <c r="EQ653"/>
      <c r="ER653"/>
      <c r="ES653"/>
      <c r="ET653"/>
      <c r="EU653"/>
      <c r="EV653"/>
      <c r="EW653"/>
      <c r="EX653"/>
      <c r="EY653"/>
      <c r="EZ653"/>
      <c r="FA653"/>
      <c r="FB653"/>
      <c r="FC653"/>
      <c r="FD653"/>
      <c r="FE653"/>
      <c r="FF653"/>
      <c r="FG653"/>
      <c r="FH653"/>
      <c r="FI653"/>
      <c r="FJ653"/>
      <c r="FK653"/>
      <c r="FL653"/>
      <c r="FM653"/>
      <c r="FN653"/>
      <c r="FO653"/>
      <c r="FP653"/>
      <c r="FQ653"/>
      <c r="FR653"/>
      <c r="FS653"/>
      <c r="FT653"/>
      <c r="FU653"/>
      <c r="FV653"/>
      <c r="FW653"/>
      <c r="FX653"/>
      <c r="FY653"/>
      <c r="FZ653"/>
      <c r="GA653"/>
      <c r="GB653"/>
      <c r="GC653"/>
      <c r="GD653"/>
      <c r="GE653"/>
      <c r="GF653"/>
      <c r="GG653"/>
      <c r="GH653"/>
      <c r="GI653"/>
      <c r="GJ653"/>
      <c r="GK653"/>
      <c r="GL653"/>
      <c r="GM653"/>
      <c r="GN653"/>
      <c r="GO653"/>
      <c r="GP653"/>
      <c r="GQ653"/>
      <c r="GR653"/>
      <c r="GS653"/>
      <c r="GT653"/>
      <c r="GU653"/>
      <c r="GV653"/>
      <c r="GW653"/>
      <c r="GX653"/>
      <c r="GY653"/>
      <c r="GZ653"/>
      <c r="HA653"/>
      <c r="HB653"/>
      <c r="HC653"/>
      <c r="HD653"/>
      <c r="HE653"/>
      <c r="HF653"/>
      <c r="HG653"/>
      <c r="HH653"/>
      <c r="HI653"/>
      <c r="HJ653"/>
      <c r="HK653"/>
      <c r="HL653"/>
      <c r="HM653"/>
      <c r="HN653"/>
      <c r="HO653"/>
      <c r="HP653"/>
      <c r="HQ653"/>
      <c r="HR653"/>
      <c r="HS653"/>
      <c r="HT653"/>
      <c r="HU653"/>
      <c r="HV653"/>
      <c r="HW653"/>
      <c r="HX653"/>
      <c r="HY653"/>
      <c r="HZ653"/>
      <c r="IA653"/>
      <c r="IB653"/>
      <c r="IC653"/>
      <c r="ID653"/>
      <c r="IE653"/>
      <c r="IF653"/>
      <c r="IG653"/>
      <c r="IH653"/>
      <c r="II653"/>
      <c r="IJ653"/>
      <c r="IK653"/>
      <c r="IL653"/>
      <c r="IM653"/>
      <c r="IN653"/>
      <c r="IO653"/>
      <c r="IP653"/>
      <c r="IQ653"/>
      <c r="IR653"/>
      <c r="IS653"/>
      <c r="IT653"/>
      <c r="IU653"/>
      <c r="IV653"/>
      <c r="IW653"/>
      <c r="IX653"/>
      <c r="IY653"/>
      <c r="IZ653"/>
      <c r="JA653"/>
      <c r="JB653"/>
      <c r="JC653"/>
      <c r="JD653"/>
      <c r="JE653"/>
      <c r="JF653"/>
      <c r="JG653"/>
      <c r="JH653"/>
      <c r="JI653"/>
      <c r="JJ653"/>
      <c r="JK653"/>
      <c r="JL653"/>
      <c r="JM653"/>
      <c r="JN653"/>
      <c r="JO653"/>
      <c r="JP653"/>
      <c r="JQ653"/>
      <c r="JR653"/>
      <c r="JS653"/>
      <c r="JT653"/>
      <c r="JU653"/>
      <c r="JV653"/>
      <c r="JW653"/>
      <c r="JX653"/>
      <c r="JY653"/>
      <c r="JZ653"/>
      <c r="KA653"/>
      <c r="KB653"/>
      <c r="KC653"/>
      <c r="KD653"/>
      <c r="KE653"/>
      <c r="KF653"/>
      <c r="KG653"/>
      <c r="KH653"/>
      <c r="KI653"/>
      <c r="KJ653"/>
      <c r="KK653"/>
      <c r="KL653"/>
      <c r="KM653"/>
      <c r="KN653"/>
      <c r="KO653"/>
      <c r="KP653"/>
      <c r="KQ653"/>
      <c r="KR653"/>
      <c r="KS653"/>
      <c r="KT653"/>
      <c r="KU653"/>
      <c r="KV653"/>
      <c r="KW653"/>
      <c r="KX653"/>
      <c r="KY653"/>
      <c r="KZ653"/>
      <c r="LA653"/>
      <c r="LB653"/>
      <c r="LC653"/>
      <c r="LD653"/>
      <c r="LE653"/>
      <c r="LF653"/>
      <c r="LG653"/>
      <c r="LH653"/>
      <c r="LI653"/>
      <c r="LJ653"/>
      <c r="LK653"/>
      <c r="LL653"/>
      <c r="LM653"/>
      <c r="LN653"/>
      <c r="LO653"/>
      <c r="LP653"/>
      <c r="LQ653"/>
      <c r="LR653"/>
      <c r="LS653"/>
      <c r="LT653"/>
      <c r="LU653"/>
      <c r="LV653"/>
      <c r="LW653"/>
      <c r="LX653"/>
      <c r="LY653"/>
      <c r="LZ653"/>
      <c r="MA653"/>
      <c r="MB653"/>
      <c r="MC653"/>
      <c r="MD653"/>
      <c r="ME653"/>
      <c r="MF653"/>
      <c r="MG653"/>
      <c r="MH653"/>
      <c r="MI653"/>
      <c r="MJ653"/>
      <c r="MK653"/>
      <c r="ML653"/>
      <c r="MM653"/>
      <c r="MN653"/>
      <c r="MO653"/>
      <c r="MP653"/>
      <c r="MQ653"/>
      <c r="MR653"/>
      <c r="MS653"/>
      <c r="MT653"/>
      <c r="MU653"/>
      <c r="MV653"/>
      <c r="MW653"/>
      <c r="MX653"/>
      <c r="MY653"/>
      <c r="MZ653"/>
      <c r="NA653"/>
      <c r="NB653"/>
      <c r="NC653"/>
      <c r="ND653"/>
      <c r="NE653"/>
      <c r="NF653"/>
      <c r="NG653"/>
      <c r="NH653"/>
      <c r="NI653"/>
      <c r="NJ653"/>
      <c r="NK653"/>
      <c r="NL653"/>
      <c r="NM653"/>
      <c r="NN653"/>
      <c r="NO653"/>
      <c r="NP653"/>
      <c r="NQ653"/>
      <c r="NR653"/>
      <c r="NS653"/>
      <c r="NT653"/>
      <c r="NU653"/>
      <c r="NV653"/>
      <c r="NW653"/>
      <c r="NX653"/>
      <c r="NY653"/>
      <c r="NZ653"/>
      <c r="OA653"/>
      <c r="OB653"/>
      <c r="OC653"/>
      <c r="OD653"/>
      <c r="OE653"/>
      <c r="OF653"/>
      <c r="OG653"/>
      <c r="OH653"/>
      <c r="OI653"/>
      <c r="OJ653"/>
      <c r="OK653"/>
      <c r="OL653"/>
      <c r="OM653"/>
      <c r="ON653"/>
      <c r="OO653"/>
      <c r="OP653"/>
      <c r="OQ653"/>
      <c r="OR653"/>
      <c r="OS653"/>
      <c r="OT653"/>
      <c r="OU653"/>
      <c r="OV653"/>
      <c r="OW653"/>
      <c r="OX653"/>
      <c r="OY653"/>
      <c r="OZ653"/>
      <c r="PA653"/>
      <c r="PB653"/>
      <c r="PC653"/>
      <c r="PD653"/>
      <c r="PE653"/>
      <c r="PF653"/>
      <c r="PG653"/>
      <c r="PH653"/>
      <c r="PI653"/>
      <c r="PJ653"/>
      <c r="PK653"/>
      <c r="PL653"/>
      <c r="PM653"/>
      <c r="PN653"/>
      <c r="PO653"/>
      <c r="PP653"/>
      <c r="PQ653"/>
      <c r="PR653"/>
      <c r="PS653"/>
      <c r="PT653"/>
      <c r="PU653"/>
      <c r="PV653"/>
      <c r="PW653"/>
      <c r="PX653"/>
      <c r="PY653"/>
      <c r="PZ653"/>
      <c r="QA653"/>
      <c r="QB653"/>
      <c r="QC653"/>
      <c r="QD653"/>
      <c r="QE653"/>
      <c r="QF653"/>
      <c r="QG653"/>
      <c r="QH653"/>
      <c r="QI653"/>
      <c r="QJ653"/>
      <c r="QK653"/>
      <c r="QL653"/>
      <c r="QM653"/>
      <c r="QN653"/>
      <c r="QO653"/>
      <c r="QP653"/>
      <c r="QQ653"/>
      <c r="QR653"/>
      <c r="QS653"/>
      <c r="QT653"/>
      <c r="QU653"/>
      <c r="QV653"/>
      <c r="QW653"/>
      <c r="QX653"/>
      <c r="QY653"/>
      <c r="QZ653"/>
      <c r="RA653"/>
      <c r="RB653"/>
      <c r="RC653"/>
      <c r="RD653"/>
      <c r="RE653"/>
      <c r="RF653"/>
      <c r="RG653"/>
      <c r="RH653"/>
      <c r="RI653"/>
      <c r="RJ653"/>
      <c r="RK653"/>
      <c r="RL653"/>
      <c r="RM653"/>
      <c r="RN653"/>
      <c r="RO653"/>
      <c r="RP653"/>
      <c r="RQ653"/>
      <c r="RR653"/>
      <c r="RS653"/>
      <c r="RT653"/>
      <c r="RU653"/>
      <c r="RV653"/>
      <c r="RW653"/>
      <c r="RX653"/>
      <c r="RY653"/>
      <c r="RZ653"/>
      <c r="SA653"/>
      <c r="SB653"/>
      <c r="SC653"/>
      <c r="SD653"/>
      <c r="SE653"/>
      <c r="SF653"/>
      <c r="SG653"/>
      <c r="SH653"/>
      <c r="SI653"/>
      <c r="SJ653"/>
      <c r="SK653"/>
      <c r="SL653"/>
      <c r="SM653"/>
      <c r="SN653"/>
      <c r="SO653"/>
      <c r="SP653"/>
      <c r="SQ653"/>
      <c r="SR653"/>
      <c r="SS653"/>
      <c r="ST653"/>
      <c r="SU653"/>
      <c r="SV653"/>
      <c r="SW653"/>
      <c r="SX653"/>
      <c r="SY653"/>
      <c r="SZ653"/>
      <c r="TA653"/>
      <c r="TB653"/>
      <c r="TC653"/>
      <c r="TD653"/>
      <c r="TE653"/>
      <c r="TF653"/>
      <c r="TG653"/>
      <c r="TH653"/>
      <c r="TI653"/>
      <c r="TJ653"/>
      <c r="TK653"/>
      <c r="TL653"/>
      <c r="TM653"/>
      <c r="TN653"/>
      <c r="TO653"/>
      <c r="TP653"/>
      <c r="TQ653"/>
      <c r="TR653"/>
      <c r="TS653"/>
      <c r="TT653"/>
      <c r="TU653"/>
      <c r="TV653"/>
      <c r="TW653"/>
      <c r="TX653"/>
      <c r="TY653"/>
      <c r="TZ653"/>
      <c r="UA653"/>
      <c r="UB653"/>
      <c r="UC653"/>
      <c r="UD653"/>
      <c r="UE653"/>
      <c r="UF653"/>
      <c r="UG653"/>
      <c r="UH653"/>
      <c r="UI653"/>
      <c r="UJ653"/>
      <c r="UK653"/>
      <c r="UL653"/>
      <c r="UM653"/>
      <c r="UN653"/>
      <c r="UO653"/>
      <c r="UP653"/>
      <c r="UQ653"/>
      <c r="UR653"/>
      <c r="US653"/>
      <c r="UT653"/>
      <c r="UU653"/>
      <c r="UV653"/>
      <c r="UW653"/>
      <c r="UX653"/>
      <c r="UY653"/>
      <c r="UZ653"/>
      <c r="VA653"/>
      <c r="VB653"/>
      <c r="VC653"/>
      <c r="VD653"/>
      <c r="VE653"/>
      <c r="VF653"/>
      <c r="VG653"/>
      <c r="VH653"/>
      <c r="VI653"/>
      <c r="VJ653"/>
      <c r="VK653"/>
      <c r="VL653"/>
      <c r="VM653"/>
      <c r="VN653"/>
      <c r="VO653"/>
      <c r="VP653"/>
      <c r="VQ653"/>
      <c r="VR653"/>
      <c r="VS653"/>
      <c r="VT653"/>
      <c r="VU653"/>
      <c r="VV653"/>
      <c r="VW653"/>
      <c r="VX653"/>
      <c r="VY653"/>
      <c r="VZ653"/>
      <c r="WA653"/>
      <c r="WB653"/>
      <c r="WC653"/>
      <c r="WD653"/>
      <c r="WE653"/>
      <c r="WF653"/>
      <c r="WG653"/>
      <c r="WH653"/>
      <c r="WI653"/>
      <c r="WJ653"/>
      <c r="WK653"/>
      <c r="WL653"/>
      <c r="WM653"/>
      <c r="WN653"/>
      <c r="WO653"/>
      <c r="WP653"/>
      <c r="WQ653"/>
      <c r="WR653"/>
      <c r="WS653"/>
      <c r="WT653"/>
      <c r="WU653"/>
      <c r="WV653"/>
      <c r="WW653"/>
    </row>
    <row r="654" spans="1:621" s="39" customFormat="1" ht="60.75" hidden="1" customHeight="1" x14ac:dyDescent="0.25">
      <c r="A654" s="68">
        <f>A653+1</f>
        <v>504</v>
      </c>
      <c r="B654" s="379" t="s">
        <v>83</v>
      </c>
      <c r="C654" s="341" t="s">
        <v>473</v>
      </c>
      <c r="D654" s="341" t="s">
        <v>3437</v>
      </c>
      <c r="E654" s="341" t="s">
        <v>3438</v>
      </c>
      <c r="F654" s="341" t="s">
        <v>82</v>
      </c>
      <c r="G654" s="353">
        <v>44783.585416666669</v>
      </c>
      <c r="H654" s="60">
        <v>44783.585416666669</v>
      </c>
      <c r="I654" s="344">
        <v>44784.631944444445</v>
      </c>
      <c r="J654" s="134">
        <f t="shared" si="85"/>
        <v>0</v>
      </c>
      <c r="K654" s="355" t="s">
        <v>82</v>
      </c>
      <c r="L654" s="355"/>
      <c r="M654" s="355"/>
      <c r="N654" s="355"/>
      <c r="O654" s="355"/>
      <c r="P654" s="355"/>
      <c r="Q654" s="355"/>
      <c r="R654" s="355" t="s">
        <v>3439</v>
      </c>
      <c r="S654" s="355" t="s">
        <v>3446</v>
      </c>
      <c r="T654" s="355" t="s">
        <v>74</v>
      </c>
      <c r="U654" s="355">
        <v>0</v>
      </c>
      <c r="V654" s="355" t="s">
        <v>75</v>
      </c>
      <c r="W654" s="355">
        <v>0</v>
      </c>
      <c r="X654" s="115">
        <v>406</v>
      </c>
      <c r="Y654" s="209">
        <f t="shared" si="77"/>
        <v>0</v>
      </c>
      <c r="Z654"/>
      <c r="AA654"/>
      <c r="AB654"/>
      <c r="AC654"/>
      <c r="AD654"/>
      <c r="AE654">
        <v>1</v>
      </c>
      <c r="AF654"/>
      <c r="AG654"/>
      <c r="AH654"/>
      <c r="AI654"/>
      <c r="AJ654"/>
      <c r="AK654"/>
      <c r="AL654"/>
      <c r="AM654"/>
      <c r="AN654"/>
      <c r="AO654"/>
      <c r="AP654"/>
      <c r="AQ654"/>
      <c r="AR654"/>
      <c r="AS654"/>
      <c r="AT654" s="2" t="s">
        <v>48</v>
      </c>
      <c r="AU654"/>
      <c r="AV654" s="34" t="s">
        <v>86</v>
      </c>
      <c r="AW654" s="34" t="s">
        <v>88</v>
      </c>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c r="DY654"/>
      <c r="DZ654"/>
      <c r="EA654"/>
      <c r="EB654"/>
      <c r="EC654"/>
      <c r="ED654"/>
      <c r="EE654"/>
      <c r="EF654"/>
      <c r="EG654"/>
      <c r="EH654"/>
      <c r="EI654"/>
      <c r="EJ654"/>
      <c r="EK654"/>
      <c r="EL654"/>
      <c r="EM654"/>
      <c r="EN654"/>
      <c r="EO654"/>
      <c r="EP654"/>
      <c r="EQ654"/>
      <c r="ER654"/>
      <c r="ES654"/>
      <c r="ET654"/>
      <c r="EU654"/>
      <c r="EV654"/>
      <c r="EW654"/>
      <c r="EX654"/>
      <c r="EY654"/>
      <c r="EZ654"/>
      <c r="FA654"/>
      <c r="FB654"/>
      <c r="FC654"/>
      <c r="FD654"/>
      <c r="FE654"/>
      <c r="FF654"/>
      <c r="FG654"/>
      <c r="FH654"/>
      <c r="FI654"/>
      <c r="FJ654"/>
      <c r="FK654"/>
      <c r="FL654"/>
      <c r="FM654"/>
      <c r="FN654"/>
      <c r="FO654"/>
      <c r="FP654"/>
      <c r="FQ654"/>
      <c r="FR654"/>
      <c r="FS654"/>
      <c r="FT654"/>
      <c r="FU654"/>
      <c r="FV654"/>
      <c r="FW654"/>
      <c r="FX654"/>
      <c r="FY654"/>
      <c r="FZ654"/>
      <c r="GA654"/>
      <c r="GB654"/>
      <c r="GC654"/>
      <c r="GD654"/>
      <c r="GE654"/>
      <c r="GF654"/>
      <c r="GG654"/>
      <c r="GH654"/>
      <c r="GI654"/>
      <c r="GJ654"/>
      <c r="GK654"/>
      <c r="GL654"/>
      <c r="GM654"/>
      <c r="GN654"/>
      <c r="GO654"/>
      <c r="GP654"/>
      <c r="GQ654"/>
      <c r="GR654"/>
      <c r="GS654"/>
      <c r="GT654"/>
      <c r="GU654"/>
      <c r="GV654"/>
      <c r="GW654"/>
      <c r="GX654"/>
      <c r="GY654"/>
      <c r="GZ654"/>
      <c r="HA654"/>
      <c r="HB654"/>
      <c r="HC654"/>
      <c r="HD654"/>
      <c r="HE654"/>
      <c r="HF654"/>
      <c r="HG654"/>
      <c r="HH654"/>
      <c r="HI654"/>
      <c r="HJ654"/>
      <c r="HK654"/>
      <c r="HL654"/>
      <c r="HM654"/>
      <c r="HN654"/>
      <c r="HO654"/>
      <c r="HP654"/>
      <c r="HQ654"/>
      <c r="HR654"/>
      <c r="HS654"/>
      <c r="HT654"/>
      <c r="HU654"/>
      <c r="HV654"/>
      <c r="HW654"/>
      <c r="HX654"/>
      <c r="HY654"/>
      <c r="HZ654"/>
      <c r="IA654"/>
      <c r="IB654"/>
      <c r="IC654"/>
      <c r="ID654"/>
      <c r="IE654"/>
      <c r="IF654"/>
      <c r="IG654"/>
      <c r="IH654"/>
      <c r="II654"/>
      <c r="IJ654"/>
      <c r="IK654"/>
      <c r="IL654"/>
      <c r="IM654"/>
      <c r="IN654"/>
      <c r="IO654"/>
      <c r="IP654"/>
      <c r="IQ654"/>
      <c r="IR654"/>
      <c r="IS654"/>
      <c r="IT654"/>
      <c r="IU654"/>
      <c r="IV654"/>
      <c r="IW654"/>
      <c r="IX654"/>
      <c r="IY654"/>
      <c r="IZ654"/>
      <c r="JA654"/>
      <c r="JB654"/>
      <c r="JC654"/>
      <c r="JD654"/>
      <c r="JE654"/>
      <c r="JF654"/>
      <c r="JG654"/>
      <c r="JH654"/>
      <c r="JI654"/>
      <c r="JJ654"/>
      <c r="JK654"/>
      <c r="JL654"/>
      <c r="JM654"/>
      <c r="JN654"/>
      <c r="JO654"/>
      <c r="JP654"/>
      <c r="JQ654"/>
      <c r="JR654"/>
      <c r="JS654"/>
      <c r="JT654"/>
      <c r="JU654"/>
      <c r="JV654"/>
      <c r="JW654"/>
      <c r="JX654"/>
      <c r="JY654"/>
      <c r="JZ654"/>
      <c r="KA654"/>
      <c r="KB654"/>
      <c r="KC654"/>
      <c r="KD654"/>
      <c r="KE654"/>
      <c r="KF654"/>
      <c r="KG654"/>
      <c r="KH654"/>
      <c r="KI654"/>
      <c r="KJ654"/>
      <c r="KK654"/>
      <c r="KL654"/>
      <c r="KM654"/>
      <c r="KN654"/>
      <c r="KO654"/>
      <c r="KP654"/>
      <c r="KQ654"/>
      <c r="KR654"/>
      <c r="KS654"/>
      <c r="KT654"/>
      <c r="KU654"/>
      <c r="KV654"/>
      <c r="KW654"/>
      <c r="KX654"/>
      <c r="KY654"/>
      <c r="KZ654"/>
      <c r="LA654"/>
      <c r="LB654"/>
      <c r="LC654"/>
      <c r="LD654"/>
      <c r="LE654"/>
      <c r="LF654"/>
      <c r="LG654"/>
      <c r="LH654"/>
      <c r="LI654"/>
      <c r="LJ654"/>
      <c r="LK654"/>
      <c r="LL654"/>
      <c r="LM654"/>
      <c r="LN654"/>
      <c r="LO654"/>
      <c r="LP654"/>
      <c r="LQ654"/>
      <c r="LR654"/>
      <c r="LS654"/>
      <c r="LT654"/>
      <c r="LU654"/>
      <c r="LV654"/>
      <c r="LW654"/>
      <c r="LX654"/>
      <c r="LY654"/>
      <c r="LZ654"/>
      <c r="MA654"/>
      <c r="MB654"/>
      <c r="MC654"/>
      <c r="MD654"/>
      <c r="ME654"/>
      <c r="MF654"/>
      <c r="MG654"/>
      <c r="MH654"/>
      <c r="MI654"/>
      <c r="MJ654"/>
      <c r="MK654"/>
      <c r="ML654"/>
      <c r="MM654"/>
      <c r="MN654"/>
      <c r="MO654"/>
      <c r="MP654"/>
      <c r="MQ654"/>
      <c r="MR654"/>
      <c r="MS654"/>
      <c r="MT654"/>
      <c r="MU654"/>
      <c r="MV654"/>
      <c r="MW654"/>
      <c r="MX654"/>
      <c r="MY654"/>
      <c r="MZ654"/>
      <c r="NA654"/>
      <c r="NB654"/>
      <c r="NC654"/>
      <c r="ND654"/>
      <c r="NE654"/>
      <c r="NF654"/>
      <c r="NG654"/>
      <c r="NH654"/>
      <c r="NI654"/>
      <c r="NJ654"/>
      <c r="NK654"/>
      <c r="NL654"/>
      <c r="NM654"/>
      <c r="NN654"/>
      <c r="NO654"/>
      <c r="NP654"/>
      <c r="NQ654"/>
      <c r="NR654"/>
      <c r="NS654"/>
      <c r="NT654"/>
      <c r="NU654"/>
      <c r="NV654"/>
      <c r="NW654"/>
      <c r="NX654"/>
      <c r="NY654"/>
      <c r="NZ654"/>
      <c r="OA654"/>
      <c r="OB654"/>
      <c r="OC654"/>
      <c r="OD654"/>
      <c r="OE654"/>
      <c r="OF654"/>
      <c r="OG654"/>
      <c r="OH654"/>
      <c r="OI654"/>
      <c r="OJ654"/>
      <c r="OK654"/>
      <c r="OL654"/>
      <c r="OM654"/>
      <c r="ON654"/>
      <c r="OO654"/>
      <c r="OP654"/>
      <c r="OQ654"/>
      <c r="OR654"/>
      <c r="OS654"/>
      <c r="OT654"/>
      <c r="OU654"/>
      <c r="OV654"/>
      <c r="OW654"/>
      <c r="OX654"/>
      <c r="OY654"/>
      <c r="OZ654"/>
      <c r="PA654"/>
      <c r="PB654"/>
      <c r="PC654"/>
      <c r="PD654"/>
      <c r="PE654"/>
      <c r="PF654"/>
      <c r="PG654"/>
      <c r="PH654"/>
      <c r="PI654"/>
      <c r="PJ654"/>
      <c r="PK654"/>
      <c r="PL654"/>
      <c r="PM654"/>
      <c r="PN654"/>
      <c r="PO654"/>
      <c r="PP654"/>
      <c r="PQ654"/>
      <c r="PR654"/>
      <c r="PS654"/>
      <c r="PT654"/>
      <c r="PU654"/>
      <c r="PV654"/>
      <c r="PW654"/>
      <c r="PX654"/>
      <c r="PY654"/>
      <c r="PZ654"/>
      <c r="QA654"/>
      <c r="QB654"/>
      <c r="QC654"/>
      <c r="QD654"/>
      <c r="QE654"/>
      <c r="QF654"/>
      <c r="QG654"/>
      <c r="QH654"/>
      <c r="QI654"/>
      <c r="QJ654"/>
      <c r="QK654"/>
      <c r="QL654"/>
      <c r="QM654"/>
      <c r="QN654"/>
      <c r="QO654"/>
      <c r="QP654"/>
      <c r="QQ654"/>
      <c r="QR654"/>
      <c r="QS654"/>
      <c r="QT654"/>
      <c r="QU654"/>
      <c r="QV654"/>
      <c r="QW654"/>
      <c r="QX654"/>
      <c r="QY654"/>
      <c r="QZ654"/>
      <c r="RA654"/>
      <c r="RB654"/>
      <c r="RC654"/>
      <c r="RD654"/>
      <c r="RE654"/>
      <c r="RF654"/>
      <c r="RG654"/>
      <c r="RH654"/>
      <c r="RI654"/>
      <c r="RJ654"/>
      <c r="RK654"/>
      <c r="RL654"/>
      <c r="RM654"/>
      <c r="RN654"/>
      <c r="RO654"/>
      <c r="RP654"/>
      <c r="RQ654"/>
      <c r="RR654"/>
      <c r="RS654"/>
      <c r="RT654"/>
      <c r="RU654"/>
      <c r="RV654"/>
      <c r="RW654"/>
      <c r="RX654"/>
      <c r="RY654"/>
      <c r="RZ654"/>
      <c r="SA654"/>
      <c r="SB654"/>
      <c r="SC654"/>
      <c r="SD654"/>
      <c r="SE654"/>
      <c r="SF654"/>
      <c r="SG654"/>
      <c r="SH654"/>
      <c r="SI654"/>
      <c r="SJ654"/>
      <c r="SK654"/>
      <c r="SL654"/>
      <c r="SM654"/>
      <c r="SN654"/>
      <c r="SO654"/>
      <c r="SP654"/>
      <c r="SQ654"/>
      <c r="SR654"/>
      <c r="SS654"/>
      <c r="ST654"/>
      <c r="SU654"/>
      <c r="SV654"/>
      <c r="SW654"/>
      <c r="SX654"/>
      <c r="SY654"/>
      <c r="SZ654"/>
      <c r="TA654"/>
      <c r="TB654"/>
      <c r="TC654"/>
      <c r="TD654"/>
      <c r="TE654"/>
      <c r="TF654"/>
      <c r="TG654"/>
      <c r="TH654"/>
      <c r="TI654"/>
      <c r="TJ654"/>
      <c r="TK654"/>
      <c r="TL654"/>
      <c r="TM654"/>
      <c r="TN654"/>
      <c r="TO654"/>
      <c r="TP654"/>
      <c r="TQ654"/>
      <c r="TR654"/>
      <c r="TS654"/>
      <c r="TT654"/>
      <c r="TU654"/>
      <c r="TV654"/>
      <c r="TW654"/>
      <c r="TX654"/>
      <c r="TY654"/>
      <c r="TZ654"/>
      <c r="UA654"/>
      <c r="UB654"/>
      <c r="UC654"/>
      <c r="UD654"/>
      <c r="UE654"/>
      <c r="UF654"/>
      <c r="UG654"/>
      <c r="UH654"/>
      <c r="UI654"/>
      <c r="UJ654"/>
      <c r="UK654"/>
      <c r="UL654"/>
      <c r="UM654"/>
      <c r="UN654"/>
      <c r="UO654"/>
      <c r="UP654"/>
      <c r="UQ654"/>
      <c r="UR654"/>
      <c r="US654"/>
      <c r="UT654"/>
      <c r="UU654"/>
      <c r="UV654"/>
      <c r="UW654"/>
      <c r="UX654"/>
      <c r="UY654"/>
      <c r="UZ654"/>
      <c r="VA654"/>
      <c r="VB654"/>
      <c r="VC654"/>
      <c r="VD654"/>
      <c r="VE654"/>
      <c r="VF654"/>
      <c r="VG654"/>
      <c r="VH654"/>
      <c r="VI654"/>
      <c r="VJ654"/>
      <c r="VK654"/>
      <c r="VL654"/>
      <c r="VM654"/>
      <c r="VN654"/>
      <c r="VO654"/>
      <c r="VP654"/>
      <c r="VQ654"/>
      <c r="VR654"/>
      <c r="VS654"/>
      <c r="VT654"/>
      <c r="VU654"/>
      <c r="VV654"/>
      <c r="VW654"/>
      <c r="VX654"/>
      <c r="VY654"/>
      <c r="VZ654"/>
      <c r="WA654"/>
      <c r="WB654"/>
      <c r="WC654"/>
      <c r="WD654"/>
      <c r="WE654"/>
      <c r="WF654"/>
      <c r="WG654"/>
      <c r="WH654"/>
      <c r="WI654"/>
      <c r="WJ654"/>
      <c r="WK654"/>
      <c r="WL654"/>
      <c r="WM654"/>
      <c r="WN654"/>
      <c r="WO654"/>
      <c r="WP654"/>
      <c r="WQ654"/>
      <c r="WR654"/>
      <c r="WS654"/>
      <c r="WT654"/>
      <c r="WU654"/>
      <c r="WV654"/>
      <c r="WW654"/>
    </row>
    <row r="655" spans="1:621" s="39" customFormat="1" ht="164.25" hidden="1" customHeight="1" x14ac:dyDescent="0.25">
      <c r="A655" s="68">
        <f>A654+1</f>
        <v>505</v>
      </c>
      <c r="B655" s="204" t="s">
        <v>147</v>
      </c>
      <c r="C655" s="341" t="s">
        <v>3440</v>
      </c>
      <c r="D655" s="341" t="s">
        <v>3441</v>
      </c>
      <c r="E655" s="339" t="s">
        <v>3442</v>
      </c>
      <c r="F655" s="341" t="s">
        <v>3443</v>
      </c>
      <c r="G655" s="353">
        <v>44783.864583333336</v>
      </c>
      <c r="H655" s="181">
        <v>44783.963194444441</v>
      </c>
      <c r="I655" s="222">
        <v>44813.666666666664</v>
      </c>
      <c r="J655" s="134">
        <f>H655-G655</f>
        <v>9.8611111105128657E-2</v>
      </c>
      <c r="K655" s="355" t="s">
        <v>3444</v>
      </c>
      <c r="L655" s="355"/>
      <c r="M655" s="355"/>
      <c r="N655" s="355"/>
      <c r="O655" s="355"/>
      <c r="P655" s="355"/>
      <c r="Q655" s="355"/>
      <c r="R655" s="338" t="s">
        <v>1999</v>
      </c>
      <c r="S655" s="355" t="s">
        <v>3802</v>
      </c>
      <c r="T655" s="355" t="s">
        <v>74</v>
      </c>
      <c r="U655" s="317" t="s">
        <v>141</v>
      </c>
      <c r="V655" s="317" t="s">
        <v>85</v>
      </c>
      <c r="W655" s="382">
        <v>0</v>
      </c>
      <c r="X655" s="115">
        <v>407</v>
      </c>
      <c r="Y655" s="209">
        <f t="shared" si="77"/>
        <v>2.3666666665230878</v>
      </c>
      <c r="Z655"/>
      <c r="AA655">
        <v>1</v>
      </c>
      <c r="AB655"/>
      <c r="AC655"/>
      <c r="AD655"/>
      <c r="AE655"/>
      <c r="AF655"/>
      <c r="AG655"/>
      <c r="AH655"/>
      <c r="AI655"/>
      <c r="AJ655"/>
      <c r="AK655"/>
      <c r="AL655"/>
      <c r="AM655"/>
      <c r="AN655"/>
      <c r="AO655"/>
      <c r="AP655"/>
      <c r="AQ655"/>
      <c r="AR655"/>
      <c r="AS655"/>
      <c r="AT655" s="2" t="s">
        <v>47</v>
      </c>
      <c r="AU655"/>
      <c r="AV655" s="34" t="s">
        <v>91</v>
      </c>
      <c r="AW655" s="34" t="s">
        <v>87</v>
      </c>
      <c r="AX655"/>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c r="DY655"/>
      <c r="DZ655"/>
      <c r="EA655"/>
      <c r="EB655"/>
      <c r="EC655"/>
      <c r="ED655"/>
      <c r="EE655"/>
      <c r="EF655"/>
      <c r="EG655"/>
      <c r="EH655"/>
      <c r="EI655"/>
      <c r="EJ655"/>
      <c r="EK655"/>
      <c r="EL655"/>
      <c r="EM655"/>
      <c r="EN655"/>
      <c r="EO655"/>
      <c r="EP655"/>
      <c r="EQ655"/>
      <c r="ER655"/>
      <c r="ES655"/>
      <c r="ET655"/>
      <c r="EU655"/>
      <c r="EV655"/>
      <c r="EW655"/>
      <c r="EX655"/>
      <c r="EY655"/>
      <c r="EZ655"/>
      <c r="FA655"/>
      <c r="FB655"/>
      <c r="FC655"/>
      <c r="FD655"/>
      <c r="FE655"/>
      <c r="FF655"/>
      <c r="FG655"/>
      <c r="FH655"/>
      <c r="FI655"/>
      <c r="FJ655"/>
      <c r="FK655"/>
      <c r="FL655"/>
      <c r="FM655"/>
      <c r="FN655"/>
      <c r="FO655"/>
      <c r="FP655"/>
      <c r="FQ655"/>
      <c r="FR655"/>
      <c r="FS655"/>
      <c r="FT655"/>
      <c r="FU655"/>
      <c r="FV655"/>
      <c r="FW655"/>
      <c r="FX655"/>
      <c r="FY655"/>
      <c r="FZ655"/>
      <c r="GA655"/>
      <c r="GB655"/>
      <c r="GC655"/>
      <c r="GD655"/>
      <c r="GE655"/>
      <c r="GF655"/>
      <c r="GG655"/>
      <c r="GH655"/>
      <c r="GI655"/>
      <c r="GJ655"/>
      <c r="GK655"/>
      <c r="GL655"/>
      <c r="GM655"/>
      <c r="GN655"/>
      <c r="GO655"/>
      <c r="GP655"/>
      <c r="GQ655"/>
      <c r="GR655"/>
      <c r="GS655"/>
      <c r="GT655"/>
      <c r="GU655"/>
      <c r="GV655"/>
      <c r="GW655"/>
      <c r="GX655"/>
      <c r="GY655"/>
      <c r="GZ655"/>
      <c r="HA655"/>
      <c r="HB655"/>
      <c r="HC655"/>
      <c r="HD655"/>
      <c r="HE655"/>
      <c r="HF655"/>
      <c r="HG655"/>
      <c r="HH655"/>
      <c r="HI655"/>
      <c r="HJ655"/>
      <c r="HK655"/>
      <c r="HL655"/>
      <c r="HM655"/>
      <c r="HN655"/>
      <c r="HO655"/>
      <c r="HP655"/>
      <c r="HQ655"/>
      <c r="HR655"/>
      <c r="HS655"/>
      <c r="HT655"/>
      <c r="HU655"/>
      <c r="HV655"/>
      <c r="HW655"/>
      <c r="HX655"/>
      <c r="HY655"/>
      <c r="HZ655"/>
      <c r="IA655"/>
      <c r="IB655"/>
      <c r="IC655"/>
      <c r="ID655"/>
      <c r="IE655"/>
      <c r="IF655"/>
      <c r="IG655"/>
      <c r="IH655"/>
      <c r="II655"/>
      <c r="IJ655"/>
      <c r="IK655"/>
      <c r="IL655"/>
      <c r="IM655"/>
      <c r="IN655"/>
      <c r="IO655"/>
      <c r="IP655"/>
      <c r="IQ655"/>
      <c r="IR655"/>
      <c r="IS655"/>
      <c r="IT655"/>
      <c r="IU655"/>
      <c r="IV655"/>
      <c r="IW655"/>
      <c r="IX655"/>
      <c r="IY655"/>
      <c r="IZ655"/>
      <c r="JA655"/>
      <c r="JB655"/>
      <c r="JC655"/>
      <c r="JD655"/>
      <c r="JE655"/>
      <c r="JF655"/>
      <c r="JG655"/>
      <c r="JH655"/>
      <c r="JI655"/>
      <c r="JJ655"/>
      <c r="JK655"/>
      <c r="JL655"/>
      <c r="JM655"/>
      <c r="JN655"/>
      <c r="JO655"/>
      <c r="JP655"/>
      <c r="JQ655"/>
      <c r="JR655"/>
      <c r="JS655"/>
      <c r="JT655"/>
      <c r="JU655"/>
      <c r="JV655"/>
      <c r="JW655"/>
      <c r="JX655"/>
      <c r="JY655"/>
      <c r="JZ655"/>
      <c r="KA655"/>
      <c r="KB655"/>
      <c r="KC655"/>
      <c r="KD655"/>
      <c r="KE655"/>
      <c r="KF655"/>
      <c r="KG655"/>
      <c r="KH655"/>
      <c r="KI655"/>
      <c r="KJ655"/>
      <c r="KK655"/>
      <c r="KL655"/>
      <c r="KM655"/>
      <c r="KN655"/>
      <c r="KO655"/>
      <c r="KP655"/>
      <c r="KQ655"/>
      <c r="KR655"/>
      <c r="KS655"/>
      <c r="KT655"/>
      <c r="KU655"/>
      <c r="KV655"/>
      <c r="KW655"/>
      <c r="KX655"/>
      <c r="KY655"/>
      <c r="KZ655"/>
      <c r="LA655"/>
      <c r="LB655"/>
      <c r="LC655"/>
      <c r="LD655"/>
      <c r="LE655"/>
      <c r="LF655"/>
      <c r="LG655"/>
      <c r="LH655"/>
      <c r="LI655"/>
      <c r="LJ655"/>
      <c r="LK655"/>
      <c r="LL655"/>
      <c r="LM655"/>
      <c r="LN655"/>
      <c r="LO655"/>
      <c r="LP655"/>
      <c r="LQ655"/>
      <c r="LR655"/>
      <c r="LS655"/>
      <c r="LT655"/>
      <c r="LU655"/>
      <c r="LV655"/>
      <c r="LW655"/>
      <c r="LX655"/>
      <c r="LY655"/>
      <c r="LZ655"/>
      <c r="MA655"/>
      <c r="MB655"/>
      <c r="MC655"/>
      <c r="MD655"/>
      <c r="ME655"/>
      <c r="MF655"/>
      <c r="MG655"/>
      <c r="MH655"/>
      <c r="MI655"/>
      <c r="MJ655"/>
      <c r="MK655"/>
      <c r="ML655"/>
      <c r="MM655"/>
      <c r="MN655"/>
      <c r="MO655"/>
      <c r="MP655"/>
      <c r="MQ655"/>
      <c r="MR655"/>
      <c r="MS655"/>
      <c r="MT655"/>
      <c r="MU655"/>
      <c r="MV655"/>
      <c r="MW655"/>
      <c r="MX655"/>
      <c r="MY655"/>
      <c r="MZ655"/>
      <c r="NA655"/>
      <c r="NB655"/>
      <c r="NC655"/>
      <c r="ND655"/>
      <c r="NE655"/>
      <c r="NF655"/>
      <c r="NG655"/>
      <c r="NH655"/>
      <c r="NI655"/>
      <c r="NJ655"/>
      <c r="NK655"/>
      <c r="NL655"/>
      <c r="NM655"/>
      <c r="NN655"/>
      <c r="NO655"/>
      <c r="NP655"/>
      <c r="NQ655"/>
      <c r="NR655"/>
      <c r="NS655"/>
      <c r="NT655"/>
      <c r="NU655"/>
      <c r="NV655"/>
      <c r="NW655"/>
      <c r="NX655"/>
      <c r="NY655"/>
      <c r="NZ655"/>
      <c r="OA655"/>
      <c r="OB655"/>
      <c r="OC655"/>
      <c r="OD655"/>
      <c r="OE655"/>
      <c r="OF655"/>
      <c r="OG655"/>
      <c r="OH655"/>
      <c r="OI655"/>
      <c r="OJ655"/>
      <c r="OK655"/>
      <c r="OL655"/>
      <c r="OM655"/>
      <c r="ON655"/>
      <c r="OO655"/>
      <c r="OP655"/>
      <c r="OQ655"/>
      <c r="OR655"/>
      <c r="OS655"/>
      <c r="OT655"/>
      <c r="OU655"/>
      <c r="OV655"/>
      <c r="OW655"/>
      <c r="OX655"/>
      <c r="OY655"/>
      <c r="OZ655"/>
      <c r="PA655"/>
      <c r="PB655"/>
      <c r="PC655"/>
      <c r="PD655"/>
      <c r="PE655"/>
      <c r="PF655"/>
      <c r="PG655"/>
      <c r="PH655"/>
      <c r="PI655"/>
      <c r="PJ655"/>
      <c r="PK655"/>
      <c r="PL655"/>
      <c r="PM655"/>
      <c r="PN655"/>
      <c r="PO655"/>
      <c r="PP655"/>
      <c r="PQ655"/>
      <c r="PR655"/>
      <c r="PS655"/>
      <c r="PT655"/>
      <c r="PU655"/>
      <c r="PV655"/>
      <c r="PW655"/>
      <c r="PX655"/>
      <c r="PY655"/>
      <c r="PZ655"/>
      <c r="QA655"/>
      <c r="QB655"/>
      <c r="QC655"/>
      <c r="QD655"/>
      <c r="QE655"/>
      <c r="QF655"/>
      <c r="QG655"/>
      <c r="QH655"/>
      <c r="QI655"/>
      <c r="QJ655"/>
      <c r="QK655"/>
      <c r="QL655"/>
      <c r="QM655"/>
      <c r="QN655"/>
      <c r="QO655"/>
      <c r="QP655"/>
      <c r="QQ655"/>
      <c r="QR655"/>
      <c r="QS655"/>
      <c r="QT655"/>
      <c r="QU655"/>
      <c r="QV655"/>
      <c r="QW655"/>
      <c r="QX655"/>
      <c r="QY655"/>
      <c r="QZ655"/>
      <c r="RA655"/>
      <c r="RB655"/>
      <c r="RC655"/>
      <c r="RD655"/>
      <c r="RE655"/>
      <c r="RF655"/>
      <c r="RG655"/>
      <c r="RH655"/>
      <c r="RI655"/>
      <c r="RJ655"/>
      <c r="RK655"/>
      <c r="RL655"/>
      <c r="RM655"/>
      <c r="RN655"/>
      <c r="RO655"/>
      <c r="RP655"/>
      <c r="RQ655"/>
      <c r="RR655"/>
      <c r="RS655"/>
      <c r="RT655"/>
      <c r="RU655"/>
      <c r="RV655"/>
      <c r="RW655"/>
      <c r="RX655"/>
      <c r="RY655"/>
      <c r="RZ655"/>
      <c r="SA655"/>
      <c r="SB655"/>
      <c r="SC655"/>
      <c r="SD655"/>
      <c r="SE655"/>
      <c r="SF655"/>
      <c r="SG655"/>
      <c r="SH655"/>
      <c r="SI655"/>
      <c r="SJ655"/>
      <c r="SK655"/>
      <c r="SL655"/>
      <c r="SM655"/>
      <c r="SN655"/>
      <c r="SO655"/>
      <c r="SP655"/>
      <c r="SQ655"/>
      <c r="SR655"/>
      <c r="SS655"/>
      <c r="ST655"/>
      <c r="SU655"/>
      <c r="SV655"/>
      <c r="SW655"/>
      <c r="SX655"/>
      <c r="SY655"/>
      <c r="SZ655"/>
      <c r="TA655"/>
      <c r="TB655"/>
      <c r="TC655"/>
      <c r="TD655"/>
      <c r="TE655"/>
      <c r="TF655"/>
      <c r="TG655"/>
      <c r="TH655"/>
      <c r="TI655"/>
      <c r="TJ655"/>
      <c r="TK655"/>
      <c r="TL655"/>
      <c r="TM655"/>
      <c r="TN655"/>
      <c r="TO655"/>
      <c r="TP655"/>
      <c r="TQ655"/>
      <c r="TR655"/>
      <c r="TS655"/>
      <c r="TT655"/>
      <c r="TU655"/>
      <c r="TV655"/>
      <c r="TW655"/>
      <c r="TX655"/>
      <c r="TY655"/>
      <c r="TZ655"/>
      <c r="UA655"/>
      <c r="UB655"/>
      <c r="UC655"/>
      <c r="UD655"/>
      <c r="UE655"/>
      <c r="UF655"/>
      <c r="UG655"/>
      <c r="UH655"/>
      <c r="UI655"/>
      <c r="UJ655"/>
      <c r="UK655"/>
      <c r="UL655"/>
      <c r="UM655"/>
      <c r="UN655"/>
      <c r="UO655"/>
      <c r="UP655"/>
      <c r="UQ655"/>
      <c r="UR655"/>
      <c r="US655"/>
      <c r="UT655"/>
      <c r="UU655"/>
      <c r="UV655"/>
      <c r="UW655"/>
      <c r="UX655"/>
      <c r="UY655"/>
      <c r="UZ655"/>
      <c r="VA655"/>
      <c r="VB655"/>
      <c r="VC655"/>
      <c r="VD655"/>
      <c r="VE655"/>
      <c r="VF655"/>
      <c r="VG655"/>
      <c r="VH655"/>
      <c r="VI655"/>
      <c r="VJ655"/>
      <c r="VK655"/>
      <c r="VL655"/>
      <c r="VM655"/>
      <c r="VN655"/>
      <c r="VO655"/>
      <c r="VP655"/>
      <c r="VQ655"/>
      <c r="VR655"/>
      <c r="VS655"/>
      <c r="VT655"/>
      <c r="VU655"/>
      <c r="VV655"/>
      <c r="VW655"/>
      <c r="VX655"/>
      <c r="VY655"/>
      <c r="VZ655"/>
      <c r="WA655"/>
      <c r="WB655"/>
      <c r="WC655"/>
      <c r="WD655"/>
      <c r="WE655"/>
      <c r="WF655"/>
      <c r="WG655"/>
      <c r="WH655"/>
      <c r="WI655"/>
      <c r="WJ655"/>
      <c r="WK655"/>
      <c r="WL655"/>
      <c r="WM655"/>
      <c r="WN655"/>
      <c r="WO655"/>
      <c r="WP655"/>
      <c r="WQ655"/>
      <c r="WR655"/>
      <c r="WS655"/>
      <c r="WT655"/>
      <c r="WU655"/>
      <c r="WV655"/>
      <c r="WW655"/>
    </row>
    <row r="656" spans="1:621" s="225" customFormat="1" ht="126.75" hidden="1" customHeight="1" x14ac:dyDescent="0.25">
      <c r="A656" s="68">
        <f t="shared" ref="A656:A658" si="86">A655+1</f>
        <v>506</v>
      </c>
      <c r="B656" s="204" t="s">
        <v>76</v>
      </c>
      <c r="C656" s="355" t="s">
        <v>1599</v>
      </c>
      <c r="D656" s="355" t="s">
        <v>1600</v>
      </c>
      <c r="E656" s="355" t="s">
        <v>3449</v>
      </c>
      <c r="F656" s="394" t="s">
        <v>3450</v>
      </c>
      <c r="G656" s="353">
        <v>44785.413194444445</v>
      </c>
      <c r="H656" s="353">
        <v>44785.954861111109</v>
      </c>
      <c r="I656" s="353">
        <v>44785.954861111109</v>
      </c>
      <c r="J656" s="51">
        <f>H656-G656</f>
        <v>0.54166666666424135</v>
      </c>
      <c r="K656" s="355" t="s">
        <v>3451</v>
      </c>
      <c r="L656" s="394"/>
      <c r="M656" s="394"/>
      <c r="N656" s="394"/>
      <c r="O656" s="355">
        <v>2</v>
      </c>
      <c r="P656" s="355">
        <v>6</v>
      </c>
      <c r="Q656" s="394"/>
      <c r="R656" s="355" t="s">
        <v>3452</v>
      </c>
      <c r="S656" s="394" t="s">
        <v>3453</v>
      </c>
      <c r="T656" s="355" t="s">
        <v>74</v>
      </c>
      <c r="U656" s="172">
        <v>900</v>
      </c>
      <c r="V656" s="355" t="s">
        <v>75</v>
      </c>
      <c r="W656" s="355">
        <v>1</v>
      </c>
      <c r="X656" s="115">
        <v>408</v>
      </c>
      <c r="Y656" s="209">
        <f t="shared" si="77"/>
        <v>12.999999999941792</v>
      </c>
      <c r="Z656" s="385"/>
      <c r="AA656" s="55"/>
      <c r="AB656" s="55">
        <v>1</v>
      </c>
      <c r="AC656" s="55"/>
      <c r="AD656" s="55"/>
      <c r="AE656" s="55"/>
      <c r="AF656" s="55"/>
      <c r="AG656" s="55"/>
      <c r="AH656" s="55"/>
      <c r="AI656" s="55"/>
      <c r="AJ656" s="55"/>
      <c r="AK656" s="55"/>
      <c r="AL656" s="55"/>
      <c r="AM656" s="55">
        <v>1</v>
      </c>
      <c r="AN656" s="55">
        <v>1</v>
      </c>
      <c r="AO656" s="55"/>
      <c r="AP656" s="55"/>
      <c r="AQ656" s="55"/>
      <c r="AR656" s="55"/>
      <c r="AS656" s="55"/>
      <c r="AT656" s="2" t="s">
        <v>47</v>
      </c>
      <c r="AV656" s="318" t="s">
        <v>89</v>
      </c>
      <c r="AW656" s="318" t="s">
        <v>123</v>
      </c>
      <c r="AX656" s="55"/>
      <c r="AY656" s="55"/>
      <c r="AZ656" s="55"/>
      <c r="BA656" s="55"/>
      <c r="BB656" s="55"/>
      <c r="BC656" s="55"/>
      <c r="BD656" s="55"/>
      <c r="BE656" s="55"/>
      <c r="BF656" s="55"/>
      <c r="BG656" s="55"/>
      <c r="BH656" s="55"/>
      <c r="BI656" s="55"/>
      <c r="BJ656" s="55"/>
      <c r="BK656" s="55"/>
      <c r="BL656" s="55"/>
      <c r="BM656" s="55"/>
      <c r="BN656" s="55"/>
      <c r="BO656" s="55"/>
      <c r="BP656" s="55"/>
      <c r="BQ656" s="55"/>
      <c r="BR656" s="55"/>
      <c r="BS656" s="55"/>
      <c r="BT656" s="55"/>
      <c r="BU656" s="55"/>
      <c r="BV656" s="55"/>
      <c r="BW656" s="55"/>
      <c r="BX656" s="55"/>
      <c r="BY656" s="55"/>
      <c r="BZ656" s="55"/>
      <c r="CA656" s="55"/>
      <c r="CB656" s="55"/>
      <c r="CC656" s="55"/>
      <c r="CD656" s="55"/>
      <c r="CE656" s="55"/>
      <c r="CF656" s="55"/>
      <c r="CG656" s="55"/>
      <c r="CH656" s="55"/>
      <c r="CI656" s="55"/>
      <c r="CJ656" s="55"/>
      <c r="CK656" s="55"/>
      <c r="CL656" s="55"/>
      <c r="CM656" s="55"/>
      <c r="CN656" s="55"/>
      <c r="CO656" s="55"/>
      <c r="CP656" s="55"/>
      <c r="CQ656" s="55"/>
      <c r="CR656" s="55"/>
      <c r="CS656" s="55"/>
      <c r="CT656" s="55"/>
      <c r="CU656" s="55"/>
      <c r="CV656" s="55"/>
      <c r="CW656" s="55"/>
      <c r="CX656" s="55"/>
      <c r="CY656" s="55"/>
      <c r="CZ656" s="55"/>
      <c r="DA656" s="55"/>
      <c r="DB656" s="55"/>
      <c r="DC656" s="55"/>
      <c r="DD656" s="55"/>
      <c r="DE656" s="55"/>
      <c r="DF656" s="55"/>
      <c r="DG656" s="55"/>
      <c r="DH656" s="55"/>
      <c r="DI656" s="55"/>
      <c r="DJ656" s="55"/>
      <c r="DK656" s="55"/>
      <c r="DL656" s="55"/>
      <c r="DM656" s="55"/>
      <c r="DN656" s="55"/>
      <c r="DO656" s="55"/>
      <c r="DP656" s="55"/>
      <c r="DQ656" s="55"/>
      <c r="DR656" s="55"/>
      <c r="DS656" s="55"/>
      <c r="DT656" s="55"/>
      <c r="DU656" s="55"/>
      <c r="DV656" s="55"/>
      <c r="DW656" s="55"/>
      <c r="DX656" s="55"/>
      <c r="DY656" s="55"/>
      <c r="DZ656" s="55"/>
      <c r="EA656" s="55"/>
      <c r="EB656" s="55"/>
      <c r="EC656" s="55"/>
      <c r="ED656" s="55"/>
      <c r="EE656" s="55"/>
      <c r="EF656" s="55"/>
      <c r="EG656" s="55"/>
      <c r="EH656" s="55"/>
      <c r="EI656" s="55"/>
      <c r="EJ656" s="55"/>
      <c r="EK656" s="55"/>
      <c r="EL656" s="55"/>
      <c r="EM656" s="55"/>
      <c r="EN656" s="55"/>
      <c r="EO656" s="55"/>
      <c r="EP656" s="55"/>
      <c r="EQ656" s="55"/>
      <c r="ER656" s="55"/>
      <c r="ES656" s="55"/>
      <c r="ET656" s="55"/>
      <c r="EU656" s="55"/>
      <c r="EV656" s="55"/>
      <c r="EW656" s="55"/>
      <c r="EX656" s="55"/>
      <c r="EY656" s="55"/>
      <c r="EZ656" s="55"/>
      <c r="FA656" s="55"/>
      <c r="FB656" s="55"/>
      <c r="FC656" s="55"/>
      <c r="FD656" s="55"/>
      <c r="FE656" s="55"/>
      <c r="FF656" s="55"/>
      <c r="FG656" s="55"/>
      <c r="FH656" s="55"/>
      <c r="FI656" s="55"/>
      <c r="FJ656" s="55"/>
      <c r="FK656" s="55"/>
      <c r="FL656" s="55"/>
      <c r="FM656" s="55"/>
      <c r="FN656" s="55"/>
      <c r="FO656" s="55"/>
      <c r="FP656" s="55"/>
      <c r="FQ656" s="55"/>
      <c r="FR656" s="55"/>
      <c r="FS656" s="55"/>
      <c r="FT656" s="55"/>
      <c r="FU656" s="55"/>
      <c r="FV656" s="55"/>
      <c r="FW656" s="55"/>
      <c r="FX656" s="55"/>
      <c r="FY656" s="55"/>
      <c r="FZ656" s="55"/>
      <c r="GA656" s="55"/>
      <c r="GB656" s="55"/>
      <c r="GC656" s="55"/>
      <c r="GD656" s="55"/>
      <c r="GE656" s="55"/>
      <c r="GF656" s="55"/>
      <c r="GG656" s="55"/>
      <c r="GH656" s="55"/>
      <c r="GI656" s="55"/>
      <c r="GJ656" s="55"/>
      <c r="GK656" s="55"/>
      <c r="GL656" s="55"/>
      <c r="GM656" s="55"/>
      <c r="GN656" s="55"/>
      <c r="GO656" s="55"/>
      <c r="GP656" s="55"/>
      <c r="GQ656" s="55"/>
      <c r="GR656" s="55"/>
      <c r="GS656" s="55"/>
      <c r="GT656" s="55"/>
      <c r="GU656" s="55"/>
      <c r="GV656" s="55"/>
      <c r="GW656" s="55"/>
      <c r="GX656" s="55"/>
      <c r="GY656" s="55"/>
      <c r="GZ656" s="55"/>
      <c r="HA656" s="55"/>
      <c r="HB656" s="55"/>
      <c r="HC656" s="55"/>
      <c r="HD656" s="55"/>
      <c r="HE656" s="55"/>
      <c r="HF656" s="55"/>
      <c r="HG656" s="55"/>
      <c r="HH656" s="55"/>
      <c r="HI656" s="55"/>
      <c r="HJ656" s="55"/>
      <c r="HK656" s="55"/>
      <c r="HL656" s="55"/>
      <c r="HM656" s="55"/>
      <c r="HN656" s="55"/>
      <c r="HO656" s="55"/>
      <c r="HP656" s="55"/>
      <c r="HQ656" s="55"/>
      <c r="HR656" s="55"/>
      <c r="HS656" s="55"/>
      <c r="HT656" s="55"/>
      <c r="HU656" s="55"/>
      <c r="HV656" s="55"/>
      <c r="HW656" s="55"/>
      <c r="HX656" s="55"/>
      <c r="HY656" s="55"/>
      <c r="HZ656" s="55"/>
      <c r="IA656" s="55"/>
      <c r="IB656" s="55"/>
      <c r="IC656" s="55"/>
      <c r="ID656" s="55"/>
      <c r="IE656" s="55"/>
      <c r="IF656" s="55"/>
      <c r="IG656" s="55"/>
      <c r="IH656" s="55"/>
      <c r="II656" s="55"/>
      <c r="IJ656" s="55"/>
      <c r="IK656" s="55"/>
      <c r="IL656" s="55"/>
      <c r="IM656" s="55"/>
      <c r="IN656" s="55"/>
      <c r="IO656" s="55"/>
      <c r="IP656" s="55"/>
      <c r="IQ656" s="55"/>
      <c r="IR656" s="55"/>
      <c r="IS656" s="55"/>
      <c r="IT656" s="55"/>
      <c r="IU656" s="55"/>
      <c r="IV656" s="55"/>
      <c r="IW656" s="55"/>
      <c r="IX656" s="55"/>
      <c r="IY656" s="55"/>
      <c r="IZ656" s="55"/>
      <c r="JA656" s="55"/>
      <c r="JB656" s="55"/>
      <c r="JC656" s="55"/>
      <c r="JD656" s="55"/>
      <c r="JE656" s="55"/>
      <c r="JF656" s="55"/>
      <c r="JG656" s="55"/>
      <c r="JH656" s="55"/>
      <c r="JI656" s="55"/>
      <c r="JJ656" s="55"/>
      <c r="JK656" s="55"/>
      <c r="JL656" s="55"/>
      <c r="JM656" s="55"/>
      <c r="JN656" s="55"/>
      <c r="JO656" s="55"/>
      <c r="JP656" s="55"/>
      <c r="JQ656" s="55"/>
      <c r="JR656" s="55"/>
      <c r="JS656" s="55"/>
      <c r="JT656" s="55"/>
      <c r="JU656" s="55"/>
      <c r="JV656" s="55"/>
      <c r="JW656" s="55"/>
      <c r="JX656" s="55"/>
      <c r="JY656" s="55"/>
      <c r="JZ656" s="55"/>
      <c r="KA656" s="55"/>
      <c r="KB656" s="55"/>
      <c r="KC656" s="55"/>
      <c r="KD656" s="55"/>
      <c r="KE656" s="55"/>
      <c r="KF656" s="55"/>
      <c r="KG656" s="55"/>
      <c r="KH656" s="55"/>
      <c r="KI656" s="55"/>
      <c r="KJ656" s="55"/>
      <c r="KK656" s="55"/>
      <c r="KL656" s="55"/>
      <c r="KM656" s="55"/>
      <c r="KN656" s="55"/>
      <c r="KO656" s="55"/>
      <c r="KP656" s="55"/>
      <c r="KQ656" s="55"/>
      <c r="KR656" s="55"/>
      <c r="KS656" s="55"/>
      <c r="KT656" s="55"/>
      <c r="KU656" s="55"/>
      <c r="KV656" s="55"/>
      <c r="KW656" s="55"/>
      <c r="KX656" s="55"/>
      <c r="KY656" s="55"/>
      <c r="KZ656" s="55"/>
      <c r="LA656" s="55"/>
      <c r="LB656" s="55"/>
      <c r="LC656" s="55"/>
      <c r="LD656" s="55"/>
      <c r="LE656" s="55"/>
      <c r="LF656" s="55"/>
      <c r="LG656" s="55"/>
      <c r="LH656" s="55"/>
      <c r="LI656" s="55"/>
      <c r="LJ656" s="55"/>
      <c r="LK656" s="55"/>
      <c r="LL656" s="55"/>
      <c r="LM656" s="55"/>
      <c r="LN656" s="55"/>
      <c r="LO656" s="55"/>
      <c r="LP656" s="55"/>
      <c r="LQ656" s="55"/>
      <c r="LR656" s="55"/>
      <c r="LS656" s="55"/>
      <c r="LT656" s="55"/>
      <c r="LU656" s="55"/>
      <c r="LV656" s="55"/>
      <c r="LW656" s="55"/>
      <c r="LX656" s="55"/>
      <c r="LY656" s="55"/>
      <c r="LZ656" s="55"/>
      <c r="MA656" s="55"/>
      <c r="MB656" s="55"/>
      <c r="MC656" s="55"/>
      <c r="MD656" s="55"/>
      <c r="ME656" s="55"/>
      <c r="MF656" s="55"/>
      <c r="MG656" s="55"/>
      <c r="MH656" s="55"/>
      <c r="MI656" s="55"/>
      <c r="MJ656" s="55"/>
      <c r="MK656" s="55"/>
      <c r="ML656" s="55"/>
      <c r="MM656" s="55"/>
      <c r="MN656" s="55"/>
      <c r="MO656" s="55"/>
      <c r="MP656" s="55"/>
      <c r="MQ656" s="55"/>
      <c r="MR656" s="55"/>
      <c r="MS656" s="55"/>
      <c r="MT656" s="55"/>
      <c r="MU656" s="55"/>
      <c r="MV656" s="55"/>
      <c r="MW656" s="55"/>
      <c r="MX656" s="55"/>
      <c r="MY656" s="55"/>
      <c r="MZ656" s="55"/>
      <c r="NA656" s="55"/>
      <c r="NB656" s="55"/>
      <c r="NC656" s="55"/>
      <c r="ND656" s="55"/>
      <c r="NE656" s="55"/>
      <c r="NF656" s="55"/>
      <c r="NG656" s="55"/>
      <c r="NH656" s="55"/>
      <c r="NI656" s="55"/>
      <c r="NJ656" s="55"/>
      <c r="NK656" s="55"/>
      <c r="NL656" s="55"/>
      <c r="NM656" s="55"/>
      <c r="NN656" s="55"/>
      <c r="NO656" s="55"/>
      <c r="NP656" s="55"/>
      <c r="NQ656" s="55"/>
      <c r="NR656" s="55"/>
      <c r="NS656" s="55"/>
      <c r="NT656" s="55"/>
      <c r="NU656" s="55"/>
      <c r="NV656" s="55"/>
      <c r="NW656" s="55"/>
      <c r="NX656" s="55"/>
      <c r="NY656" s="55"/>
      <c r="NZ656" s="55"/>
      <c r="OA656" s="55"/>
      <c r="OB656" s="55"/>
      <c r="OC656" s="55"/>
      <c r="OD656" s="55"/>
      <c r="OE656" s="55"/>
      <c r="OF656" s="55"/>
      <c r="OG656" s="55"/>
      <c r="OH656" s="55"/>
      <c r="OI656" s="55"/>
      <c r="OJ656" s="55"/>
      <c r="OK656" s="55"/>
      <c r="OL656" s="55"/>
      <c r="OM656" s="55"/>
      <c r="ON656" s="55"/>
      <c r="OO656" s="55"/>
      <c r="OP656" s="55"/>
      <c r="OQ656" s="55"/>
      <c r="OR656" s="55"/>
      <c r="OS656" s="55"/>
      <c r="OT656" s="55"/>
      <c r="OU656" s="55"/>
      <c r="OV656" s="55"/>
      <c r="OW656" s="55"/>
      <c r="OX656" s="55"/>
      <c r="OY656" s="55"/>
      <c r="OZ656" s="55"/>
      <c r="PA656" s="55"/>
      <c r="PB656" s="55"/>
      <c r="PC656" s="55"/>
      <c r="PD656" s="55"/>
      <c r="PE656" s="55"/>
      <c r="PF656" s="55"/>
      <c r="PG656" s="55"/>
      <c r="PH656" s="55"/>
      <c r="PI656" s="55"/>
      <c r="PJ656" s="55"/>
      <c r="PK656" s="55"/>
      <c r="PL656" s="55"/>
      <c r="PM656" s="55"/>
      <c r="PN656" s="55"/>
      <c r="PO656" s="55"/>
      <c r="PP656" s="55"/>
      <c r="PQ656" s="55"/>
      <c r="PR656" s="55"/>
      <c r="PS656" s="55"/>
      <c r="PT656" s="55"/>
      <c r="PU656" s="55"/>
      <c r="PV656" s="55"/>
      <c r="PW656" s="55"/>
      <c r="PX656" s="55"/>
      <c r="PY656" s="55"/>
      <c r="PZ656" s="55"/>
      <c r="QA656" s="55"/>
      <c r="QB656" s="55"/>
      <c r="QC656" s="55"/>
      <c r="QD656" s="55"/>
      <c r="QE656" s="55"/>
      <c r="QF656" s="55"/>
      <c r="QG656" s="55"/>
      <c r="QH656" s="55"/>
      <c r="QI656" s="55"/>
      <c r="QJ656" s="55"/>
      <c r="QK656" s="55"/>
      <c r="QL656" s="55"/>
      <c r="QM656" s="55"/>
      <c r="QN656" s="55"/>
      <c r="QO656" s="55"/>
      <c r="QP656" s="55"/>
      <c r="QQ656" s="55"/>
      <c r="QR656" s="55"/>
      <c r="QS656" s="55"/>
      <c r="QT656" s="55"/>
      <c r="QU656" s="55"/>
      <c r="QV656" s="55"/>
      <c r="QW656" s="55"/>
      <c r="QX656" s="55"/>
      <c r="QY656" s="55"/>
      <c r="QZ656" s="55"/>
      <c r="RA656" s="55"/>
      <c r="RB656" s="55"/>
      <c r="RC656" s="55"/>
      <c r="RD656" s="55"/>
      <c r="RE656" s="55"/>
      <c r="RF656" s="55"/>
      <c r="RG656" s="55"/>
      <c r="RH656" s="55"/>
      <c r="RI656" s="55"/>
      <c r="RJ656" s="55"/>
      <c r="RK656" s="55"/>
      <c r="RL656" s="55"/>
      <c r="RM656" s="55"/>
      <c r="RN656" s="55"/>
      <c r="RO656" s="55"/>
      <c r="RP656" s="55"/>
      <c r="RQ656" s="55"/>
      <c r="RR656" s="55"/>
      <c r="RS656" s="55"/>
      <c r="RT656" s="55"/>
      <c r="RU656" s="55"/>
      <c r="RV656" s="55"/>
      <c r="RW656" s="55"/>
      <c r="RX656" s="55"/>
      <c r="RY656" s="55"/>
      <c r="RZ656" s="55"/>
      <c r="SA656" s="55"/>
      <c r="SB656" s="55"/>
      <c r="SC656" s="55"/>
      <c r="SD656" s="55"/>
      <c r="SE656" s="55"/>
      <c r="SF656" s="55"/>
      <c r="SG656" s="55"/>
      <c r="SH656" s="55"/>
      <c r="SI656" s="55"/>
      <c r="SJ656" s="55"/>
      <c r="SK656" s="55"/>
      <c r="SL656" s="55"/>
      <c r="SM656" s="55"/>
      <c r="SN656" s="55"/>
      <c r="SO656" s="55"/>
      <c r="SP656" s="55"/>
      <c r="SQ656" s="55"/>
      <c r="SR656" s="55"/>
      <c r="SS656" s="55"/>
      <c r="ST656" s="55"/>
      <c r="SU656" s="55"/>
      <c r="SV656" s="55"/>
      <c r="SW656" s="55"/>
      <c r="SX656" s="55"/>
      <c r="SY656" s="55"/>
      <c r="SZ656" s="55"/>
      <c r="TA656" s="55"/>
      <c r="TB656" s="55"/>
      <c r="TC656" s="55"/>
      <c r="TD656" s="55"/>
      <c r="TE656" s="55"/>
      <c r="TF656" s="55"/>
      <c r="TG656" s="55"/>
      <c r="TH656" s="55"/>
      <c r="TI656" s="55"/>
      <c r="TJ656" s="55"/>
      <c r="TK656" s="55"/>
      <c r="TL656" s="55"/>
      <c r="TM656" s="55"/>
      <c r="TN656" s="55"/>
      <c r="TO656" s="55"/>
      <c r="TP656" s="55"/>
      <c r="TQ656" s="55"/>
      <c r="TR656" s="55"/>
      <c r="TS656" s="55"/>
      <c r="TT656" s="55"/>
      <c r="TU656" s="55"/>
      <c r="TV656" s="55"/>
      <c r="TW656" s="55"/>
      <c r="TX656" s="55"/>
      <c r="TY656" s="55"/>
      <c r="TZ656" s="55"/>
      <c r="UA656" s="55"/>
      <c r="UB656" s="55"/>
      <c r="UC656" s="55"/>
      <c r="UD656" s="55"/>
      <c r="UE656" s="55"/>
      <c r="UF656" s="55"/>
      <c r="UG656" s="55"/>
      <c r="UH656" s="55"/>
      <c r="UI656" s="55"/>
      <c r="UJ656" s="55"/>
      <c r="UK656" s="55"/>
      <c r="UL656" s="55"/>
      <c r="UM656" s="55"/>
      <c r="UN656" s="55"/>
      <c r="UO656" s="55"/>
      <c r="UP656" s="55"/>
      <c r="UQ656" s="55"/>
      <c r="UR656" s="55"/>
      <c r="US656" s="55"/>
      <c r="UT656" s="55"/>
      <c r="UU656" s="55"/>
      <c r="UV656" s="55"/>
      <c r="UW656" s="55"/>
      <c r="UX656" s="55"/>
      <c r="UY656" s="55"/>
      <c r="UZ656" s="55"/>
      <c r="VA656" s="55"/>
      <c r="VB656" s="55"/>
      <c r="VC656" s="55"/>
      <c r="VD656" s="55"/>
      <c r="VE656" s="55"/>
      <c r="VF656" s="55"/>
      <c r="VG656" s="55"/>
      <c r="VH656" s="55"/>
      <c r="VI656" s="55"/>
      <c r="VJ656" s="55"/>
      <c r="VK656" s="55"/>
      <c r="VL656" s="55"/>
      <c r="VM656" s="55"/>
      <c r="VN656" s="55"/>
      <c r="VO656" s="55"/>
      <c r="VP656" s="55"/>
      <c r="VQ656" s="55"/>
      <c r="VR656" s="55"/>
      <c r="VS656" s="55"/>
      <c r="VT656" s="55"/>
      <c r="VU656" s="55"/>
      <c r="VV656" s="55"/>
      <c r="VW656" s="55"/>
      <c r="VX656" s="55"/>
      <c r="VY656" s="55"/>
      <c r="VZ656" s="55"/>
      <c r="WA656" s="55"/>
      <c r="WB656" s="55"/>
      <c r="WC656" s="55"/>
      <c r="WD656" s="55"/>
      <c r="WE656" s="55"/>
      <c r="WF656" s="55"/>
      <c r="WG656" s="55"/>
      <c r="WH656" s="55"/>
      <c r="WI656" s="55"/>
      <c r="WJ656" s="55"/>
      <c r="WK656" s="55"/>
      <c r="WL656" s="55"/>
      <c r="WM656" s="55"/>
      <c r="WN656" s="55"/>
      <c r="WO656" s="55"/>
      <c r="WP656" s="55"/>
      <c r="WQ656" s="55"/>
      <c r="WR656" s="55"/>
      <c r="WS656" s="55"/>
      <c r="WT656" s="55"/>
      <c r="WU656" s="55"/>
      <c r="WV656" s="55"/>
    </row>
    <row r="657" spans="1:621" s="48" customFormat="1" ht="72.75" hidden="1" customHeight="1" x14ac:dyDescent="0.25">
      <c r="A657" s="68">
        <f t="shared" si="86"/>
        <v>507</v>
      </c>
      <c r="B657" s="11" t="s">
        <v>119</v>
      </c>
      <c r="C657" s="380" t="s">
        <v>405</v>
      </c>
      <c r="D657" s="380" t="s">
        <v>1458</v>
      </c>
      <c r="E657" s="380" t="s">
        <v>3454</v>
      </c>
      <c r="F657" s="380" t="s">
        <v>3455</v>
      </c>
      <c r="G657" s="348">
        <v>44785.496527777781</v>
      </c>
      <c r="H657" s="348">
        <v>44785.538194444445</v>
      </c>
      <c r="I657" s="348">
        <v>44785.538194444445</v>
      </c>
      <c r="J657" s="51">
        <f>H657-G657</f>
        <v>4.1666666664241347E-2</v>
      </c>
      <c r="K657" s="380" t="s">
        <v>3456</v>
      </c>
      <c r="L657" s="326"/>
      <c r="M657" s="326"/>
      <c r="N657" s="326"/>
      <c r="O657" s="326"/>
      <c r="P657" s="380">
        <v>1</v>
      </c>
      <c r="Q657" s="326"/>
      <c r="R657" s="380" t="s">
        <v>1462</v>
      </c>
      <c r="S657" s="380" t="s">
        <v>3457</v>
      </c>
      <c r="T657" s="380" t="s">
        <v>74</v>
      </c>
      <c r="U657" s="380">
        <v>25</v>
      </c>
      <c r="V657" s="380" t="s">
        <v>75</v>
      </c>
      <c r="W657" s="380">
        <v>1</v>
      </c>
      <c r="X657" s="115">
        <v>409</v>
      </c>
      <c r="Y657" s="209">
        <f t="shared" ref="Y657:Y720" si="87">J657*24</f>
        <v>0.99999999994179234</v>
      </c>
      <c r="AE657" s="48">
        <v>1</v>
      </c>
      <c r="AT657" s="126" t="s">
        <v>49</v>
      </c>
      <c r="AV657" s="318" t="s">
        <v>86</v>
      </c>
      <c r="AW657" s="318" t="s">
        <v>87</v>
      </c>
    </row>
    <row r="658" spans="1:621" s="49" customFormat="1" ht="69" hidden="1" customHeight="1" x14ac:dyDescent="0.25">
      <c r="A658" s="68">
        <f t="shared" si="86"/>
        <v>508</v>
      </c>
      <c r="B658" s="379" t="s">
        <v>83</v>
      </c>
      <c r="C658" s="355" t="s">
        <v>144</v>
      </c>
      <c r="D658" s="355" t="s">
        <v>3156</v>
      </c>
      <c r="E658" s="355" t="s">
        <v>3458</v>
      </c>
      <c r="F658" s="355" t="s">
        <v>82</v>
      </c>
      <c r="G658" s="353">
        <v>44785.586805555555</v>
      </c>
      <c r="H658" s="353">
        <v>44785.666666666664</v>
      </c>
      <c r="I658" s="353">
        <v>44785.666666666664</v>
      </c>
      <c r="J658" s="51">
        <f>H658-G658</f>
        <v>7.9861111109494232E-2</v>
      </c>
      <c r="K658" s="355" t="s">
        <v>3459</v>
      </c>
      <c r="L658" s="355"/>
      <c r="M658" s="355"/>
      <c r="N658" s="355"/>
      <c r="O658" s="355"/>
      <c r="P658" s="355"/>
      <c r="Q658" s="355"/>
      <c r="R658" s="355" t="s">
        <v>3460</v>
      </c>
      <c r="S658" s="355" t="s">
        <v>3461</v>
      </c>
      <c r="T658" s="355" t="s">
        <v>74</v>
      </c>
      <c r="U658" s="355">
        <v>1</v>
      </c>
      <c r="V658" s="355" t="s">
        <v>75</v>
      </c>
      <c r="W658" s="355">
        <v>1</v>
      </c>
      <c r="X658" s="115">
        <v>410</v>
      </c>
      <c r="Y658" s="209">
        <f t="shared" si="87"/>
        <v>1.9166666666278616</v>
      </c>
      <c r="Z658" s="55">
        <v>1</v>
      </c>
      <c r="AA658" s="55"/>
      <c r="AB658" s="55"/>
      <c r="AC658" s="55"/>
      <c r="AD658" s="55"/>
      <c r="AE658" s="55"/>
      <c r="AF658" s="55"/>
      <c r="AG658" s="55"/>
      <c r="AH658" s="55"/>
      <c r="AI658" s="55"/>
      <c r="AJ658" s="55"/>
      <c r="AK658" s="55"/>
      <c r="AL658" s="55"/>
      <c r="AM658" s="55"/>
      <c r="AN658" s="55"/>
      <c r="AO658" s="55"/>
      <c r="AP658" s="55"/>
      <c r="AQ658" s="55"/>
      <c r="AR658" s="55"/>
      <c r="AS658" s="55"/>
      <c r="AT658" s="2" t="s">
        <v>48</v>
      </c>
      <c r="AV658" s="318" t="s">
        <v>86</v>
      </c>
      <c r="AW658" s="318" t="s">
        <v>90</v>
      </c>
      <c r="AX658" s="55"/>
      <c r="AY658" s="55"/>
      <c r="AZ658" s="55"/>
      <c r="BA658" s="55"/>
      <c r="BB658" s="55"/>
      <c r="BC658" s="55"/>
      <c r="BD658" s="55"/>
      <c r="BE658" s="55"/>
      <c r="BF658" s="55"/>
      <c r="BG658" s="55"/>
      <c r="BH658" s="55"/>
      <c r="BI658" s="55"/>
      <c r="BJ658" s="55"/>
      <c r="BK658" s="55"/>
      <c r="BL658" s="55"/>
      <c r="BM658" s="55"/>
      <c r="BN658" s="55"/>
      <c r="BO658" s="55"/>
      <c r="BP658" s="55"/>
      <c r="BQ658" s="55"/>
      <c r="BR658" s="55"/>
      <c r="BS658" s="55"/>
      <c r="BT658" s="55"/>
      <c r="BU658" s="55"/>
      <c r="BV658" s="55"/>
      <c r="BW658" s="55"/>
      <c r="BX658" s="55"/>
      <c r="BY658" s="55"/>
      <c r="BZ658" s="55"/>
      <c r="CA658" s="55"/>
      <c r="CB658" s="55"/>
      <c r="CC658" s="55"/>
      <c r="CD658" s="55"/>
      <c r="CE658" s="55"/>
      <c r="CF658" s="55"/>
      <c r="CG658" s="55"/>
      <c r="CH658" s="55"/>
      <c r="CI658" s="55"/>
      <c r="CJ658" s="55"/>
      <c r="CK658" s="55"/>
      <c r="CL658" s="55"/>
      <c r="CM658" s="55"/>
      <c r="CN658" s="55"/>
      <c r="CO658" s="55"/>
      <c r="CP658" s="55"/>
      <c r="CQ658" s="55"/>
      <c r="CR658" s="55"/>
      <c r="CS658" s="55"/>
      <c r="CT658" s="55"/>
      <c r="CU658" s="55"/>
      <c r="CV658" s="55"/>
      <c r="CW658" s="55"/>
      <c r="CX658" s="55"/>
      <c r="CY658" s="55"/>
      <c r="CZ658" s="55"/>
      <c r="DA658" s="55"/>
      <c r="DB658" s="55"/>
      <c r="DC658" s="55"/>
      <c r="DD658" s="55"/>
      <c r="DE658" s="55"/>
      <c r="DF658" s="55"/>
      <c r="DG658" s="55"/>
      <c r="DH658" s="55"/>
      <c r="DI658" s="55"/>
      <c r="DJ658" s="55"/>
      <c r="DK658" s="55"/>
      <c r="DL658" s="55"/>
      <c r="DM658" s="55"/>
      <c r="DN658" s="55"/>
      <c r="DO658" s="55"/>
      <c r="DP658" s="55"/>
      <c r="DQ658" s="55"/>
      <c r="DR658" s="55"/>
      <c r="DS658" s="55"/>
      <c r="DT658" s="55"/>
      <c r="DU658" s="55"/>
      <c r="DV658" s="55"/>
      <c r="DW658" s="55"/>
      <c r="DX658" s="55"/>
      <c r="DY658" s="55"/>
      <c r="DZ658" s="55"/>
      <c r="EA658" s="55"/>
      <c r="EB658" s="55"/>
      <c r="EC658" s="55"/>
      <c r="ED658" s="55"/>
      <c r="EE658" s="55"/>
      <c r="EF658" s="55"/>
      <c r="EG658" s="55"/>
      <c r="EH658" s="55"/>
      <c r="EI658" s="55"/>
      <c r="EJ658" s="55"/>
      <c r="EK658" s="55"/>
      <c r="EL658" s="55"/>
      <c r="EM658" s="55"/>
      <c r="EN658" s="55"/>
      <c r="EO658" s="55"/>
      <c r="EP658" s="55"/>
      <c r="EQ658" s="55"/>
      <c r="ER658" s="55"/>
      <c r="ES658" s="55"/>
      <c r="ET658" s="55"/>
      <c r="EU658" s="55"/>
      <c r="EV658" s="55"/>
      <c r="EW658" s="55"/>
      <c r="EX658" s="55"/>
      <c r="EY658" s="55"/>
      <c r="EZ658" s="55"/>
      <c r="FA658" s="55"/>
      <c r="FB658" s="55"/>
      <c r="FC658" s="55"/>
      <c r="FD658" s="55"/>
      <c r="FE658" s="55"/>
      <c r="FF658" s="55"/>
      <c r="FG658" s="55"/>
      <c r="FH658" s="55"/>
      <c r="FI658" s="55"/>
      <c r="FJ658" s="55"/>
      <c r="FK658" s="55"/>
      <c r="FL658" s="55"/>
      <c r="FM658" s="55"/>
      <c r="FN658" s="55"/>
      <c r="FO658" s="55"/>
      <c r="FP658" s="55"/>
      <c r="FQ658" s="55"/>
      <c r="FR658" s="55"/>
      <c r="FS658" s="55"/>
      <c r="FT658" s="55"/>
      <c r="FU658" s="55"/>
      <c r="FV658" s="55"/>
      <c r="FW658" s="55"/>
      <c r="FX658" s="55"/>
      <c r="FY658" s="55"/>
      <c r="FZ658" s="55"/>
      <c r="GA658" s="55"/>
      <c r="GB658" s="55"/>
      <c r="GC658" s="55"/>
      <c r="GD658" s="55"/>
      <c r="GE658" s="55"/>
      <c r="GF658" s="55"/>
      <c r="GG658" s="55"/>
      <c r="GH658" s="55"/>
      <c r="GI658" s="55"/>
      <c r="GJ658" s="55"/>
      <c r="GK658" s="55"/>
      <c r="GL658" s="55"/>
      <c r="GM658" s="55"/>
      <c r="GN658" s="55"/>
      <c r="GO658" s="55"/>
      <c r="GP658" s="55"/>
      <c r="GQ658" s="55"/>
      <c r="GR658" s="55"/>
      <c r="GS658" s="55"/>
      <c r="GT658" s="55"/>
      <c r="GU658" s="55"/>
      <c r="GV658" s="55"/>
      <c r="GW658" s="55"/>
      <c r="GX658" s="55"/>
      <c r="GY658" s="55"/>
      <c r="GZ658" s="55"/>
      <c r="HA658" s="55"/>
      <c r="HB658" s="55"/>
      <c r="HC658" s="55"/>
      <c r="HD658" s="55"/>
      <c r="HE658" s="55"/>
      <c r="HF658" s="55"/>
      <c r="HG658" s="55"/>
      <c r="HH658" s="55"/>
      <c r="HI658" s="55"/>
      <c r="HJ658" s="55"/>
      <c r="HK658" s="55"/>
      <c r="HL658" s="55"/>
      <c r="HM658" s="55"/>
      <c r="HN658" s="55"/>
      <c r="HO658" s="55"/>
      <c r="HP658" s="55"/>
      <c r="HQ658" s="55"/>
      <c r="HR658" s="55"/>
      <c r="HS658" s="55"/>
      <c r="HT658" s="55"/>
      <c r="HU658" s="55"/>
      <c r="HV658" s="55"/>
      <c r="HW658" s="55"/>
      <c r="HX658" s="55"/>
      <c r="HY658" s="55"/>
      <c r="HZ658" s="55"/>
      <c r="IA658" s="55"/>
      <c r="IB658" s="55"/>
      <c r="IC658" s="55"/>
      <c r="ID658" s="55"/>
      <c r="IE658" s="55"/>
      <c r="IF658" s="55"/>
      <c r="IG658" s="55"/>
      <c r="IH658" s="55"/>
      <c r="II658" s="55"/>
      <c r="IJ658" s="55"/>
      <c r="IK658" s="55"/>
      <c r="IL658" s="55"/>
      <c r="IM658" s="55"/>
      <c r="IN658" s="55"/>
      <c r="IO658" s="55"/>
      <c r="IP658" s="55"/>
      <c r="IQ658" s="55"/>
      <c r="IR658" s="55"/>
      <c r="IS658" s="55"/>
      <c r="IT658" s="55"/>
      <c r="IU658" s="55"/>
      <c r="IV658" s="55"/>
      <c r="IW658" s="55"/>
      <c r="IX658" s="55"/>
      <c r="IY658" s="55"/>
      <c r="IZ658" s="55"/>
      <c r="JA658" s="55"/>
      <c r="JB658" s="55"/>
      <c r="JC658" s="55"/>
      <c r="JD658" s="55"/>
      <c r="JE658" s="55"/>
      <c r="JF658" s="55"/>
      <c r="JG658" s="55"/>
      <c r="JH658" s="55"/>
      <c r="JI658" s="55"/>
      <c r="JJ658" s="55"/>
      <c r="JK658" s="55"/>
      <c r="JL658" s="55"/>
      <c r="JM658" s="55"/>
      <c r="JN658" s="55"/>
      <c r="JO658" s="55"/>
      <c r="JP658" s="55"/>
      <c r="JQ658" s="55"/>
      <c r="JR658" s="55"/>
      <c r="JS658" s="55"/>
      <c r="JT658" s="55"/>
      <c r="JU658" s="55"/>
      <c r="JV658" s="55"/>
      <c r="JW658" s="55"/>
      <c r="JX658" s="55"/>
      <c r="JY658" s="55"/>
      <c r="JZ658" s="55"/>
      <c r="KA658" s="55"/>
      <c r="KB658" s="55"/>
      <c r="KC658" s="55"/>
      <c r="KD658" s="55"/>
      <c r="KE658" s="55"/>
      <c r="KF658" s="55"/>
      <c r="KG658" s="55"/>
      <c r="KH658" s="55"/>
      <c r="KI658" s="55"/>
      <c r="KJ658" s="55"/>
      <c r="KK658" s="55"/>
      <c r="KL658" s="55"/>
      <c r="KM658" s="55"/>
      <c r="KN658" s="55"/>
      <c r="KO658" s="55"/>
      <c r="KP658" s="55"/>
      <c r="KQ658" s="55"/>
      <c r="KR658" s="55"/>
      <c r="KS658" s="55"/>
      <c r="KT658" s="55"/>
      <c r="KU658" s="55"/>
      <c r="KV658" s="55"/>
      <c r="KW658" s="55"/>
      <c r="KX658" s="55"/>
      <c r="KY658" s="55"/>
      <c r="KZ658" s="55"/>
      <c r="LA658" s="55"/>
      <c r="LB658" s="55"/>
      <c r="LC658" s="55"/>
      <c r="LD658" s="55"/>
      <c r="LE658" s="55"/>
      <c r="LF658" s="55"/>
      <c r="LG658" s="55"/>
      <c r="LH658" s="55"/>
      <c r="LI658" s="55"/>
      <c r="LJ658" s="55"/>
      <c r="LK658" s="55"/>
      <c r="LL658" s="55"/>
      <c r="LM658" s="55"/>
      <c r="LN658" s="55"/>
      <c r="LO658" s="55"/>
      <c r="LP658" s="55"/>
      <c r="LQ658" s="55"/>
      <c r="LR658" s="55"/>
      <c r="LS658" s="55"/>
      <c r="LT658" s="55"/>
      <c r="LU658" s="55"/>
      <c r="LV658" s="55"/>
      <c r="LW658" s="55"/>
      <c r="LX658" s="55"/>
      <c r="LY658" s="55"/>
      <c r="LZ658" s="55"/>
      <c r="MA658" s="55"/>
      <c r="MB658" s="55"/>
      <c r="MC658" s="55"/>
      <c r="MD658" s="55"/>
      <c r="ME658" s="55"/>
      <c r="MF658" s="55"/>
      <c r="MG658" s="55"/>
      <c r="MH658" s="55"/>
      <c r="MI658" s="55"/>
      <c r="MJ658" s="55"/>
      <c r="MK658" s="55"/>
      <c r="ML658" s="55"/>
      <c r="MM658" s="55"/>
      <c r="MN658" s="55"/>
      <c r="MO658" s="55"/>
      <c r="MP658" s="55"/>
      <c r="MQ658" s="55"/>
      <c r="MR658" s="55"/>
      <c r="MS658" s="55"/>
      <c r="MT658" s="55"/>
      <c r="MU658" s="55"/>
      <c r="MV658" s="55"/>
      <c r="MW658" s="55"/>
      <c r="MX658" s="55"/>
      <c r="MY658" s="55"/>
      <c r="MZ658" s="55"/>
      <c r="NA658" s="55"/>
      <c r="NB658" s="55"/>
      <c r="NC658" s="55"/>
      <c r="ND658" s="55"/>
      <c r="NE658" s="55"/>
      <c r="NF658" s="55"/>
      <c r="NG658" s="55"/>
      <c r="NH658" s="55"/>
      <c r="NI658" s="55"/>
      <c r="NJ658" s="55"/>
      <c r="NK658" s="55"/>
      <c r="NL658" s="55"/>
      <c r="NM658" s="55"/>
      <c r="NN658" s="55"/>
      <c r="NO658" s="55"/>
      <c r="NP658" s="55"/>
      <c r="NQ658" s="55"/>
      <c r="NR658" s="55"/>
      <c r="NS658" s="55"/>
      <c r="NT658" s="55"/>
      <c r="NU658" s="55"/>
      <c r="NV658" s="55"/>
      <c r="NW658" s="55"/>
      <c r="NX658" s="55"/>
      <c r="NY658" s="55"/>
      <c r="NZ658" s="55"/>
      <c r="OA658" s="55"/>
      <c r="OB658" s="55"/>
      <c r="OC658" s="55"/>
      <c r="OD658" s="55"/>
      <c r="OE658" s="55"/>
      <c r="OF658" s="55"/>
      <c r="OG658" s="55"/>
      <c r="OH658" s="55"/>
      <c r="OI658" s="55"/>
      <c r="OJ658" s="55"/>
      <c r="OK658" s="55"/>
      <c r="OL658" s="55"/>
      <c r="OM658" s="55"/>
      <c r="ON658" s="55"/>
      <c r="OO658" s="55"/>
      <c r="OP658" s="55"/>
      <c r="OQ658" s="55"/>
      <c r="OR658" s="55"/>
      <c r="OS658" s="55"/>
      <c r="OT658" s="55"/>
      <c r="OU658" s="55"/>
      <c r="OV658" s="55"/>
      <c r="OW658" s="55"/>
      <c r="OX658" s="55"/>
      <c r="OY658" s="55"/>
      <c r="OZ658" s="55"/>
      <c r="PA658" s="55"/>
      <c r="PB658" s="55"/>
      <c r="PC658" s="55"/>
      <c r="PD658" s="55"/>
      <c r="PE658" s="55"/>
      <c r="PF658" s="55"/>
      <c r="PG658" s="55"/>
      <c r="PH658" s="55"/>
      <c r="PI658" s="55"/>
      <c r="PJ658" s="55"/>
      <c r="PK658" s="55"/>
      <c r="PL658" s="55"/>
      <c r="PM658" s="55"/>
      <c r="PN658" s="55"/>
      <c r="PO658" s="55"/>
      <c r="PP658" s="55"/>
      <c r="PQ658" s="55"/>
      <c r="PR658" s="55"/>
      <c r="PS658" s="55"/>
      <c r="PT658" s="55"/>
      <c r="PU658" s="55"/>
      <c r="PV658" s="55"/>
      <c r="PW658" s="55"/>
      <c r="PX658" s="55"/>
      <c r="PY658" s="55"/>
      <c r="PZ658" s="55"/>
      <c r="QA658" s="55"/>
      <c r="QB658" s="55"/>
      <c r="QC658" s="55"/>
      <c r="QD658" s="55"/>
      <c r="QE658" s="55"/>
      <c r="QF658" s="55"/>
      <c r="QG658" s="55"/>
      <c r="QH658" s="55"/>
      <c r="QI658" s="55"/>
      <c r="QJ658" s="55"/>
      <c r="QK658" s="55"/>
      <c r="QL658" s="55"/>
      <c r="QM658" s="55"/>
      <c r="QN658" s="55"/>
      <c r="QO658" s="55"/>
      <c r="QP658" s="55"/>
      <c r="QQ658" s="55"/>
      <c r="QR658" s="55"/>
      <c r="QS658" s="55"/>
      <c r="QT658" s="55"/>
      <c r="QU658" s="55"/>
      <c r="QV658" s="55"/>
      <c r="QW658" s="55"/>
      <c r="QX658" s="55"/>
      <c r="QY658" s="55"/>
      <c r="QZ658" s="55"/>
      <c r="RA658" s="55"/>
      <c r="RB658" s="55"/>
      <c r="RC658" s="55"/>
      <c r="RD658" s="55"/>
      <c r="RE658" s="55"/>
      <c r="RF658" s="55"/>
      <c r="RG658" s="55"/>
      <c r="RH658" s="55"/>
      <c r="RI658" s="55"/>
      <c r="RJ658" s="55"/>
      <c r="RK658" s="55"/>
      <c r="RL658" s="55"/>
      <c r="RM658" s="55"/>
      <c r="RN658" s="55"/>
      <c r="RO658" s="55"/>
      <c r="RP658" s="55"/>
      <c r="RQ658" s="55"/>
      <c r="RR658" s="55"/>
      <c r="RS658" s="55"/>
      <c r="RT658" s="55"/>
      <c r="RU658" s="55"/>
      <c r="RV658" s="55"/>
      <c r="RW658" s="55"/>
      <c r="RX658" s="55"/>
      <c r="RY658" s="55"/>
      <c r="RZ658" s="55"/>
      <c r="SA658" s="55"/>
      <c r="SB658" s="55"/>
      <c r="SC658" s="55"/>
      <c r="SD658" s="55"/>
      <c r="SE658" s="55"/>
      <c r="SF658" s="55"/>
      <c r="SG658" s="55"/>
      <c r="SH658" s="55"/>
      <c r="SI658" s="55"/>
      <c r="SJ658" s="55"/>
      <c r="SK658" s="55"/>
      <c r="SL658" s="55"/>
      <c r="SM658" s="55"/>
      <c r="SN658" s="55"/>
      <c r="SO658" s="55"/>
      <c r="SP658" s="55"/>
      <c r="SQ658" s="55"/>
      <c r="SR658" s="55"/>
      <c r="SS658" s="55"/>
      <c r="ST658" s="55"/>
      <c r="SU658" s="55"/>
      <c r="SV658" s="55"/>
      <c r="SW658" s="55"/>
      <c r="SX658" s="55"/>
      <c r="SY658" s="55"/>
      <c r="SZ658" s="55"/>
      <c r="TA658" s="55"/>
      <c r="TB658" s="55"/>
      <c r="TC658" s="55"/>
      <c r="TD658" s="55"/>
      <c r="TE658" s="55"/>
      <c r="TF658" s="55"/>
      <c r="TG658" s="55"/>
      <c r="TH658" s="55"/>
      <c r="TI658" s="55"/>
      <c r="TJ658" s="55"/>
      <c r="TK658" s="55"/>
      <c r="TL658" s="55"/>
      <c r="TM658" s="55"/>
      <c r="TN658" s="55"/>
      <c r="TO658" s="55"/>
      <c r="TP658" s="55"/>
      <c r="TQ658" s="55"/>
      <c r="TR658" s="55"/>
      <c r="TS658" s="55"/>
      <c r="TT658" s="55"/>
      <c r="TU658" s="55"/>
      <c r="TV658" s="55"/>
      <c r="TW658" s="55"/>
      <c r="TX658" s="55"/>
      <c r="TY658" s="55"/>
      <c r="TZ658" s="55"/>
      <c r="UA658" s="55"/>
      <c r="UB658" s="55"/>
      <c r="UC658" s="55"/>
      <c r="UD658" s="55"/>
      <c r="UE658" s="55"/>
      <c r="UF658" s="55"/>
      <c r="UG658" s="55"/>
      <c r="UH658" s="55"/>
      <c r="UI658" s="55"/>
      <c r="UJ658" s="55"/>
      <c r="UK658" s="55"/>
      <c r="UL658" s="55"/>
      <c r="UM658" s="55"/>
      <c r="UN658" s="55"/>
      <c r="UO658" s="55"/>
      <c r="UP658" s="55"/>
      <c r="UQ658" s="55"/>
      <c r="UR658" s="55"/>
      <c r="US658" s="55"/>
      <c r="UT658" s="55"/>
      <c r="UU658" s="55"/>
      <c r="UV658" s="55"/>
      <c r="UW658" s="55"/>
      <c r="UX658" s="55"/>
      <c r="UY658" s="55"/>
      <c r="UZ658" s="55"/>
      <c r="VA658" s="55"/>
      <c r="VB658" s="55"/>
      <c r="VC658" s="55"/>
      <c r="VD658" s="55"/>
      <c r="VE658" s="55"/>
      <c r="VF658" s="55"/>
      <c r="VG658" s="55"/>
      <c r="VH658" s="55"/>
      <c r="VI658" s="55"/>
      <c r="VJ658" s="55"/>
      <c r="VK658" s="55"/>
      <c r="VL658" s="55"/>
      <c r="VM658" s="55"/>
      <c r="VN658" s="55"/>
      <c r="VO658" s="55"/>
      <c r="VP658" s="55"/>
      <c r="VQ658" s="55"/>
      <c r="VR658" s="55"/>
      <c r="VS658" s="55"/>
      <c r="VT658" s="55"/>
      <c r="VU658" s="55"/>
      <c r="VV658" s="55"/>
      <c r="VW658" s="55"/>
      <c r="VX658" s="55"/>
      <c r="VY658" s="55"/>
      <c r="VZ658" s="55"/>
      <c r="WA658" s="55"/>
      <c r="WB658" s="55"/>
      <c r="WC658" s="55"/>
      <c r="WD658" s="55"/>
      <c r="WE658" s="55"/>
      <c r="WF658" s="55"/>
      <c r="WG658" s="55"/>
      <c r="WH658" s="55"/>
      <c r="WI658" s="55"/>
      <c r="WJ658" s="55"/>
      <c r="WK658" s="55"/>
      <c r="WL658" s="55"/>
      <c r="WM658" s="55"/>
      <c r="WN658" s="55"/>
      <c r="WO658" s="55"/>
      <c r="WP658" s="55"/>
      <c r="WQ658" s="55"/>
      <c r="WR658" s="55"/>
      <c r="WS658" s="55"/>
      <c r="WT658" s="55"/>
      <c r="WU658" s="55"/>
      <c r="WV658" s="55"/>
    </row>
    <row r="659" spans="1:621" s="319" customFormat="1" ht="108" hidden="1" customHeight="1" x14ac:dyDescent="0.25">
      <c r="A659" s="867">
        <f>A658+1</f>
        <v>509</v>
      </c>
      <c r="B659" s="882" t="s">
        <v>119</v>
      </c>
      <c r="C659" s="884" t="s">
        <v>405</v>
      </c>
      <c r="D659" s="884" t="s">
        <v>1458</v>
      </c>
      <c r="E659" s="880" t="s">
        <v>3462</v>
      </c>
      <c r="F659" s="378" t="s">
        <v>1460</v>
      </c>
      <c r="G659" s="1074">
        <v>44786.319444444445</v>
      </c>
      <c r="H659" s="348">
        <v>44786.329861111109</v>
      </c>
      <c r="I659" s="1074">
        <v>44787.654166666667</v>
      </c>
      <c r="J659" s="51">
        <f>H659-G659</f>
        <v>1.0416666664241347E-2</v>
      </c>
      <c r="K659" s="349" t="s">
        <v>1461</v>
      </c>
      <c r="L659" s="349"/>
      <c r="M659" s="349"/>
      <c r="N659" s="349"/>
      <c r="O659" s="349"/>
      <c r="P659" s="349">
        <v>1</v>
      </c>
      <c r="Q659" s="349"/>
      <c r="R659" s="901" t="s">
        <v>1462</v>
      </c>
      <c r="S659" s="1074" t="s">
        <v>3463</v>
      </c>
      <c r="T659" s="880" t="s">
        <v>74</v>
      </c>
      <c r="U659" s="879">
        <v>0</v>
      </c>
      <c r="V659" s="880" t="s">
        <v>75</v>
      </c>
      <c r="W659" s="880">
        <v>1</v>
      </c>
      <c r="X659" s="863">
        <v>411</v>
      </c>
      <c r="Y659" s="209">
        <f t="shared" si="87"/>
        <v>0.24999999994179234</v>
      </c>
      <c r="AB659" s="319">
        <v>1</v>
      </c>
      <c r="AT659" s="126" t="s">
        <v>49</v>
      </c>
      <c r="AV659" s="318" t="s">
        <v>86</v>
      </c>
      <c r="AW659" s="318" t="s">
        <v>88</v>
      </c>
    </row>
    <row r="660" spans="1:621" s="327" customFormat="1" ht="58.5" hidden="1" customHeight="1" x14ac:dyDescent="0.15">
      <c r="A660" s="868"/>
      <c r="B660" s="883"/>
      <c r="C660" s="884"/>
      <c r="D660" s="884"/>
      <c r="E660" s="880"/>
      <c r="F660" s="347" t="s">
        <v>1464</v>
      </c>
      <c r="G660" s="1074"/>
      <c r="H660" s="140" t="s">
        <v>3464</v>
      </c>
      <c r="I660" s="1074"/>
      <c r="J660" s="51">
        <v>0</v>
      </c>
      <c r="K660" s="350" t="s">
        <v>1466</v>
      </c>
      <c r="L660" s="349"/>
      <c r="M660" s="349"/>
      <c r="N660" s="349"/>
      <c r="O660" s="349"/>
      <c r="P660" s="349"/>
      <c r="Q660" s="349"/>
      <c r="R660" s="901"/>
      <c r="S660" s="1074"/>
      <c r="T660" s="880"/>
      <c r="U660" s="879"/>
      <c r="V660" s="880"/>
      <c r="W660" s="880"/>
      <c r="X660" s="816"/>
      <c r="Y660" s="209">
        <f t="shared" si="87"/>
        <v>0</v>
      </c>
      <c r="AT660" s="126" t="s">
        <v>49</v>
      </c>
      <c r="AV660" s="318"/>
      <c r="AW660" s="318"/>
    </row>
    <row r="661" spans="1:621" customFormat="1" ht="73.5" hidden="1" x14ac:dyDescent="0.25">
      <c r="A661" s="68">
        <f>A659+1</f>
        <v>510</v>
      </c>
      <c r="B661" s="393" t="s">
        <v>609</v>
      </c>
      <c r="C661" s="349" t="s">
        <v>3465</v>
      </c>
      <c r="D661" s="300" t="s">
        <v>3466</v>
      </c>
      <c r="E661" s="347" t="s">
        <v>3467</v>
      </c>
      <c r="F661" s="349" t="s">
        <v>132</v>
      </c>
      <c r="G661" s="202">
        <v>44786.427083333336</v>
      </c>
      <c r="H661" s="202">
        <v>44786.510416666664</v>
      </c>
      <c r="I661" s="202">
        <v>44786.510416666664</v>
      </c>
      <c r="J661" s="51">
        <f>H661-G661</f>
        <v>8.3333333328482695E-2</v>
      </c>
      <c r="K661" s="380" t="s">
        <v>3468</v>
      </c>
      <c r="L661" s="347"/>
      <c r="M661" s="347"/>
      <c r="N661" s="347"/>
      <c r="O661" s="347"/>
      <c r="P661" s="347"/>
      <c r="Q661" s="347"/>
      <c r="R661" s="347" t="s">
        <v>3469</v>
      </c>
      <c r="S661" s="161" t="s">
        <v>3470</v>
      </c>
      <c r="T661" s="246" t="s">
        <v>74</v>
      </c>
      <c r="U661" s="246">
        <v>50</v>
      </c>
      <c r="V661" s="347" t="s">
        <v>75</v>
      </c>
      <c r="W661" s="347">
        <v>1</v>
      </c>
      <c r="X661" s="115" t="s">
        <v>124</v>
      </c>
      <c r="Y661" s="209">
        <f t="shared" si="87"/>
        <v>1.9999999998835847</v>
      </c>
      <c r="AC661">
        <v>1</v>
      </c>
      <c r="AT661" s="2" t="s">
        <v>3679</v>
      </c>
      <c r="AV661" s="318" t="s">
        <v>86</v>
      </c>
      <c r="AW661" s="318" t="s">
        <v>90</v>
      </c>
    </row>
    <row r="662" spans="1:621" s="177" customFormat="1" ht="91.5" hidden="1" customHeight="1" x14ac:dyDescent="0.25">
      <c r="A662" s="867">
        <f>A661+1</f>
        <v>511</v>
      </c>
      <c r="B662" s="831" t="s">
        <v>3471</v>
      </c>
      <c r="C662" s="878" t="s">
        <v>3472</v>
      </c>
      <c r="D662" s="878" t="s">
        <v>3473</v>
      </c>
      <c r="E662" s="878" t="s">
        <v>3474</v>
      </c>
      <c r="F662" s="369" t="s">
        <v>3475</v>
      </c>
      <c r="G662" s="855">
        <v>44786.638888888891</v>
      </c>
      <c r="H662" s="881">
        <v>44786.649305555555</v>
      </c>
      <c r="I662" s="855">
        <v>44786.649305555555</v>
      </c>
      <c r="J662" s="51">
        <v>1.0416666666666666E-2</v>
      </c>
      <c r="K662" s="355" t="s">
        <v>3476</v>
      </c>
      <c r="L662" s="355"/>
      <c r="M662" s="355"/>
      <c r="N662" s="355"/>
      <c r="O662" s="355"/>
      <c r="P662" s="355"/>
      <c r="Q662" s="355"/>
      <c r="R662" s="813" t="s">
        <v>3477</v>
      </c>
      <c r="S662" s="813" t="s">
        <v>3478</v>
      </c>
      <c r="T662" s="813" t="s">
        <v>74</v>
      </c>
      <c r="U662" s="355">
        <v>100</v>
      </c>
      <c r="V662" s="813" t="s">
        <v>85</v>
      </c>
      <c r="W662" s="813">
        <v>0</v>
      </c>
      <c r="X662" s="863">
        <v>412</v>
      </c>
      <c r="Y662" s="209">
        <f t="shared" si="87"/>
        <v>0.25</v>
      </c>
      <c r="AF662" s="177">
        <v>1</v>
      </c>
      <c r="AT662" s="2" t="s">
        <v>48</v>
      </c>
      <c r="AV662" s="318" t="s">
        <v>91</v>
      </c>
      <c r="AW662" s="318" t="s">
        <v>87</v>
      </c>
    </row>
    <row r="663" spans="1:621" s="177" customFormat="1" ht="48" hidden="1" customHeight="1" x14ac:dyDescent="0.25">
      <c r="A663" s="868"/>
      <c r="B663" s="832"/>
      <c r="C663" s="878"/>
      <c r="D663" s="878"/>
      <c r="E663" s="878"/>
      <c r="F663" s="369" t="s">
        <v>3479</v>
      </c>
      <c r="G663" s="855"/>
      <c r="H663" s="881"/>
      <c r="I663" s="855"/>
      <c r="J663" s="51">
        <v>1.0416666666666666E-2</v>
      </c>
      <c r="K663" s="355" t="s">
        <v>3480</v>
      </c>
      <c r="L663" s="355"/>
      <c r="M663" s="355"/>
      <c r="N663" s="355"/>
      <c r="O663" s="355"/>
      <c r="P663" s="355"/>
      <c r="Q663" s="355"/>
      <c r="R663" s="813"/>
      <c r="S663" s="813"/>
      <c r="T663" s="813"/>
      <c r="U663" s="355">
        <v>5</v>
      </c>
      <c r="V663" s="813"/>
      <c r="W663" s="813"/>
      <c r="X663" s="816"/>
      <c r="Y663" s="209">
        <f t="shared" si="87"/>
        <v>0.25</v>
      </c>
      <c r="AT663" s="2" t="s">
        <v>48</v>
      </c>
      <c r="AV663" s="318"/>
      <c r="AW663" s="318"/>
    </row>
    <row r="664" spans="1:621" s="177" customFormat="1" ht="104.25" hidden="1" customHeight="1" x14ac:dyDescent="0.25">
      <c r="A664" s="68">
        <f>A662+1</f>
        <v>512</v>
      </c>
      <c r="B664" s="379" t="s">
        <v>78</v>
      </c>
      <c r="C664" s="341" t="s">
        <v>3481</v>
      </c>
      <c r="D664" s="341" t="s">
        <v>3482</v>
      </c>
      <c r="E664" s="341" t="s">
        <v>3483</v>
      </c>
      <c r="F664" s="341" t="s">
        <v>3484</v>
      </c>
      <c r="G664" s="342">
        <v>44787.78125</v>
      </c>
      <c r="H664" s="353">
        <v>44787.809027777781</v>
      </c>
      <c r="I664" s="353">
        <v>44787.809027777781</v>
      </c>
      <c r="J664" s="155">
        <f>H664-G664</f>
        <v>2.7777777781011537E-2</v>
      </c>
      <c r="K664" s="341" t="s">
        <v>3485</v>
      </c>
      <c r="L664" s="341"/>
      <c r="M664" s="341"/>
      <c r="N664" s="341"/>
      <c r="O664" s="341">
        <v>1</v>
      </c>
      <c r="P664" s="341">
        <v>1</v>
      </c>
      <c r="Q664" s="341"/>
      <c r="R664" s="341" t="s">
        <v>3486</v>
      </c>
      <c r="S664" s="341" t="s">
        <v>503</v>
      </c>
      <c r="T664" s="341" t="s">
        <v>74</v>
      </c>
      <c r="U664" s="341">
        <v>100</v>
      </c>
      <c r="V664" s="341" t="s">
        <v>85</v>
      </c>
      <c r="W664" s="341">
        <v>0</v>
      </c>
      <c r="X664" s="115">
        <v>413</v>
      </c>
      <c r="Y664" s="209">
        <f t="shared" si="87"/>
        <v>0.66666666674427688</v>
      </c>
      <c r="AE664" s="177">
        <v>1</v>
      </c>
      <c r="AT664" s="2" t="s">
        <v>48</v>
      </c>
      <c r="AV664" s="318" t="s">
        <v>91</v>
      </c>
      <c r="AW664" s="318" t="s">
        <v>87</v>
      </c>
    </row>
    <row r="665" spans="1:621" s="147" customFormat="1" ht="243.75" hidden="1" customHeight="1" x14ac:dyDescent="0.25">
      <c r="A665" s="68">
        <f>A664+1</f>
        <v>513</v>
      </c>
      <c r="B665" s="393" t="s">
        <v>595</v>
      </c>
      <c r="C665" s="341" t="s">
        <v>2524</v>
      </c>
      <c r="D665" s="341" t="s">
        <v>597</v>
      </c>
      <c r="E665" s="341" t="s">
        <v>3487</v>
      </c>
      <c r="F665" s="341" t="s">
        <v>3488</v>
      </c>
      <c r="G665" s="342">
        <v>44788.708333333336</v>
      </c>
      <c r="H665" s="150">
        <v>44788.756944444445</v>
      </c>
      <c r="I665" s="149">
        <v>44792.861111111109</v>
      </c>
      <c r="J665" s="152">
        <f>H665-G665</f>
        <v>4.8611111109494232E-2</v>
      </c>
      <c r="K665" s="378" t="s">
        <v>3489</v>
      </c>
      <c r="L665" s="378"/>
      <c r="M665" s="378">
        <v>1</v>
      </c>
      <c r="N665" s="378"/>
      <c r="O665" s="378"/>
      <c r="P665" s="378"/>
      <c r="Q665" s="378">
        <v>1</v>
      </c>
      <c r="R665" s="378" t="s">
        <v>3490</v>
      </c>
      <c r="S665" s="328" t="s">
        <v>3549</v>
      </c>
      <c r="T665" s="378" t="s">
        <v>74</v>
      </c>
      <c r="U665" s="378">
        <v>350</v>
      </c>
      <c r="V665" s="378" t="s">
        <v>75</v>
      </c>
      <c r="W665" s="378">
        <v>1</v>
      </c>
      <c r="X665" s="115" t="s">
        <v>124</v>
      </c>
      <c r="Y665" s="209">
        <f t="shared" si="87"/>
        <v>1.1666666666278616</v>
      </c>
      <c r="Z665"/>
      <c r="AA665">
        <v>1</v>
      </c>
      <c r="AB665"/>
      <c r="AC665"/>
      <c r="AD665"/>
      <c r="AE665"/>
      <c r="AF665"/>
      <c r="AG665"/>
      <c r="AH665"/>
      <c r="AI665"/>
      <c r="AJ665"/>
      <c r="AK665"/>
      <c r="AL665"/>
      <c r="AM665"/>
      <c r="AN665"/>
      <c r="AO665"/>
      <c r="AP665"/>
      <c r="AQ665"/>
      <c r="AR665"/>
      <c r="AS665"/>
      <c r="AT665" s="2" t="s">
        <v>3679</v>
      </c>
      <c r="AU665"/>
      <c r="AV665" s="318" t="s">
        <v>86</v>
      </c>
      <c r="AW665" s="318" t="s">
        <v>88</v>
      </c>
      <c r="AX665"/>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c r="DY665"/>
      <c r="DZ665"/>
      <c r="EA665"/>
      <c r="EB665"/>
      <c r="EC665"/>
      <c r="ED665"/>
      <c r="EE665"/>
      <c r="EF665"/>
      <c r="EG665"/>
      <c r="EH665"/>
      <c r="EI665"/>
      <c r="EJ665"/>
      <c r="EK665"/>
      <c r="EL665"/>
      <c r="EM665"/>
      <c r="EN665"/>
      <c r="EO665"/>
      <c r="EP665"/>
      <c r="EQ665"/>
      <c r="ER665"/>
      <c r="ES665"/>
      <c r="ET665"/>
      <c r="EU665"/>
      <c r="EV665"/>
      <c r="EW665"/>
      <c r="EX665"/>
      <c r="EY665"/>
      <c r="EZ665"/>
      <c r="FA665"/>
      <c r="FB665"/>
      <c r="FC665"/>
      <c r="FD665"/>
      <c r="FE665"/>
      <c r="FF665"/>
      <c r="FG665"/>
      <c r="FH665"/>
      <c r="FI665"/>
      <c r="FJ665"/>
      <c r="FK665"/>
      <c r="FL665"/>
      <c r="FM665"/>
      <c r="FN665"/>
      <c r="FO665"/>
      <c r="FP665"/>
      <c r="FQ665"/>
      <c r="FR665"/>
      <c r="FS665"/>
      <c r="FT665"/>
      <c r="FU665"/>
      <c r="FV665"/>
      <c r="FW665"/>
      <c r="FX665"/>
      <c r="FY665"/>
      <c r="FZ665"/>
      <c r="GA665"/>
      <c r="GB665"/>
      <c r="GC665"/>
      <c r="GD665"/>
      <c r="GE665"/>
      <c r="GF665"/>
      <c r="GG665"/>
      <c r="GH665"/>
      <c r="GI665"/>
      <c r="GJ665"/>
      <c r="GK665"/>
      <c r="GL665"/>
      <c r="GM665"/>
      <c r="GN665"/>
      <c r="GO665"/>
      <c r="GP665"/>
      <c r="GQ665"/>
      <c r="GR665"/>
      <c r="GS665"/>
      <c r="GT665"/>
      <c r="GU665"/>
      <c r="GV665"/>
      <c r="GW665"/>
      <c r="GX665"/>
      <c r="GY665"/>
      <c r="GZ665"/>
      <c r="HA665"/>
      <c r="HB665"/>
      <c r="HC665"/>
      <c r="HD665"/>
      <c r="HE665"/>
      <c r="HF665"/>
      <c r="HG665"/>
      <c r="HH665"/>
      <c r="HI665"/>
      <c r="HJ665"/>
      <c r="HK665"/>
      <c r="HL665"/>
      <c r="HM665"/>
      <c r="HN665"/>
      <c r="HO665"/>
      <c r="HP665"/>
      <c r="HQ665"/>
      <c r="HR665"/>
      <c r="HS665"/>
      <c r="HT665"/>
      <c r="HU665"/>
      <c r="HV665"/>
      <c r="HW665"/>
      <c r="HX665"/>
      <c r="HY665"/>
      <c r="HZ665"/>
      <c r="IA665"/>
      <c r="IB665"/>
      <c r="IC665"/>
      <c r="ID665"/>
      <c r="IE665"/>
      <c r="IF665"/>
      <c r="IG665"/>
      <c r="IH665"/>
      <c r="II665"/>
      <c r="IJ665"/>
      <c r="IK665"/>
      <c r="IL665"/>
      <c r="IM665"/>
      <c r="IN665"/>
      <c r="IO665"/>
      <c r="IP665"/>
      <c r="IQ665"/>
      <c r="IR665"/>
      <c r="IS665"/>
      <c r="IT665"/>
      <c r="IU665"/>
      <c r="IV665"/>
      <c r="IW665"/>
      <c r="IX665"/>
      <c r="IY665"/>
      <c r="IZ665"/>
      <c r="JA665"/>
      <c r="JB665"/>
      <c r="JC665"/>
      <c r="JD665"/>
      <c r="JE665"/>
      <c r="JF665"/>
      <c r="JG665"/>
      <c r="JH665"/>
      <c r="JI665"/>
      <c r="JJ665"/>
      <c r="JK665"/>
      <c r="JL665"/>
      <c r="JM665"/>
      <c r="JN665"/>
      <c r="JO665"/>
      <c r="JP665"/>
      <c r="JQ665"/>
      <c r="JR665"/>
      <c r="JS665"/>
      <c r="JT665"/>
      <c r="JU665"/>
      <c r="JV665"/>
      <c r="JW665"/>
      <c r="JX665"/>
      <c r="JY665"/>
      <c r="JZ665"/>
      <c r="KA665"/>
      <c r="KB665"/>
      <c r="KC665"/>
      <c r="KD665"/>
      <c r="KE665"/>
      <c r="KF665"/>
      <c r="KG665"/>
      <c r="KH665"/>
      <c r="KI665"/>
      <c r="KJ665"/>
      <c r="KK665"/>
      <c r="KL665"/>
      <c r="KM665"/>
      <c r="KN665"/>
      <c r="KO665"/>
      <c r="KP665"/>
      <c r="KQ665"/>
      <c r="KR665"/>
      <c r="KS665"/>
      <c r="KT665"/>
      <c r="KU665"/>
      <c r="KV665"/>
      <c r="KW665"/>
      <c r="KX665"/>
      <c r="KY665"/>
      <c r="KZ665"/>
      <c r="LA665"/>
      <c r="LB665"/>
      <c r="LC665"/>
      <c r="LD665"/>
      <c r="LE665"/>
      <c r="LF665"/>
      <c r="LG665"/>
      <c r="LH665"/>
      <c r="LI665"/>
      <c r="LJ665"/>
      <c r="LK665"/>
      <c r="LL665"/>
      <c r="LM665"/>
      <c r="LN665"/>
      <c r="LO665"/>
      <c r="LP665"/>
      <c r="LQ665"/>
      <c r="LR665"/>
      <c r="LS665"/>
      <c r="LT665"/>
      <c r="LU665"/>
      <c r="LV665"/>
      <c r="LW665"/>
      <c r="LX665"/>
      <c r="LY665"/>
      <c r="LZ665"/>
      <c r="MA665"/>
      <c r="MB665"/>
      <c r="MC665"/>
      <c r="MD665"/>
      <c r="ME665"/>
      <c r="MF665"/>
      <c r="MG665"/>
      <c r="MH665"/>
      <c r="MI665"/>
      <c r="MJ665"/>
      <c r="MK665"/>
      <c r="ML665"/>
      <c r="MM665"/>
      <c r="MN665"/>
      <c r="MO665"/>
      <c r="MP665"/>
      <c r="MQ665"/>
      <c r="MR665"/>
      <c r="MS665"/>
      <c r="MT665"/>
      <c r="MU665"/>
      <c r="MV665"/>
      <c r="MW665"/>
      <c r="MX665"/>
      <c r="MY665"/>
      <c r="MZ665"/>
      <c r="NA665"/>
      <c r="NB665"/>
      <c r="NC665"/>
      <c r="ND665"/>
      <c r="NE665"/>
      <c r="NF665"/>
      <c r="NG665"/>
      <c r="NH665"/>
      <c r="NI665"/>
      <c r="NJ665"/>
      <c r="NK665"/>
      <c r="NL665"/>
      <c r="NM665"/>
      <c r="NN665"/>
      <c r="NO665"/>
      <c r="NP665"/>
      <c r="NQ665"/>
      <c r="NR665"/>
      <c r="NS665"/>
      <c r="NT665"/>
      <c r="NU665"/>
      <c r="NV665"/>
      <c r="NW665"/>
      <c r="NX665"/>
      <c r="NY665"/>
      <c r="NZ665"/>
      <c r="OA665"/>
      <c r="OB665"/>
      <c r="OC665"/>
      <c r="OD665"/>
      <c r="OE665"/>
      <c r="OF665"/>
      <c r="OG665"/>
      <c r="OH665"/>
      <c r="OI665"/>
      <c r="OJ665"/>
      <c r="OK665"/>
      <c r="OL665"/>
      <c r="OM665"/>
      <c r="ON665"/>
      <c r="OO665"/>
      <c r="OP665"/>
      <c r="OQ665"/>
      <c r="OR665"/>
      <c r="OS665"/>
      <c r="OT665"/>
      <c r="OU665"/>
      <c r="OV665"/>
      <c r="OW665"/>
      <c r="OX665"/>
      <c r="OY665"/>
      <c r="OZ665"/>
      <c r="PA665"/>
      <c r="PB665"/>
      <c r="PC665"/>
      <c r="PD665"/>
      <c r="PE665"/>
      <c r="PF665"/>
      <c r="PG665"/>
      <c r="PH665"/>
      <c r="PI665"/>
      <c r="PJ665"/>
      <c r="PK665"/>
      <c r="PL665"/>
      <c r="PM665"/>
      <c r="PN665"/>
      <c r="PO665"/>
      <c r="PP665"/>
      <c r="PQ665"/>
      <c r="PR665"/>
      <c r="PS665"/>
      <c r="PT665"/>
      <c r="PU665"/>
      <c r="PV665"/>
      <c r="PW665"/>
      <c r="PX665"/>
      <c r="PY665"/>
      <c r="PZ665"/>
      <c r="QA665"/>
      <c r="QB665"/>
      <c r="QC665"/>
      <c r="QD665"/>
      <c r="QE665"/>
      <c r="QF665"/>
      <c r="QG665"/>
      <c r="QH665"/>
      <c r="QI665"/>
      <c r="QJ665"/>
      <c r="QK665"/>
      <c r="QL665"/>
      <c r="QM665"/>
      <c r="QN665"/>
      <c r="QO665"/>
      <c r="QP665"/>
      <c r="QQ665"/>
      <c r="QR665"/>
      <c r="QS665"/>
      <c r="QT665"/>
      <c r="QU665"/>
      <c r="QV665"/>
      <c r="QW665"/>
      <c r="QX665"/>
      <c r="QY665"/>
      <c r="QZ665"/>
      <c r="RA665"/>
      <c r="RB665"/>
      <c r="RC665"/>
      <c r="RD665"/>
      <c r="RE665"/>
      <c r="RF665"/>
      <c r="RG665"/>
      <c r="RH665"/>
      <c r="RI665"/>
      <c r="RJ665"/>
      <c r="RK665"/>
      <c r="RL665"/>
      <c r="RM665"/>
      <c r="RN665"/>
      <c r="RO665"/>
      <c r="RP665"/>
      <c r="RQ665"/>
      <c r="RR665"/>
      <c r="RS665"/>
      <c r="RT665"/>
      <c r="RU665"/>
      <c r="RV665"/>
      <c r="RW665"/>
      <c r="RX665"/>
      <c r="RY665"/>
      <c r="RZ665"/>
      <c r="SA665"/>
      <c r="SB665"/>
      <c r="SC665"/>
      <c r="SD665"/>
      <c r="SE665"/>
      <c r="SF665"/>
      <c r="SG665"/>
      <c r="SH665"/>
      <c r="SI665"/>
      <c r="SJ665"/>
      <c r="SK665"/>
      <c r="SL665"/>
      <c r="SM665"/>
      <c r="SN665"/>
      <c r="SO665"/>
      <c r="SP665"/>
      <c r="SQ665"/>
      <c r="SR665"/>
      <c r="SS665"/>
      <c r="ST665"/>
      <c r="SU665"/>
      <c r="SV665"/>
      <c r="SW665"/>
      <c r="SX665"/>
      <c r="SY665"/>
      <c r="SZ665"/>
      <c r="TA665"/>
      <c r="TB665"/>
      <c r="TC665"/>
      <c r="TD665"/>
      <c r="TE665"/>
      <c r="TF665"/>
      <c r="TG665"/>
      <c r="TH665"/>
      <c r="TI665"/>
      <c r="TJ665"/>
      <c r="TK665"/>
      <c r="TL665"/>
      <c r="TM665"/>
      <c r="TN665"/>
      <c r="TO665"/>
      <c r="TP665"/>
      <c r="TQ665"/>
      <c r="TR665"/>
      <c r="TS665"/>
      <c r="TT665"/>
      <c r="TU665"/>
      <c r="TV665"/>
      <c r="TW665"/>
      <c r="TX665"/>
      <c r="TY665"/>
      <c r="TZ665"/>
      <c r="UA665"/>
      <c r="UB665"/>
      <c r="UC665"/>
      <c r="UD665"/>
      <c r="UE665"/>
      <c r="UF665"/>
      <c r="UG665"/>
      <c r="UH665"/>
      <c r="UI665"/>
      <c r="UJ665"/>
      <c r="UK665"/>
      <c r="UL665"/>
      <c r="UM665"/>
      <c r="UN665"/>
      <c r="UO665"/>
      <c r="UP665"/>
      <c r="UQ665"/>
      <c r="UR665"/>
      <c r="US665"/>
      <c r="UT665"/>
      <c r="UU665"/>
      <c r="UV665"/>
      <c r="UW665"/>
      <c r="UX665"/>
      <c r="UY665"/>
      <c r="UZ665"/>
      <c r="VA665"/>
      <c r="VB665"/>
      <c r="VC665"/>
      <c r="VD665"/>
      <c r="VE665"/>
      <c r="VF665"/>
      <c r="VG665"/>
      <c r="VH665"/>
      <c r="VI665"/>
      <c r="VJ665"/>
      <c r="VK665"/>
      <c r="VL665"/>
      <c r="VM665"/>
      <c r="VN665"/>
      <c r="VO665"/>
      <c r="VP665"/>
      <c r="VQ665"/>
      <c r="VR665"/>
      <c r="VS665"/>
      <c r="VT665"/>
      <c r="VU665"/>
      <c r="VV665"/>
      <c r="VW665"/>
      <c r="VX665"/>
      <c r="VY665"/>
      <c r="VZ665"/>
      <c r="WA665"/>
      <c r="WB665"/>
      <c r="WC665"/>
      <c r="WD665"/>
      <c r="WE665"/>
      <c r="WF665"/>
      <c r="WG665"/>
      <c r="WH665"/>
      <c r="WI665"/>
      <c r="WJ665"/>
      <c r="WK665"/>
      <c r="WL665"/>
      <c r="WM665"/>
      <c r="WN665"/>
      <c r="WO665"/>
      <c r="WP665"/>
      <c r="WQ665"/>
      <c r="WR665"/>
      <c r="WS665"/>
      <c r="WT665"/>
      <c r="WU665"/>
      <c r="WV665"/>
      <c r="WW665"/>
    </row>
    <row r="666" spans="1:621" s="39" customFormat="1" ht="83.25" hidden="1" customHeight="1" x14ac:dyDescent="0.25">
      <c r="A666" s="68">
        <f>A665+1</f>
        <v>514</v>
      </c>
      <c r="B666" s="204" t="s">
        <v>93</v>
      </c>
      <c r="C666" s="341" t="s">
        <v>1491</v>
      </c>
      <c r="D666" s="341" t="s">
        <v>3491</v>
      </c>
      <c r="E666" s="341" t="s">
        <v>3492</v>
      </c>
      <c r="F666" s="341" t="s">
        <v>3493</v>
      </c>
      <c r="G666" s="342">
        <v>44789.32916666667</v>
      </c>
      <c r="H666" s="342">
        <v>44789.388888888891</v>
      </c>
      <c r="I666" s="342"/>
      <c r="J666" s="286">
        <f>H666-G666</f>
        <v>5.9722222220443655E-2</v>
      </c>
      <c r="K666" s="383" t="s">
        <v>3494</v>
      </c>
      <c r="L666" s="383"/>
      <c r="M666" s="383"/>
      <c r="N666" s="383"/>
      <c r="O666" s="383"/>
      <c r="P666" s="383"/>
      <c r="Q666" s="383"/>
      <c r="R666" s="383" t="s">
        <v>3495</v>
      </c>
      <c r="S666" s="383" t="s">
        <v>3506</v>
      </c>
      <c r="T666" s="383" t="s">
        <v>3507</v>
      </c>
      <c r="U666" s="339">
        <v>1800</v>
      </c>
      <c r="V666" s="383" t="s">
        <v>75</v>
      </c>
      <c r="W666" s="339">
        <v>0</v>
      </c>
      <c r="X666" s="115">
        <v>414</v>
      </c>
      <c r="Y666" s="209">
        <f t="shared" si="87"/>
        <v>1.4333333332906477</v>
      </c>
      <c r="Z666"/>
      <c r="AA666"/>
      <c r="AB666"/>
      <c r="AC666"/>
      <c r="AD666"/>
      <c r="AE666"/>
      <c r="AF666">
        <v>1</v>
      </c>
      <c r="AG666"/>
      <c r="AH666"/>
      <c r="AI666"/>
      <c r="AJ666"/>
      <c r="AK666"/>
      <c r="AL666"/>
      <c r="AM666"/>
      <c r="AN666"/>
      <c r="AO666"/>
      <c r="AP666"/>
      <c r="AQ666"/>
      <c r="AR666"/>
      <c r="AS666"/>
      <c r="AT666" s="2" t="s">
        <v>47</v>
      </c>
      <c r="AU666"/>
      <c r="AV666" s="318" t="s">
        <v>1653</v>
      </c>
      <c r="AW666" s="318" t="s">
        <v>123</v>
      </c>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c r="HU666"/>
      <c r="HV666"/>
      <c r="HW666"/>
      <c r="HX666"/>
      <c r="HY666"/>
      <c r="HZ666"/>
      <c r="IA666"/>
      <c r="IB666"/>
      <c r="IC666"/>
      <c r="ID666"/>
      <c r="IE666"/>
      <c r="IF666"/>
      <c r="IG666"/>
      <c r="IH666"/>
      <c r="II666"/>
      <c r="IJ666"/>
      <c r="IK666"/>
      <c r="IL666"/>
      <c r="IM666"/>
      <c r="IN666"/>
      <c r="IO666"/>
      <c r="IP666"/>
      <c r="IQ666"/>
      <c r="IR666"/>
      <c r="IS666"/>
      <c r="IT666"/>
      <c r="IU666"/>
      <c r="IV666"/>
      <c r="IW666"/>
      <c r="IX666"/>
      <c r="IY666"/>
      <c r="IZ666"/>
      <c r="JA666"/>
      <c r="JB666"/>
      <c r="JC666"/>
      <c r="JD666"/>
      <c r="JE666"/>
      <c r="JF666"/>
      <c r="JG666"/>
      <c r="JH666"/>
      <c r="JI666"/>
      <c r="JJ666"/>
      <c r="JK666"/>
      <c r="JL666"/>
      <c r="JM666"/>
      <c r="JN666"/>
      <c r="JO666"/>
      <c r="JP666"/>
      <c r="JQ666"/>
      <c r="JR666"/>
      <c r="JS666"/>
      <c r="JT666"/>
      <c r="JU666"/>
      <c r="JV666"/>
      <c r="JW666"/>
      <c r="JX666"/>
      <c r="JY666"/>
      <c r="JZ666"/>
      <c r="KA666"/>
      <c r="KB666"/>
      <c r="KC666"/>
      <c r="KD666"/>
      <c r="KE666"/>
      <c r="KF666"/>
      <c r="KG666"/>
      <c r="KH666"/>
      <c r="KI666"/>
      <c r="KJ666"/>
      <c r="KK666"/>
      <c r="KL666"/>
      <c r="KM666"/>
      <c r="KN666"/>
      <c r="KO666"/>
      <c r="KP666"/>
      <c r="KQ666"/>
      <c r="KR666"/>
      <c r="KS666"/>
      <c r="KT666"/>
      <c r="KU666"/>
      <c r="KV666"/>
      <c r="KW666"/>
      <c r="KX666"/>
      <c r="KY666"/>
      <c r="KZ666"/>
      <c r="LA666"/>
      <c r="LB666"/>
      <c r="LC666"/>
      <c r="LD666"/>
      <c r="LE666"/>
      <c r="LF666"/>
      <c r="LG666"/>
      <c r="LH666"/>
      <c r="LI666"/>
      <c r="LJ666"/>
      <c r="LK666"/>
      <c r="LL666"/>
      <c r="LM666"/>
      <c r="LN666"/>
      <c r="LO666"/>
      <c r="LP666"/>
      <c r="LQ666"/>
      <c r="LR666"/>
      <c r="LS666"/>
      <c r="LT666"/>
      <c r="LU666"/>
      <c r="LV666"/>
      <c r="LW666"/>
      <c r="LX666"/>
      <c r="LY666"/>
      <c r="LZ666"/>
      <c r="MA666"/>
      <c r="MB666"/>
      <c r="MC666"/>
      <c r="MD666"/>
      <c r="ME666"/>
      <c r="MF666"/>
      <c r="MG666"/>
      <c r="MH666"/>
      <c r="MI666"/>
      <c r="MJ666"/>
      <c r="MK666"/>
      <c r="ML666"/>
      <c r="MM666"/>
      <c r="MN666"/>
      <c r="MO666"/>
      <c r="MP666"/>
      <c r="MQ666"/>
      <c r="MR666"/>
      <c r="MS666"/>
      <c r="MT666"/>
      <c r="MU666"/>
      <c r="MV666"/>
      <c r="MW666"/>
      <c r="MX666"/>
      <c r="MY666"/>
      <c r="MZ666"/>
      <c r="NA666"/>
      <c r="NB666"/>
      <c r="NC666"/>
      <c r="ND666"/>
      <c r="NE666"/>
      <c r="NF666"/>
      <c r="NG666"/>
      <c r="NH666"/>
      <c r="NI666"/>
      <c r="NJ666"/>
      <c r="NK666"/>
      <c r="NL666"/>
      <c r="NM666"/>
      <c r="NN666"/>
      <c r="NO666"/>
      <c r="NP666"/>
      <c r="NQ666"/>
      <c r="NR666"/>
      <c r="NS666"/>
      <c r="NT666"/>
      <c r="NU666"/>
      <c r="NV666"/>
      <c r="NW666"/>
      <c r="NX666"/>
      <c r="NY666"/>
      <c r="NZ666"/>
      <c r="OA666"/>
      <c r="OB666"/>
      <c r="OC666"/>
      <c r="OD666"/>
      <c r="OE666"/>
      <c r="OF666"/>
      <c r="OG666"/>
      <c r="OH666"/>
      <c r="OI666"/>
      <c r="OJ666"/>
      <c r="OK666"/>
      <c r="OL666"/>
      <c r="OM666"/>
      <c r="ON666"/>
      <c r="OO666"/>
      <c r="OP666"/>
      <c r="OQ666"/>
      <c r="OR666"/>
      <c r="OS666"/>
      <c r="OT666"/>
      <c r="OU666"/>
      <c r="OV666"/>
      <c r="OW666"/>
      <c r="OX666"/>
      <c r="OY666"/>
      <c r="OZ666"/>
      <c r="PA666"/>
      <c r="PB666"/>
      <c r="PC666"/>
      <c r="PD666"/>
      <c r="PE666"/>
      <c r="PF666"/>
      <c r="PG666"/>
      <c r="PH666"/>
      <c r="PI666"/>
      <c r="PJ666"/>
      <c r="PK666"/>
      <c r="PL666"/>
      <c r="PM666"/>
      <c r="PN666"/>
      <c r="PO666"/>
      <c r="PP666"/>
      <c r="PQ666"/>
      <c r="PR666"/>
      <c r="PS666"/>
      <c r="PT666"/>
      <c r="PU666"/>
      <c r="PV666"/>
      <c r="PW666"/>
      <c r="PX666"/>
      <c r="PY666"/>
      <c r="PZ666"/>
      <c r="QA666"/>
      <c r="QB666"/>
      <c r="QC666"/>
      <c r="QD666"/>
      <c r="QE666"/>
      <c r="QF666"/>
      <c r="QG666"/>
      <c r="QH666"/>
      <c r="QI666"/>
      <c r="QJ666"/>
      <c r="QK666"/>
      <c r="QL666"/>
      <c r="QM666"/>
      <c r="QN666"/>
      <c r="QO666"/>
      <c r="QP666"/>
      <c r="QQ666"/>
      <c r="QR666"/>
      <c r="QS666"/>
      <c r="QT666"/>
      <c r="QU666"/>
      <c r="QV666"/>
      <c r="QW666"/>
      <c r="QX666"/>
      <c r="QY666"/>
      <c r="QZ666"/>
      <c r="RA666"/>
      <c r="RB666"/>
      <c r="RC666"/>
      <c r="RD666"/>
      <c r="RE666"/>
      <c r="RF666"/>
      <c r="RG666"/>
      <c r="RH666"/>
      <c r="RI666"/>
      <c r="RJ666"/>
      <c r="RK666"/>
      <c r="RL666"/>
      <c r="RM666"/>
      <c r="RN666"/>
      <c r="RO666"/>
      <c r="RP666"/>
      <c r="RQ666"/>
      <c r="RR666"/>
      <c r="RS666"/>
      <c r="RT666"/>
      <c r="RU666"/>
      <c r="RV666"/>
      <c r="RW666"/>
      <c r="RX666"/>
      <c r="RY666"/>
      <c r="RZ666"/>
      <c r="SA666"/>
      <c r="SB666"/>
      <c r="SC666"/>
      <c r="SD666"/>
      <c r="SE666"/>
      <c r="SF666"/>
      <c r="SG666"/>
      <c r="SH666"/>
      <c r="SI666"/>
      <c r="SJ666"/>
      <c r="SK666"/>
      <c r="SL666"/>
      <c r="SM666"/>
      <c r="SN666"/>
      <c r="SO666"/>
      <c r="SP666"/>
      <c r="SQ666"/>
      <c r="SR666"/>
      <c r="SS666"/>
      <c r="ST666"/>
      <c r="SU666"/>
      <c r="SV666"/>
      <c r="SW666"/>
      <c r="SX666"/>
      <c r="SY666"/>
      <c r="SZ666"/>
      <c r="TA666"/>
      <c r="TB666"/>
      <c r="TC666"/>
      <c r="TD666"/>
      <c r="TE666"/>
      <c r="TF666"/>
      <c r="TG666"/>
      <c r="TH666"/>
      <c r="TI666"/>
      <c r="TJ666"/>
      <c r="TK666"/>
      <c r="TL666"/>
      <c r="TM666"/>
      <c r="TN666"/>
      <c r="TO666"/>
      <c r="TP666"/>
      <c r="TQ666"/>
      <c r="TR666"/>
      <c r="TS666"/>
      <c r="TT666"/>
      <c r="TU666"/>
      <c r="TV666"/>
      <c r="TW666"/>
      <c r="TX666"/>
      <c r="TY666"/>
      <c r="TZ666"/>
      <c r="UA666"/>
      <c r="UB666"/>
      <c r="UC666"/>
      <c r="UD666"/>
      <c r="UE666"/>
      <c r="UF666"/>
      <c r="UG666"/>
      <c r="UH666"/>
      <c r="UI666"/>
      <c r="UJ666"/>
      <c r="UK666"/>
      <c r="UL666"/>
      <c r="UM666"/>
      <c r="UN666"/>
      <c r="UO666"/>
      <c r="UP666"/>
      <c r="UQ666"/>
      <c r="UR666"/>
      <c r="US666"/>
      <c r="UT666"/>
      <c r="UU666"/>
      <c r="UV666"/>
      <c r="UW666"/>
      <c r="UX666"/>
      <c r="UY666"/>
      <c r="UZ666"/>
      <c r="VA666"/>
      <c r="VB666"/>
      <c r="VC666"/>
      <c r="VD666"/>
      <c r="VE666"/>
      <c r="VF666"/>
      <c r="VG666"/>
      <c r="VH666"/>
      <c r="VI666"/>
      <c r="VJ666"/>
      <c r="VK666"/>
      <c r="VL666"/>
      <c r="VM666"/>
      <c r="VN666"/>
      <c r="VO666"/>
      <c r="VP666"/>
      <c r="VQ666"/>
      <c r="VR666"/>
      <c r="VS666"/>
      <c r="VT666"/>
      <c r="VU666"/>
      <c r="VV666"/>
      <c r="VW666"/>
      <c r="VX666"/>
      <c r="VY666"/>
      <c r="VZ666"/>
      <c r="WA666"/>
      <c r="WB666"/>
      <c r="WC666"/>
      <c r="WD666"/>
      <c r="WE666"/>
      <c r="WF666"/>
      <c r="WG666"/>
      <c r="WH666"/>
      <c r="WI666"/>
      <c r="WJ666"/>
      <c r="WK666"/>
      <c r="WL666"/>
      <c r="WM666"/>
      <c r="WN666"/>
      <c r="WO666"/>
      <c r="WP666"/>
      <c r="WQ666"/>
      <c r="WR666"/>
      <c r="WS666"/>
      <c r="WT666"/>
      <c r="WU666"/>
      <c r="WV666"/>
      <c r="WW666"/>
    </row>
    <row r="667" spans="1:621" s="228" customFormat="1" ht="48" hidden="1" customHeight="1" x14ac:dyDescent="0.25">
      <c r="A667" s="867">
        <f>A666+1</f>
        <v>515</v>
      </c>
      <c r="B667" s="820" t="s">
        <v>807</v>
      </c>
      <c r="C667" s="859" t="s">
        <v>3498</v>
      </c>
      <c r="D667" s="859" t="s">
        <v>3499</v>
      </c>
      <c r="E667" s="859" t="s">
        <v>3500</v>
      </c>
      <c r="F667" s="339" t="s">
        <v>3501</v>
      </c>
      <c r="G667" s="854">
        <v>44791.783333333333</v>
      </c>
      <c r="H667" s="348">
        <v>44791.870138888888</v>
      </c>
      <c r="I667" s="855">
        <v>44807.920138888891</v>
      </c>
      <c r="J667" s="41">
        <f>H667-G667</f>
        <v>8.6805555554747116E-2</v>
      </c>
      <c r="K667" s="345" t="s">
        <v>3502</v>
      </c>
      <c r="L667" s="345"/>
      <c r="M667" s="345">
        <v>1</v>
      </c>
      <c r="N667" s="345"/>
      <c r="O667" s="345"/>
      <c r="P667" s="345"/>
      <c r="Q667" s="345"/>
      <c r="R667" s="856" t="s">
        <v>3503</v>
      </c>
      <c r="S667" s="856" t="s">
        <v>3767</v>
      </c>
      <c r="T667" s="856" t="s">
        <v>74</v>
      </c>
      <c r="U667" s="345">
        <v>240</v>
      </c>
      <c r="V667" s="856" t="s">
        <v>75</v>
      </c>
      <c r="W667" s="856">
        <v>1</v>
      </c>
      <c r="X667" s="863" t="s">
        <v>124</v>
      </c>
      <c r="Y667" s="209">
        <f t="shared" si="87"/>
        <v>2.0833333333139308</v>
      </c>
      <c r="Z667"/>
      <c r="AA667"/>
      <c r="AB667"/>
      <c r="AC667"/>
      <c r="AD667">
        <v>1</v>
      </c>
      <c r="AE667"/>
      <c r="AF667"/>
      <c r="AG667"/>
      <c r="AH667"/>
      <c r="AI667"/>
      <c r="AJ667"/>
      <c r="AK667"/>
      <c r="AL667"/>
      <c r="AM667"/>
      <c r="AN667"/>
      <c r="AO667"/>
      <c r="AP667"/>
      <c r="AQ667"/>
      <c r="AR667"/>
      <c r="AS667"/>
      <c r="AT667" s="2" t="s">
        <v>3679</v>
      </c>
      <c r="AU667"/>
      <c r="AV667" s="318" t="s">
        <v>86</v>
      </c>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c r="HU667"/>
      <c r="HV667"/>
      <c r="HW667"/>
      <c r="HX667"/>
      <c r="HY667"/>
      <c r="HZ667"/>
      <c r="IA667"/>
      <c r="IB667"/>
      <c r="IC667"/>
      <c r="ID667"/>
      <c r="IE667"/>
      <c r="IF667"/>
      <c r="IG667"/>
      <c r="IH667"/>
      <c r="II667"/>
      <c r="IJ667"/>
      <c r="IK667"/>
      <c r="IL667"/>
      <c r="IM667"/>
      <c r="IN667"/>
      <c r="IO667"/>
      <c r="IP667"/>
      <c r="IQ667"/>
      <c r="IR667"/>
      <c r="IS667"/>
      <c r="IT667"/>
      <c r="IU667"/>
      <c r="IV667"/>
      <c r="IW667"/>
      <c r="IX667"/>
      <c r="IY667"/>
      <c r="IZ667"/>
      <c r="JA667"/>
      <c r="JB667"/>
      <c r="JC667"/>
      <c r="JD667"/>
      <c r="JE667"/>
      <c r="JF667"/>
      <c r="JG667"/>
      <c r="JH667"/>
      <c r="JI667"/>
      <c r="JJ667"/>
      <c r="JK667"/>
      <c r="JL667"/>
      <c r="JM667"/>
      <c r="JN667"/>
      <c r="JO667"/>
      <c r="JP667"/>
      <c r="JQ667"/>
      <c r="JR667"/>
      <c r="JS667"/>
      <c r="JT667"/>
      <c r="JU667"/>
      <c r="JV667"/>
      <c r="JW667"/>
      <c r="JX667"/>
      <c r="JY667"/>
      <c r="JZ667"/>
      <c r="KA667"/>
      <c r="KB667"/>
      <c r="KC667"/>
      <c r="KD667"/>
      <c r="KE667"/>
      <c r="KF667"/>
      <c r="KG667"/>
      <c r="KH667"/>
      <c r="KI667"/>
      <c r="KJ667"/>
      <c r="KK667"/>
      <c r="KL667"/>
      <c r="KM667"/>
      <c r="KN667"/>
      <c r="KO667"/>
      <c r="KP667"/>
      <c r="KQ667"/>
      <c r="KR667"/>
      <c r="KS667"/>
      <c r="KT667"/>
      <c r="KU667"/>
      <c r="KV667"/>
      <c r="KW667"/>
      <c r="KX667"/>
      <c r="KY667"/>
      <c r="KZ667"/>
      <c r="LA667"/>
      <c r="LB667"/>
      <c r="LC667"/>
      <c r="LD667"/>
      <c r="LE667"/>
      <c r="LF667"/>
      <c r="LG667"/>
      <c r="LH667"/>
      <c r="LI667"/>
      <c r="LJ667"/>
      <c r="LK667"/>
      <c r="LL667"/>
      <c r="LM667"/>
      <c r="LN667"/>
      <c r="LO667"/>
      <c r="LP667"/>
      <c r="LQ667"/>
      <c r="LR667"/>
      <c r="LS667"/>
      <c r="LT667"/>
      <c r="LU667"/>
      <c r="LV667"/>
      <c r="LW667"/>
      <c r="LX667"/>
      <c r="LY667"/>
      <c r="LZ667"/>
      <c r="MA667"/>
      <c r="MB667"/>
      <c r="MC667"/>
      <c r="MD667"/>
      <c r="ME667"/>
      <c r="MF667"/>
      <c r="MG667"/>
      <c r="MH667"/>
      <c r="MI667"/>
      <c r="MJ667"/>
      <c r="MK667"/>
      <c r="ML667"/>
      <c r="MM667"/>
      <c r="MN667"/>
      <c r="MO667"/>
      <c r="MP667"/>
      <c r="MQ667"/>
      <c r="MR667"/>
      <c r="MS667"/>
      <c r="MT667"/>
      <c r="MU667"/>
      <c r="MV667"/>
      <c r="MW667"/>
      <c r="MX667"/>
      <c r="MY667"/>
      <c r="MZ667"/>
      <c r="NA667"/>
      <c r="NB667"/>
      <c r="NC667"/>
      <c r="ND667"/>
      <c r="NE667"/>
      <c r="NF667"/>
      <c r="NG667"/>
      <c r="NH667"/>
      <c r="NI667"/>
      <c r="NJ667"/>
      <c r="NK667"/>
      <c r="NL667"/>
      <c r="NM667"/>
      <c r="NN667"/>
      <c r="NO667"/>
      <c r="NP667"/>
      <c r="NQ667"/>
      <c r="NR667"/>
      <c r="NS667"/>
      <c r="NT667"/>
      <c r="NU667"/>
      <c r="NV667"/>
      <c r="NW667"/>
      <c r="NX667"/>
      <c r="NY667"/>
      <c r="NZ667"/>
      <c r="OA667"/>
      <c r="OB667"/>
      <c r="OC667"/>
      <c r="OD667"/>
      <c r="OE667"/>
      <c r="OF667"/>
      <c r="OG667"/>
      <c r="OH667"/>
      <c r="OI667"/>
      <c r="OJ667"/>
      <c r="OK667"/>
      <c r="OL667"/>
      <c r="OM667"/>
      <c r="ON667"/>
      <c r="OO667"/>
      <c r="OP667"/>
      <c r="OQ667"/>
      <c r="OR667"/>
      <c r="OS667"/>
      <c r="OT667"/>
      <c r="OU667"/>
      <c r="OV667"/>
      <c r="OW667"/>
      <c r="OX667"/>
      <c r="OY667"/>
      <c r="OZ667"/>
      <c r="PA667"/>
      <c r="PB667"/>
      <c r="PC667"/>
      <c r="PD667"/>
      <c r="PE667"/>
      <c r="PF667"/>
      <c r="PG667"/>
      <c r="PH667"/>
      <c r="PI667"/>
      <c r="PJ667"/>
      <c r="PK667"/>
      <c r="PL667"/>
      <c r="PM667"/>
      <c r="PN667"/>
      <c r="PO667"/>
      <c r="PP667"/>
      <c r="PQ667"/>
      <c r="PR667"/>
      <c r="PS667"/>
      <c r="PT667"/>
      <c r="PU667"/>
      <c r="PV667"/>
      <c r="PW667"/>
      <c r="PX667"/>
      <c r="PY667"/>
      <c r="PZ667"/>
      <c r="QA667"/>
      <c r="QB667"/>
      <c r="QC667"/>
      <c r="QD667"/>
      <c r="QE667"/>
      <c r="QF667"/>
      <c r="QG667"/>
      <c r="QH667"/>
      <c r="QI667"/>
      <c r="QJ667"/>
      <c r="QK667"/>
      <c r="QL667"/>
      <c r="QM667"/>
      <c r="QN667"/>
      <c r="QO667"/>
      <c r="QP667"/>
      <c r="QQ667"/>
      <c r="QR667"/>
      <c r="QS667"/>
      <c r="QT667"/>
      <c r="QU667"/>
      <c r="QV667"/>
      <c r="QW667"/>
      <c r="QX667"/>
      <c r="QY667"/>
      <c r="QZ667"/>
      <c r="RA667"/>
      <c r="RB667"/>
      <c r="RC667"/>
      <c r="RD667"/>
      <c r="RE667"/>
      <c r="RF667"/>
      <c r="RG667"/>
      <c r="RH667"/>
      <c r="RI667"/>
      <c r="RJ667"/>
      <c r="RK667"/>
      <c r="RL667"/>
      <c r="RM667"/>
      <c r="RN667"/>
      <c r="RO667"/>
      <c r="RP667"/>
      <c r="RQ667"/>
      <c r="RR667"/>
      <c r="RS667"/>
      <c r="RT667"/>
      <c r="RU667"/>
      <c r="RV667"/>
      <c r="RW667"/>
      <c r="RX667"/>
      <c r="RY667"/>
      <c r="RZ667"/>
      <c r="SA667"/>
      <c r="SB667"/>
      <c r="SC667"/>
      <c r="SD667"/>
      <c r="SE667"/>
      <c r="SF667"/>
      <c r="SG667"/>
      <c r="SH667"/>
      <c r="SI667"/>
      <c r="SJ667"/>
      <c r="SK667"/>
      <c r="SL667"/>
      <c r="SM667"/>
      <c r="SN667"/>
      <c r="SO667"/>
      <c r="SP667"/>
      <c r="SQ667"/>
      <c r="SR667"/>
      <c r="SS667"/>
      <c r="ST667"/>
      <c r="SU667"/>
      <c r="SV667"/>
      <c r="SW667"/>
      <c r="SX667"/>
      <c r="SY667"/>
      <c r="SZ667"/>
      <c r="TA667"/>
      <c r="TB667"/>
      <c r="TC667"/>
      <c r="TD667"/>
      <c r="TE667"/>
      <c r="TF667"/>
      <c r="TG667"/>
      <c r="TH667"/>
      <c r="TI667"/>
      <c r="TJ667"/>
      <c r="TK667"/>
      <c r="TL667"/>
      <c r="TM667"/>
      <c r="TN667"/>
      <c r="TO667"/>
      <c r="TP667"/>
      <c r="TQ667"/>
      <c r="TR667"/>
      <c r="TS667"/>
      <c r="TT667"/>
      <c r="TU667"/>
      <c r="TV667"/>
      <c r="TW667"/>
      <c r="TX667"/>
      <c r="TY667"/>
      <c r="TZ667"/>
      <c r="UA667"/>
      <c r="UB667"/>
      <c r="UC667"/>
      <c r="UD667"/>
      <c r="UE667"/>
      <c r="UF667"/>
      <c r="UG667"/>
      <c r="UH667"/>
      <c r="UI667"/>
      <c r="UJ667"/>
      <c r="UK667"/>
      <c r="UL667"/>
      <c r="UM667"/>
      <c r="UN667"/>
      <c r="UO667"/>
      <c r="UP667"/>
      <c r="UQ667"/>
      <c r="UR667"/>
      <c r="US667"/>
      <c r="UT667"/>
      <c r="UU667"/>
      <c r="UV667"/>
      <c r="UW667"/>
      <c r="UX667"/>
      <c r="UY667"/>
      <c r="UZ667"/>
      <c r="VA667"/>
      <c r="VB667"/>
      <c r="VC667"/>
      <c r="VD667"/>
      <c r="VE667"/>
      <c r="VF667"/>
      <c r="VG667"/>
      <c r="VH667"/>
      <c r="VI667"/>
      <c r="VJ667"/>
      <c r="VK667"/>
      <c r="VL667"/>
      <c r="VM667"/>
      <c r="VN667"/>
      <c r="VO667"/>
      <c r="VP667"/>
      <c r="VQ667"/>
      <c r="VR667"/>
      <c r="VS667"/>
      <c r="VT667"/>
      <c r="VU667"/>
      <c r="VV667"/>
      <c r="VW667"/>
      <c r="VX667"/>
      <c r="VY667"/>
      <c r="VZ667"/>
      <c r="WA667"/>
      <c r="WB667"/>
      <c r="WC667"/>
      <c r="WD667"/>
      <c r="WE667"/>
      <c r="WF667"/>
      <c r="WG667"/>
      <c r="WH667"/>
      <c r="WI667"/>
      <c r="WJ667"/>
      <c r="WK667"/>
      <c r="WL667"/>
      <c r="WM667"/>
      <c r="WN667"/>
      <c r="WO667"/>
      <c r="WP667"/>
      <c r="WQ667"/>
      <c r="WR667"/>
      <c r="WS667"/>
      <c r="WT667"/>
      <c r="WU667"/>
      <c r="WV667"/>
      <c r="WW667"/>
    </row>
    <row r="668" spans="1:621" s="228" customFormat="1" ht="99.75" hidden="1" customHeight="1" x14ac:dyDescent="0.25">
      <c r="A668" s="868"/>
      <c r="B668" s="821"/>
      <c r="C668" s="848"/>
      <c r="D668" s="848"/>
      <c r="E668" s="848"/>
      <c r="F668" s="339" t="s">
        <v>3504</v>
      </c>
      <c r="G668" s="854"/>
      <c r="H668" s="348">
        <v>44791.924305555556</v>
      </c>
      <c r="I668" s="855"/>
      <c r="J668" s="41">
        <f>H668-G667</f>
        <v>0.14097222222335404</v>
      </c>
      <c r="K668" s="345" t="s">
        <v>3505</v>
      </c>
      <c r="L668" s="345"/>
      <c r="M668" s="345"/>
      <c r="N668" s="345"/>
      <c r="O668" s="345"/>
      <c r="P668" s="345"/>
      <c r="Q668" s="345"/>
      <c r="R668" s="856"/>
      <c r="S668" s="856"/>
      <c r="T668" s="856"/>
      <c r="U668" s="345">
        <v>8</v>
      </c>
      <c r="V668" s="856"/>
      <c r="W668" s="856"/>
      <c r="X668" s="816"/>
      <c r="Y668" s="209">
        <f t="shared" si="87"/>
        <v>3.3833333333604969</v>
      </c>
      <c r="Z668"/>
      <c r="AA668"/>
      <c r="AB668"/>
      <c r="AC668"/>
      <c r="AD668"/>
      <c r="AE668"/>
      <c r="AF668"/>
      <c r="AG668"/>
      <c r="AH668"/>
      <c r="AI668"/>
      <c r="AJ668"/>
      <c r="AK668"/>
      <c r="AL668"/>
      <c r="AM668"/>
      <c r="AN668"/>
      <c r="AO668"/>
      <c r="AP668"/>
      <c r="AQ668"/>
      <c r="AR668"/>
      <c r="AS668"/>
      <c r="AT668" s="2" t="s">
        <v>3679</v>
      </c>
      <c r="AU668"/>
      <c r="AV668" s="318"/>
      <c r="AW668" s="31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c r="DY668"/>
      <c r="DZ668"/>
      <c r="EA668"/>
      <c r="EB668"/>
      <c r="EC668"/>
      <c r="ED668"/>
      <c r="EE668"/>
      <c r="EF668"/>
      <c r="EG668"/>
      <c r="EH668"/>
      <c r="EI668"/>
      <c r="EJ668"/>
      <c r="EK668"/>
      <c r="EL668"/>
      <c r="EM668"/>
      <c r="EN668"/>
      <c r="EO668"/>
      <c r="EP668"/>
      <c r="EQ668"/>
      <c r="ER668"/>
      <c r="ES668"/>
      <c r="ET668"/>
      <c r="EU668"/>
      <c r="EV668"/>
      <c r="EW668"/>
      <c r="EX668"/>
      <c r="EY668"/>
      <c r="EZ668"/>
      <c r="FA668"/>
      <c r="FB668"/>
      <c r="FC668"/>
      <c r="FD668"/>
      <c r="FE668"/>
      <c r="FF668"/>
      <c r="FG668"/>
      <c r="FH668"/>
      <c r="FI668"/>
      <c r="FJ668"/>
      <c r="FK668"/>
      <c r="FL668"/>
      <c r="FM668"/>
      <c r="FN668"/>
      <c r="FO668"/>
      <c r="FP668"/>
      <c r="FQ668"/>
      <c r="FR668"/>
      <c r="FS668"/>
      <c r="FT668"/>
      <c r="FU668"/>
      <c r="FV668"/>
      <c r="FW668"/>
      <c r="FX668"/>
      <c r="FY668"/>
      <c r="FZ668"/>
      <c r="GA668"/>
      <c r="GB668"/>
      <c r="GC668"/>
      <c r="GD668"/>
      <c r="GE668"/>
      <c r="GF668"/>
      <c r="GG668"/>
      <c r="GH668"/>
      <c r="GI668"/>
      <c r="GJ668"/>
      <c r="GK668"/>
      <c r="GL668"/>
      <c r="GM668"/>
      <c r="GN668"/>
      <c r="GO668"/>
      <c r="GP668"/>
      <c r="GQ668"/>
      <c r="GR668"/>
      <c r="GS668"/>
      <c r="GT668"/>
      <c r="GU668"/>
      <c r="GV668"/>
      <c r="GW668"/>
      <c r="GX668"/>
      <c r="GY668"/>
      <c r="GZ668"/>
      <c r="HA668"/>
      <c r="HB668"/>
      <c r="HC668"/>
      <c r="HD668"/>
      <c r="HE668"/>
      <c r="HF668"/>
      <c r="HG668"/>
      <c r="HH668"/>
      <c r="HI668"/>
      <c r="HJ668"/>
      <c r="HK668"/>
      <c r="HL668"/>
      <c r="HM668"/>
      <c r="HN668"/>
      <c r="HO668"/>
      <c r="HP668"/>
      <c r="HQ668"/>
      <c r="HR668"/>
      <c r="HS668"/>
      <c r="HT668"/>
      <c r="HU668"/>
      <c r="HV668"/>
      <c r="HW668"/>
      <c r="HX668"/>
      <c r="HY668"/>
      <c r="HZ668"/>
      <c r="IA668"/>
      <c r="IB668"/>
      <c r="IC668"/>
      <c r="ID668"/>
      <c r="IE668"/>
      <c r="IF668"/>
      <c r="IG668"/>
      <c r="IH668"/>
      <c r="II668"/>
      <c r="IJ668"/>
      <c r="IK668"/>
      <c r="IL668"/>
      <c r="IM668"/>
      <c r="IN668"/>
      <c r="IO668"/>
      <c r="IP668"/>
      <c r="IQ668"/>
      <c r="IR668"/>
      <c r="IS668"/>
      <c r="IT668"/>
      <c r="IU668"/>
      <c r="IV668"/>
      <c r="IW668"/>
      <c r="IX668"/>
      <c r="IY668"/>
      <c r="IZ668"/>
      <c r="JA668"/>
      <c r="JB668"/>
      <c r="JC668"/>
      <c r="JD668"/>
      <c r="JE668"/>
      <c r="JF668"/>
      <c r="JG668"/>
      <c r="JH668"/>
      <c r="JI668"/>
      <c r="JJ668"/>
      <c r="JK668"/>
      <c r="JL668"/>
      <c r="JM668"/>
      <c r="JN668"/>
      <c r="JO668"/>
      <c r="JP668"/>
      <c r="JQ668"/>
      <c r="JR668"/>
      <c r="JS668"/>
      <c r="JT668"/>
      <c r="JU668"/>
      <c r="JV668"/>
      <c r="JW668"/>
      <c r="JX668"/>
      <c r="JY668"/>
      <c r="JZ668"/>
      <c r="KA668"/>
      <c r="KB668"/>
      <c r="KC668"/>
      <c r="KD668"/>
      <c r="KE668"/>
      <c r="KF668"/>
      <c r="KG668"/>
      <c r="KH668"/>
      <c r="KI668"/>
      <c r="KJ668"/>
      <c r="KK668"/>
      <c r="KL668"/>
      <c r="KM668"/>
      <c r="KN668"/>
      <c r="KO668"/>
      <c r="KP668"/>
      <c r="KQ668"/>
      <c r="KR668"/>
      <c r="KS668"/>
      <c r="KT668"/>
      <c r="KU668"/>
      <c r="KV668"/>
      <c r="KW668"/>
      <c r="KX668"/>
      <c r="KY668"/>
      <c r="KZ668"/>
      <c r="LA668"/>
      <c r="LB668"/>
      <c r="LC668"/>
      <c r="LD668"/>
      <c r="LE668"/>
      <c r="LF668"/>
      <c r="LG668"/>
      <c r="LH668"/>
      <c r="LI668"/>
      <c r="LJ668"/>
      <c r="LK668"/>
      <c r="LL668"/>
      <c r="LM668"/>
      <c r="LN668"/>
      <c r="LO668"/>
      <c r="LP668"/>
      <c r="LQ668"/>
      <c r="LR668"/>
      <c r="LS668"/>
      <c r="LT668"/>
      <c r="LU668"/>
      <c r="LV668"/>
      <c r="LW668"/>
      <c r="LX668"/>
      <c r="LY668"/>
      <c r="LZ668"/>
      <c r="MA668"/>
      <c r="MB668"/>
      <c r="MC668"/>
      <c r="MD668"/>
      <c r="ME668"/>
      <c r="MF668"/>
      <c r="MG668"/>
      <c r="MH668"/>
      <c r="MI668"/>
      <c r="MJ668"/>
      <c r="MK668"/>
      <c r="ML668"/>
      <c r="MM668"/>
      <c r="MN668"/>
      <c r="MO668"/>
      <c r="MP668"/>
      <c r="MQ668"/>
      <c r="MR668"/>
      <c r="MS668"/>
      <c r="MT668"/>
      <c r="MU668"/>
      <c r="MV668"/>
      <c r="MW668"/>
      <c r="MX668"/>
      <c r="MY668"/>
      <c r="MZ668"/>
      <c r="NA668"/>
      <c r="NB668"/>
      <c r="NC668"/>
      <c r="ND668"/>
      <c r="NE668"/>
      <c r="NF668"/>
      <c r="NG668"/>
      <c r="NH668"/>
      <c r="NI668"/>
      <c r="NJ668"/>
      <c r="NK668"/>
      <c r="NL668"/>
      <c r="NM668"/>
      <c r="NN668"/>
      <c r="NO668"/>
      <c r="NP668"/>
      <c r="NQ668"/>
      <c r="NR668"/>
      <c r="NS668"/>
      <c r="NT668"/>
      <c r="NU668"/>
      <c r="NV668"/>
      <c r="NW668"/>
      <c r="NX668"/>
      <c r="NY668"/>
      <c r="NZ668"/>
      <c r="OA668"/>
      <c r="OB668"/>
      <c r="OC668"/>
      <c r="OD668"/>
      <c r="OE668"/>
      <c r="OF668"/>
      <c r="OG668"/>
      <c r="OH668"/>
      <c r="OI668"/>
      <c r="OJ668"/>
      <c r="OK668"/>
      <c r="OL668"/>
      <c r="OM668"/>
      <c r="ON668"/>
      <c r="OO668"/>
      <c r="OP668"/>
      <c r="OQ668"/>
      <c r="OR668"/>
      <c r="OS668"/>
      <c r="OT668"/>
      <c r="OU668"/>
      <c r="OV668"/>
      <c r="OW668"/>
      <c r="OX668"/>
      <c r="OY668"/>
      <c r="OZ668"/>
      <c r="PA668"/>
      <c r="PB668"/>
      <c r="PC668"/>
      <c r="PD668"/>
      <c r="PE668"/>
      <c r="PF668"/>
      <c r="PG668"/>
      <c r="PH668"/>
      <c r="PI668"/>
      <c r="PJ668"/>
      <c r="PK668"/>
      <c r="PL668"/>
      <c r="PM668"/>
      <c r="PN668"/>
      <c r="PO668"/>
      <c r="PP668"/>
      <c r="PQ668"/>
      <c r="PR668"/>
      <c r="PS668"/>
      <c r="PT668"/>
      <c r="PU668"/>
      <c r="PV668"/>
      <c r="PW668"/>
      <c r="PX668"/>
      <c r="PY668"/>
      <c r="PZ668"/>
      <c r="QA668"/>
      <c r="QB668"/>
      <c r="QC668"/>
      <c r="QD668"/>
      <c r="QE668"/>
      <c r="QF668"/>
      <c r="QG668"/>
      <c r="QH668"/>
      <c r="QI668"/>
      <c r="QJ668"/>
      <c r="QK668"/>
      <c r="QL668"/>
      <c r="QM668"/>
      <c r="QN668"/>
      <c r="QO668"/>
      <c r="QP668"/>
      <c r="QQ668"/>
      <c r="QR668"/>
      <c r="QS668"/>
      <c r="QT668"/>
      <c r="QU668"/>
      <c r="QV668"/>
      <c r="QW668"/>
      <c r="QX668"/>
      <c r="QY668"/>
      <c r="QZ668"/>
      <c r="RA668"/>
      <c r="RB668"/>
      <c r="RC668"/>
      <c r="RD668"/>
      <c r="RE668"/>
      <c r="RF668"/>
      <c r="RG668"/>
      <c r="RH668"/>
      <c r="RI668"/>
      <c r="RJ668"/>
      <c r="RK668"/>
      <c r="RL668"/>
      <c r="RM668"/>
      <c r="RN668"/>
      <c r="RO668"/>
      <c r="RP668"/>
      <c r="RQ668"/>
      <c r="RR668"/>
      <c r="RS668"/>
      <c r="RT668"/>
      <c r="RU668"/>
      <c r="RV668"/>
      <c r="RW668"/>
      <c r="RX668"/>
      <c r="RY668"/>
      <c r="RZ668"/>
      <c r="SA668"/>
      <c r="SB668"/>
      <c r="SC668"/>
      <c r="SD668"/>
      <c r="SE668"/>
      <c r="SF668"/>
      <c r="SG668"/>
      <c r="SH668"/>
      <c r="SI668"/>
      <c r="SJ668"/>
      <c r="SK668"/>
      <c r="SL668"/>
      <c r="SM668"/>
      <c r="SN668"/>
      <c r="SO668"/>
      <c r="SP668"/>
      <c r="SQ668"/>
      <c r="SR668"/>
      <c r="SS668"/>
      <c r="ST668"/>
      <c r="SU668"/>
      <c r="SV668"/>
      <c r="SW668"/>
      <c r="SX668"/>
      <c r="SY668"/>
      <c r="SZ668"/>
      <c r="TA668"/>
      <c r="TB668"/>
      <c r="TC668"/>
      <c r="TD668"/>
      <c r="TE668"/>
      <c r="TF668"/>
      <c r="TG668"/>
      <c r="TH668"/>
      <c r="TI668"/>
      <c r="TJ668"/>
      <c r="TK668"/>
      <c r="TL668"/>
      <c r="TM668"/>
      <c r="TN668"/>
      <c r="TO668"/>
      <c r="TP668"/>
      <c r="TQ668"/>
      <c r="TR668"/>
      <c r="TS668"/>
      <c r="TT668"/>
      <c r="TU668"/>
      <c r="TV668"/>
      <c r="TW668"/>
      <c r="TX668"/>
      <c r="TY668"/>
      <c r="TZ668"/>
      <c r="UA668"/>
      <c r="UB668"/>
      <c r="UC668"/>
      <c r="UD668"/>
      <c r="UE668"/>
      <c r="UF668"/>
      <c r="UG668"/>
      <c r="UH668"/>
      <c r="UI668"/>
      <c r="UJ668"/>
      <c r="UK668"/>
      <c r="UL668"/>
      <c r="UM668"/>
      <c r="UN668"/>
      <c r="UO668"/>
      <c r="UP668"/>
      <c r="UQ668"/>
      <c r="UR668"/>
      <c r="US668"/>
      <c r="UT668"/>
      <c r="UU668"/>
      <c r="UV668"/>
      <c r="UW668"/>
      <c r="UX668"/>
      <c r="UY668"/>
      <c r="UZ668"/>
      <c r="VA668"/>
      <c r="VB668"/>
      <c r="VC668"/>
      <c r="VD668"/>
      <c r="VE668"/>
      <c r="VF668"/>
      <c r="VG668"/>
      <c r="VH668"/>
      <c r="VI668"/>
      <c r="VJ668"/>
      <c r="VK668"/>
      <c r="VL668"/>
      <c r="VM668"/>
      <c r="VN668"/>
      <c r="VO668"/>
      <c r="VP668"/>
      <c r="VQ668"/>
      <c r="VR668"/>
      <c r="VS668"/>
      <c r="VT668"/>
      <c r="VU668"/>
      <c r="VV668"/>
      <c r="VW668"/>
      <c r="VX668"/>
      <c r="VY668"/>
      <c r="VZ668"/>
      <c r="WA668"/>
      <c r="WB668"/>
      <c r="WC668"/>
      <c r="WD668"/>
      <c r="WE668"/>
      <c r="WF668"/>
      <c r="WG668"/>
      <c r="WH668"/>
      <c r="WI668"/>
      <c r="WJ668"/>
      <c r="WK668"/>
      <c r="WL668"/>
      <c r="WM668"/>
      <c r="WN668"/>
      <c r="WO668"/>
      <c r="WP668"/>
      <c r="WQ668"/>
      <c r="WR668"/>
      <c r="WS668"/>
      <c r="WT668"/>
      <c r="WU668"/>
      <c r="WV668"/>
      <c r="WW668"/>
    </row>
    <row r="669" spans="1:621" s="39" customFormat="1" ht="59.25" hidden="1" customHeight="1" x14ac:dyDescent="0.25">
      <c r="A669" s="68">
        <f>A667+1</f>
        <v>516</v>
      </c>
      <c r="B669" s="379" t="s">
        <v>83</v>
      </c>
      <c r="C669" s="341" t="s">
        <v>144</v>
      </c>
      <c r="D669" s="341" t="s">
        <v>450</v>
      </c>
      <c r="E669" s="341" t="s">
        <v>3508</v>
      </c>
      <c r="F669" s="341" t="s">
        <v>3508</v>
      </c>
      <c r="G669" s="342">
        <v>44792.638888888891</v>
      </c>
      <c r="H669" s="342">
        <v>44792.816666666666</v>
      </c>
      <c r="I669" s="342">
        <v>44792.816666666666</v>
      </c>
      <c r="J669" s="155">
        <f>H669-G669</f>
        <v>0.17777777777519077</v>
      </c>
      <c r="K669" s="341" t="s">
        <v>670</v>
      </c>
      <c r="L669" s="341"/>
      <c r="M669" s="341"/>
      <c r="N669" s="341"/>
      <c r="O669" s="341">
        <v>1</v>
      </c>
      <c r="P669" s="341"/>
      <c r="Q669" s="341"/>
      <c r="R669" s="341" t="s">
        <v>3509</v>
      </c>
      <c r="S669" s="341" t="s">
        <v>3510</v>
      </c>
      <c r="T669" s="341" t="s">
        <v>74</v>
      </c>
      <c r="U669" s="341">
        <v>20</v>
      </c>
      <c r="V669" s="341" t="s">
        <v>75</v>
      </c>
      <c r="W669" s="341">
        <v>1</v>
      </c>
      <c r="X669" s="115">
        <v>415</v>
      </c>
      <c r="Y669" s="209">
        <f t="shared" si="87"/>
        <v>4.2666666666045785</v>
      </c>
      <c r="Z669"/>
      <c r="AA669"/>
      <c r="AB669"/>
      <c r="AC669"/>
      <c r="AD669"/>
      <c r="AE669"/>
      <c r="AF669"/>
      <c r="AG669"/>
      <c r="AH669"/>
      <c r="AI669">
        <v>1</v>
      </c>
      <c r="AJ669"/>
      <c r="AK669"/>
      <c r="AL669"/>
      <c r="AM669"/>
      <c r="AN669"/>
      <c r="AO669"/>
      <c r="AP669"/>
      <c r="AQ669"/>
      <c r="AR669"/>
      <c r="AS669"/>
      <c r="AT669" s="2" t="s">
        <v>48</v>
      </c>
      <c r="AU669"/>
      <c r="AV669" s="318" t="s">
        <v>86</v>
      </c>
      <c r="AW669" s="318"/>
      <c r="AX669"/>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c r="DY669"/>
      <c r="DZ669"/>
      <c r="EA669"/>
      <c r="EB669"/>
      <c r="EC669"/>
      <c r="ED669"/>
      <c r="EE669"/>
      <c r="EF669"/>
      <c r="EG669"/>
      <c r="EH669"/>
      <c r="EI669"/>
      <c r="EJ669"/>
      <c r="EK669"/>
      <c r="EL669"/>
      <c r="EM669"/>
      <c r="EN669"/>
      <c r="EO669"/>
      <c r="EP669"/>
      <c r="EQ669"/>
      <c r="ER669"/>
      <c r="ES669"/>
      <c r="ET669"/>
      <c r="EU669"/>
      <c r="EV669"/>
      <c r="EW669"/>
      <c r="EX669"/>
      <c r="EY669"/>
      <c r="EZ669"/>
      <c r="FA669"/>
      <c r="FB669"/>
      <c r="FC669"/>
      <c r="FD669"/>
      <c r="FE669"/>
      <c r="FF669"/>
      <c r="FG669"/>
      <c r="FH669"/>
      <c r="FI669"/>
      <c r="FJ669"/>
      <c r="FK669"/>
      <c r="FL669"/>
      <c r="FM669"/>
      <c r="FN669"/>
      <c r="FO669"/>
      <c r="FP669"/>
      <c r="FQ669"/>
      <c r="FR669"/>
      <c r="FS669"/>
      <c r="FT669"/>
      <c r="FU669"/>
      <c r="FV669"/>
      <c r="FW669"/>
      <c r="FX669"/>
      <c r="FY669"/>
      <c r="FZ669"/>
      <c r="GA669"/>
      <c r="GB669"/>
      <c r="GC669"/>
      <c r="GD669"/>
      <c r="GE669"/>
      <c r="GF669"/>
      <c r="GG669"/>
      <c r="GH669"/>
      <c r="GI669"/>
      <c r="GJ669"/>
      <c r="GK669"/>
      <c r="GL669"/>
      <c r="GM669"/>
      <c r="GN669"/>
      <c r="GO669"/>
      <c r="GP669"/>
      <c r="GQ669"/>
      <c r="GR669"/>
      <c r="GS669"/>
      <c r="GT669"/>
      <c r="GU669"/>
      <c r="GV669"/>
      <c r="GW669"/>
      <c r="GX669"/>
      <c r="GY669"/>
      <c r="GZ669"/>
      <c r="HA669"/>
      <c r="HB669"/>
      <c r="HC669"/>
      <c r="HD669"/>
      <c r="HE669"/>
      <c r="HF669"/>
      <c r="HG669"/>
      <c r="HH669"/>
      <c r="HI669"/>
      <c r="HJ669"/>
      <c r="HK669"/>
      <c r="HL669"/>
      <c r="HM669"/>
      <c r="HN669"/>
      <c r="HO669"/>
      <c r="HP669"/>
      <c r="HQ669"/>
      <c r="HR669"/>
      <c r="HS669"/>
      <c r="HT669"/>
      <c r="HU669"/>
      <c r="HV669"/>
      <c r="HW669"/>
      <c r="HX669"/>
      <c r="HY669"/>
      <c r="HZ669"/>
      <c r="IA669"/>
      <c r="IB669"/>
      <c r="IC669"/>
      <c r="ID669"/>
      <c r="IE669"/>
      <c r="IF669"/>
      <c r="IG669"/>
      <c r="IH669"/>
      <c r="II669"/>
      <c r="IJ669"/>
      <c r="IK669"/>
      <c r="IL669"/>
      <c r="IM669"/>
      <c r="IN669"/>
      <c r="IO669"/>
      <c r="IP669"/>
      <c r="IQ669"/>
      <c r="IR669"/>
      <c r="IS669"/>
      <c r="IT669"/>
      <c r="IU669"/>
      <c r="IV669"/>
      <c r="IW669"/>
      <c r="IX669"/>
      <c r="IY669"/>
      <c r="IZ669"/>
      <c r="JA669"/>
      <c r="JB669"/>
      <c r="JC669"/>
      <c r="JD669"/>
      <c r="JE669"/>
      <c r="JF669"/>
      <c r="JG669"/>
      <c r="JH669"/>
      <c r="JI669"/>
      <c r="JJ669"/>
      <c r="JK669"/>
      <c r="JL669"/>
      <c r="JM669"/>
      <c r="JN669"/>
      <c r="JO669"/>
      <c r="JP669"/>
      <c r="JQ669"/>
      <c r="JR669"/>
      <c r="JS669"/>
      <c r="JT669"/>
      <c r="JU669"/>
      <c r="JV669"/>
      <c r="JW669"/>
      <c r="JX669"/>
      <c r="JY669"/>
      <c r="JZ669"/>
      <c r="KA669"/>
      <c r="KB669"/>
      <c r="KC669"/>
      <c r="KD669"/>
      <c r="KE669"/>
      <c r="KF669"/>
      <c r="KG669"/>
      <c r="KH669"/>
      <c r="KI669"/>
      <c r="KJ669"/>
      <c r="KK669"/>
      <c r="KL669"/>
      <c r="KM669"/>
      <c r="KN669"/>
      <c r="KO669"/>
      <c r="KP669"/>
      <c r="KQ669"/>
      <c r="KR669"/>
      <c r="KS669"/>
      <c r="KT669"/>
      <c r="KU669"/>
      <c r="KV669"/>
      <c r="KW669"/>
      <c r="KX669"/>
      <c r="KY669"/>
      <c r="KZ669"/>
      <c r="LA669"/>
      <c r="LB669"/>
      <c r="LC669"/>
      <c r="LD669"/>
      <c r="LE669"/>
      <c r="LF669"/>
      <c r="LG669"/>
      <c r="LH669"/>
      <c r="LI669"/>
      <c r="LJ669"/>
      <c r="LK669"/>
      <c r="LL669"/>
      <c r="LM669"/>
      <c r="LN669"/>
      <c r="LO669"/>
      <c r="LP669"/>
      <c r="LQ669"/>
      <c r="LR669"/>
      <c r="LS669"/>
      <c r="LT669"/>
      <c r="LU669"/>
      <c r="LV669"/>
      <c r="LW669"/>
      <c r="LX669"/>
      <c r="LY669"/>
      <c r="LZ669"/>
      <c r="MA669"/>
      <c r="MB669"/>
      <c r="MC669"/>
      <c r="MD669"/>
      <c r="ME669"/>
      <c r="MF669"/>
      <c r="MG669"/>
      <c r="MH669"/>
      <c r="MI669"/>
      <c r="MJ669"/>
      <c r="MK669"/>
      <c r="ML669"/>
      <c r="MM669"/>
      <c r="MN669"/>
      <c r="MO669"/>
      <c r="MP669"/>
      <c r="MQ669"/>
      <c r="MR669"/>
      <c r="MS669"/>
      <c r="MT669"/>
      <c r="MU669"/>
      <c r="MV669"/>
      <c r="MW669"/>
      <c r="MX669"/>
      <c r="MY669"/>
      <c r="MZ669"/>
      <c r="NA669"/>
      <c r="NB669"/>
      <c r="NC669"/>
      <c r="ND669"/>
      <c r="NE669"/>
      <c r="NF669"/>
      <c r="NG669"/>
      <c r="NH669"/>
      <c r="NI669"/>
      <c r="NJ669"/>
      <c r="NK669"/>
      <c r="NL669"/>
      <c r="NM669"/>
      <c r="NN669"/>
      <c r="NO669"/>
      <c r="NP669"/>
      <c r="NQ669"/>
      <c r="NR669"/>
      <c r="NS669"/>
      <c r="NT669"/>
      <c r="NU669"/>
      <c r="NV669"/>
      <c r="NW669"/>
      <c r="NX669"/>
      <c r="NY669"/>
      <c r="NZ669"/>
      <c r="OA669"/>
      <c r="OB669"/>
      <c r="OC669"/>
      <c r="OD669"/>
      <c r="OE669"/>
      <c r="OF669"/>
      <c r="OG669"/>
      <c r="OH669"/>
      <c r="OI669"/>
      <c r="OJ669"/>
      <c r="OK669"/>
      <c r="OL669"/>
      <c r="OM669"/>
      <c r="ON669"/>
      <c r="OO669"/>
      <c r="OP669"/>
      <c r="OQ669"/>
      <c r="OR669"/>
      <c r="OS669"/>
      <c r="OT669"/>
      <c r="OU669"/>
      <c r="OV669"/>
      <c r="OW669"/>
      <c r="OX669"/>
      <c r="OY669"/>
      <c r="OZ669"/>
      <c r="PA669"/>
      <c r="PB669"/>
      <c r="PC669"/>
      <c r="PD669"/>
      <c r="PE669"/>
      <c r="PF669"/>
      <c r="PG669"/>
      <c r="PH669"/>
      <c r="PI669"/>
      <c r="PJ669"/>
      <c r="PK669"/>
      <c r="PL669"/>
      <c r="PM669"/>
      <c r="PN669"/>
      <c r="PO669"/>
      <c r="PP669"/>
      <c r="PQ669"/>
      <c r="PR669"/>
      <c r="PS669"/>
      <c r="PT669"/>
      <c r="PU669"/>
      <c r="PV669"/>
      <c r="PW669"/>
      <c r="PX669"/>
      <c r="PY669"/>
      <c r="PZ669"/>
      <c r="QA669"/>
      <c r="QB669"/>
      <c r="QC669"/>
      <c r="QD669"/>
      <c r="QE669"/>
      <c r="QF669"/>
      <c r="QG669"/>
      <c r="QH669"/>
      <c r="QI669"/>
      <c r="QJ669"/>
      <c r="QK669"/>
      <c r="QL669"/>
      <c r="QM669"/>
      <c r="QN669"/>
      <c r="QO669"/>
      <c r="QP669"/>
      <c r="QQ669"/>
      <c r="QR669"/>
      <c r="QS669"/>
      <c r="QT669"/>
      <c r="QU669"/>
      <c r="QV669"/>
      <c r="QW669"/>
      <c r="QX669"/>
      <c r="QY669"/>
      <c r="QZ669"/>
      <c r="RA669"/>
      <c r="RB669"/>
      <c r="RC669"/>
      <c r="RD669"/>
      <c r="RE669"/>
      <c r="RF669"/>
      <c r="RG669"/>
      <c r="RH669"/>
      <c r="RI669"/>
      <c r="RJ669"/>
      <c r="RK669"/>
      <c r="RL669"/>
      <c r="RM669"/>
      <c r="RN669"/>
      <c r="RO669"/>
      <c r="RP669"/>
      <c r="RQ669"/>
      <c r="RR669"/>
      <c r="RS669"/>
      <c r="RT669"/>
      <c r="RU669"/>
      <c r="RV669"/>
      <c r="RW669"/>
      <c r="RX669"/>
      <c r="RY669"/>
      <c r="RZ669"/>
      <c r="SA669"/>
      <c r="SB669"/>
      <c r="SC669"/>
      <c r="SD669"/>
      <c r="SE669"/>
      <c r="SF669"/>
      <c r="SG669"/>
      <c r="SH669"/>
      <c r="SI669"/>
      <c r="SJ669"/>
      <c r="SK669"/>
      <c r="SL669"/>
      <c r="SM669"/>
      <c r="SN669"/>
      <c r="SO669"/>
      <c r="SP669"/>
      <c r="SQ669"/>
      <c r="SR669"/>
      <c r="SS669"/>
      <c r="ST669"/>
      <c r="SU669"/>
      <c r="SV669"/>
      <c r="SW669"/>
      <c r="SX669"/>
      <c r="SY669"/>
      <c r="SZ669"/>
      <c r="TA669"/>
      <c r="TB669"/>
      <c r="TC669"/>
      <c r="TD669"/>
      <c r="TE669"/>
      <c r="TF669"/>
      <c r="TG669"/>
      <c r="TH669"/>
      <c r="TI669"/>
      <c r="TJ669"/>
      <c r="TK669"/>
      <c r="TL669"/>
      <c r="TM669"/>
      <c r="TN669"/>
      <c r="TO669"/>
      <c r="TP669"/>
      <c r="TQ669"/>
      <c r="TR669"/>
      <c r="TS669"/>
      <c r="TT669"/>
      <c r="TU669"/>
      <c r="TV669"/>
      <c r="TW669"/>
      <c r="TX669"/>
      <c r="TY669"/>
      <c r="TZ669"/>
      <c r="UA669"/>
      <c r="UB669"/>
      <c r="UC669"/>
      <c r="UD669"/>
      <c r="UE669"/>
      <c r="UF669"/>
      <c r="UG669"/>
      <c r="UH669"/>
      <c r="UI669"/>
      <c r="UJ669"/>
      <c r="UK669"/>
      <c r="UL669"/>
      <c r="UM669"/>
      <c r="UN669"/>
      <c r="UO669"/>
      <c r="UP669"/>
      <c r="UQ669"/>
      <c r="UR669"/>
      <c r="US669"/>
      <c r="UT669"/>
      <c r="UU669"/>
      <c r="UV669"/>
      <c r="UW669"/>
      <c r="UX669"/>
      <c r="UY669"/>
      <c r="UZ669"/>
      <c r="VA669"/>
      <c r="VB669"/>
      <c r="VC669"/>
      <c r="VD669"/>
      <c r="VE669"/>
      <c r="VF669"/>
      <c r="VG669"/>
      <c r="VH669"/>
      <c r="VI669"/>
      <c r="VJ669"/>
      <c r="VK669"/>
      <c r="VL669"/>
      <c r="VM669"/>
      <c r="VN669"/>
      <c r="VO669"/>
      <c r="VP669"/>
      <c r="VQ669"/>
      <c r="VR669"/>
      <c r="VS669"/>
      <c r="VT669"/>
      <c r="VU669"/>
      <c r="VV669"/>
      <c r="VW669"/>
      <c r="VX669"/>
      <c r="VY669"/>
      <c r="VZ669"/>
      <c r="WA669"/>
      <c r="WB669"/>
      <c r="WC669"/>
      <c r="WD669"/>
      <c r="WE669"/>
      <c r="WF669"/>
      <c r="WG669"/>
      <c r="WH669"/>
      <c r="WI669"/>
      <c r="WJ669"/>
      <c r="WK669"/>
      <c r="WL669"/>
      <c r="WM669"/>
      <c r="WN669"/>
      <c r="WO669"/>
      <c r="WP669"/>
      <c r="WQ669"/>
      <c r="WR669"/>
      <c r="WS669"/>
      <c r="WT669"/>
      <c r="WU669"/>
      <c r="WV669"/>
      <c r="WW669"/>
    </row>
    <row r="670" spans="1:621" s="228" customFormat="1" ht="95.25" hidden="1" customHeight="1" x14ac:dyDescent="0.25">
      <c r="A670" s="68">
        <f>A669+1</f>
        <v>517</v>
      </c>
      <c r="B670" s="393" t="s">
        <v>137</v>
      </c>
      <c r="C670" s="339" t="s">
        <v>169</v>
      </c>
      <c r="D670" s="339" t="s">
        <v>728</v>
      </c>
      <c r="E670" s="339" t="s">
        <v>729</v>
      </c>
      <c r="F670" s="339" t="s">
        <v>3511</v>
      </c>
      <c r="G670" s="344">
        <v>44792.843055555553</v>
      </c>
      <c r="H670" s="348">
        <v>44792.864583333336</v>
      </c>
      <c r="I670" s="344">
        <v>44804.963888888888</v>
      </c>
      <c r="J670" s="41">
        <f>H670-G670</f>
        <v>2.1527777782466728E-2</v>
      </c>
      <c r="K670" s="345" t="s">
        <v>3512</v>
      </c>
      <c r="L670" s="345">
        <v>1</v>
      </c>
      <c r="M670" s="345"/>
      <c r="N670" s="345"/>
      <c r="O670" s="345"/>
      <c r="P670" s="345"/>
      <c r="Q670" s="345">
        <v>1</v>
      </c>
      <c r="R670" s="345" t="s">
        <v>3513</v>
      </c>
      <c r="S670" s="345" t="s">
        <v>3663</v>
      </c>
      <c r="T670" s="345" t="s">
        <v>74</v>
      </c>
      <c r="U670" s="345">
        <v>500</v>
      </c>
      <c r="V670" s="345" t="s">
        <v>75</v>
      </c>
      <c r="W670" s="345">
        <v>1</v>
      </c>
      <c r="X670" s="115" t="s">
        <v>124</v>
      </c>
      <c r="Y670" s="209">
        <f t="shared" si="87"/>
        <v>0.51666666677920148</v>
      </c>
      <c r="Z670"/>
      <c r="AA670">
        <v>1</v>
      </c>
      <c r="AB670"/>
      <c r="AC670"/>
      <c r="AD670"/>
      <c r="AE670"/>
      <c r="AF670"/>
      <c r="AG670"/>
      <c r="AH670"/>
      <c r="AI670"/>
      <c r="AJ670"/>
      <c r="AK670"/>
      <c r="AL670"/>
      <c r="AM670"/>
      <c r="AN670"/>
      <c r="AO670"/>
      <c r="AP670"/>
      <c r="AQ670"/>
      <c r="AR670"/>
      <c r="AS670"/>
      <c r="AT670" s="2" t="s">
        <v>3679</v>
      </c>
      <c r="AU670"/>
      <c r="AV670" s="318" t="s">
        <v>86</v>
      </c>
      <c r="AW670" s="318" t="s">
        <v>88</v>
      </c>
      <c r="AX67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c r="DY670"/>
      <c r="DZ670"/>
      <c r="EA670"/>
      <c r="EB670"/>
      <c r="EC670"/>
      <c r="ED670"/>
      <c r="EE670"/>
      <c r="EF670"/>
      <c r="EG670"/>
      <c r="EH670"/>
      <c r="EI670"/>
      <c r="EJ670"/>
      <c r="EK670"/>
      <c r="EL670"/>
      <c r="EM670"/>
      <c r="EN670"/>
      <c r="EO670"/>
      <c r="EP670"/>
      <c r="EQ670"/>
      <c r="ER670"/>
      <c r="ES670"/>
      <c r="ET670"/>
      <c r="EU670"/>
      <c r="EV670"/>
      <c r="EW670"/>
      <c r="EX670"/>
      <c r="EY670"/>
      <c r="EZ670"/>
      <c r="FA670"/>
      <c r="FB670"/>
      <c r="FC670"/>
      <c r="FD670"/>
      <c r="FE670"/>
      <c r="FF670"/>
      <c r="FG670"/>
      <c r="FH670"/>
      <c r="FI670"/>
      <c r="FJ670"/>
      <c r="FK670"/>
      <c r="FL670"/>
      <c r="FM670"/>
      <c r="FN670"/>
      <c r="FO670"/>
      <c r="FP670"/>
      <c r="FQ670"/>
      <c r="FR670"/>
      <c r="FS670"/>
      <c r="FT670"/>
      <c r="FU670"/>
      <c r="FV670"/>
      <c r="FW670"/>
      <c r="FX670"/>
      <c r="FY670"/>
      <c r="FZ670"/>
      <c r="GA670"/>
      <c r="GB670"/>
      <c r="GC670"/>
      <c r="GD670"/>
      <c r="GE670"/>
      <c r="GF670"/>
      <c r="GG670"/>
      <c r="GH670"/>
      <c r="GI670"/>
      <c r="GJ670"/>
      <c r="GK670"/>
      <c r="GL670"/>
      <c r="GM670"/>
      <c r="GN670"/>
      <c r="GO670"/>
      <c r="GP670"/>
      <c r="GQ670"/>
      <c r="GR670"/>
      <c r="GS670"/>
      <c r="GT670"/>
      <c r="GU670"/>
      <c r="GV670"/>
      <c r="GW670"/>
      <c r="GX670"/>
      <c r="GY670"/>
      <c r="GZ670"/>
      <c r="HA670"/>
      <c r="HB670"/>
      <c r="HC670"/>
      <c r="HD670"/>
      <c r="HE670"/>
      <c r="HF670"/>
      <c r="HG670"/>
      <c r="HH670"/>
      <c r="HI670"/>
      <c r="HJ670"/>
      <c r="HK670"/>
      <c r="HL670"/>
      <c r="HM670"/>
      <c r="HN670"/>
      <c r="HO670"/>
      <c r="HP670"/>
      <c r="HQ670"/>
      <c r="HR670"/>
      <c r="HS670"/>
      <c r="HT670"/>
      <c r="HU670"/>
      <c r="HV670"/>
      <c r="HW670"/>
      <c r="HX670"/>
      <c r="HY670"/>
      <c r="HZ670"/>
      <c r="IA670"/>
      <c r="IB670"/>
      <c r="IC670"/>
      <c r="ID670"/>
      <c r="IE670"/>
      <c r="IF670"/>
      <c r="IG670"/>
      <c r="IH670"/>
      <c r="II670"/>
      <c r="IJ670"/>
      <c r="IK670"/>
      <c r="IL670"/>
      <c r="IM670"/>
      <c r="IN670"/>
      <c r="IO670"/>
      <c r="IP670"/>
      <c r="IQ670"/>
      <c r="IR670"/>
      <c r="IS670"/>
      <c r="IT670"/>
      <c r="IU670"/>
      <c r="IV670"/>
      <c r="IW670"/>
      <c r="IX670"/>
      <c r="IY670"/>
      <c r="IZ670"/>
      <c r="JA670"/>
      <c r="JB670"/>
      <c r="JC670"/>
      <c r="JD670"/>
      <c r="JE670"/>
      <c r="JF670"/>
      <c r="JG670"/>
      <c r="JH670"/>
      <c r="JI670"/>
      <c r="JJ670"/>
      <c r="JK670"/>
      <c r="JL670"/>
      <c r="JM670"/>
      <c r="JN670"/>
      <c r="JO670"/>
      <c r="JP670"/>
      <c r="JQ670"/>
      <c r="JR670"/>
      <c r="JS670"/>
      <c r="JT670"/>
      <c r="JU670"/>
      <c r="JV670"/>
      <c r="JW670"/>
      <c r="JX670"/>
      <c r="JY670"/>
      <c r="JZ670"/>
      <c r="KA670"/>
      <c r="KB670"/>
      <c r="KC670"/>
      <c r="KD670"/>
      <c r="KE670"/>
      <c r="KF670"/>
      <c r="KG670"/>
      <c r="KH670"/>
      <c r="KI670"/>
      <c r="KJ670"/>
      <c r="KK670"/>
      <c r="KL670"/>
      <c r="KM670"/>
      <c r="KN670"/>
      <c r="KO670"/>
      <c r="KP670"/>
      <c r="KQ670"/>
      <c r="KR670"/>
      <c r="KS670"/>
      <c r="KT670"/>
      <c r="KU670"/>
      <c r="KV670"/>
      <c r="KW670"/>
      <c r="KX670"/>
      <c r="KY670"/>
      <c r="KZ670"/>
      <c r="LA670"/>
      <c r="LB670"/>
      <c r="LC670"/>
      <c r="LD670"/>
      <c r="LE670"/>
      <c r="LF670"/>
      <c r="LG670"/>
      <c r="LH670"/>
      <c r="LI670"/>
      <c r="LJ670"/>
      <c r="LK670"/>
      <c r="LL670"/>
      <c r="LM670"/>
      <c r="LN670"/>
      <c r="LO670"/>
      <c r="LP670"/>
      <c r="LQ670"/>
      <c r="LR670"/>
      <c r="LS670"/>
      <c r="LT670"/>
      <c r="LU670"/>
      <c r="LV670"/>
      <c r="LW670"/>
      <c r="LX670"/>
      <c r="LY670"/>
      <c r="LZ670"/>
      <c r="MA670"/>
      <c r="MB670"/>
      <c r="MC670"/>
      <c r="MD670"/>
      <c r="ME670"/>
      <c r="MF670"/>
      <c r="MG670"/>
      <c r="MH670"/>
      <c r="MI670"/>
      <c r="MJ670"/>
      <c r="MK670"/>
      <c r="ML670"/>
      <c r="MM670"/>
      <c r="MN670"/>
      <c r="MO670"/>
      <c r="MP670"/>
      <c r="MQ670"/>
      <c r="MR670"/>
      <c r="MS670"/>
      <c r="MT670"/>
      <c r="MU670"/>
      <c r="MV670"/>
      <c r="MW670"/>
      <c r="MX670"/>
      <c r="MY670"/>
      <c r="MZ670"/>
      <c r="NA670"/>
      <c r="NB670"/>
      <c r="NC670"/>
      <c r="ND670"/>
      <c r="NE670"/>
      <c r="NF670"/>
      <c r="NG670"/>
      <c r="NH670"/>
      <c r="NI670"/>
      <c r="NJ670"/>
      <c r="NK670"/>
      <c r="NL670"/>
      <c r="NM670"/>
      <c r="NN670"/>
      <c r="NO670"/>
      <c r="NP670"/>
      <c r="NQ670"/>
      <c r="NR670"/>
      <c r="NS670"/>
      <c r="NT670"/>
      <c r="NU670"/>
      <c r="NV670"/>
      <c r="NW670"/>
      <c r="NX670"/>
      <c r="NY670"/>
      <c r="NZ670"/>
      <c r="OA670"/>
      <c r="OB670"/>
      <c r="OC670"/>
      <c r="OD670"/>
      <c r="OE670"/>
      <c r="OF670"/>
      <c r="OG670"/>
      <c r="OH670"/>
      <c r="OI670"/>
      <c r="OJ670"/>
      <c r="OK670"/>
      <c r="OL670"/>
      <c r="OM670"/>
      <c r="ON670"/>
      <c r="OO670"/>
      <c r="OP670"/>
      <c r="OQ670"/>
      <c r="OR670"/>
      <c r="OS670"/>
      <c r="OT670"/>
      <c r="OU670"/>
      <c r="OV670"/>
      <c r="OW670"/>
      <c r="OX670"/>
      <c r="OY670"/>
      <c r="OZ670"/>
      <c r="PA670"/>
      <c r="PB670"/>
      <c r="PC670"/>
      <c r="PD670"/>
      <c r="PE670"/>
      <c r="PF670"/>
      <c r="PG670"/>
      <c r="PH670"/>
      <c r="PI670"/>
      <c r="PJ670"/>
      <c r="PK670"/>
      <c r="PL670"/>
      <c r="PM670"/>
      <c r="PN670"/>
      <c r="PO670"/>
      <c r="PP670"/>
      <c r="PQ670"/>
      <c r="PR670"/>
      <c r="PS670"/>
      <c r="PT670"/>
      <c r="PU670"/>
      <c r="PV670"/>
      <c r="PW670"/>
      <c r="PX670"/>
      <c r="PY670"/>
      <c r="PZ670"/>
      <c r="QA670"/>
      <c r="QB670"/>
      <c r="QC670"/>
      <c r="QD670"/>
      <c r="QE670"/>
      <c r="QF670"/>
      <c r="QG670"/>
      <c r="QH670"/>
      <c r="QI670"/>
      <c r="QJ670"/>
      <c r="QK670"/>
      <c r="QL670"/>
      <c r="QM670"/>
      <c r="QN670"/>
      <c r="QO670"/>
      <c r="QP670"/>
      <c r="QQ670"/>
      <c r="QR670"/>
      <c r="QS670"/>
      <c r="QT670"/>
      <c r="QU670"/>
      <c r="QV670"/>
      <c r="QW670"/>
      <c r="QX670"/>
      <c r="QY670"/>
      <c r="QZ670"/>
      <c r="RA670"/>
      <c r="RB670"/>
      <c r="RC670"/>
      <c r="RD670"/>
      <c r="RE670"/>
      <c r="RF670"/>
      <c r="RG670"/>
      <c r="RH670"/>
      <c r="RI670"/>
      <c r="RJ670"/>
      <c r="RK670"/>
      <c r="RL670"/>
      <c r="RM670"/>
      <c r="RN670"/>
      <c r="RO670"/>
      <c r="RP670"/>
      <c r="RQ670"/>
      <c r="RR670"/>
      <c r="RS670"/>
      <c r="RT670"/>
      <c r="RU670"/>
      <c r="RV670"/>
      <c r="RW670"/>
      <c r="RX670"/>
      <c r="RY670"/>
      <c r="RZ670"/>
      <c r="SA670"/>
      <c r="SB670"/>
      <c r="SC670"/>
      <c r="SD670"/>
      <c r="SE670"/>
      <c r="SF670"/>
      <c r="SG670"/>
      <c r="SH670"/>
      <c r="SI670"/>
      <c r="SJ670"/>
      <c r="SK670"/>
      <c r="SL670"/>
      <c r="SM670"/>
      <c r="SN670"/>
      <c r="SO670"/>
      <c r="SP670"/>
      <c r="SQ670"/>
      <c r="SR670"/>
      <c r="SS670"/>
      <c r="ST670"/>
      <c r="SU670"/>
      <c r="SV670"/>
      <c r="SW670"/>
      <c r="SX670"/>
      <c r="SY670"/>
      <c r="SZ670"/>
      <c r="TA670"/>
      <c r="TB670"/>
      <c r="TC670"/>
      <c r="TD670"/>
      <c r="TE670"/>
      <c r="TF670"/>
      <c r="TG670"/>
      <c r="TH670"/>
      <c r="TI670"/>
      <c r="TJ670"/>
      <c r="TK670"/>
      <c r="TL670"/>
      <c r="TM670"/>
      <c r="TN670"/>
      <c r="TO670"/>
      <c r="TP670"/>
      <c r="TQ670"/>
      <c r="TR670"/>
      <c r="TS670"/>
      <c r="TT670"/>
      <c r="TU670"/>
      <c r="TV670"/>
      <c r="TW670"/>
      <c r="TX670"/>
      <c r="TY670"/>
      <c r="TZ670"/>
      <c r="UA670"/>
      <c r="UB670"/>
      <c r="UC670"/>
      <c r="UD670"/>
      <c r="UE670"/>
      <c r="UF670"/>
      <c r="UG670"/>
      <c r="UH670"/>
      <c r="UI670"/>
      <c r="UJ670"/>
      <c r="UK670"/>
      <c r="UL670"/>
      <c r="UM670"/>
      <c r="UN670"/>
      <c r="UO670"/>
      <c r="UP670"/>
      <c r="UQ670"/>
      <c r="UR670"/>
      <c r="US670"/>
      <c r="UT670"/>
      <c r="UU670"/>
      <c r="UV670"/>
      <c r="UW670"/>
      <c r="UX670"/>
      <c r="UY670"/>
      <c r="UZ670"/>
      <c r="VA670"/>
      <c r="VB670"/>
      <c r="VC670"/>
      <c r="VD670"/>
      <c r="VE670"/>
      <c r="VF670"/>
      <c r="VG670"/>
      <c r="VH670"/>
      <c r="VI670"/>
      <c r="VJ670"/>
      <c r="VK670"/>
      <c r="VL670"/>
      <c r="VM670"/>
      <c r="VN670"/>
      <c r="VO670"/>
      <c r="VP670"/>
      <c r="VQ670"/>
      <c r="VR670"/>
      <c r="VS670"/>
      <c r="VT670"/>
      <c r="VU670"/>
      <c r="VV670"/>
      <c r="VW670"/>
      <c r="VX670"/>
      <c r="VY670"/>
      <c r="VZ670"/>
      <c r="WA670"/>
      <c r="WB670"/>
      <c r="WC670"/>
      <c r="WD670"/>
      <c r="WE670"/>
      <c r="WF670"/>
      <c r="WG670"/>
      <c r="WH670"/>
      <c r="WI670"/>
      <c r="WJ670"/>
      <c r="WK670"/>
      <c r="WL670"/>
      <c r="WM670"/>
      <c r="WN670"/>
      <c r="WO670"/>
      <c r="WP670"/>
      <c r="WQ670"/>
      <c r="WR670"/>
      <c r="WS670"/>
      <c r="WT670"/>
      <c r="WU670"/>
      <c r="WV670"/>
      <c r="WW670"/>
    </row>
    <row r="671" spans="1:621" s="228" customFormat="1" ht="108" hidden="1" customHeight="1" x14ac:dyDescent="0.25">
      <c r="A671" s="68">
        <f>A670+1</f>
        <v>518</v>
      </c>
      <c r="B671" s="393" t="s">
        <v>2962</v>
      </c>
      <c r="C671" s="341" t="s">
        <v>3514</v>
      </c>
      <c r="D671" s="341" t="s">
        <v>3515</v>
      </c>
      <c r="E671" s="341" t="s">
        <v>1796</v>
      </c>
      <c r="F671" s="341" t="s">
        <v>3516</v>
      </c>
      <c r="G671" s="342">
        <v>44792.9375</v>
      </c>
      <c r="H671" s="342">
        <v>44792.981249999997</v>
      </c>
      <c r="I671" s="342">
        <v>44792.981249999997</v>
      </c>
      <c r="J671" s="155">
        <f>H671-G671</f>
        <v>4.3749999997089617E-2</v>
      </c>
      <c r="K671" s="341" t="s">
        <v>3517</v>
      </c>
      <c r="L671" s="341"/>
      <c r="M671" s="341"/>
      <c r="N671" s="341">
        <v>2</v>
      </c>
      <c r="O671" s="341">
        <v>5</v>
      </c>
      <c r="P671" s="341">
        <v>4</v>
      </c>
      <c r="Q671" s="341"/>
      <c r="R671" s="341" t="s">
        <v>3518</v>
      </c>
      <c r="S671" s="341" t="s">
        <v>3519</v>
      </c>
      <c r="T671" s="341" t="s">
        <v>74</v>
      </c>
      <c r="U671" s="339">
        <v>300</v>
      </c>
      <c r="V671" s="341" t="s">
        <v>85</v>
      </c>
      <c r="W671" s="341">
        <v>0</v>
      </c>
      <c r="X671" s="115" t="s">
        <v>124</v>
      </c>
      <c r="Y671" s="209">
        <f t="shared" si="87"/>
        <v>1.0499999999301508</v>
      </c>
      <c r="Z671"/>
      <c r="AA671"/>
      <c r="AB671"/>
      <c r="AC671"/>
      <c r="AD671"/>
      <c r="AE671">
        <v>1</v>
      </c>
      <c r="AF671"/>
      <c r="AG671"/>
      <c r="AH671"/>
      <c r="AI671"/>
      <c r="AJ671"/>
      <c r="AK671"/>
      <c r="AL671"/>
      <c r="AM671"/>
      <c r="AN671"/>
      <c r="AO671"/>
      <c r="AP671"/>
      <c r="AQ671"/>
      <c r="AR671"/>
      <c r="AS671"/>
      <c r="AT671" s="2" t="s">
        <v>3679</v>
      </c>
      <c r="AU671"/>
      <c r="AV671" s="318" t="s">
        <v>91</v>
      </c>
      <c r="AW671" s="318" t="s">
        <v>87</v>
      </c>
      <c r="AX671"/>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c r="DY671"/>
      <c r="DZ671"/>
      <c r="EA671"/>
      <c r="EB671"/>
      <c r="EC671"/>
      <c r="ED671"/>
      <c r="EE671"/>
      <c r="EF671"/>
      <c r="EG671"/>
      <c r="EH671"/>
      <c r="EI671"/>
      <c r="EJ671"/>
      <c r="EK671"/>
      <c r="EL671"/>
      <c r="EM671"/>
      <c r="EN671"/>
      <c r="EO671"/>
      <c r="EP671"/>
      <c r="EQ671"/>
      <c r="ER671"/>
      <c r="ES671"/>
      <c r="ET671"/>
      <c r="EU671"/>
      <c r="EV671"/>
      <c r="EW671"/>
      <c r="EX671"/>
      <c r="EY671"/>
      <c r="EZ671"/>
      <c r="FA671"/>
      <c r="FB671"/>
      <c r="FC671"/>
      <c r="FD671"/>
      <c r="FE671"/>
      <c r="FF671"/>
      <c r="FG671"/>
      <c r="FH671"/>
      <c r="FI671"/>
      <c r="FJ671"/>
      <c r="FK671"/>
      <c r="FL671"/>
      <c r="FM671"/>
      <c r="FN671"/>
      <c r="FO671"/>
      <c r="FP671"/>
      <c r="FQ671"/>
      <c r="FR671"/>
      <c r="FS671"/>
      <c r="FT671"/>
      <c r="FU671"/>
      <c r="FV671"/>
      <c r="FW671"/>
      <c r="FX671"/>
      <c r="FY671"/>
      <c r="FZ671"/>
      <c r="GA671"/>
      <c r="GB671"/>
      <c r="GC671"/>
      <c r="GD671"/>
      <c r="GE671"/>
      <c r="GF671"/>
      <c r="GG671"/>
      <c r="GH671"/>
      <c r="GI671"/>
      <c r="GJ671"/>
      <c r="GK671"/>
      <c r="GL671"/>
      <c r="GM671"/>
      <c r="GN671"/>
      <c r="GO671"/>
      <c r="GP671"/>
      <c r="GQ671"/>
      <c r="GR671"/>
      <c r="GS671"/>
      <c r="GT671"/>
      <c r="GU671"/>
      <c r="GV671"/>
      <c r="GW671"/>
      <c r="GX671"/>
      <c r="GY671"/>
      <c r="GZ671"/>
      <c r="HA671"/>
      <c r="HB671"/>
      <c r="HC671"/>
      <c r="HD671"/>
      <c r="HE671"/>
      <c r="HF671"/>
      <c r="HG671"/>
      <c r="HH671"/>
      <c r="HI671"/>
      <c r="HJ671"/>
      <c r="HK671"/>
      <c r="HL671"/>
      <c r="HM671"/>
      <c r="HN671"/>
      <c r="HO671"/>
      <c r="HP671"/>
      <c r="HQ671"/>
      <c r="HR671"/>
      <c r="HS671"/>
      <c r="HT671"/>
      <c r="HU671"/>
      <c r="HV671"/>
      <c r="HW671"/>
      <c r="HX671"/>
      <c r="HY671"/>
      <c r="HZ671"/>
      <c r="IA671"/>
      <c r="IB671"/>
      <c r="IC671"/>
      <c r="ID671"/>
      <c r="IE671"/>
      <c r="IF671"/>
      <c r="IG671"/>
      <c r="IH671"/>
      <c r="II671"/>
      <c r="IJ671"/>
      <c r="IK671"/>
      <c r="IL671"/>
      <c r="IM671"/>
      <c r="IN671"/>
      <c r="IO671"/>
      <c r="IP671"/>
      <c r="IQ671"/>
      <c r="IR671"/>
      <c r="IS671"/>
      <c r="IT671"/>
      <c r="IU671"/>
      <c r="IV671"/>
      <c r="IW671"/>
      <c r="IX671"/>
      <c r="IY671"/>
      <c r="IZ671"/>
      <c r="JA671"/>
      <c r="JB671"/>
      <c r="JC671"/>
      <c r="JD671"/>
      <c r="JE671"/>
      <c r="JF671"/>
      <c r="JG671"/>
      <c r="JH671"/>
      <c r="JI671"/>
      <c r="JJ671"/>
      <c r="JK671"/>
      <c r="JL671"/>
      <c r="JM671"/>
      <c r="JN671"/>
      <c r="JO671"/>
      <c r="JP671"/>
      <c r="JQ671"/>
      <c r="JR671"/>
      <c r="JS671"/>
      <c r="JT671"/>
      <c r="JU671"/>
      <c r="JV671"/>
      <c r="JW671"/>
      <c r="JX671"/>
      <c r="JY671"/>
      <c r="JZ671"/>
      <c r="KA671"/>
      <c r="KB671"/>
      <c r="KC671"/>
      <c r="KD671"/>
      <c r="KE671"/>
      <c r="KF671"/>
      <c r="KG671"/>
      <c r="KH671"/>
      <c r="KI671"/>
      <c r="KJ671"/>
      <c r="KK671"/>
      <c r="KL671"/>
      <c r="KM671"/>
      <c r="KN671"/>
      <c r="KO671"/>
      <c r="KP671"/>
      <c r="KQ671"/>
      <c r="KR671"/>
      <c r="KS671"/>
      <c r="KT671"/>
      <c r="KU671"/>
      <c r="KV671"/>
      <c r="KW671"/>
      <c r="KX671"/>
      <c r="KY671"/>
      <c r="KZ671"/>
      <c r="LA671"/>
      <c r="LB671"/>
      <c r="LC671"/>
      <c r="LD671"/>
      <c r="LE671"/>
      <c r="LF671"/>
      <c r="LG671"/>
      <c r="LH671"/>
      <c r="LI671"/>
      <c r="LJ671"/>
      <c r="LK671"/>
      <c r="LL671"/>
      <c r="LM671"/>
      <c r="LN671"/>
      <c r="LO671"/>
      <c r="LP671"/>
      <c r="LQ671"/>
      <c r="LR671"/>
      <c r="LS671"/>
      <c r="LT671"/>
      <c r="LU671"/>
      <c r="LV671"/>
      <c r="LW671"/>
      <c r="LX671"/>
      <c r="LY671"/>
      <c r="LZ671"/>
      <c r="MA671"/>
      <c r="MB671"/>
      <c r="MC671"/>
      <c r="MD671"/>
      <c r="ME671"/>
      <c r="MF671"/>
      <c r="MG671"/>
      <c r="MH671"/>
      <c r="MI671"/>
      <c r="MJ671"/>
      <c r="MK671"/>
      <c r="ML671"/>
      <c r="MM671"/>
      <c r="MN671"/>
      <c r="MO671"/>
      <c r="MP671"/>
      <c r="MQ671"/>
      <c r="MR671"/>
      <c r="MS671"/>
      <c r="MT671"/>
      <c r="MU671"/>
      <c r="MV671"/>
      <c r="MW671"/>
      <c r="MX671"/>
      <c r="MY671"/>
      <c r="MZ671"/>
      <c r="NA671"/>
      <c r="NB671"/>
      <c r="NC671"/>
      <c r="ND671"/>
      <c r="NE671"/>
      <c r="NF671"/>
      <c r="NG671"/>
      <c r="NH671"/>
      <c r="NI671"/>
      <c r="NJ671"/>
      <c r="NK671"/>
      <c r="NL671"/>
      <c r="NM671"/>
      <c r="NN671"/>
      <c r="NO671"/>
      <c r="NP671"/>
      <c r="NQ671"/>
      <c r="NR671"/>
      <c r="NS671"/>
      <c r="NT671"/>
      <c r="NU671"/>
      <c r="NV671"/>
      <c r="NW671"/>
      <c r="NX671"/>
      <c r="NY671"/>
      <c r="NZ671"/>
      <c r="OA671"/>
      <c r="OB671"/>
      <c r="OC671"/>
      <c r="OD671"/>
      <c r="OE671"/>
      <c r="OF671"/>
      <c r="OG671"/>
      <c r="OH671"/>
      <c r="OI671"/>
      <c r="OJ671"/>
      <c r="OK671"/>
      <c r="OL671"/>
      <c r="OM671"/>
      <c r="ON671"/>
      <c r="OO671"/>
      <c r="OP671"/>
      <c r="OQ671"/>
      <c r="OR671"/>
      <c r="OS671"/>
      <c r="OT671"/>
      <c r="OU671"/>
      <c r="OV671"/>
      <c r="OW671"/>
      <c r="OX671"/>
      <c r="OY671"/>
      <c r="OZ671"/>
      <c r="PA671"/>
      <c r="PB671"/>
      <c r="PC671"/>
      <c r="PD671"/>
      <c r="PE671"/>
      <c r="PF671"/>
      <c r="PG671"/>
      <c r="PH671"/>
      <c r="PI671"/>
      <c r="PJ671"/>
      <c r="PK671"/>
      <c r="PL671"/>
      <c r="PM671"/>
      <c r="PN671"/>
      <c r="PO671"/>
      <c r="PP671"/>
      <c r="PQ671"/>
      <c r="PR671"/>
      <c r="PS671"/>
      <c r="PT671"/>
      <c r="PU671"/>
      <c r="PV671"/>
      <c r="PW671"/>
      <c r="PX671"/>
      <c r="PY671"/>
      <c r="PZ671"/>
      <c r="QA671"/>
      <c r="QB671"/>
      <c r="QC671"/>
      <c r="QD671"/>
      <c r="QE671"/>
      <c r="QF671"/>
      <c r="QG671"/>
      <c r="QH671"/>
      <c r="QI671"/>
      <c r="QJ671"/>
      <c r="QK671"/>
      <c r="QL671"/>
      <c r="QM671"/>
      <c r="QN671"/>
      <c r="QO671"/>
      <c r="QP671"/>
      <c r="QQ671"/>
      <c r="QR671"/>
      <c r="QS671"/>
      <c r="QT671"/>
      <c r="QU671"/>
      <c r="QV671"/>
      <c r="QW671"/>
      <c r="QX671"/>
      <c r="QY671"/>
      <c r="QZ671"/>
      <c r="RA671"/>
      <c r="RB671"/>
      <c r="RC671"/>
      <c r="RD671"/>
      <c r="RE671"/>
      <c r="RF671"/>
      <c r="RG671"/>
      <c r="RH671"/>
      <c r="RI671"/>
      <c r="RJ671"/>
      <c r="RK671"/>
      <c r="RL671"/>
      <c r="RM671"/>
      <c r="RN671"/>
      <c r="RO671"/>
      <c r="RP671"/>
      <c r="RQ671"/>
      <c r="RR671"/>
      <c r="RS671"/>
      <c r="RT671"/>
      <c r="RU671"/>
      <c r="RV671"/>
      <c r="RW671"/>
      <c r="RX671"/>
      <c r="RY671"/>
      <c r="RZ671"/>
      <c r="SA671"/>
      <c r="SB671"/>
      <c r="SC671"/>
      <c r="SD671"/>
      <c r="SE671"/>
      <c r="SF671"/>
      <c r="SG671"/>
      <c r="SH671"/>
      <c r="SI671"/>
      <c r="SJ671"/>
      <c r="SK671"/>
      <c r="SL671"/>
      <c r="SM671"/>
      <c r="SN671"/>
      <c r="SO671"/>
      <c r="SP671"/>
      <c r="SQ671"/>
      <c r="SR671"/>
      <c r="SS671"/>
      <c r="ST671"/>
      <c r="SU671"/>
      <c r="SV671"/>
      <c r="SW671"/>
      <c r="SX671"/>
      <c r="SY671"/>
      <c r="SZ671"/>
      <c r="TA671"/>
      <c r="TB671"/>
      <c r="TC671"/>
      <c r="TD671"/>
      <c r="TE671"/>
      <c r="TF671"/>
      <c r="TG671"/>
      <c r="TH671"/>
      <c r="TI671"/>
      <c r="TJ671"/>
      <c r="TK671"/>
      <c r="TL671"/>
      <c r="TM671"/>
      <c r="TN671"/>
      <c r="TO671"/>
      <c r="TP671"/>
      <c r="TQ671"/>
      <c r="TR671"/>
      <c r="TS671"/>
      <c r="TT671"/>
      <c r="TU671"/>
      <c r="TV671"/>
      <c r="TW671"/>
      <c r="TX671"/>
      <c r="TY671"/>
      <c r="TZ671"/>
      <c r="UA671"/>
      <c r="UB671"/>
      <c r="UC671"/>
      <c r="UD671"/>
      <c r="UE671"/>
      <c r="UF671"/>
      <c r="UG671"/>
      <c r="UH671"/>
      <c r="UI671"/>
      <c r="UJ671"/>
      <c r="UK671"/>
      <c r="UL671"/>
      <c r="UM671"/>
      <c r="UN671"/>
      <c r="UO671"/>
      <c r="UP671"/>
      <c r="UQ671"/>
      <c r="UR671"/>
      <c r="US671"/>
      <c r="UT671"/>
      <c r="UU671"/>
      <c r="UV671"/>
      <c r="UW671"/>
      <c r="UX671"/>
      <c r="UY671"/>
      <c r="UZ671"/>
      <c r="VA671"/>
      <c r="VB671"/>
      <c r="VC671"/>
      <c r="VD671"/>
      <c r="VE671"/>
      <c r="VF671"/>
      <c r="VG671"/>
      <c r="VH671"/>
      <c r="VI671"/>
      <c r="VJ671"/>
      <c r="VK671"/>
      <c r="VL671"/>
      <c r="VM671"/>
      <c r="VN671"/>
      <c r="VO671"/>
      <c r="VP671"/>
      <c r="VQ671"/>
      <c r="VR671"/>
      <c r="VS671"/>
      <c r="VT671"/>
      <c r="VU671"/>
      <c r="VV671"/>
      <c r="VW671"/>
      <c r="VX671"/>
      <c r="VY671"/>
      <c r="VZ671"/>
      <c r="WA671"/>
      <c r="WB671"/>
      <c r="WC671"/>
      <c r="WD671"/>
      <c r="WE671"/>
      <c r="WF671"/>
      <c r="WG671"/>
      <c r="WH671"/>
      <c r="WI671"/>
      <c r="WJ671"/>
      <c r="WK671"/>
      <c r="WL671"/>
      <c r="WM671"/>
      <c r="WN671"/>
      <c r="WO671"/>
      <c r="WP671"/>
      <c r="WQ671"/>
      <c r="WR671"/>
      <c r="WS671"/>
      <c r="WT671"/>
      <c r="WU671"/>
      <c r="WV671"/>
      <c r="WW671"/>
    </row>
    <row r="672" spans="1:621" s="39" customFormat="1" ht="105.75" hidden="1" customHeight="1" x14ac:dyDescent="0.25">
      <c r="A672" s="68">
        <f>A671+1</f>
        <v>519</v>
      </c>
      <c r="B672" s="379" t="s">
        <v>480</v>
      </c>
      <c r="C672" s="341" t="s">
        <v>1530</v>
      </c>
      <c r="D672" s="341" t="s">
        <v>3520</v>
      </c>
      <c r="E672" s="341" t="s">
        <v>3521</v>
      </c>
      <c r="F672" s="341" t="s">
        <v>82</v>
      </c>
      <c r="G672" s="342">
        <v>44793.256944444445</v>
      </c>
      <c r="H672" s="132">
        <v>44793.256944444445</v>
      </c>
      <c r="I672" s="342">
        <v>44793.5625</v>
      </c>
      <c r="J672" s="155">
        <v>0</v>
      </c>
      <c r="K672" s="341" t="s">
        <v>82</v>
      </c>
      <c r="L672" s="341"/>
      <c r="M672" s="341"/>
      <c r="N672" s="341"/>
      <c r="O672" s="341"/>
      <c r="P672" s="341"/>
      <c r="Q672" s="341"/>
      <c r="R672" s="341" t="s">
        <v>3522</v>
      </c>
      <c r="S672" s="341" t="s">
        <v>3523</v>
      </c>
      <c r="T672" s="341" t="s">
        <v>74</v>
      </c>
      <c r="U672" s="341">
        <v>0</v>
      </c>
      <c r="V672" s="341" t="s">
        <v>75</v>
      </c>
      <c r="W672" s="341">
        <v>0</v>
      </c>
      <c r="X672" s="115">
        <v>416</v>
      </c>
      <c r="Y672" s="209">
        <f t="shared" si="87"/>
        <v>0</v>
      </c>
      <c r="Z672"/>
      <c r="AA672"/>
      <c r="AB672"/>
      <c r="AC672">
        <v>1</v>
      </c>
      <c r="AD672"/>
      <c r="AE672"/>
      <c r="AF672"/>
      <c r="AG672"/>
      <c r="AH672"/>
      <c r="AI672"/>
      <c r="AJ672"/>
      <c r="AK672"/>
      <c r="AL672"/>
      <c r="AM672"/>
      <c r="AN672">
        <v>1</v>
      </c>
      <c r="AO672"/>
      <c r="AP672"/>
      <c r="AQ672"/>
      <c r="AR672"/>
      <c r="AS672"/>
      <c r="AT672" s="2" t="s">
        <v>48</v>
      </c>
      <c r="AU672"/>
      <c r="AV672" s="318" t="s">
        <v>89</v>
      </c>
      <c r="AW672" s="318" t="s">
        <v>123</v>
      </c>
      <c r="AX672"/>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c r="DY672"/>
      <c r="DZ672"/>
      <c r="EA672"/>
      <c r="EB672"/>
      <c r="EC672"/>
      <c r="ED672"/>
      <c r="EE672"/>
      <c r="EF672"/>
      <c r="EG672"/>
      <c r="EH672"/>
      <c r="EI672"/>
      <c r="EJ672"/>
      <c r="EK672"/>
      <c r="EL672"/>
      <c r="EM672"/>
      <c r="EN672"/>
      <c r="EO672"/>
      <c r="EP672"/>
      <c r="EQ672"/>
      <c r="ER672"/>
      <c r="ES672"/>
      <c r="ET672"/>
      <c r="EU672"/>
      <c r="EV672"/>
      <c r="EW672"/>
      <c r="EX672"/>
      <c r="EY672"/>
      <c r="EZ672"/>
      <c r="FA672"/>
      <c r="FB672"/>
      <c r="FC672"/>
      <c r="FD672"/>
      <c r="FE672"/>
      <c r="FF672"/>
      <c r="FG672"/>
      <c r="FH672"/>
      <c r="FI672"/>
      <c r="FJ672"/>
      <c r="FK672"/>
      <c r="FL672"/>
      <c r="FM672"/>
      <c r="FN672"/>
      <c r="FO672"/>
      <c r="FP672"/>
      <c r="FQ672"/>
      <c r="FR672"/>
      <c r="FS672"/>
      <c r="FT672"/>
      <c r="FU672"/>
      <c r="FV672"/>
      <c r="FW672"/>
      <c r="FX672"/>
      <c r="FY672"/>
      <c r="FZ672"/>
      <c r="GA672"/>
      <c r="GB672"/>
      <c r="GC672"/>
      <c r="GD672"/>
      <c r="GE672"/>
      <c r="GF672"/>
      <c r="GG672"/>
      <c r="GH672"/>
      <c r="GI672"/>
      <c r="GJ672"/>
      <c r="GK672"/>
      <c r="GL672"/>
      <c r="GM672"/>
      <c r="GN672"/>
      <c r="GO672"/>
      <c r="GP672"/>
      <c r="GQ672"/>
      <c r="GR672"/>
      <c r="GS672"/>
      <c r="GT672"/>
      <c r="GU672"/>
      <c r="GV672"/>
      <c r="GW672"/>
      <c r="GX672"/>
      <c r="GY672"/>
      <c r="GZ672"/>
      <c r="HA672"/>
      <c r="HB672"/>
      <c r="HC672"/>
      <c r="HD672"/>
      <c r="HE672"/>
      <c r="HF672"/>
      <c r="HG672"/>
      <c r="HH672"/>
      <c r="HI672"/>
      <c r="HJ672"/>
      <c r="HK672"/>
      <c r="HL672"/>
      <c r="HM672"/>
      <c r="HN672"/>
      <c r="HO672"/>
      <c r="HP672"/>
      <c r="HQ672"/>
      <c r="HR672"/>
      <c r="HS672"/>
      <c r="HT672"/>
      <c r="HU672"/>
      <c r="HV672"/>
      <c r="HW672"/>
      <c r="HX672"/>
      <c r="HY672"/>
      <c r="HZ672"/>
      <c r="IA672"/>
      <c r="IB672"/>
      <c r="IC672"/>
      <c r="ID672"/>
      <c r="IE672"/>
      <c r="IF672"/>
      <c r="IG672"/>
      <c r="IH672"/>
      <c r="II672"/>
      <c r="IJ672"/>
      <c r="IK672"/>
      <c r="IL672"/>
      <c r="IM672"/>
      <c r="IN672"/>
      <c r="IO672"/>
      <c r="IP672"/>
      <c r="IQ672"/>
      <c r="IR672"/>
      <c r="IS672"/>
      <c r="IT672"/>
      <c r="IU672"/>
      <c r="IV672"/>
      <c r="IW672"/>
      <c r="IX672"/>
      <c r="IY672"/>
      <c r="IZ672"/>
      <c r="JA672"/>
      <c r="JB672"/>
      <c r="JC672"/>
      <c r="JD672"/>
      <c r="JE672"/>
      <c r="JF672"/>
      <c r="JG672"/>
      <c r="JH672"/>
      <c r="JI672"/>
      <c r="JJ672"/>
      <c r="JK672"/>
      <c r="JL672"/>
      <c r="JM672"/>
      <c r="JN672"/>
      <c r="JO672"/>
      <c r="JP672"/>
      <c r="JQ672"/>
      <c r="JR672"/>
      <c r="JS672"/>
      <c r="JT672"/>
      <c r="JU672"/>
      <c r="JV672"/>
      <c r="JW672"/>
      <c r="JX672"/>
      <c r="JY672"/>
      <c r="JZ672"/>
      <c r="KA672"/>
      <c r="KB672"/>
      <c r="KC672"/>
      <c r="KD672"/>
      <c r="KE672"/>
      <c r="KF672"/>
      <c r="KG672"/>
      <c r="KH672"/>
      <c r="KI672"/>
      <c r="KJ672"/>
      <c r="KK672"/>
      <c r="KL672"/>
      <c r="KM672"/>
      <c r="KN672"/>
      <c r="KO672"/>
      <c r="KP672"/>
      <c r="KQ672"/>
      <c r="KR672"/>
      <c r="KS672"/>
      <c r="KT672"/>
      <c r="KU672"/>
      <c r="KV672"/>
      <c r="KW672"/>
      <c r="KX672"/>
      <c r="KY672"/>
      <c r="KZ672"/>
      <c r="LA672"/>
      <c r="LB672"/>
      <c r="LC672"/>
      <c r="LD672"/>
      <c r="LE672"/>
      <c r="LF672"/>
      <c r="LG672"/>
      <c r="LH672"/>
      <c r="LI672"/>
      <c r="LJ672"/>
      <c r="LK672"/>
      <c r="LL672"/>
      <c r="LM672"/>
      <c r="LN672"/>
      <c r="LO672"/>
      <c r="LP672"/>
      <c r="LQ672"/>
      <c r="LR672"/>
      <c r="LS672"/>
      <c r="LT672"/>
      <c r="LU672"/>
      <c r="LV672"/>
      <c r="LW672"/>
      <c r="LX672"/>
      <c r="LY672"/>
      <c r="LZ672"/>
      <c r="MA672"/>
      <c r="MB672"/>
      <c r="MC672"/>
      <c r="MD672"/>
      <c r="ME672"/>
      <c r="MF672"/>
      <c r="MG672"/>
      <c r="MH672"/>
      <c r="MI672"/>
      <c r="MJ672"/>
      <c r="MK672"/>
      <c r="ML672"/>
      <c r="MM672"/>
      <c r="MN672"/>
      <c r="MO672"/>
      <c r="MP672"/>
      <c r="MQ672"/>
      <c r="MR672"/>
      <c r="MS672"/>
      <c r="MT672"/>
      <c r="MU672"/>
      <c r="MV672"/>
      <c r="MW672"/>
      <c r="MX672"/>
      <c r="MY672"/>
      <c r="MZ672"/>
      <c r="NA672"/>
      <c r="NB672"/>
      <c r="NC672"/>
      <c r="ND672"/>
      <c r="NE672"/>
      <c r="NF672"/>
      <c r="NG672"/>
      <c r="NH672"/>
      <c r="NI672"/>
      <c r="NJ672"/>
      <c r="NK672"/>
      <c r="NL672"/>
      <c r="NM672"/>
      <c r="NN672"/>
      <c r="NO672"/>
      <c r="NP672"/>
      <c r="NQ672"/>
      <c r="NR672"/>
      <c r="NS672"/>
      <c r="NT672"/>
      <c r="NU672"/>
      <c r="NV672"/>
      <c r="NW672"/>
      <c r="NX672"/>
      <c r="NY672"/>
      <c r="NZ672"/>
      <c r="OA672"/>
      <c r="OB672"/>
      <c r="OC672"/>
      <c r="OD672"/>
      <c r="OE672"/>
      <c r="OF672"/>
      <c r="OG672"/>
      <c r="OH672"/>
      <c r="OI672"/>
      <c r="OJ672"/>
      <c r="OK672"/>
      <c r="OL672"/>
      <c r="OM672"/>
      <c r="ON672"/>
      <c r="OO672"/>
      <c r="OP672"/>
      <c r="OQ672"/>
      <c r="OR672"/>
      <c r="OS672"/>
      <c r="OT672"/>
      <c r="OU672"/>
      <c r="OV672"/>
      <c r="OW672"/>
      <c r="OX672"/>
      <c r="OY672"/>
      <c r="OZ672"/>
      <c r="PA672"/>
      <c r="PB672"/>
      <c r="PC672"/>
      <c r="PD672"/>
      <c r="PE672"/>
      <c r="PF672"/>
      <c r="PG672"/>
      <c r="PH672"/>
      <c r="PI672"/>
      <c r="PJ672"/>
      <c r="PK672"/>
      <c r="PL672"/>
      <c r="PM672"/>
      <c r="PN672"/>
      <c r="PO672"/>
      <c r="PP672"/>
      <c r="PQ672"/>
      <c r="PR672"/>
      <c r="PS672"/>
      <c r="PT672"/>
      <c r="PU672"/>
      <c r="PV672"/>
      <c r="PW672"/>
      <c r="PX672"/>
      <c r="PY672"/>
      <c r="PZ672"/>
      <c r="QA672"/>
      <c r="QB672"/>
      <c r="QC672"/>
      <c r="QD672"/>
      <c r="QE672"/>
      <c r="QF672"/>
      <c r="QG672"/>
      <c r="QH672"/>
      <c r="QI672"/>
      <c r="QJ672"/>
      <c r="QK672"/>
      <c r="QL672"/>
      <c r="QM672"/>
      <c r="QN672"/>
      <c r="QO672"/>
      <c r="QP672"/>
      <c r="QQ672"/>
      <c r="QR672"/>
      <c r="QS672"/>
      <c r="QT672"/>
      <c r="QU672"/>
      <c r="QV672"/>
      <c r="QW672"/>
      <c r="QX672"/>
      <c r="QY672"/>
      <c r="QZ672"/>
      <c r="RA672"/>
      <c r="RB672"/>
      <c r="RC672"/>
      <c r="RD672"/>
      <c r="RE672"/>
      <c r="RF672"/>
      <c r="RG672"/>
      <c r="RH672"/>
      <c r="RI672"/>
      <c r="RJ672"/>
      <c r="RK672"/>
      <c r="RL672"/>
      <c r="RM672"/>
      <c r="RN672"/>
      <c r="RO672"/>
      <c r="RP672"/>
      <c r="RQ672"/>
      <c r="RR672"/>
      <c r="RS672"/>
      <c r="RT672"/>
      <c r="RU672"/>
      <c r="RV672"/>
      <c r="RW672"/>
      <c r="RX672"/>
      <c r="RY672"/>
      <c r="RZ672"/>
      <c r="SA672"/>
      <c r="SB672"/>
      <c r="SC672"/>
      <c r="SD672"/>
      <c r="SE672"/>
      <c r="SF672"/>
      <c r="SG672"/>
      <c r="SH672"/>
      <c r="SI672"/>
      <c r="SJ672"/>
      <c r="SK672"/>
      <c r="SL672"/>
      <c r="SM672"/>
      <c r="SN672"/>
      <c r="SO672"/>
      <c r="SP672"/>
      <c r="SQ672"/>
      <c r="SR672"/>
      <c r="SS672"/>
      <c r="ST672"/>
      <c r="SU672"/>
      <c r="SV672"/>
      <c r="SW672"/>
      <c r="SX672"/>
      <c r="SY672"/>
      <c r="SZ672"/>
      <c r="TA672"/>
      <c r="TB672"/>
      <c r="TC672"/>
      <c r="TD672"/>
      <c r="TE672"/>
      <c r="TF672"/>
      <c r="TG672"/>
      <c r="TH672"/>
      <c r="TI672"/>
      <c r="TJ672"/>
      <c r="TK672"/>
      <c r="TL672"/>
      <c r="TM672"/>
      <c r="TN672"/>
      <c r="TO672"/>
      <c r="TP672"/>
      <c r="TQ672"/>
      <c r="TR672"/>
      <c r="TS672"/>
      <c r="TT672"/>
      <c r="TU672"/>
      <c r="TV672"/>
      <c r="TW672"/>
      <c r="TX672"/>
      <c r="TY672"/>
      <c r="TZ672"/>
      <c r="UA672"/>
      <c r="UB672"/>
      <c r="UC672"/>
      <c r="UD672"/>
      <c r="UE672"/>
      <c r="UF672"/>
      <c r="UG672"/>
      <c r="UH672"/>
      <c r="UI672"/>
      <c r="UJ672"/>
      <c r="UK672"/>
      <c r="UL672"/>
      <c r="UM672"/>
      <c r="UN672"/>
      <c r="UO672"/>
      <c r="UP672"/>
      <c r="UQ672"/>
      <c r="UR672"/>
      <c r="US672"/>
      <c r="UT672"/>
      <c r="UU672"/>
      <c r="UV672"/>
      <c r="UW672"/>
      <c r="UX672"/>
      <c r="UY672"/>
      <c r="UZ672"/>
      <c r="VA672"/>
      <c r="VB672"/>
      <c r="VC672"/>
      <c r="VD672"/>
      <c r="VE672"/>
      <c r="VF672"/>
      <c r="VG672"/>
      <c r="VH672"/>
      <c r="VI672"/>
      <c r="VJ672"/>
      <c r="VK672"/>
      <c r="VL672"/>
      <c r="VM672"/>
      <c r="VN672"/>
      <c r="VO672"/>
      <c r="VP672"/>
      <c r="VQ672"/>
      <c r="VR672"/>
      <c r="VS672"/>
      <c r="VT672"/>
      <c r="VU672"/>
      <c r="VV672"/>
      <c r="VW672"/>
      <c r="VX672"/>
      <c r="VY672"/>
      <c r="VZ672"/>
      <c r="WA672"/>
      <c r="WB672"/>
      <c r="WC672"/>
      <c r="WD672"/>
      <c r="WE672"/>
      <c r="WF672"/>
      <c r="WG672"/>
      <c r="WH672"/>
      <c r="WI672"/>
      <c r="WJ672"/>
      <c r="WK672"/>
      <c r="WL672"/>
      <c r="WM672"/>
      <c r="WN672"/>
      <c r="WO672"/>
      <c r="WP672"/>
      <c r="WQ672"/>
      <c r="WR672"/>
      <c r="WS672"/>
      <c r="WT672"/>
      <c r="WU672"/>
      <c r="WV672"/>
      <c r="WW672"/>
    </row>
    <row r="673" spans="1:621" s="210" customFormat="1" ht="71.25" hidden="1" customHeight="1" x14ac:dyDescent="0.25">
      <c r="A673" s="867">
        <f>A672+1</f>
        <v>520</v>
      </c>
      <c r="B673" s="820" t="s">
        <v>1905</v>
      </c>
      <c r="C673" s="856" t="s">
        <v>1906</v>
      </c>
      <c r="D673" s="856" t="s">
        <v>2744</v>
      </c>
      <c r="E673" s="856" t="s">
        <v>3524</v>
      </c>
      <c r="F673" s="345" t="s">
        <v>3525</v>
      </c>
      <c r="G673" s="854">
        <v>44793.378472222219</v>
      </c>
      <c r="H673" s="348">
        <v>44793.503472222219</v>
      </c>
      <c r="I673" s="854">
        <v>44793.679861111108</v>
      </c>
      <c r="J673" s="41">
        <f>H673-G673</f>
        <v>0.125</v>
      </c>
      <c r="K673" s="345" t="s">
        <v>3526</v>
      </c>
      <c r="L673" s="345"/>
      <c r="M673" s="345"/>
      <c r="N673" s="345"/>
      <c r="O673" s="345"/>
      <c r="P673" s="345"/>
      <c r="Q673" s="345"/>
      <c r="R673" s="856" t="s">
        <v>3527</v>
      </c>
      <c r="S673" s="345" t="s">
        <v>3528</v>
      </c>
      <c r="T673" s="861" t="s">
        <v>74</v>
      </c>
      <c r="U673" s="345">
        <v>20</v>
      </c>
      <c r="V673" s="856" t="s">
        <v>75</v>
      </c>
      <c r="W673" s="856">
        <v>0</v>
      </c>
      <c r="X673" s="115" t="s">
        <v>124</v>
      </c>
      <c r="Y673" s="209">
        <f t="shared" si="87"/>
        <v>3</v>
      </c>
      <c r="Z673"/>
      <c r="AA673"/>
      <c r="AB673"/>
      <c r="AC673"/>
      <c r="AD673"/>
      <c r="AE673">
        <v>1</v>
      </c>
      <c r="AF673"/>
      <c r="AG673"/>
      <c r="AH673"/>
      <c r="AI673"/>
      <c r="AJ673"/>
      <c r="AK673"/>
      <c r="AL673"/>
      <c r="AM673"/>
      <c r="AN673">
        <v>1</v>
      </c>
      <c r="AO673"/>
      <c r="AP673"/>
      <c r="AQ673"/>
      <c r="AR673"/>
      <c r="AS673"/>
      <c r="AT673" s="2" t="s">
        <v>3679</v>
      </c>
      <c r="AU673"/>
      <c r="AV673" s="318" t="s">
        <v>2650</v>
      </c>
      <c r="AW673" s="318" t="s">
        <v>90</v>
      </c>
      <c r="AX673"/>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c r="DY673"/>
      <c r="DZ673"/>
      <c r="EA673"/>
      <c r="EB673"/>
      <c r="EC673"/>
      <c r="ED673"/>
      <c r="EE673"/>
      <c r="EF673"/>
      <c r="EG673"/>
      <c r="EH673"/>
      <c r="EI673"/>
      <c r="EJ673"/>
      <c r="EK673"/>
      <c r="EL673"/>
      <c r="EM673"/>
      <c r="EN673"/>
      <c r="EO673"/>
      <c r="EP673"/>
      <c r="EQ673"/>
      <c r="ER673"/>
      <c r="ES673"/>
      <c r="ET673"/>
      <c r="EU673"/>
      <c r="EV673"/>
      <c r="EW673"/>
      <c r="EX673"/>
      <c r="EY673"/>
      <c r="EZ673"/>
      <c r="FA673"/>
      <c r="FB673"/>
      <c r="FC673"/>
      <c r="FD673"/>
      <c r="FE673"/>
      <c r="FF673"/>
      <c r="FG673"/>
      <c r="FH673"/>
      <c r="FI673"/>
      <c r="FJ673"/>
      <c r="FK673"/>
      <c r="FL673"/>
      <c r="FM673"/>
      <c r="FN673"/>
      <c r="FO673"/>
      <c r="FP673"/>
      <c r="FQ673"/>
      <c r="FR673"/>
      <c r="FS673"/>
      <c r="FT673"/>
      <c r="FU673"/>
      <c r="FV673"/>
      <c r="FW673"/>
      <c r="FX673"/>
      <c r="FY673"/>
      <c r="FZ673"/>
      <c r="GA673"/>
      <c r="GB673"/>
      <c r="GC673"/>
      <c r="GD673"/>
      <c r="GE673"/>
      <c r="GF673"/>
      <c r="GG673"/>
      <c r="GH673"/>
      <c r="GI673"/>
      <c r="GJ673"/>
      <c r="GK673"/>
      <c r="GL673"/>
      <c r="GM673"/>
      <c r="GN673"/>
      <c r="GO673"/>
      <c r="GP673"/>
      <c r="GQ673"/>
      <c r="GR673"/>
      <c r="GS673"/>
      <c r="GT673"/>
      <c r="GU673"/>
      <c r="GV673"/>
      <c r="GW673"/>
      <c r="GX673"/>
      <c r="GY673"/>
      <c r="GZ673"/>
      <c r="HA673"/>
      <c r="HB673"/>
      <c r="HC673"/>
      <c r="HD673"/>
      <c r="HE673"/>
      <c r="HF673"/>
      <c r="HG673"/>
      <c r="HH673"/>
      <c r="HI673"/>
      <c r="HJ673"/>
      <c r="HK673"/>
      <c r="HL673"/>
      <c r="HM673"/>
      <c r="HN673"/>
      <c r="HO673"/>
      <c r="HP673"/>
      <c r="HQ673"/>
      <c r="HR673"/>
      <c r="HS673"/>
      <c r="HT673"/>
      <c r="HU673"/>
      <c r="HV673"/>
      <c r="HW673"/>
      <c r="HX673"/>
      <c r="HY673"/>
      <c r="HZ673"/>
      <c r="IA673"/>
      <c r="IB673"/>
      <c r="IC673"/>
      <c r="ID673"/>
      <c r="IE673"/>
      <c r="IF673"/>
      <c r="IG673"/>
      <c r="IH673"/>
      <c r="II673"/>
      <c r="IJ673"/>
      <c r="IK673"/>
      <c r="IL673"/>
      <c r="IM673"/>
      <c r="IN673"/>
      <c r="IO673"/>
      <c r="IP673"/>
      <c r="IQ673"/>
      <c r="IR673"/>
      <c r="IS673"/>
      <c r="IT673"/>
      <c r="IU673"/>
      <c r="IV673"/>
      <c r="IW673"/>
      <c r="IX673"/>
      <c r="IY673"/>
      <c r="IZ673"/>
      <c r="JA673"/>
      <c r="JB673"/>
      <c r="JC673"/>
      <c r="JD673"/>
      <c r="JE673"/>
      <c r="JF673"/>
      <c r="JG673"/>
      <c r="JH673"/>
      <c r="JI673"/>
      <c r="JJ673"/>
      <c r="JK673"/>
      <c r="JL673"/>
      <c r="JM673"/>
      <c r="JN673"/>
      <c r="JO673"/>
      <c r="JP673"/>
      <c r="JQ673"/>
      <c r="JR673"/>
      <c r="JS673"/>
      <c r="JT673"/>
      <c r="JU673"/>
      <c r="JV673"/>
      <c r="JW673"/>
      <c r="JX673"/>
      <c r="JY673"/>
      <c r="JZ673"/>
      <c r="KA673"/>
      <c r="KB673"/>
      <c r="KC673"/>
      <c r="KD673"/>
      <c r="KE673"/>
      <c r="KF673"/>
      <c r="KG673"/>
      <c r="KH673"/>
      <c r="KI673"/>
      <c r="KJ673"/>
      <c r="KK673"/>
      <c r="KL673"/>
      <c r="KM673"/>
      <c r="KN673"/>
      <c r="KO673"/>
      <c r="KP673"/>
      <c r="KQ673"/>
      <c r="KR673"/>
      <c r="KS673"/>
      <c r="KT673"/>
      <c r="KU673"/>
      <c r="KV673"/>
      <c r="KW673"/>
      <c r="KX673"/>
      <c r="KY673"/>
      <c r="KZ673"/>
      <c r="LA673"/>
      <c r="LB673"/>
      <c r="LC673"/>
      <c r="LD673"/>
      <c r="LE673"/>
      <c r="LF673"/>
      <c r="LG673"/>
      <c r="LH673"/>
      <c r="LI673"/>
      <c r="LJ673"/>
      <c r="LK673"/>
      <c r="LL673"/>
      <c r="LM673"/>
      <c r="LN673"/>
      <c r="LO673"/>
      <c r="LP673"/>
      <c r="LQ673"/>
      <c r="LR673"/>
      <c r="LS673"/>
      <c r="LT673"/>
      <c r="LU673"/>
      <c r="LV673"/>
      <c r="LW673"/>
      <c r="LX673"/>
      <c r="LY673"/>
      <c r="LZ673"/>
      <c r="MA673"/>
      <c r="MB673"/>
      <c r="MC673"/>
      <c r="MD673"/>
      <c r="ME673"/>
      <c r="MF673"/>
      <c r="MG673"/>
      <c r="MH673"/>
      <c r="MI673"/>
      <c r="MJ673"/>
      <c r="MK673"/>
      <c r="ML673"/>
      <c r="MM673"/>
      <c r="MN673"/>
      <c r="MO673"/>
      <c r="MP673"/>
      <c r="MQ673"/>
      <c r="MR673"/>
      <c r="MS673"/>
      <c r="MT673"/>
      <c r="MU673"/>
      <c r="MV673"/>
      <c r="MW673"/>
      <c r="MX673"/>
      <c r="MY673"/>
      <c r="MZ673"/>
      <c r="NA673"/>
      <c r="NB673"/>
      <c r="NC673"/>
      <c r="ND673"/>
      <c r="NE673"/>
      <c r="NF673"/>
      <c r="NG673"/>
      <c r="NH673"/>
      <c r="NI673"/>
      <c r="NJ673"/>
      <c r="NK673"/>
      <c r="NL673"/>
      <c r="NM673"/>
      <c r="NN673"/>
      <c r="NO673"/>
      <c r="NP673"/>
      <c r="NQ673"/>
      <c r="NR673"/>
      <c r="NS673"/>
      <c r="NT673"/>
      <c r="NU673"/>
      <c r="NV673"/>
      <c r="NW673"/>
      <c r="NX673"/>
      <c r="NY673"/>
      <c r="NZ673"/>
      <c r="OA673"/>
      <c r="OB673"/>
      <c r="OC673"/>
      <c r="OD673"/>
      <c r="OE673"/>
      <c r="OF673"/>
      <c r="OG673"/>
      <c r="OH673"/>
      <c r="OI673"/>
      <c r="OJ673"/>
      <c r="OK673"/>
      <c r="OL673"/>
      <c r="OM673"/>
      <c r="ON673"/>
      <c r="OO673"/>
      <c r="OP673"/>
      <c r="OQ673"/>
      <c r="OR673"/>
      <c r="OS673"/>
      <c r="OT673"/>
      <c r="OU673"/>
      <c r="OV673"/>
      <c r="OW673"/>
      <c r="OX673"/>
      <c r="OY673"/>
      <c r="OZ673"/>
      <c r="PA673"/>
      <c r="PB673"/>
      <c r="PC673"/>
      <c r="PD673"/>
      <c r="PE673"/>
      <c r="PF673"/>
      <c r="PG673"/>
      <c r="PH673"/>
      <c r="PI673"/>
      <c r="PJ673"/>
      <c r="PK673"/>
      <c r="PL673"/>
      <c r="PM673"/>
      <c r="PN673"/>
      <c r="PO673"/>
      <c r="PP673"/>
      <c r="PQ673"/>
      <c r="PR673"/>
      <c r="PS673"/>
      <c r="PT673"/>
      <c r="PU673"/>
      <c r="PV673"/>
      <c r="PW673"/>
      <c r="PX673"/>
      <c r="PY673"/>
      <c r="PZ673"/>
      <c r="QA673"/>
      <c r="QB673"/>
      <c r="QC673"/>
      <c r="QD673"/>
      <c r="QE673"/>
      <c r="QF673"/>
      <c r="QG673"/>
      <c r="QH673"/>
      <c r="QI673"/>
      <c r="QJ673"/>
      <c r="QK673"/>
      <c r="QL673"/>
      <c r="QM673"/>
      <c r="QN673"/>
      <c r="QO673"/>
      <c r="QP673"/>
      <c r="QQ673"/>
      <c r="QR673"/>
      <c r="QS673"/>
      <c r="QT673"/>
      <c r="QU673"/>
      <c r="QV673"/>
      <c r="QW673"/>
      <c r="QX673"/>
      <c r="QY673"/>
      <c r="QZ673"/>
      <c r="RA673"/>
      <c r="RB673"/>
      <c r="RC673"/>
      <c r="RD673"/>
      <c r="RE673"/>
      <c r="RF673"/>
      <c r="RG673"/>
      <c r="RH673"/>
      <c r="RI673"/>
      <c r="RJ673"/>
      <c r="RK673"/>
      <c r="RL673"/>
      <c r="RM673"/>
      <c r="RN673"/>
      <c r="RO673"/>
      <c r="RP673"/>
      <c r="RQ673"/>
      <c r="RR673"/>
      <c r="RS673"/>
      <c r="RT673"/>
      <c r="RU673"/>
      <c r="RV673"/>
      <c r="RW673"/>
      <c r="RX673"/>
      <c r="RY673"/>
      <c r="RZ673"/>
      <c r="SA673"/>
      <c r="SB673"/>
      <c r="SC673"/>
      <c r="SD673"/>
      <c r="SE673"/>
      <c r="SF673"/>
      <c r="SG673"/>
      <c r="SH673"/>
      <c r="SI673"/>
      <c r="SJ673"/>
      <c r="SK673"/>
      <c r="SL673"/>
      <c r="SM673"/>
      <c r="SN673"/>
      <c r="SO673"/>
      <c r="SP673"/>
      <c r="SQ673"/>
      <c r="SR673"/>
      <c r="SS673"/>
      <c r="ST673"/>
      <c r="SU673"/>
      <c r="SV673"/>
      <c r="SW673"/>
      <c r="SX673"/>
      <c r="SY673"/>
      <c r="SZ673"/>
      <c r="TA673"/>
      <c r="TB673"/>
      <c r="TC673"/>
      <c r="TD673"/>
      <c r="TE673"/>
      <c r="TF673"/>
      <c r="TG673"/>
      <c r="TH673"/>
      <c r="TI673"/>
      <c r="TJ673"/>
      <c r="TK673"/>
      <c r="TL673"/>
      <c r="TM673"/>
      <c r="TN673"/>
      <c r="TO673"/>
      <c r="TP673"/>
      <c r="TQ673"/>
      <c r="TR673"/>
      <c r="TS673"/>
      <c r="TT673"/>
      <c r="TU673"/>
      <c r="TV673"/>
      <c r="TW673"/>
      <c r="TX673"/>
      <c r="TY673"/>
      <c r="TZ673"/>
      <c r="UA673"/>
      <c r="UB673"/>
      <c r="UC673"/>
      <c r="UD673"/>
      <c r="UE673"/>
      <c r="UF673"/>
      <c r="UG673"/>
      <c r="UH673"/>
      <c r="UI673"/>
      <c r="UJ673"/>
      <c r="UK673"/>
      <c r="UL673"/>
      <c r="UM673"/>
      <c r="UN673"/>
      <c r="UO673"/>
      <c r="UP673"/>
      <c r="UQ673"/>
      <c r="UR673"/>
      <c r="US673"/>
      <c r="UT673"/>
      <c r="UU673"/>
      <c r="UV673"/>
      <c r="UW673"/>
      <c r="UX673"/>
      <c r="UY673"/>
      <c r="UZ673"/>
      <c r="VA673"/>
      <c r="VB673"/>
      <c r="VC673"/>
      <c r="VD673"/>
      <c r="VE673"/>
      <c r="VF673"/>
      <c r="VG673"/>
      <c r="VH673"/>
      <c r="VI673"/>
      <c r="VJ673"/>
      <c r="VK673"/>
      <c r="VL673"/>
      <c r="VM673"/>
      <c r="VN673"/>
      <c r="VO673"/>
      <c r="VP673"/>
      <c r="VQ673"/>
      <c r="VR673"/>
      <c r="VS673"/>
      <c r="VT673"/>
      <c r="VU673"/>
      <c r="VV673"/>
      <c r="VW673"/>
      <c r="VX673"/>
      <c r="VY673"/>
      <c r="VZ673"/>
      <c r="WA673"/>
      <c r="WB673"/>
      <c r="WC673"/>
      <c r="WD673"/>
      <c r="WE673"/>
      <c r="WF673"/>
      <c r="WG673"/>
      <c r="WH673"/>
      <c r="WI673"/>
      <c r="WJ673"/>
      <c r="WK673"/>
      <c r="WL673"/>
      <c r="WM673"/>
      <c r="WN673"/>
      <c r="WO673"/>
      <c r="WP673"/>
      <c r="WQ673"/>
      <c r="WR673"/>
      <c r="WS673"/>
      <c r="WT673"/>
      <c r="WU673"/>
      <c r="WV673"/>
      <c r="WW673"/>
    </row>
    <row r="674" spans="1:621" s="210" customFormat="1" ht="138.75" hidden="1" customHeight="1" x14ac:dyDescent="0.25">
      <c r="A674" s="868"/>
      <c r="B674" s="821"/>
      <c r="C674" s="856"/>
      <c r="D674" s="856"/>
      <c r="E674" s="856"/>
      <c r="F674" s="345" t="s">
        <v>3529</v>
      </c>
      <c r="G674" s="854"/>
      <c r="H674" s="348">
        <v>44793.679861111108</v>
      </c>
      <c r="I674" s="854"/>
      <c r="J674" s="41">
        <f>H674-G673</f>
        <v>0.30138888888905058</v>
      </c>
      <c r="K674" s="345" t="s">
        <v>3530</v>
      </c>
      <c r="L674" s="345"/>
      <c r="M674" s="345"/>
      <c r="N674" s="345"/>
      <c r="O674" s="345">
        <v>3</v>
      </c>
      <c r="P674" s="345"/>
      <c r="Q674" s="345"/>
      <c r="R674" s="856"/>
      <c r="S674" s="345" t="s">
        <v>3531</v>
      </c>
      <c r="T674" s="862"/>
      <c r="U674" s="345">
        <v>245</v>
      </c>
      <c r="V674" s="856"/>
      <c r="W674" s="856"/>
      <c r="X674" s="115"/>
      <c r="Y674" s="209">
        <f t="shared" si="87"/>
        <v>7.2333333333372138</v>
      </c>
      <c r="Z674"/>
      <c r="AA674"/>
      <c r="AB674"/>
      <c r="AC674"/>
      <c r="AD674"/>
      <c r="AE674"/>
      <c r="AF674"/>
      <c r="AG674"/>
      <c r="AH674"/>
      <c r="AI674"/>
      <c r="AJ674"/>
      <c r="AK674"/>
      <c r="AL674"/>
      <c r="AM674"/>
      <c r="AN674"/>
      <c r="AO674"/>
      <c r="AP674"/>
      <c r="AQ674"/>
      <c r="AR674"/>
      <c r="AS674"/>
      <c r="AT674" s="2" t="s">
        <v>3679</v>
      </c>
      <c r="AU674"/>
      <c r="AV674" s="318"/>
      <c r="AW674" s="318"/>
      <c r="AX674"/>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c r="DY674"/>
      <c r="DZ674"/>
      <c r="EA674"/>
      <c r="EB674"/>
      <c r="EC674"/>
      <c r="ED674"/>
      <c r="EE674"/>
      <c r="EF674"/>
      <c r="EG674"/>
      <c r="EH674"/>
      <c r="EI674"/>
      <c r="EJ674"/>
      <c r="EK674"/>
      <c r="EL674"/>
      <c r="EM674"/>
      <c r="EN674"/>
      <c r="EO674"/>
      <c r="EP674"/>
      <c r="EQ674"/>
      <c r="ER674"/>
      <c r="ES674"/>
      <c r="ET674"/>
      <c r="EU674"/>
      <c r="EV674"/>
      <c r="EW674"/>
      <c r="EX674"/>
      <c r="EY674"/>
      <c r="EZ674"/>
      <c r="FA674"/>
      <c r="FB674"/>
      <c r="FC674"/>
      <c r="FD674"/>
      <c r="FE674"/>
      <c r="FF674"/>
      <c r="FG674"/>
      <c r="FH674"/>
      <c r="FI674"/>
      <c r="FJ674"/>
      <c r="FK674"/>
      <c r="FL674"/>
      <c r="FM674"/>
      <c r="FN674"/>
      <c r="FO674"/>
      <c r="FP674"/>
      <c r="FQ674"/>
      <c r="FR674"/>
      <c r="FS674"/>
      <c r="FT674"/>
      <c r="FU674"/>
      <c r="FV674"/>
      <c r="FW674"/>
      <c r="FX674"/>
      <c r="FY674"/>
      <c r="FZ674"/>
      <c r="GA674"/>
      <c r="GB674"/>
      <c r="GC674"/>
      <c r="GD674"/>
      <c r="GE674"/>
      <c r="GF674"/>
      <c r="GG674"/>
      <c r="GH674"/>
      <c r="GI674"/>
      <c r="GJ674"/>
      <c r="GK674"/>
      <c r="GL674"/>
      <c r="GM674"/>
      <c r="GN674"/>
      <c r="GO674"/>
      <c r="GP674"/>
      <c r="GQ674"/>
      <c r="GR674"/>
      <c r="GS674"/>
      <c r="GT674"/>
      <c r="GU674"/>
      <c r="GV674"/>
      <c r="GW674"/>
      <c r="GX674"/>
      <c r="GY674"/>
      <c r="GZ674"/>
      <c r="HA674"/>
      <c r="HB674"/>
      <c r="HC674"/>
      <c r="HD674"/>
      <c r="HE674"/>
      <c r="HF674"/>
      <c r="HG674"/>
      <c r="HH674"/>
      <c r="HI674"/>
      <c r="HJ674"/>
      <c r="HK674"/>
      <c r="HL674"/>
      <c r="HM674"/>
      <c r="HN674"/>
      <c r="HO674"/>
      <c r="HP674"/>
      <c r="HQ674"/>
      <c r="HR674"/>
      <c r="HS674"/>
      <c r="HT674"/>
      <c r="HU674"/>
      <c r="HV674"/>
      <c r="HW674"/>
      <c r="HX674"/>
      <c r="HY674"/>
      <c r="HZ674"/>
      <c r="IA674"/>
      <c r="IB674"/>
      <c r="IC674"/>
      <c r="ID674"/>
      <c r="IE674"/>
      <c r="IF674"/>
      <c r="IG674"/>
      <c r="IH674"/>
      <c r="II674"/>
      <c r="IJ674"/>
      <c r="IK674"/>
      <c r="IL674"/>
      <c r="IM674"/>
      <c r="IN674"/>
      <c r="IO674"/>
      <c r="IP674"/>
      <c r="IQ674"/>
      <c r="IR674"/>
      <c r="IS674"/>
      <c r="IT674"/>
      <c r="IU674"/>
      <c r="IV674"/>
      <c r="IW674"/>
      <c r="IX674"/>
      <c r="IY674"/>
      <c r="IZ674"/>
      <c r="JA674"/>
      <c r="JB674"/>
      <c r="JC674"/>
      <c r="JD674"/>
      <c r="JE674"/>
      <c r="JF674"/>
      <c r="JG674"/>
      <c r="JH674"/>
      <c r="JI674"/>
      <c r="JJ674"/>
      <c r="JK674"/>
      <c r="JL674"/>
      <c r="JM674"/>
      <c r="JN674"/>
      <c r="JO674"/>
      <c r="JP674"/>
      <c r="JQ674"/>
      <c r="JR674"/>
      <c r="JS674"/>
      <c r="JT674"/>
      <c r="JU674"/>
      <c r="JV674"/>
      <c r="JW674"/>
      <c r="JX674"/>
      <c r="JY674"/>
      <c r="JZ674"/>
      <c r="KA674"/>
      <c r="KB674"/>
      <c r="KC674"/>
      <c r="KD674"/>
      <c r="KE674"/>
      <c r="KF674"/>
      <c r="KG674"/>
      <c r="KH674"/>
      <c r="KI674"/>
      <c r="KJ674"/>
      <c r="KK674"/>
      <c r="KL674"/>
      <c r="KM674"/>
      <c r="KN674"/>
      <c r="KO674"/>
      <c r="KP674"/>
      <c r="KQ674"/>
      <c r="KR674"/>
      <c r="KS674"/>
      <c r="KT674"/>
      <c r="KU674"/>
      <c r="KV674"/>
      <c r="KW674"/>
      <c r="KX674"/>
      <c r="KY674"/>
      <c r="KZ674"/>
      <c r="LA674"/>
      <c r="LB674"/>
      <c r="LC674"/>
      <c r="LD674"/>
      <c r="LE674"/>
      <c r="LF674"/>
      <c r="LG674"/>
      <c r="LH674"/>
      <c r="LI674"/>
      <c r="LJ674"/>
      <c r="LK674"/>
      <c r="LL674"/>
      <c r="LM674"/>
      <c r="LN674"/>
      <c r="LO674"/>
      <c r="LP674"/>
      <c r="LQ674"/>
      <c r="LR674"/>
      <c r="LS674"/>
      <c r="LT674"/>
      <c r="LU674"/>
      <c r="LV674"/>
      <c r="LW674"/>
      <c r="LX674"/>
      <c r="LY674"/>
      <c r="LZ674"/>
      <c r="MA674"/>
      <c r="MB674"/>
      <c r="MC674"/>
      <c r="MD674"/>
      <c r="ME674"/>
      <c r="MF674"/>
      <c r="MG674"/>
      <c r="MH674"/>
      <c r="MI674"/>
      <c r="MJ674"/>
      <c r="MK674"/>
      <c r="ML674"/>
      <c r="MM674"/>
      <c r="MN674"/>
      <c r="MO674"/>
      <c r="MP674"/>
      <c r="MQ674"/>
      <c r="MR674"/>
      <c r="MS674"/>
      <c r="MT674"/>
      <c r="MU674"/>
      <c r="MV674"/>
      <c r="MW674"/>
      <c r="MX674"/>
      <c r="MY674"/>
      <c r="MZ674"/>
      <c r="NA674"/>
      <c r="NB674"/>
      <c r="NC674"/>
      <c r="ND674"/>
      <c r="NE674"/>
      <c r="NF674"/>
      <c r="NG674"/>
      <c r="NH674"/>
      <c r="NI674"/>
      <c r="NJ674"/>
      <c r="NK674"/>
      <c r="NL674"/>
      <c r="NM674"/>
      <c r="NN674"/>
      <c r="NO674"/>
      <c r="NP674"/>
      <c r="NQ674"/>
      <c r="NR674"/>
      <c r="NS674"/>
      <c r="NT674"/>
      <c r="NU674"/>
      <c r="NV674"/>
      <c r="NW674"/>
      <c r="NX674"/>
      <c r="NY674"/>
      <c r="NZ674"/>
      <c r="OA674"/>
      <c r="OB674"/>
      <c r="OC674"/>
      <c r="OD674"/>
      <c r="OE674"/>
      <c r="OF674"/>
      <c r="OG674"/>
      <c r="OH674"/>
      <c r="OI674"/>
      <c r="OJ674"/>
      <c r="OK674"/>
      <c r="OL674"/>
      <c r="OM674"/>
      <c r="ON674"/>
      <c r="OO674"/>
      <c r="OP674"/>
      <c r="OQ674"/>
      <c r="OR674"/>
      <c r="OS674"/>
      <c r="OT674"/>
      <c r="OU674"/>
      <c r="OV674"/>
      <c r="OW674"/>
      <c r="OX674"/>
      <c r="OY674"/>
      <c r="OZ674"/>
      <c r="PA674"/>
      <c r="PB674"/>
      <c r="PC674"/>
      <c r="PD674"/>
      <c r="PE674"/>
      <c r="PF674"/>
      <c r="PG674"/>
      <c r="PH674"/>
      <c r="PI674"/>
      <c r="PJ674"/>
      <c r="PK674"/>
      <c r="PL674"/>
      <c r="PM674"/>
      <c r="PN674"/>
      <c r="PO674"/>
      <c r="PP674"/>
      <c r="PQ674"/>
      <c r="PR674"/>
      <c r="PS674"/>
      <c r="PT674"/>
      <c r="PU674"/>
      <c r="PV674"/>
      <c r="PW674"/>
      <c r="PX674"/>
      <c r="PY674"/>
      <c r="PZ674"/>
      <c r="QA674"/>
      <c r="QB674"/>
      <c r="QC674"/>
      <c r="QD674"/>
      <c r="QE674"/>
      <c r="QF674"/>
      <c r="QG674"/>
      <c r="QH674"/>
      <c r="QI674"/>
      <c r="QJ674"/>
      <c r="QK674"/>
      <c r="QL674"/>
      <c r="QM674"/>
      <c r="QN674"/>
      <c r="QO674"/>
      <c r="QP674"/>
      <c r="QQ674"/>
      <c r="QR674"/>
      <c r="QS674"/>
      <c r="QT674"/>
      <c r="QU674"/>
      <c r="QV674"/>
      <c r="QW674"/>
      <c r="QX674"/>
      <c r="QY674"/>
      <c r="QZ674"/>
      <c r="RA674"/>
      <c r="RB674"/>
      <c r="RC674"/>
      <c r="RD674"/>
      <c r="RE674"/>
      <c r="RF674"/>
      <c r="RG674"/>
      <c r="RH674"/>
      <c r="RI674"/>
      <c r="RJ674"/>
      <c r="RK674"/>
      <c r="RL674"/>
      <c r="RM674"/>
      <c r="RN674"/>
      <c r="RO674"/>
      <c r="RP674"/>
      <c r="RQ674"/>
      <c r="RR674"/>
      <c r="RS674"/>
      <c r="RT674"/>
      <c r="RU674"/>
      <c r="RV674"/>
      <c r="RW674"/>
      <c r="RX674"/>
      <c r="RY674"/>
      <c r="RZ674"/>
      <c r="SA674"/>
      <c r="SB674"/>
      <c r="SC674"/>
      <c r="SD674"/>
      <c r="SE674"/>
      <c r="SF674"/>
      <c r="SG674"/>
      <c r="SH674"/>
      <c r="SI674"/>
      <c r="SJ674"/>
      <c r="SK674"/>
      <c r="SL674"/>
      <c r="SM674"/>
      <c r="SN674"/>
      <c r="SO674"/>
      <c r="SP674"/>
      <c r="SQ674"/>
      <c r="SR674"/>
      <c r="SS674"/>
      <c r="ST674"/>
      <c r="SU674"/>
      <c r="SV674"/>
      <c r="SW674"/>
      <c r="SX674"/>
      <c r="SY674"/>
      <c r="SZ674"/>
      <c r="TA674"/>
      <c r="TB674"/>
      <c r="TC674"/>
      <c r="TD674"/>
      <c r="TE674"/>
      <c r="TF674"/>
      <c r="TG674"/>
      <c r="TH674"/>
      <c r="TI674"/>
      <c r="TJ674"/>
      <c r="TK674"/>
      <c r="TL674"/>
      <c r="TM674"/>
      <c r="TN674"/>
      <c r="TO674"/>
      <c r="TP674"/>
      <c r="TQ674"/>
      <c r="TR674"/>
      <c r="TS674"/>
      <c r="TT674"/>
      <c r="TU674"/>
      <c r="TV674"/>
      <c r="TW674"/>
      <c r="TX674"/>
      <c r="TY674"/>
      <c r="TZ674"/>
      <c r="UA674"/>
      <c r="UB674"/>
      <c r="UC674"/>
      <c r="UD674"/>
      <c r="UE674"/>
      <c r="UF674"/>
      <c r="UG674"/>
      <c r="UH674"/>
      <c r="UI674"/>
      <c r="UJ674"/>
      <c r="UK674"/>
      <c r="UL674"/>
      <c r="UM674"/>
      <c r="UN674"/>
      <c r="UO674"/>
      <c r="UP674"/>
      <c r="UQ674"/>
      <c r="UR674"/>
      <c r="US674"/>
      <c r="UT674"/>
      <c r="UU674"/>
      <c r="UV674"/>
      <c r="UW674"/>
      <c r="UX674"/>
      <c r="UY674"/>
      <c r="UZ674"/>
      <c r="VA674"/>
      <c r="VB674"/>
      <c r="VC674"/>
      <c r="VD674"/>
      <c r="VE674"/>
      <c r="VF674"/>
      <c r="VG674"/>
      <c r="VH674"/>
      <c r="VI674"/>
      <c r="VJ674"/>
      <c r="VK674"/>
      <c r="VL674"/>
      <c r="VM674"/>
      <c r="VN674"/>
      <c r="VO674"/>
      <c r="VP674"/>
      <c r="VQ674"/>
      <c r="VR674"/>
      <c r="VS674"/>
      <c r="VT674"/>
      <c r="VU674"/>
      <c r="VV674"/>
      <c r="VW674"/>
      <c r="VX674"/>
      <c r="VY674"/>
      <c r="VZ674"/>
      <c r="WA674"/>
      <c r="WB674"/>
      <c r="WC674"/>
      <c r="WD674"/>
      <c r="WE674"/>
      <c r="WF674"/>
      <c r="WG674"/>
      <c r="WH674"/>
      <c r="WI674"/>
      <c r="WJ674"/>
      <c r="WK674"/>
      <c r="WL674"/>
      <c r="WM674"/>
      <c r="WN674"/>
      <c r="WO674"/>
      <c r="WP674"/>
      <c r="WQ674"/>
      <c r="WR674"/>
      <c r="WS674"/>
      <c r="WT674"/>
      <c r="WU674"/>
      <c r="WV674"/>
      <c r="WW674"/>
    </row>
    <row r="675" spans="1:621" s="207" customFormat="1" ht="191.25" hidden="1" customHeight="1" x14ac:dyDescent="0.25">
      <c r="A675" s="68">
        <f>A673+1</f>
        <v>521</v>
      </c>
      <c r="B675" s="11" t="s">
        <v>1759</v>
      </c>
      <c r="C675" s="341" t="s">
        <v>3532</v>
      </c>
      <c r="D675" s="339" t="s">
        <v>3533</v>
      </c>
      <c r="E675" s="341" t="s">
        <v>3534</v>
      </c>
      <c r="F675" s="341" t="s">
        <v>3535</v>
      </c>
      <c r="G675" s="344">
        <v>44793.618055555555</v>
      </c>
      <c r="H675" s="348" t="s">
        <v>3571</v>
      </c>
      <c r="I675" s="344">
        <v>44796.915277777778</v>
      </c>
      <c r="J675" s="41">
        <v>0.22569444444444445</v>
      </c>
      <c r="K675" s="345" t="s">
        <v>3536</v>
      </c>
      <c r="L675" s="349"/>
      <c r="M675" s="349"/>
      <c r="N675" s="349">
        <v>1</v>
      </c>
      <c r="O675" s="349"/>
      <c r="P675" s="349"/>
      <c r="Q675" s="349"/>
      <c r="R675" s="349" t="s">
        <v>3537</v>
      </c>
      <c r="S675" s="349" t="s">
        <v>3572</v>
      </c>
      <c r="T675" s="349" t="s">
        <v>74</v>
      </c>
      <c r="U675" s="349">
        <v>270</v>
      </c>
      <c r="V675" s="349" t="s">
        <v>85</v>
      </c>
      <c r="W675" s="349">
        <v>0</v>
      </c>
      <c r="X675" s="115">
        <v>417</v>
      </c>
      <c r="Y675" s="209">
        <f t="shared" si="87"/>
        <v>5.416666666666667</v>
      </c>
      <c r="Z675"/>
      <c r="AA675"/>
      <c r="AB675"/>
      <c r="AC675"/>
      <c r="AD675"/>
      <c r="AE675">
        <v>1</v>
      </c>
      <c r="AF675"/>
      <c r="AG675"/>
      <c r="AH675"/>
      <c r="AI675"/>
      <c r="AJ675"/>
      <c r="AK675"/>
      <c r="AL675"/>
      <c r="AM675"/>
      <c r="AN675"/>
      <c r="AO675"/>
      <c r="AP675"/>
      <c r="AQ675"/>
      <c r="AR675"/>
      <c r="AS675"/>
      <c r="AT675" s="126" t="s">
        <v>49</v>
      </c>
      <c r="AU675"/>
      <c r="AV675" s="318" t="s">
        <v>91</v>
      </c>
      <c r="AW675" s="318" t="s">
        <v>87</v>
      </c>
      <c r="AX675"/>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c r="DY675"/>
      <c r="DZ675"/>
      <c r="EA675"/>
      <c r="EB675"/>
      <c r="EC675"/>
      <c r="ED675"/>
      <c r="EE675"/>
      <c r="EF675"/>
      <c r="EG675"/>
      <c r="EH675"/>
      <c r="EI675"/>
      <c r="EJ675"/>
      <c r="EK675"/>
      <c r="EL675"/>
      <c r="EM675"/>
      <c r="EN675"/>
      <c r="EO675"/>
      <c r="EP675"/>
      <c r="EQ675"/>
      <c r="ER675"/>
      <c r="ES675"/>
      <c r="ET675"/>
      <c r="EU675"/>
      <c r="EV675"/>
      <c r="EW675"/>
      <c r="EX675"/>
      <c r="EY675"/>
      <c r="EZ675"/>
      <c r="FA675"/>
      <c r="FB675"/>
      <c r="FC675"/>
      <c r="FD675"/>
      <c r="FE675"/>
      <c r="FF675"/>
      <c r="FG675"/>
      <c r="FH675"/>
      <c r="FI675"/>
      <c r="FJ675"/>
      <c r="FK675"/>
      <c r="FL675"/>
      <c r="FM675"/>
      <c r="FN675"/>
      <c r="FO675"/>
      <c r="FP675"/>
      <c r="FQ675"/>
      <c r="FR675"/>
      <c r="FS675"/>
      <c r="FT675"/>
      <c r="FU675"/>
      <c r="FV675"/>
      <c r="FW675"/>
      <c r="FX675"/>
      <c r="FY675"/>
      <c r="FZ675"/>
      <c r="GA675"/>
      <c r="GB675"/>
      <c r="GC675"/>
      <c r="GD675"/>
      <c r="GE675"/>
      <c r="GF675"/>
      <c r="GG675"/>
      <c r="GH675"/>
      <c r="GI675"/>
      <c r="GJ675"/>
      <c r="GK675"/>
      <c r="GL675"/>
      <c r="GM675"/>
      <c r="GN675"/>
      <c r="GO675"/>
      <c r="GP675"/>
      <c r="GQ675"/>
      <c r="GR675"/>
      <c r="GS675"/>
      <c r="GT675"/>
      <c r="GU675"/>
      <c r="GV675"/>
      <c r="GW675"/>
      <c r="GX675"/>
      <c r="GY675"/>
      <c r="GZ675"/>
      <c r="HA675"/>
      <c r="HB675"/>
      <c r="HC675"/>
      <c r="HD675"/>
      <c r="HE675"/>
      <c r="HF675"/>
      <c r="HG675"/>
      <c r="HH675"/>
      <c r="HI675"/>
      <c r="HJ675"/>
      <c r="HK675"/>
      <c r="HL675"/>
      <c r="HM675"/>
      <c r="HN675"/>
      <c r="HO675"/>
      <c r="HP675"/>
      <c r="HQ675"/>
      <c r="HR675"/>
      <c r="HS675"/>
      <c r="HT675"/>
      <c r="HU675"/>
      <c r="HV675"/>
      <c r="HW675"/>
      <c r="HX675"/>
      <c r="HY675"/>
      <c r="HZ675"/>
      <c r="IA675"/>
      <c r="IB675"/>
      <c r="IC675"/>
      <c r="ID675"/>
      <c r="IE675"/>
      <c r="IF675"/>
      <c r="IG675"/>
      <c r="IH675"/>
      <c r="II675"/>
      <c r="IJ675"/>
      <c r="IK675"/>
      <c r="IL675"/>
      <c r="IM675"/>
      <c r="IN675"/>
      <c r="IO675"/>
      <c r="IP675"/>
      <c r="IQ675"/>
      <c r="IR675"/>
      <c r="IS675"/>
      <c r="IT675"/>
      <c r="IU675"/>
      <c r="IV675"/>
      <c r="IW675"/>
      <c r="IX675"/>
      <c r="IY675"/>
      <c r="IZ675"/>
      <c r="JA675"/>
      <c r="JB675"/>
      <c r="JC675"/>
      <c r="JD675"/>
      <c r="JE675"/>
      <c r="JF675"/>
      <c r="JG675"/>
      <c r="JH675"/>
      <c r="JI675"/>
      <c r="JJ675"/>
      <c r="JK675"/>
      <c r="JL675"/>
      <c r="JM675"/>
      <c r="JN675"/>
      <c r="JO675"/>
      <c r="JP675"/>
      <c r="JQ675"/>
      <c r="JR675"/>
      <c r="JS675"/>
      <c r="JT675"/>
      <c r="JU675"/>
      <c r="JV675"/>
      <c r="JW675"/>
      <c r="JX675"/>
      <c r="JY675"/>
      <c r="JZ675"/>
      <c r="KA675"/>
      <c r="KB675"/>
      <c r="KC675"/>
      <c r="KD675"/>
      <c r="KE675"/>
      <c r="KF675"/>
      <c r="KG675"/>
      <c r="KH675"/>
      <c r="KI675"/>
      <c r="KJ675"/>
      <c r="KK675"/>
      <c r="KL675"/>
      <c r="KM675"/>
      <c r="KN675"/>
      <c r="KO675"/>
      <c r="KP675"/>
      <c r="KQ675"/>
      <c r="KR675"/>
      <c r="KS675"/>
      <c r="KT675"/>
      <c r="KU675"/>
      <c r="KV675"/>
      <c r="KW675"/>
      <c r="KX675"/>
      <c r="KY675"/>
      <c r="KZ675"/>
      <c r="LA675"/>
      <c r="LB675"/>
      <c r="LC675"/>
      <c r="LD675"/>
      <c r="LE675"/>
      <c r="LF675"/>
      <c r="LG675"/>
      <c r="LH675"/>
      <c r="LI675"/>
      <c r="LJ675"/>
      <c r="LK675"/>
      <c r="LL675"/>
      <c r="LM675"/>
      <c r="LN675"/>
      <c r="LO675"/>
      <c r="LP675"/>
      <c r="LQ675"/>
      <c r="LR675"/>
      <c r="LS675"/>
      <c r="LT675"/>
      <c r="LU675"/>
      <c r="LV675"/>
      <c r="LW675"/>
      <c r="LX675"/>
      <c r="LY675"/>
      <c r="LZ675"/>
      <c r="MA675"/>
      <c r="MB675"/>
      <c r="MC675"/>
      <c r="MD675"/>
      <c r="ME675"/>
      <c r="MF675"/>
      <c r="MG675"/>
      <c r="MH675"/>
      <c r="MI675"/>
      <c r="MJ675"/>
      <c r="MK675"/>
      <c r="ML675"/>
      <c r="MM675"/>
      <c r="MN675"/>
      <c r="MO675"/>
      <c r="MP675"/>
      <c r="MQ675"/>
      <c r="MR675"/>
      <c r="MS675"/>
      <c r="MT675"/>
      <c r="MU675"/>
      <c r="MV675"/>
      <c r="MW675"/>
      <c r="MX675"/>
      <c r="MY675"/>
      <c r="MZ675"/>
      <c r="NA675"/>
      <c r="NB675"/>
      <c r="NC675"/>
      <c r="ND675"/>
      <c r="NE675"/>
      <c r="NF675"/>
      <c r="NG675"/>
      <c r="NH675"/>
      <c r="NI675"/>
      <c r="NJ675"/>
      <c r="NK675"/>
      <c r="NL675"/>
      <c r="NM675"/>
      <c r="NN675"/>
      <c r="NO675"/>
      <c r="NP675"/>
      <c r="NQ675"/>
      <c r="NR675"/>
      <c r="NS675"/>
      <c r="NT675"/>
      <c r="NU675"/>
      <c r="NV675"/>
      <c r="NW675"/>
      <c r="NX675"/>
      <c r="NY675"/>
      <c r="NZ675"/>
      <c r="OA675"/>
      <c r="OB675"/>
      <c r="OC675"/>
      <c r="OD675"/>
      <c r="OE675"/>
      <c r="OF675"/>
      <c r="OG675"/>
      <c r="OH675"/>
      <c r="OI675"/>
      <c r="OJ675"/>
      <c r="OK675"/>
      <c r="OL675"/>
      <c r="OM675"/>
      <c r="ON675"/>
      <c r="OO675"/>
      <c r="OP675"/>
      <c r="OQ675"/>
      <c r="OR675"/>
      <c r="OS675"/>
      <c r="OT675"/>
      <c r="OU675"/>
      <c r="OV675"/>
      <c r="OW675"/>
      <c r="OX675"/>
      <c r="OY675"/>
      <c r="OZ675"/>
      <c r="PA675"/>
      <c r="PB675"/>
      <c r="PC675"/>
      <c r="PD675"/>
      <c r="PE675"/>
      <c r="PF675"/>
      <c r="PG675"/>
      <c r="PH675"/>
      <c r="PI675"/>
      <c r="PJ675"/>
      <c r="PK675"/>
      <c r="PL675"/>
      <c r="PM675"/>
      <c r="PN675"/>
      <c r="PO675"/>
      <c r="PP675"/>
      <c r="PQ675"/>
      <c r="PR675"/>
      <c r="PS675"/>
      <c r="PT675"/>
      <c r="PU675"/>
      <c r="PV675"/>
      <c r="PW675"/>
      <c r="PX675"/>
      <c r="PY675"/>
      <c r="PZ675"/>
      <c r="QA675"/>
      <c r="QB675"/>
      <c r="QC675"/>
      <c r="QD675"/>
      <c r="QE675"/>
      <c r="QF675"/>
      <c r="QG675"/>
      <c r="QH675"/>
      <c r="QI675"/>
      <c r="QJ675"/>
      <c r="QK675"/>
      <c r="QL675"/>
      <c r="QM675"/>
      <c r="QN675"/>
      <c r="QO675"/>
      <c r="QP675"/>
      <c r="QQ675"/>
      <c r="QR675"/>
      <c r="QS675"/>
      <c r="QT675"/>
      <c r="QU675"/>
      <c r="QV675"/>
      <c r="QW675"/>
      <c r="QX675"/>
      <c r="QY675"/>
      <c r="QZ675"/>
      <c r="RA675"/>
      <c r="RB675"/>
      <c r="RC675"/>
      <c r="RD675"/>
      <c r="RE675"/>
      <c r="RF675"/>
      <c r="RG675"/>
      <c r="RH675"/>
      <c r="RI675"/>
      <c r="RJ675"/>
      <c r="RK675"/>
      <c r="RL675"/>
      <c r="RM675"/>
      <c r="RN675"/>
      <c r="RO675"/>
      <c r="RP675"/>
      <c r="RQ675"/>
      <c r="RR675"/>
      <c r="RS675"/>
      <c r="RT675"/>
      <c r="RU675"/>
      <c r="RV675"/>
      <c r="RW675"/>
      <c r="RX675"/>
      <c r="RY675"/>
      <c r="RZ675"/>
      <c r="SA675"/>
      <c r="SB675"/>
      <c r="SC675"/>
      <c r="SD675"/>
      <c r="SE675"/>
      <c r="SF675"/>
      <c r="SG675"/>
      <c r="SH675"/>
      <c r="SI675"/>
      <c r="SJ675"/>
      <c r="SK675"/>
      <c r="SL675"/>
      <c r="SM675"/>
      <c r="SN675"/>
      <c r="SO675"/>
      <c r="SP675"/>
      <c r="SQ675"/>
      <c r="SR675"/>
      <c r="SS675"/>
      <c r="ST675"/>
      <c r="SU675"/>
      <c r="SV675"/>
      <c r="SW675"/>
      <c r="SX675"/>
      <c r="SY675"/>
      <c r="SZ675"/>
      <c r="TA675"/>
      <c r="TB675"/>
      <c r="TC675"/>
      <c r="TD675"/>
      <c r="TE675"/>
      <c r="TF675"/>
      <c r="TG675"/>
      <c r="TH675"/>
      <c r="TI675"/>
      <c r="TJ675"/>
      <c r="TK675"/>
      <c r="TL675"/>
      <c r="TM675"/>
      <c r="TN675"/>
      <c r="TO675"/>
      <c r="TP675"/>
      <c r="TQ675"/>
      <c r="TR675"/>
      <c r="TS675"/>
      <c r="TT675"/>
      <c r="TU675"/>
      <c r="TV675"/>
      <c r="TW675"/>
      <c r="TX675"/>
      <c r="TY675"/>
      <c r="TZ675"/>
      <c r="UA675"/>
      <c r="UB675"/>
      <c r="UC675"/>
      <c r="UD675"/>
      <c r="UE675"/>
      <c r="UF675"/>
      <c r="UG675"/>
      <c r="UH675"/>
      <c r="UI675"/>
      <c r="UJ675"/>
      <c r="UK675"/>
      <c r="UL675"/>
      <c r="UM675"/>
      <c r="UN675"/>
      <c r="UO675"/>
      <c r="UP675"/>
      <c r="UQ675"/>
      <c r="UR675"/>
      <c r="US675"/>
      <c r="UT675"/>
      <c r="UU675"/>
      <c r="UV675"/>
      <c r="UW675"/>
      <c r="UX675"/>
      <c r="UY675"/>
      <c r="UZ675"/>
      <c r="VA675"/>
      <c r="VB675"/>
      <c r="VC675"/>
      <c r="VD675"/>
      <c r="VE675"/>
      <c r="VF675"/>
      <c r="VG675"/>
      <c r="VH675"/>
      <c r="VI675"/>
      <c r="VJ675"/>
      <c r="VK675"/>
      <c r="VL675"/>
      <c r="VM675"/>
      <c r="VN675"/>
      <c r="VO675"/>
      <c r="VP675"/>
      <c r="VQ675"/>
      <c r="VR675"/>
      <c r="VS675"/>
      <c r="VT675"/>
      <c r="VU675"/>
      <c r="VV675"/>
      <c r="VW675"/>
      <c r="VX675"/>
      <c r="VY675"/>
      <c r="VZ675"/>
      <c r="WA675"/>
      <c r="WB675"/>
      <c r="WC675"/>
      <c r="WD675"/>
      <c r="WE675"/>
      <c r="WF675"/>
      <c r="WG675"/>
      <c r="WH675"/>
      <c r="WI675"/>
      <c r="WJ675"/>
      <c r="WK675"/>
      <c r="WL675"/>
      <c r="WM675"/>
      <c r="WN675"/>
      <c r="WO675"/>
      <c r="WP675"/>
      <c r="WQ675"/>
      <c r="WR675"/>
      <c r="WS675"/>
      <c r="WT675"/>
      <c r="WU675"/>
      <c r="WV675"/>
      <c r="WW675"/>
    </row>
    <row r="676" spans="1:621" s="39" customFormat="1" ht="73.5" hidden="1" x14ac:dyDescent="0.25">
      <c r="A676" s="68">
        <f>A675+1</f>
        <v>522</v>
      </c>
      <c r="B676" s="379" t="s">
        <v>94</v>
      </c>
      <c r="C676" s="341" t="s">
        <v>146</v>
      </c>
      <c r="D676" s="341" t="s">
        <v>284</v>
      </c>
      <c r="E676" s="341" t="s">
        <v>3538</v>
      </c>
      <c r="F676" s="341" t="s">
        <v>82</v>
      </c>
      <c r="G676" s="342">
        <v>44793.840277777781</v>
      </c>
      <c r="H676" s="390">
        <v>44793.96875</v>
      </c>
      <c r="I676" s="342">
        <v>44793.96875</v>
      </c>
      <c r="J676" s="155">
        <f>H676-G676</f>
        <v>0.12847222221898846</v>
      </c>
      <c r="K676" s="341" t="s">
        <v>3539</v>
      </c>
      <c r="L676" s="341"/>
      <c r="M676" s="341"/>
      <c r="N676" s="341"/>
      <c r="O676" s="341"/>
      <c r="P676" s="341"/>
      <c r="Q676" s="341"/>
      <c r="R676" s="341" t="s">
        <v>3540</v>
      </c>
      <c r="S676" s="341" t="s">
        <v>3541</v>
      </c>
      <c r="T676" s="341" t="s">
        <v>74</v>
      </c>
      <c r="U676" s="341">
        <v>25</v>
      </c>
      <c r="V676" s="341" t="s">
        <v>75</v>
      </c>
      <c r="W676" s="341">
        <v>1</v>
      </c>
      <c r="X676" s="115">
        <v>418</v>
      </c>
      <c r="Y676" s="209">
        <f t="shared" si="87"/>
        <v>3.0833333332557231</v>
      </c>
      <c r="Z676"/>
      <c r="AA676"/>
      <c r="AB676"/>
      <c r="AC676">
        <v>1</v>
      </c>
      <c r="AD676"/>
      <c r="AE676"/>
      <c r="AF676"/>
      <c r="AG676"/>
      <c r="AH676"/>
      <c r="AI676"/>
      <c r="AJ676"/>
      <c r="AK676"/>
      <c r="AL676"/>
      <c r="AM676"/>
      <c r="AN676"/>
      <c r="AO676"/>
      <c r="AP676"/>
      <c r="AQ676"/>
      <c r="AR676"/>
      <c r="AS676"/>
      <c r="AT676" s="2" t="s">
        <v>48</v>
      </c>
      <c r="AU676"/>
      <c r="AV676" s="318" t="s">
        <v>86</v>
      </c>
      <c r="AW676" s="318" t="s">
        <v>88</v>
      </c>
      <c r="AX676"/>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c r="DY676"/>
      <c r="DZ676"/>
      <c r="EA676"/>
      <c r="EB676"/>
      <c r="EC676"/>
      <c r="ED676"/>
      <c r="EE676"/>
      <c r="EF676"/>
      <c r="EG676"/>
      <c r="EH676"/>
      <c r="EI676"/>
      <c r="EJ676"/>
      <c r="EK676"/>
      <c r="EL676"/>
      <c r="EM676"/>
      <c r="EN676"/>
      <c r="EO676"/>
      <c r="EP676"/>
      <c r="EQ676"/>
      <c r="ER676"/>
      <c r="ES676"/>
      <c r="ET676"/>
      <c r="EU676"/>
      <c r="EV676"/>
      <c r="EW676"/>
      <c r="EX676"/>
      <c r="EY676"/>
      <c r="EZ676"/>
      <c r="FA676"/>
      <c r="FB676"/>
      <c r="FC676"/>
      <c r="FD676"/>
      <c r="FE676"/>
      <c r="FF676"/>
      <c r="FG676"/>
      <c r="FH676"/>
      <c r="FI676"/>
      <c r="FJ676"/>
      <c r="FK676"/>
      <c r="FL676"/>
      <c r="FM676"/>
      <c r="FN676"/>
      <c r="FO676"/>
      <c r="FP676"/>
      <c r="FQ676"/>
      <c r="FR676"/>
      <c r="FS676"/>
      <c r="FT676"/>
      <c r="FU676"/>
      <c r="FV676"/>
      <c r="FW676"/>
      <c r="FX676"/>
      <c r="FY676"/>
      <c r="FZ676"/>
      <c r="GA676"/>
      <c r="GB676"/>
      <c r="GC676"/>
      <c r="GD676"/>
      <c r="GE676"/>
      <c r="GF676"/>
      <c r="GG676"/>
      <c r="GH676"/>
      <c r="GI676"/>
      <c r="GJ676"/>
      <c r="GK676"/>
      <c r="GL676"/>
      <c r="GM676"/>
      <c r="GN676"/>
      <c r="GO676"/>
      <c r="GP676"/>
      <c r="GQ676"/>
      <c r="GR676"/>
      <c r="GS676"/>
      <c r="GT676"/>
      <c r="GU676"/>
      <c r="GV676"/>
      <c r="GW676"/>
      <c r="GX676"/>
      <c r="GY676"/>
      <c r="GZ676"/>
      <c r="HA676"/>
      <c r="HB676"/>
      <c r="HC676"/>
      <c r="HD676"/>
      <c r="HE676"/>
      <c r="HF676"/>
      <c r="HG676"/>
      <c r="HH676"/>
      <c r="HI676"/>
      <c r="HJ676"/>
      <c r="HK676"/>
      <c r="HL676"/>
      <c r="HM676"/>
      <c r="HN676"/>
      <c r="HO676"/>
      <c r="HP676"/>
      <c r="HQ676"/>
      <c r="HR676"/>
      <c r="HS676"/>
      <c r="HT676"/>
      <c r="HU676"/>
      <c r="HV676"/>
      <c r="HW676"/>
      <c r="HX676"/>
      <c r="HY676"/>
      <c r="HZ676"/>
      <c r="IA676"/>
      <c r="IB676"/>
      <c r="IC676"/>
      <c r="ID676"/>
      <c r="IE676"/>
      <c r="IF676"/>
      <c r="IG676"/>
      <c r="IH676"/>
      <c r="II676"/>
      <c r="IJ676"/>
      <c r="IK676"/>
      <c r="IL676"/>
      <c r="IM676"/>
      <c r="IN676"/>
      <c r="IO676"/>
      <c r="IP676"/>
      <c r="IQ676"/>
      <c r="IR676"/>
      <c r="IS676"/>
      <c r="IT676"/>
      <c r="IU676"/>
      <c r="IV676"/>
      <c r="IW676"/>
      <c r="IX676"/>
      <c r="IY676"/>
      <c r="IZ676"/>
      <c r="JA676"/>
      <c r="JB676"/>
      <c r="JC676"/>
      <c r="JD676"/>
      <c r="JE676"/>
      <c r="JF676"/>
      <c r="JG676"/>
      <c r="JH676"/>
      <c r="JI676"/>
      <c r="JJ676"/>
      <c r="JK676"/>
      <c r="JL676"/>
      <c r="JM676"/>
      <c r="JN676"/>
      <c r="JO676"/>
      <c r="JP676"/>
      <c r="JQ676"/>
      <c r="JR676"/>
      <c r="JS676"/>
      <c r="JT676"/>
      <c r="JU676"/>
      <c r="JV676"/>
      <c r="JW676"/>
      <c r="JX676"/>
      <c r="JY676"/>
      <c r="JZ676"/>
      <c r="KA676"/>
      <c r="KB676"/>
      <c r="KC676"/>
      <c r="KD676"/>
      <c r="KE676"/>
      <c r="KF676"/>
      <c r="KG676"/>
      <c r="KH676"/>
      <c r="KI676"/>
      <c r="KJ676"/>
      <c r="KK676"/>
      <c r="KL676"/>
      <c r="KM676"/>
      <c r="KN676"/>
      <c r="KO676"/>
      <c r="KP676"/>
      <c r="KQ676"/>
      <c r="KR676"/>
      <c r="KS676"/>
      <c r="KT676"/>
      <c r="KU676"/>
      <c r="KV676"/>
      <c r="KW676"/>
      <c r="KX676"/>
      <c r="KY676"/>
      <c r="KZ676"/>
      <c r="LA676"/>
      <c r="LB676"/>
      <c r="LC676"/>
      <c r="LD676"/>
      <c r="LE676"/>
      <c r="LF676"/>
      <c r="LG676"/>
      <c r="LH676"/>
      <c r="LI676"/>
      <c r="LJ676"/>
      <c r="LK676"/>
      <c r="LL676"/>
      <c r="LM676"/>
      <c r="LN676"/>
      <c r="LO676"/>
      <c r="LP676"/>
      <c r="LQ676"/>
      <c r="LR676"/>
      <c r="LS676"/>
      <c r="LT676"/>
      <c r="LU676"/>
      <c r="LV676"/>
      <c r="LW676"/>
      <c r="LX676"/>
      <c r="LY676"/>
      <c r="LZ676"/>
      <c r="MA676"/>
      <c r="MB676"/>
      <c r="MC676"/>
      <c r="MD676"/>
      <c r="ME676"/>
      <c r="MF676"/>
      <c r="MG676"/>
      <c r="MH676"/>
      <c r="MI676"/>
      <c r="MJ676"/>
      <c r="MK676"/>
      <c r="ML676"/>
      <c r="MM676"/>
      <c r="MN676"/>
      <c r="MO676"/>
      <c r="MP676"/>
      <c r="MQ676"/>
      <c r="MR676"/>
      <c r="MS676"/>
      <c r="MT676"/>
      <c r="MU676"/>
      <c r="MV676"/>
      <c r="MW676"/>
      <c r="MX676"/>
      <c r="MY676"/>
      <c r="MZ676"/>
      <c r="NA676"/>
      <c r="NB676"/>
      <c r="NC676"/>
      <c r="ND676"/>
      <c r="NE676"/>
      <c r="NF676"/>
      <c r="NG676"/>
      <c r="NH676"/>
      <c r="NI676"/>
      <c r="NJ676"/>
      <c r="NK676"/>
      <c r="NL676"/>
      <c r="NM676"/>
      <c r="NN676"/>
      <c r="NO676"/>
      <c r="NP676"/>
      <c r="NQ676"/>
      <c r="NR676"/>
      <c r="NS676"/>
      <c r="NT676"/>
      <c r="NU676"/>
      <c r="NV676"/>
      <c r="NW676"/>
      <c r="NX676"/>
      <c r="NY676"/>
      <c r="NZ676"/>
      <c r="OA676"/>
      <c r="OB676"/>
      <c r="OC676"/>
      <c r="OD676"/>
      <c r="OE676"/>
      <c r="OF676"/>
      <c r="OG676"/>
      <c r="OH676"/>
      <c r="OI676"/>
      <c r="OJ676"/>
      <c r="OK676"/>
      <c r="OL676"/>
      <c r="OM676"/>
      <c r="ON676"/>
      <c r="OO676"/>
      <c r="OP676"/>
      <c r="OQ676"/>
      <c r="OR676"/>
      <c r="OS676"/>
      <c r="OT676"/>
      <c r="OU676"/>
      <c r="OV676"/>
      <c r="OW676"/>
      <c r="OX676"/>
      <c r="OY676"/>
      <c r="OZ676"/>
      <c r="PA676"/>
      <c r="PB676"/>
      <c r="PC676"/>
      <c r="PD676"/>
      <c r="PE676"/>
      <c r="PF676"/>
      <c r="PG676"/>
      <c r="PH676"/>
      <c r="PI676"/>
      <c r="PJ676"/>
      <c r="PK676"/>
      <c r="PL676"/>
      <c r="PM676"/>
      <c r="PN676"/>
      <c r="PO676"/>
      <c r="PP676"/>
      <c r="PQ676"/>
      <c r="PR676"/>
      <c r="PS676"/>
      <c r="PT676"/>
      <c r="PU676"/>
      <c r="PV676"/>
      <c r="PW676"/>
      <c r="PX676"/>
      <c r="PY676"/>
      <c r="PZ676"/>
      <c r="QA676"/>
      <c r="QB676"/>
      <c r="QC676"/>
      <c r="QD676"/>
      <c r="QE676"/>
      <c r="QF676"/>
      <c r="QG676"/>
      <c r="QH676"/>
      <c r="QI676"/>
      <c r="QJ676"/>
      <c r="QK676"/>
      <c r="QL676"/>
      <c r="QM676"/>
      <c r="QN676"/>
      <c r="QO676"/>
      <c r="QP676"/>
      <c r="QQ676"/>
      <c r="QR676"/>
      <c r="QS676"/>
      <c r="QT676"/>
      <c r="QU676"/>
      <c r="QV676"/>
      <c r="QW676"/>
      <c r="QX676"/>
      <c r="QY676"/>
      <c r="QZ676"/>
      <c r="RA676"/>
      <c r="RB676"/>
      <c r="RC676"/>
      <c r="RD676"/>
      <c r="RE676"/>
      <c r="RF676"/>
      <c r="RG676"/>
      <c r="RH676"/>
      <c r="RI676"/>
      <c r="RJ676"/>
      <c r="RK676"/>
      <c r="RL676"/>
      <c r="RM676"/>
      <c r="RN676"/>
      <c r="RO676"/>
      <c r="RP676"/>
      <c r="RQ676"/>
      <c r="RR676"/>
      <c r="RS676"/>
      <c r="RT676"/>
      <c r="RU676"/>
      <c r="RV676"/>
      <c r="RW676"/>
      <c r="RX676"/>
      <c r="RY676"/>
      <c r="RZ676"/>
      <c r="SA676"/>
      <c r="SB676"/>
      <c r="SC676"/>
      <c r="SD676"/>
      <c r="SE676"/>
      <c r="SF676"/>
      <c r="SG676"/>
      <c r="SH676"/>
      <c r="SI676"/>
      <c r="SJ676"/>
      <c r="SK676"/>
      <c r="SL676"/>
      <c r="SM676"/>
      <c r="SN676"/>
      <c r="SO676"/>
      <c r="SP676"/>
      <c r="SQ676"/>
      <c r="SR676"/>
      <c r="SS676"/>
      <c r="ST676"/>
      <c r="SU676"/>
      <c r="SV676"/>
      <c r="SW676"/>
      <c r="SX676"/>
      <c r="SY676"/>
      <c r="SZ676"/>
      <c r="TA676"/>
      <c r="TB676"/>
      <c r="TC676"/>
      <c r="TD676"/>
      <c r="TE676"/>
      <c r="TF676"/>
      <c r="TG676"/>
      <c r="TH676"/>
      <c r="TI676"/>
      <c r="TJ676"/>
      <c r="TK676"/>
      <c r="TL676"/>
      <c r="TM676"/>
      <c r="TN676"/>
      <c r="TO676"/>
      <c r="TP676"/>
      <c r="TQ676"/>
      <c r="TR676"/>
      <c r="TS676"/>
      <c r="TT676"/>
      <c r="TU676"/>
      <c r="TV676"/>
      <c r="TW676"/>
      <c r="TX676"/>
      <c r="TY676"/>
      <c r="TZ676"/>
      <c r="UA676"/>
      <c r="UB676"/>
      <c r="UC676"/>
      <c r="UD676"/>
      <c r="UE676"/>
      <c r="UF676"/>
      <c r="UG676"/>
      <c r="UH676"/>
      <c r="UI676"/>
      <c r="UJ676"/>
      <c r="UK676"/>
      <c r="UL676"/>
      <c r="UM676"/>
      <c r="UN676"/>
      <c r="UO676"/>
      <c r="UP676"/>
      <c r="UQ676"/>
      <c r="UR676"/>
      <c r="US676"/>
      <c r="UT676"/>
      <c r="UU676"/>
      <c r="UV676"/>
      <c r="UW676"/>
      <c r="UX676"/>
      <c r="UY676"/>
      <c r="UZ676"/>
      <c r="VA676"/>
      <c r="VB676"/>
      <c r="VC676"/>
      <c r="VD676"/>
      <c r="VE676"/>
      <c r="VF676"/>
      <c r="VG676"/>
      <c r="VH676"/>
      <c r="VI676"/>
      <c r="VJ676"/>
      <c r="VK676"/>
      <c r="VL676"/>
      <c r="VM676"/>
      <c r="VN676"/>
      <c r="VO676"/>
      <c r="VP676"/>
      <c r="VQ676"/>
      <c r="VR676"/>
      <c r="VS676"/>
      <c r="VT676"/>
      <c r="VU676"/>
      <c r="VV676"/>
      <c r="VW676"/>
      <c r="VX676"/>
      <c r="VY676"/>
      <c r="VZ676"/>
      <c r="WA676"/>
      <c r="WB676"/>
      <c r="WC676"/>
      <c r="WD676"/>
      <c r="WE676"/>
      <c r="WF676"/>
      <c r="WG676"/>
      <c r="WH676"/>
      <c r="WI676"/>
      <c r="WJ676"/>
      <c r="WK676"/>
      <c r="WL676"/>
      <c r="WM676"/>
      <c r="WN676"/>
      <c r="WO676"/>
      <c r="WP676"/>
      <c r="WQ676"/>
      <c r="WR676"/>
      <c r="WS676"/>
      <c r="WT676"/>
      <c r="WU676"/>
      <c r="WV676"/>
      <c r="WW676"/>
    </row>
    <row r="677" spans="1:621" s="39" customFormat="1" ht="60" hidden="1" customHeight="1" x14ac:dyDescent="0.25">
      <c r="A677" s="68">
        <f>A676+1</f>
        <v>523</v>
      </c>
      <c r="B677" s="379" t="s">
        <v>83</v>
      </c>
      <c r="C677" s="341" t="s">
        <v>3542</v>
      </c>
      <c r="D677" s="341" t="s">
        <v>3543</v>
      </c>
      <c r="E677" s="341" t="s">
        <v>1192</v>
      </c>
      <c r="F677" s="341" t="s">
        <v>3544</v>
      </c>
      <c r="G677" s="342">
        <v>44794.394444444442</v>
      </c>
      <c r="H677" s="342">
        <v>44794.458333333336</v>
      </c>
      <c r="I677" s="342">
        <v>44794.458333333336</v>
      </c>
      <c r="J677" s="155">
        <f>H677-G677</f>
        <v>6.3888888893416151E-2</v>
      </c>
      <c r="K677" s="341" t="s">
        <v>3545</v>
      </c>
      <c r="L677" s="341"/>
      <c r="M677" s="341"/>
      <c r="N677" s="341"/>
      <c r="O677" s="341"/>
      <c r="P677" s="341"/>
      <c r="Q677" s="341"/>
      <c r="R677" s="341" t="s">
        <v>3546</v>
      </c>
      <c r="S677" s="341" t="s">
        <v>3547</v>
      </c>
      <c r="T677" s="341" t="s">
        <v>74</v>
      </c>
      <c r="U677" s="341">
        <v>10</v>
      </c>
      <c r="V677" s="341" t="s">
        <v>85</v>
      </c>
      <c r="W677" s="341">
        <v>0</v>
      </c>
      <c r="X677" s="115">
        <v>419</v>
      </c>
      <c r="Y677" s="209">
        <f t="shared" si="87"/>
        <v>1.5333333334419876</v>
      </c>
      <c r="Z677"/>
      <c r="AA677"/>
      <c r="AB677"/>
      <c r="AC677"/>
      <c r="AD677"/>
      <c r="AE677">
        <v>1</v>
      </c>
      <c r="AF677"/>
      <c r="AG677"/>
      <c r="AH677"/>
      <c r="AI677"/>
      <c r="AJ677"/>
      <c r="AK677"/>
      <c r="AL677"/>
      <c r="AM677"/>
      <c r="AN677"/>
      <c r="AO677"/>
      <c r="AP677"/>
      <c r="AQ677"/>
      <c r="AR677"/>
      <c r="AS677"/>
      <c r="AT677" s="2" t="s">
        <v>48</v>
      </c>
      <c r="AU677"/>
      <c r="AV677" s="318" t="s">
        <v>91</v>
      </c>
      <c r="AW677" s="318" t="s">
        <v>87</v>
      </c>
      <c r="AX677"/>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c r="DY677"/>
      <c r="DZ677"/>
      <c r="EA677"/>
      <c r="EB677"/>
      <c r="EC677"/>
      <c r="ED677"/>
      <c r="EE677"/>
      <c r="EF677"/>
      <c r="EG677"/>
      <c r="EH677"/>
      <c r="EI677"/>
      <c r="EJ677"/>
      <c r="EK677"/>
      <c r="EL677"/>
      <c r="EM677"/>
      <c r="EN677"/>
      <c r="EO677"/>
      <c r="EP677"/>
      <c r="EQ677"/>
      <c r="ER677"/>
      <c r="ES677"/>
      <c r="ET677"/>
      <c r="EU677"/>
      <c r="EV677"/>
      <c r="EW677"/>
      <c r="EX677"/>
      <c r="EY677"/>
      <c r="EZ677"/>
      <c r="FA677"/>
      <c r="FB677"/>
      <c r="FC677"/>
      <c r="FD677"/>
      <c r="FE677"/>
      <c r="FF677"/>
      <c r="FG677"/>
      <c r="FH677"/>
      <c r="FI677"/>
      <c r="FJ677"/>
      <c r="FK677"/>
      <c r="FL677"/>
      <c r="FM677"/>
      <c r="FN677"/>
      <c r="FO677"/>
      <c r="FP677"/>
      <c r="FQ677"/>
      <c r="FR677"/>
      <c r="FS677"/>
      <c r="FT677"/>
      <c r="FU677"/>
      <c r="FV677"/>
      <c r="FW677"/>
      <c r="FX677"/>
      <c r="FY677"/>
      <c r="FZ677"/>
      <c r="GA677"/>
      <c r="GB677"/>
      <c r="GC677"/>
      <c r="GD677"/>
      <c r="GE677"/>
      <c r="GF677"/>
      <c r="GG677"/>
      <c r="GH677"/>
      <c r="GI677"/>
      <c r="GJ677"/>
      <c r="GK677"/>
      <c r="GL677"/>
      <c r="GM677"/>
      <c r="GN677"/>
      <c r="GO677"/>
      <c r="GP677"/>
      <c r="GQ677"/>
      <c r="GR677"/>
      <c r="GS677"/>
      <c r="GT677"/>
      <c r="GU677"/>
      <c r="GV677"/>
      <c r="GW677"/>
      <c r="GX677"/>
      <c r="GY677"/>
      <c r="GZ677"/>
      <c r="HA677"/>
      <c r="HB677"/>
      <c r="HC677"/>
      <c r="HD677"/>
      <c r="HE677"/>
      <c r="HF677"/>
      <c r="HG677"/>
      <c r="HH677"/>
      <c r="HI677"/>
      <c r="HJ677"/>
      <c r="HK677"/>
      <c r="HL677"/>
      <c r="HM677"/>
      <c r="HN677"/>
      <c r="HO677"/>
      <c r="HP677"/>
      <c r="HQ677"/>
      <c r="HR677"/>
      <c r="HS677"/>
      <c r="HT677"/>
      <c r="HU677"/>
      <c r="HV677"/>
      <c r="HW677"/>
      <c r="HX677"/>
      <c r="HY677"/>
      <c r="HZ677"/>
      <c r="IA677"/>
      <c r="IB677"/>
      <c r="IC677"/>
      <c r="ID677"/>
      <c r="IE677"/>
      <c r="IF677"/>
      <c r="IG677"/>
      <c r="IH677"/>
      <c r="II677"/>
      <c r="IJ677"/>
      <c r="IK677"/>
      <c r="IL677"/>
      <c r="IM677"/>
      <c r="IN677"/>
      <c r="IO677"/>
      <c r="IP677"/>
      <c r="IQ677"/>
      <c r="IR677"/>
      <c r="IS677"/>
      <c r="IT677"/>
      <c r="IU677"/>
      <c r="IV677"/>
      <c r="IW677"/>
      <c r="IX677"/>
      <c r="IY677"/>
      <c r="IZ677"/>
      <c r="JA677"/>
      <c r="JB677"/>
      <c r="JC677"/>
      <c r="JD677"/>
      <c r="JE677"/>
      <c r="JF677"/>
      <c r="JG677"/>
      <c r="JH677"/>
      <c r="JI677"/>
      <c r="JJ677"/>
      <c r="JK677"/>
      <c r="JL677"/>
      <c r="JM677"/>
      <c r="JN677"/>
      <c r="JO677"/>
      <c r="JP677"/>
      <c r="JQ677"/>
      <c r="JR677"/>
      <c r="JS677"/>
      <c r="JT677"/>
      <c r="JU677"/>
      <c r="JV677"/>
      <c r="JW677"/>
      <c r="JX677"/>
      <c r="JY677"/>
      <c r="JZ677"/>
      <c r="KA677"/>
      <c r="KB677"/>
      <c r="KC677"/>
      <c r="KD677"/>
      <c r="KE677"/>
      <c r="KF677"/>
      <c r="KG677"/>
      <c r="KH677"/>
      <c r="KI677"/>
      <c r="KJ677"/>
      <c r="KK677"/>
      <c r="KL677"/>
      <c r="KM677"/>
      <c r="KN677"/>
      <c r="KO677"/>
      <c r="KP677"/>
      <c r="KQ677"/>
      <c r="KR677"/>
      <c r="KS677"/>
      <c r="KT677"/>
      <c r="KU677"/>
      <c r="KV677"/>
      <c r="KW677"/>
      <c r="KX677"/>
      <c r="KY677"/>
      <c r="KZ677"/>
      <c r="LA677"/>
      <c r="LB677"/>
      <c r="LC677"/>
      <c r="LD677"/>
      <c r="LE677"/>
      <c r="LF677"/>
      <c r="LG677"/>
      <c r="LH677"/>
      <c r="LI677"/>
      <c r="LJ677"/>
      <c r="LK677"/>
      <c r="LL677"/>
      <c r="LM677"/>
      <c r="LN677"/>
      <c r="LO677"/>
      <c r="LP677"/>
      <c r="LQ677"/>
      <c r="LR677"/>
      <c r="LS677"/>
      <c r="LT677"/>
      <c r="LU677"/>
      <c r="LV677"/>
      <c r="LW677"/>
      <c r="LX677"/>
      <c r="LY677"/>
      <c r="LZ677"/>
      <c r="MA677"/>
      <c r="MB677"/>
      <c r="MC677"/>
      <c r="MD677"/>
      <c r="ME677"/>
      <c r="MF677"/>
      <c r="MG677"/>
      <c r="MH677"/>
      <c r="MI677"/>
      <c r="MJ677"/>
      <c r="MK677"/>
      <c r="ML677"/>
      <c r="MM677"/>
      <c r="MN677"/>
      <c r="MO677"/>
      <c r="MP677"/>
      <c r="MQ677"/>
      <c r="MR677"/>
      <c r="MS677"/>
      <c r="MT677"/>
      <c r="MU677"/>
      <c r="MV677"/>
      <c r="MW677"/>
      <c r="MX677"/>
      <c r="MY677"/>
      <c r="MZ677"/>
      <c r="NA677"/>
      <c r="NB677"/>
      <c r="NC677"/>
      <c r="ND677"/>
      <c r="NE677"/>
      <c r="NF677"/>
      <c r="NG677"/>
      <c r="NH677"/>
      <c r="NI677"/>
      <c r="NJ677"/>
      <c r="NK677"/>
      <c r="NL677"/>
      <c r="NM677"/>
      <c r="NN677"/>
      <c r="NO677"/>
      <c r="NP677"/>
      <c r="NQ677"/>
      <c r="NR677"/>
      <c r="NS677"/>
      <c r="NT677"/>
      <c r="NU677"/>
      <c r="NV677"/>
      <c r="NW677"/>
      <c r="NX677"/>
      <c r="NY677"/>
      <c r="NZ677"/>
      <c r="OA677"/>
      <c r="OB677"/>
      <c r="OC677"/>
      <c r="OD677"/>
      <c r="OE677"/>
      <c r="OF677"/>
      <c r="OG677"/>
      <c r="OH677"/>
      <c r="OI677"/>
      <c r="OJ677"/>
      <c r="OK677"/>
      <c r="OL677"/>
      <c r="OM677"/>
      <c r="ON677"/>
      <c r="OO677"/>
      <c r="OP677"/>
      <c r="OQ677"/>
      <c r="OR677"/>
      <c r="OS677"/>
      <c r="OT677"/>
      <c r="OU677"/>
      <c r="OV677"/>
      <c r="OW677"/>
      <c r="OX677"/>
      <c r="OY677"/>
      <c r="OZ677"/>
      <c r="PA677"/>
      <c r="PB677"/>
      <c r="PC677"/>
      <c r="PD677"/>
      <c r="PE677"/>
      <c r="PF677"/>
      <c r="PG677"/>
      <c r="PH677"/>
      <c r="PI677"/>
      <c r="PJ677"/>
      <c r="PK677"/>
      <c r="PL677"/>
      <c r="PM677"/>
      <c r="PN677"/>
      <c r="PO677"/>
      <c r="PP677"/>
      <c r="PQ677"/>
      <c r="PR677"/>
      <c r="PS677"/>
      <c r="PT677"/>
      <c r="PU677"/>
      <c r="PV677"/>
      <c r="PW677"/>
      <c r="PX677"/>
      <c r="PY677"/>
      <c r="PZ677"/>
      <c r="QA677"/>
      <c r="QB677"/>
      <c r="QC677"/>
      <c r="QD677"/>
      <c r="QE677"/>
      <c r="QF677"/>
      <c r="QG677"/>
      <c r="QH677"/>
      <c r="QI677"/>
      <c r="QJ677"/>
      <c r="QK677"/>
      <c r="QL677"/>
      <c r="QM677"/>
      <c r="QN677"/>
      <c r="QO677"/>
      <c r="QP677"/>
      <c r="QQ677"/>
      <c r="QR677"/>
      <c r="QS677"/>
      <c r="QT677"/>
      <c r="QU677"/>
      <c r="QV677"/>
      <c r="QW677"/>
      <c r="QX677"/>
      <c r="QY677"/>
      <c r="QZ677"/>
      <c r="RA677"/>
      <c r="RB677"/>
      <c r="RC677"/>
      <c r="RD677"/>
      <c r="RE677"/>
      <c r="RF677"/>
      <c r="RG677"/>
      <c r="RH677"/>
      <c r="RI677"/>
      <c r="RJ677"/>
      <c r="RK677"/>
      <c r="RL677"/>
      <c r="RM677"/>
      <c r="RN677"/>
      <c r="RO677"/>
      <c r="RP677"/>
      <c r="RQ677"/>
      <c r="RR677"/>
      <c r="RS677"/>
      <c r="RT677"/>
      <c r="RU677"/>
      <c r="RV677"/>
      <c r="RW677"/>
      <c r="RX677"/>
      <c r="RY677"/>
      <c r="RZ677"/>
      <c r="SA677"/>
      <c r="SB677"/>
      <c r="SC677"/>
      <c r="SD677"/>
      <c r="SE677"/>
      <c r="SF677"/>
      <c r="SG677"/>
      <c r="SH677"/>
      <c r="SI677"/>
      <c r="SJ677"/>
      <c r="SK677"/>
      <c r="SL677"/>
      <c r="SM677"/>
      <c r="SN677"/>
      <c r="SO677"/>
      <c r="SP677"/>
      <c r="SQ677"/>
      <c r="SR677"/>
      <c r="SS677"/>
      <c r="ST677"/>
      <c r="SU677"/>
      <c r="SV677"/>
      <c r="SW677"/>
      <c r="SX677"/>
      <c r="SY677"/>
      <c r="SZ677"/>
      <c r="TA677"/>
      <c r="TB677"/>
      <c r="TC677"/>
      <c r="TD677"/>
      <c r="TE677"/>
      <c r="TF677"/>
      <c r="TG677"/>
      <c r="TH677"/>
      <c r="TI677"/>
      <c r="TJ677"/>
      <c r="TK677"/>
      <c r="TL677"/>
      <c r="TM677"/>
      <c r="TN677"/>
      <c r="TO677"/>
      <c r="TP677"/>
      <c r="TQ677"/>
      <c r="TR677"/>
      <c r="TS677"/>
      <c r="TT677"/>
      <c r="TU677"/>
      <c r="TV677"/>
      <c r="TW677"/>
      <c r="TX677"/>
      <c r="TY677"/>
      <c r="TZ677"/>
      <c r="UA677"/>
      <c r="UB677"/>
      <c r="UC677"/>
      <c r="UD677"/>
      <c r="UE677"/>
      <c r="UF677"/>
      <c r="UG677"/>
      <c r="UH677"/>
      <c r="UI677"/>
      <c r="UJ677"/>
      <c r="UK677"/>
      <c r="UL677"/>
      <c r="UM677"/>
      <c r="UN677"/>
      <c r="UO677"/>
      <c r="UP677"/>
      <c r="UQ677"/>
      <c r="UR677"/>
      <c r="US677"/>
      <c r="UT677"/>
      <c r="UU677"/>
      <c r="UV677"/>
      <c r="UW677"/>
      <c r="UX677"/>
      <c r="UY677"/>
      <c r="UZ677"/>
      <c r="VA677"/>
      <c r="VB677"/>
      <c r="VC677"/>
      <c r="VD677"/>
      <c r="VE677"/>
      <c r="VF677"/>
      <c r="VG677"/>
      <c r="VH677"/>
      <c r="VI677"/>
      <c r="VJ677"/>
      <c r="VK677"/>
      <c r="VL677"/>
      <c r="VM677"/>
      <c r="VN677"/>
      <c r="VO677"/>
      <c r="VP677"/>
      <c r="VQ677"/>
      <c r="VR677"/>
      <c r="VS677"/>
      <c r="VT677"/>
      <c r="VU677"/>
      <c r="VV677"/>
      <c r="VW677"/>
      <c r="VX677"/>
      <c r="VY677"/>
      <c r="VZ677"/>
      <c r="WA677"/>
      <c r="WB677"/>
      <c r="WC677"/>
      <c r="WD677"/>
      <c r="WE677"/>
      <c r="WF677"/>
      <c r="WG677"/>
      <c r="WH677"/>
      <c r="WI677"/>
      <c r="WJ677"/>
      <c r="WK677"/>
      <c r="WL677"/>
      <c r="WM677"/>
      <c r="WN677"/>
      <c r="WO677"/>
      <c r="WP677"/>
      <c r="WQ677"/>
      <c r="WR677"/>
      <c r="WS677"/>
      <c r="WT677"/>
      <c r="WU677"/>
      <c r="WV677"/>
      <c r="WW677"/>
    </row>
    <row r="678" spans="1:621" s="228" customFormat="1" ht="40.5" hidden="1" customHeight="1" x14ac:dyDescent="0.25">
      <c r="A678" s="867">
        <f>A677+1</f>
        <v>524</v>
      </c>
      <c r="B678" s="820" t="s">
        <v>2330</v>
      </c>
      <c r="C678" s="878" t="s">
        <v>3264</v>
      </c>
      <c r="D678" s="878" t="s">
        <v>2403</v>
      </c>
      <c r="E678" s="853" t="s">
        <v>2404</v>
      </c>
      <c r="F678" s="341" t="s">
        <v>3556</v>
      </c>
      <c r="G678" s="869">
        <v>44795.060416666667</v>
      </c>
      <c r="H678" s="342">
        <v>44795.143055555556</v>
      </c>
      <c r="I678" s="869">
        <v>44795.727083333331</v>
      </c>
      <c r="J678" s="286">
        <v>8.2638888888888887E-2</v>
      </c>
      <c r="K678" s="878" t="s">
        <v>2205</v>
      </c>
      <c r="L678" s="341"/>
      <c r="M678" s="341"/>
      <c r="N678" s="341"/>
      <c r="O678" s="341"/>
      <c r="P678" s="341"/>
      <c r="Q678" s="341"/>
      <c r="R678" s="878" t="s">
        <v>3548</v>
      </c>
      <c r="S678" s="878" t="s">
        <v>3557</v>
      </c>
      <c r="T678" s="878" t="s">
        <v>74</v>
      </c>
      <c r="U678" s="341">
        <v>100</v>
      </c>
      <c r="V678" s="878" t="s">
        <v>75</v>
      </c>
      <c r="W678" s="878">
        <v>1</v>
      </c>
      <c r="X678" s="863" t="s">
        <v>124</v>
      </c>
      <c r="Y678" s="209">
        <f t="shared" si="87"/>
        <v>1.9833333333333334</v>
      </c>
      <c r="Z678"/>
      <c r="AA678"/>
      <c r="AB678">
        <v>1</v>
      </c>
      <c r="AC678"/>
      <c r="AD678"/>
      <c r="AE678"/>
      <c r="AF678"/>
      <c r="AG678"/>
      <c r="AH678"/>
      <c r="AI678"/>
      <c r="AJ678"/>
      <c r="AK678"/>
      <c r="AL678"/>
      <c r="AM678"/>
      <c r="AN678"/>
      <c r="AO678"/>
      <c r="AP678"/>
      <c r="AQ678"/>
      <c r="AR678"/>
      <c r="AS678"/>
      <c r="AT678" s="2" t="s">
        <v>3679</v>
      </c>
      <c r="AU678"/>
      <c r="AV678" s="318" t="s">
        <v>86</v>
      </c>
      <c r="AW678" s="318" t="s">
        <v>88</v>
      </c>
      <c r="AX678"/>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c r="DY678"/>
      <c r="DZ678"/>
      <c r="EA678"/>
      <c r="EB678"/>
      <c r="EC678"/>
      <c r="ED678"/>
      <c r="EE678"/>
      <c r="EF678"/>
      <c r="EG678"/>
      <c r="EH678"/>
      <c r="EI678"/>
      <c r="EJ678"/>
      <c r="EK678"/>
      <c r="EL678"/>
      <c r="EM678"/>
      <c r="EN678"/>
      <c r="EO678"/>
      <c r="EP678"/>
      <c r="EQ678"/>
      <c r="ER678"/>
      <c r="ES678"/>
      <c r="ET678"/>
      <c r="EU678"/>
      <c r="EV678"/>
      <c r="EW678"/>
      <c r="EX678"/>
      <c r="EY678"/>
      <c r="EZ678"/>
      <c r="FA678"/>
      <c r="FB678"/>
      <c r="FC678"/>
      <c r="FD678"/>
      <c r="FE678"/>
      <c r="FF678"/>
      <c r="FG678"/>
      <c r="FH678"/>
      <c r="FI678"/>
      <c r="FJ678"/>
      <c r="FK678"/>
      <c r="FL678"/>
      <c r="FM678"/>
      <c r="FN678"/>
      <c r="FO678"/>
      <c r="FP678"/>
      <c r="FQ678"/>
      <c r="FR678"/>
      <c r="FS678"/>
      <c r="FT678"/>
      <c r="FU678"/>
      <c r="FV678"/>
      <c r="FW678"/>
      <c r="FX678"/>
      <c r="FY678"/>
      <c r="FZ678"/>
      <c r="GA678"/>
      <c r="GB678"/>
      <c r="GC678"/>
      <c r="GD678"/>
      <c r="GE678"/>
      <c r="GF678"/>
      <c r="GG678"/>
      <c r="GH678"/>
      <c r="GI678"/>
      <c r="GJ678"/>
      <c r="GK678"/>
      <c r="GL678"/>
      <c r="GM678"/>
      <c r="GN678"/>
      <c r="GO678"/>
      <c r="GP678"/>
      <c r="GQ678"/>
      <c r="GR678"/>
      <c r="GS678"/>
      <c r="GT678"/>
      <c r="GU678"/>
      <c r="GV678"/>
      <c r="GW678"/>
      <c r="GX678"/>
      <c r="GY678"/>
      <c r="GZ678"/>
      <c r="HA678"/>
      <c r="HB678"/>
      <c r="HC678"/>
      <c r="HD678"/>
      <c r="HE678"/>
      <c r="HF678"/>
      <c r="HG678"/>
      <c r="HH678"/>
      <c r="HI678"/>
      <c r="HJ678"/>
      <c r="HK678"/>
      <c r="HL678"/>
      <c r="HM678"/>
      <c r="HN678"/>
      <c r="HO678"/>
      <c r="HP678"/>
      <c r="HQ678"/>
      <c r="HR678"/>
      <c r="HS678"/>
      <c r="HT678"/>
      <c r="HU678"/>
      <c r="HV678"/>
      <c r="HW678"/>
      <c r="HX678"/>
      <c r="HY678"/>
      <c r="HZ678"/>
      <c r="IA678"/>
      <c r="IB678"/>
      <c r="IC678"/>
      <c r="ID678"/>
      <c r="IE678"/>
      <c r="IF678"/>
      <c r="IG678"/>
      <c r="IH678"/>
      <c r="II678"/>
      <c r="IJ678"/>
      <c r="IK678"/>
      <c r="IL678"/>
      <c r="IM678"/>
      <c r="IN678"/>
      <c r="IO678"/>
      <c r="IP678"/>
      <c r="IQ678"/>
      <c r="IR678"/>
      <c r="IS678"/>
      <c r="IT678"/>
      <c r="IU678"/>
      <c r="IV678"/>
      <c r="IW678"/>
      <c r="IX678"/>
      <c r="IY678"/>
      <c r="IZ678"/>
      <c r="JA678"/>
      <c r="JB678"/>
      <c r="JC678"/>
      <c r="JD678"/>
      <c r="JE678"/>
      <c r="JF678"/>
      <c r="JG678"/>
      <c r="JH678"/>
      <c r="JI678"/>
      <c r="JJ678"/>
      <c r="JK678"/>
      <c r="JL678"/>
      <c r="JM678"/>
      <c r="JN678"/>
      <c r="JO678"/>
      <c r="JP678"/>
      <c r="JQ678"/>
      <c r="JR678"/>
      <c r="JS678"/>
      <c r="JT678"/>
      <c r="JU678"/>
      <c r="JV678"/>
      <c r="JW678"/>
      <c r="JX678"/>
      <c r="JY678"/>
      <c r="JZ678"/>
      <c r="KA678"/>
      <c r="KB678"/>
      <c r="KC678"/>
      <c r="KD678"/>
      <c r="KE678"/>
      <c r="KF678"/>
      <c r="KG678"/>
      <c r="KH678"/>
      <c r="KI678"/>
      <c r="KJ678"/>
      <c r="KK678"/>
      <c r="KL678"/>
      <c r="KM678"/>
      <c r="KN678"/>
      <c r="KO678"/>
      <c r="KP678"/>
      <c r="KQ678"/>
      <c r="KR678"/>
      <c r="KS678"/>
      <c r="KT678"/>
      <c r="KU678"/>
      <c r="KV678"/>
      <c r="KW678"/>
      <c r="KX678"/>
      <c r="KY678"/>
      <c r="KZ678"/>
      <c r="LA678"/>
      <c r="LB678"/>
      <c r="LC678"/>
      <c r="LD678"/>
      <c r="LE678"/>
      <c r="LF678"/>
      <c r="LG678"/>
      <c r="LH678"/>
      <c r="LI678"/>
      <c r="LJ678"/>
      <c r="LK678"/>
      <c r="LL678"/>
      <c r="LM678"/>
      <c r="LN678"/>
      <c r="LO678"/>
      <c r="LP678"/>
      <c r="LQ678"/>
      <c r="LR678"/>
      <c r="LS678"/>
      <c r="LT678"/>
      <c r="LU678"/>
      <c r="LV678"/>
      <c r="LW678"/>
      <c r="LX678"/>
      <c r="LY678"/>
      <c r="LZ678"/>
      <c r="MA678"/>
      <c r="MB678"/>
      <c r="MC678"/>
      <c r="MD678"/>
      <c r="ME678"/>
      <c r="MF678"/>
      <c r="MG678"/>
      <c r="MH678"/>
      <c r="MI678"/>
      <c r="MJ678"/>
      <c r="MK678"/>
      <c r="ML678"/>
      <c r="MM678"/>
      <c r="MN678"/>
      <c r="MO678"/>
      <c r="MP678"/>
      <c r="MQ678"/>
      <c r="MR678"/>
      <c r="MS678"/>
      <c r="MT678"/>
      <c r="MU678"/>
      <c r="MV678"/>
      <c r="MW678"/>
      <c r="MX678"/>
      <c r="MY678"/>
      <c r="MZ678"/>
      <c r="NA678"/>
      <c r="NB678"/>
      <c r="NC678"/>
      <c r="ND678"/>
      <c r="NE678"/>
      <c r="NF678"/>
      <c r="NG678"/>
      <c r="NH678"/>
      <c r="NI678"/>
      <c r="NJ678"/>
      <c r="NK678"/>
      <c r="NL678"/>
      <c r="NM678"/>
      <c r="NN678"/>
      <c r="NO678"/>
      <c r="NP678"/>
      <c r="NQ678"/>
      <c r="NR678"/>
      <c r="NS678"/>
      <c r="NT678"/>
      <c r="NU678"/>
      <c r="NV678"/>
      <c r="NW678"/>
      <c r="NX678"/>
      <c r="NY678"/>
      <c r="NZ678"/>
      <c r="OA678"/>
      <c r="OB678"/>
      <c r="OC678"/>
      <c r="OD678"/>
      <c r="OE678"/>
      <c r="OF678"/>
      <c r="OG678"/>
      <c r="OH678"/>
      <c r="OI678"/>
      <c r="OJ678"/>
      <c r="OK678"/>
      <c r="OL678"/>
      <c r="OM678"/>
      <c r="ON678"/>
      <c r="OO678"/>
      <c r="OP678"/>
      <c r="OQ678"/>
      <c r="OR678"/>
      <c r="OS678"/>
      <c r="OT678"/>
      <c r="OU678"/>
      <c r="OV678"/>
      <c r="OW678"/>
      <c r="OX678"/>
      <c r="OY678"/>
      <c r="OZ678"/>
      <c r="PA678"/>
      <c r="PB678"/>
      <c r="PC678"/>
      <c r="PD678"/>
      <c r="PE678"/>
      <c r="PF678"/>
      <c r="PG678"/>
      <c r="PH678"/>
      <c r="PI678"/>
      <c r="PJ678"/>
      <c r="PK678"/>
      <c r="PL678"/>
      <c r="PM678"/>
      <c r="PN678"/>
      <c r="PO678"/>
      <c r="PP678"/>
      <c r="PQ678"/>
      <c r="PR678"/>
      <c r="PS678"/>
      <c r="PT678"/>
      <c r="PU678"/>
      <c r="PV678"/>
      <c r="PW678"/>
      <c r="PX678"/>
      <c r="PY678"/>
      <c r="PZ678"/>
      <c r="QA678"/>
      <c r="QB678"/>
      <c r="QC678"/>
      <c r="QD678"/>
      <c r="QE678"/>
      <c r="QF678"/>
      <c r="QG678"/>
      <c r="QH678"/>
      <c r="QI678"/>
      <c r="QJ678"/>
      <c r="QK678"/>
      <c r="QL678"/>
      <c r="QM678"/>
      <c r="QN678"/>
      <c r="QO678"/>
      <c r="QP678"/>
      <c r="QQ678"/>
      <c r="QR678"/>
      <c r="QS678"/>
      <c r="QT678"/>
      <c r="QU678"/>
      <c r="QV678"/>
      <c r="QW678"/>
      <c r="QX678"/>
      <c r="QY678"/>
      <c r="QZ678"/>
      <c r="RA678"/>
      <c r="RB678"/>
      <c r="RC678"/>
      <c r="RD678"/>
      <c r="RE678"/>
      <c r="RF678"/>
      <c r="RG678"/>
      <c r="RH678"/>
      <c r="RI678"/>
      <c r="RJ678"/>
      <c r="RK678"/>
      <c r="RL678"/>
      <c r="RM678"/>
      <c r="RN678"/>
      <c r="RO678"/>
      <c r="RP678"/>
      <c r="RQ678"/>
      <c r="RR678"/>
      <c r="RS678"/>
      <c r="RT678"/>
      <c r="RU678"/>
      <c r="RV678"/>
      <c r="RW678"/>
      <c r="RX678"/>
      <c r="RY678"/>
      <c r="RZ678"/>
      <c r="SA678"/>
      <c r="SB678"/>
      <c r="SC678"/>
      <c r="SD678"/>
      <c r="SE678"/>
      <c r="SF678"/>
      <c r="SG678"/>
      <c r="SH678"/>
      <c r="SI678"/>
      <c r="SJ678"/>
      <c r="SK678"/>
      <c r="SL678"/>
      <c r="SM678"/>
      <c r="SN678"/>
      <c r="SO678"/>
      <c r="SP678"/>
      <c r="SQ678"/>
      <c r="SR678"/>
      <c r="SS678"/>
      <c r="ST678"/>
      <c r="SU678"/>
      <c r="SV678"/>
      <c r="SW678"/>
      <c r="SX678"/>
      <c r="SY678"/>
      <c r="SZ678"/>
      <c r="TA678"/>
      <c r="TB678"/>
      <c r="TC678"/>
      <c r="TD678"/>
      <c r="TE678"/>
      <c r="TF678"/>
      <c r="TG678"/>
      <c r="TH678"/>
      <c r="TI678"/>
      <c r="TJ678"/>
      <c r="TK678"/>
      <c r="TL678"/>
      <c r="TM678"/>
      <c r="TN678"/>
      <c r="TO678"/>
      <c r="TP678"/>
      <c r="TQ678"/>
      <c r="TR678"/>
      <c r="TS678"/>
      <c r="TT678"/>
      <c r="TU678"/>
      <c r="TV678"/>
      <c r="TW678"/>
      <c r="TX678"/>
      <c r="TY678"/>
      <c r="TZ678"/>
      <c r="UA678"/>
      <c r="UB678"/>
      <c r="UC678"/>
      <c r="UD678"/>
      <c r="UE678"/>
      <c r="UF678"/>
      <c r="UG678"/>
      <c r="UH678"/>
      <c r="UI678"/>
      <c r="UJ678"/>
      <c r="UK678"/>
      <c r="UL678"/>
      <c r="UM678"/>
      <c r="UN678"/>
      <c r="UO678"/>
      <c r="UP678"/>
      <c r="UQ678"/>
      <c r="UR678"/>
      <c r="US678"/>
      <c r="UT678"/>
      <c r="UU678"/>
      <c r="UV678"/>
      <c r="UW678"/>
      <c r="UX678"/>
      <c r="UY678"/>
      <c r="UZ678"/>
      <c r="VA678"/>
      <c r="VB678"/>
      <c r="VC678"/>
      <c r="VD678"/>
      <c r="VE678"/>
      <c r="VF678"/>
      <c r="VG678"/>
      <c r="VH678"/>
      <c r="VI678"/>
      <c r="VJ678"/>
      <c r="VK678"/>
      <c r="VL678"/>
      <c r="VM678"/>
      <c r="VN678"/>
      <c r="VO678"/>
      <c r="VP678"/>
      <c r="VQ678"/>
      <c r="VR678"/>
      <c r="VS678"/>
      <c r="VT678"/>
      <c r="VU678"/>
      <c r="VV678"/>
      <c r="VW678"/>
      <c r="VX678"/>
      <c r="VY678"/>
      <c r="VZ678"/>
      <c r="WA678"/>
      <c r="WB678"/>
      <c r="WC678"/>
      <c r="WD678"/>
      <c r="WE678"/>
      <c r="WF678"/>
      <c r="WG678"/>
      <c r="WH678"/>
      <c r="WI678"/>
      <c r="WJ678"/>
      <c r="WK678"/>
      <c r="WL678"/>
      <c r="WM678"/>
      <c r="WN678"/>
      <c r="WO678"/>
      <c r="WP678"/>
      <c r="WQ678"/>
      <c r="WR678"/>
      <c r="WS678"/>
      <c r="WT678"/>
      <c r="WU678"/>
      <c r="WV678"/>
      <c r="WW678"/>
    </row>
    <row r="679" spans="1:621" s="228" customFormat="1" ht="66" hidden="1" customHeight="1" x14ac:dyDescent="0.25">
      <c r="A679" s="868"/>
      <c r="B679" s="821"/>
      <c r="C679" s="878"/>
      <c r="D679" s="878"/>
      <c r="E679" s="853"/>
      <c r="F679" s="341" t="s">
        <v>3558</v>
      </c>
      <c r="G679" s="869"/>
      <c r="H679" s="342" t="s">
        <v>3559</v>
      </c>
      <c r="I679" s="869"/>
      <c r="J679" s="286">
        <v>5.2777777777777778E-2</v>
      </c>
      <c r="K679" s="878"/>
      <c r="L679" s="341"/>
      <c r="M679" s="341"/>
      <c r="N679" s="341"/>
      <c r="O679" s="341"/>
      <c r="P679" s="341"/>
      <c r="Q679" s="341"/>
      <c r="R679" s="878"/>
      <c r="S679" s="878"/>
      <c r="T679" s="878"/>
      <c r="U679" s="341">
        <v>40</v>
      </c>
      <c r="V679" s="878"/>
      <c r="W679" s="878"/>
      <c r="X679" s="816"/>
      <c r="Y679" s="209">
        <f t="shared" si="87"/>
        <v>1.2666666666666666</v>
      </c>
      <c r="Z679"/>
      <c r="AA679"/>
      <c r="AB679"/>
      <c r="AC679"/>
      <c r="AD679"/>
      <c r="AE679"/>
      <c r="AF679"/>
      <c r="AG679"/>
      <c r="AH679"/>
      <c r="AI679"/>
      <c r="AJ679"/>
      <c r="AK679"/>
      <c r="AL679"/>
      <c r="AM679"/>
      <c r="AN679"/>
      <c r="AO679"/>
      <c r="AP679"/>
      <c r="AQ679"/>
      <c r="AR679"/>
      <c r="AS679"/>
      <c r="AT679" s="2" t="s">
        <v>3679</v>
      </c>
      <c r="AU679"/>
      <c r="AV679"/>
      <c r="AW679"/>
      <c r="AX679"/>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c r="DY679"/>
      <c r="DZ679"/>
      <c r="EA679"/>
      <c r="EB679"/>
      <c r="EC679"/>
      <c r="ED679"/>
      <c r="EE679"/>
      <c r="EF679"/>
      <c r="EG679"/>
      <c r="EH679"/>
      <c r="EI679"/>
      <c r="EJ679"/>
      <c r="EK679"/>
      <c r="EL679"/>
      <c r="EM679"/>
      <c r="EN679"/>
      <c r="EO679"/>
      <c r="EP679"/>
      <c r="EQ679"/>
      <c r="ER679"/>
      <c r="ES679"/>
      <c r="ET679"/>
      <c r="EU679"/>
      <c r="EV679"/>
      <c r="EW679"/>
      <c r="EX679"/>
      <c r="EY679"/>
      <c r="EZ679"/>
      <c r="FA679"/>
      <c r="FB679"/>
      <c r="FC679"/>
      <c r="FD679"/>
      <c r="FE679"/>
      <c r="FF679"/>
      <c r="FG679"/>
      <c r="FH679"/>
      <c r="FI679"/>
      <c r="FJ679"/>
      <c r="FK679"/>
      <c r="FL679"/>
      <c r="FM679"/>
      <c r="FN679"/>
      <c r="FO679"/>
      <c r="FP679"/>
      <c r="FQ679"/>
      <c r="FR679"/>
      <c r="FS679"/>
      <c r="FT679"/>
      <c r="FU679"/>
      <c r="FV679"/>
      <c r="FW679"/>
      <c r="FX679"/>
      <c r="FY679"/>
      <c r="FZ679"/>
      <c r="GA679"/>
      <c r="GB679"/>
      <c r="GC679"/>
      <c r="GD679"/>
      <c r="GE679"/>
      <c r="GF679"/>
      <c r="GG679"/>
      <c r="GH679"/>
      <c r="GI679"/>
      <c r="GJ679"/>
      <c r="GK679"/>
      <c r="GL679"/>
      <c r="GM679"/>
      <c r="GN679"/>
      <c r="GO679"/>
      <c r="GP679"/>
      <c r="GQ679"/>
      <c r="GR679"/>
      <c r="GS679"/>
      <c r="GT679"/>
      <c r="GU679"/>
      <c r="GV679"/>
      <c r="GW679"/>
      <c r="GX679"/>
      <c r="GY679"/>
      <c r="GZ679"/>
      <c r="HA679"/>
      <c r="HB679"/>
      <c r="HC679"/>
      <c r="HD679"/>
      <c r="HE679"/>
      <c r="HF679"/>
      <c r="HG679"/>
      <c r="HH679"/>
      <c r="HI679"/>
      <c r="HJ679"/>
      <c r="HK679"/>
      <c r="HL679"/>
      <c r="HM679"/>
      <c r="HN679"/>
      <c r="HO679"/>
      <c r="HP679"/>
      <c r="HQ679"/>
      <c r="HR679"/>
      <c r="HS679"/>
      <c r="HT679"/>
      <c r="HU679"/>
      <c r="HV679"/>
      <c r="HW679"/>
      <c r="HX679"/>
      <c r="HY679"/>
      <c r="HZ679"/>
      <c r="IA679"/>
      <c r="IB679"/>
      <c r="IC679"/>
      <c r="ID679"/>
      <c r="IE679"/>
      <c r="IF679"/>
      <c r="IG679"/>
      <c r="IH679"/>
      <c r="II679"/>
      <c r="IJ679"/>
      <c r="IK679"/>
      <c r="IL679"/>
      <c r="IM679"/>
      <c r="IN679"/>
      <c r="IO679"/>
      <c r="IP679"/>
      <c r="IQ679"/>
      <c r="IR679"/>
      <c r="IS679"/>
      <c r="IT679"/>
      <c r="IU679"/>
      <c r="IV679"/>
      <c r="IW679"/>
      <c r="IX679"/>
      <c r="IY679"/>
      <c r="IZ679"/>
      <c r="JA679"/>
      <c r="JB679"/>
      <c r="JC679"/>
      <c r="JD679"/>
      <c r="JE679"/>
      <c r="JF679"/>
      <c r="JG679"/>
      <c r="JH679"/>
      <c r="JI679"/>
      <c r="JJ679"/>
      <c r="JK679"/>
      <c r="JL679"/>
      <c r="JM679"/>
      <c r="JN679"/>
      <c r="JO679"/>
      <c r="JP679"/>
      <c r="JQ679"/>
      <c r="JR679"/>
      <c r="JS679"/>
      <c r="JT679"/>
      <c r="JU679"/>
      <c r="JV679"/>
      <c r="JW679"/>
      <c r="JX679"/>
      <c r="JY679"/>
      <c r="JZ679"/>
      <c r="KA679"/>
      <c r="KB679"/>
      <c r="KC679"/>
      <c r="KD679"/>
      <c r="KE679"/>
      <c r="KF679"/>
      <c r="KG679"/>
      <c r="KH679"/>
      <c r="KI679"/>
      <c r="KJ679"/>
      <c r="KK679"/>
      <c r="KL679"/>
      <c r="KM679"/>
      <c r="KN679"/>
      <c r="KO679"/>
      <c r="KP679"/>
      <c r="KQ679"/>
      <c r="KR679"/>
      <c r="KS679"/>
      <c r="KT679"/>
      <c r="KU679"/>
      <c r="KV679"/>
      <c r="KW679"/>
      <c r="KX679"/>
      <c r="KY679"/>
      <c r="KZ679"/>
      <c r="LA679"/>
      <c r="LB679"/>
      <c r="LC679"/>
      <c r="LD679"/>
      <c r="LE679"/>
      <c r="LF679"/>
      <c r="LG679"/>
      <c r="LH679"/>
      <c r="LI679"/>
      <c r="LJ679"/>
      <c r="LK679"/>
      <c r="LL679"/>
      <c r="LM679"/>
      <c r="LN679"/>
      <c r="LO679"/>
      <c r="LP679"/>
      <c r="LQ679"/>
      <c r="LR679"/>
      <c r="LS679"/>
      <c r="LT679"/>
      <c r="LU679"/>
      <c r="LV679"/>
      <c r="LW679"/>
      <c r="LX679"/>
      <c r="LY679"/>
      <c r="LZ679"/>
      <c r="MA679"/>
      <c r="MB679"/>
      <c r="MC679"/>
      <c r="MD679"/>
      <c r="ME679"/>
      <c r="MF679"/>
      <c r="MG679"/>
      <c r="MH679"/>
      <c r="MI679"/>
      <c r="MJ679"/>
      <c r="MK679"/>
      <c r="ML679"/>
      <c r="MM679"/>
      <c r="MN679"/>
      <c r="MO679"/>
      <c r="MP679"/>
      <c r="MQ679"/>
      <c r="MR679"/>
      <c r="MS679"/>
      <c r="MT679"/>
      <c r="MU679"/>
      <c r="MV679"/>
      <c r="MW679"/>
      <c r="MX679"/>
      <c r="MY679"/>
      <c r="MZ679"/>
      <c r="NA679"/>
      <c r="NB679"/>
      <c r="NC679"/>
      <c r="ND679"/>
      <c r="NE679"/>
      <c r="NF679"/>
      <c r="NG679"/>
      <c r="NH679"/>
      <c r="NI679"/>
      <c r="NJ679"/>
      <c r="NK679"/>
      <c r="NL679"/>
      <c r="NM679"/>
      <c r="NN679"/>
      <c r="NO679"/>
      <c r="NP679"/>
      <c r="NQ679"/>
      <c r="NR679"/>
      <c r="NS679"/>
      <c r="NT679"/>
      <c r="NU679"/>
      <c r="NV679"/>
      <c r="NW679"/>
      <c r="NX679"/>
      <c r="NY679"/>
      <c r="NZ679"/>
      <c r="OA679"/>
      <c r="OB679"/>
      <c r="OC679"/>
      <c r="OD679"/>
      <c r="OE679"/>
      <c r="OF679"/>
      <c r="OG679"/>
      <c r="OH679"/>
      <c r="OI679"/>
      <c r="OJ679"/>
      <c r="OK679"/>
      <c r="OL679"/>
      <c r="OM679"/>
      <c r="ON679"/>
      <c r="OO679"/>
      <c r="OP679"/>
      <c r="OQ679"/>
      <c r="OR679"/>
      <c r="OS679"/>
      <c r="OT679"/>
      <c r="OU679"/>
      <c r="OV679"/>
      <c r="OW679"/>
      <c r="OX679"/>
      <c r="OY679"/>
      <c r="OZ679"/>
      <c r="PA679"/>
      <c r="PB679"/>
      <c r="PC679"/>
      <c r="PD679"/>
      <c r="PE679"/>
      <c r="PF679"/>
      <c r="PG679"/>
      <c r="PH679"/>
      <c r="PI679"/>
      <c r="PJ679"/>
      <c r="PK679"/>
      <c r="PL679"/>
      <c r="PM679"/>
      <c r="PN679"/>
      <c r="PO679"/>
      <c r="PP679"/>
      <c r="PQ679"/>
      <c r="PR679"/>
      <c r="PS679"/>
      <c r="PT679"/>
      <c r="PU679"/>
      <c r="PV679"/>
      <c r="PW679"/>
      <c r="PX679"/>
      <c r="PY679"/>
      <c r="PZ679"/>
      <c r="QA679"/>
      <c r="QB679"/>
      <c r="QC679"/>
      <c r="QD679"/>
      <c r="QE679"/>
      <c r="QF679"/>
      <c r="QG679"/>
      <c r="QH679"/>
      <c r="QI679"/>
      <c r="QJ679"/>
      <c r="QK679"/>
      <c r="QL679"/>
      <c r="QM679"/>
      <c r="QN679"/>
      <c r="QO679"/>
      <c r="QP679"/>
      <c r="QQ679"/>
      <c r="QR679"/>
      <c r="QS679"/>
      <c r="QT679"/>
      <c r="QU679"/>
      <c r="QV679"/>
      <c r="QW679"/>
      <c r="QX679"/>
      <c r="QY679"/>
      <c r="QZ679"/>
      <c r="RA679"/>
      <c r="RB679"/>
      <c r="RC679"/>
      <c r="RD679"/>
      <c r="RE679"/>
      <c r="RF679"/>
      <c r="RG679"/>
      <c r="RH679"/>
      <c r="RI679"/>
      <c r="RJ679"/>
      <c r="RK679"/>
      <c r="RL679"/>
      <c r="RM679"/>
      <c r="RN679"/>
      <c r="RO679"/>
      <c r="RP679"/>
      <c r="RQ679"/>
      <c r="RR679"/>
      <c r="RS679"/>
      <c r="RT679"/>
      <c r="RU679"/>
      <c r="RV679"/>
      <c r="RW679"/>
      <c r="RX679"/>
      <c r="RY679"/>
      <c r="RZ679"/>
      <c r="SA679"/>
      <c r="SB679"/>
      <c r="SC679"/>
      <c r="SD679"/>
      <c r="SE679"/>
      <c r="SF679"/>
      <c r="SG679"/>
      <c r="SH679"/>
      <c r="SI679"/>
      <c r="SJ679"/>
      <c r="SK679"/>
      <c r="SL679"/>
      <c r="SM679"/>
      <c r="SN679"/>
      <c r="SO679"/>
      <c r="SP679"/>
      <c r="SQ679"/>
      <c r="SR679"/>
      <c r="SS679"/>
      <c r="ST679"/>
      <c r="SU679"/>
      <c r="SV679"/>
      <c r="SW679"/>
      <c r="SX679"/>
      <c r="SY679"/>
      <c r="SZ679"/>
      <c r="TA679"/>
      <c r="TB679"/>
      <c r="TC679"/>
      <c r="TD679"/>
      <c r="TE679"/>
      <c r="TF679"/>
      <c r="TG679"/>
      <c r="TH679"/>
      <c r="TI679"/>
      <c r="TJ679"/>
      <c r="TK679"/>
      <c r="TL679"/>
      <c r="TM679"/>
      <c r="TN679"/>
      <c r="TO679"/>
      <c r="TP679"/>
      <c r="TQ679"/>
      <c r="TR679"/>
      <c r="TS679"/>
      <c r="TT679"/>
      <c r="TU679"/>
      <c r="TV679"/>
      <c r="TW679"/>
      <c r="TX679"/>
      <c r="TY679"/>
      <c r="TZ679"/>
      <c r="UA679"/>
      <c r="UB679"/>
      <c r="UC679"/>
      <c r="UD679"/>
      <c r="UE679"/>
      <c r="UF679"/>
      <c r="UG679"/>
      <c r="UH679"/>
      <c r="UI679"/>
      <c r="UJ679"/>
      <c r="UK679"/>
      <c r="UL679"/>
      <c r="UM679"/>
      <c r="UN679"/>
      <c r="UO679"/>
      <c r="UP679"/>
      <c r="UQ679"/>
      <c r="UR679"/>
      <c r="US679"/>
      <c r="UT679"/>
      <c r="UU679"/>
      <c r="UV679"/>
      <c r="UW679"/>
      <c r="UX679"/>
      <c r="UY679"/>
      <c r="UZ679"/>
      <c r="VA679"/>
      <c r="VB679"/>
      <c r="VC679"/>
      <c r="VD679"/>
      <c r="VE679"/>
      <c r="VF679"/>
      <c r="VG679"/>
      <c r="VH679"/>
      <c r="VI679"/>
      <c r="VJ679"/>
      <c r="VK679"/>
      <c r="VL679"/>
      <c r="VM679"/>
      <c r="VN679"/>
      <c r="VO679"/>
      <c r="VP679"/>
      <c r="VQ679"/>
      <c r="VR679"/>
      <c r="VS679"/>
      <c r="VT679"/>
      <c r="VU679"/>
      <c r="VV679"/>
      <c r="VW679"/>
      <c r="VX679"/>
      <c r="VY679"/>
      <c r="VZ679"/>
      <c r="WA679"/>
      <c r="WB679"/>
      <c r="WC679"/>
      <c r="WD679"/>
      <c r="WE679"/>
      <c r="WF679"/>
      <c r="WG679"/>
      <c r="WH679"/>
      <c r="WI679"/>
      <c r="WJ679"/>
      <c r="WK679"/>
      <c r="WL679"/>
      <c r="WM679"/>
      <c r="WN679"/>
      <c r="WO679"/>
      <c r="WP679"/>
      <c r="WQ679"/>
      <c r="WR679"/>
      <c r="WS679"/>
      <c r="WT679"/>
      <c r="WU679"/>
      <c r="WV679"/>
      <c r="WW679"/>
    </row>
    <row r="680" spans="1:621" s="39" customFormat="1" ht="63" hidden="1" x14ac:dyDescent="0.25">
      <c r="A680" s="68">
        <f>A678+1</f>
        <v>525</v>
      </c>
      <c r="B680" s="393" t="s">
        <v>142</v>
      </c>
      <c r="C680" s="341" t="s">
        <v>3550</v>
      </c>
      <c r="D680" s="396" t="s">
        <v>3551</v>
      </c>
      <c r="E680" s="341" t="s">
        <v>3552</v>
      </c>
      <c r="F680" s="341" t="s">
        <v>2615</v>
      </c>
      <c r="G680" s="344">
        <v>44795.354166666664</v>
      </c>
      <c r="H680" s="344">
        <v>44795.46597222222</v>
      </c>
      <c r="I680" s="203">
        <v>44799.552777777775</v>
      </c>
      <c r="J680" s="134">
        <f t="shared" ref="J680" si="88">H680-G680</f>
        <v>0.11180555555620231</v>
      </c>
      <c r="K680" s="349" t="s">
        <v>3553</v>
      </c>
      <c r="L680" s="349">
        <v>1</v>
      </c>
      <c r="M680" s="349"/>
      <c r="N680" s="349"/>
      <c r="O680" s="349"/>
      <c r="P680" s="349"/>
      <c r="Q680" s="349"/>
      <c r="R680" s="349" t="s">
        <v>3554</v>
      </c>
      <c r="S680" s="317" t="s">
        <v>3632</v>
      </c>
      <c r="T680" s="355" t="s">
        <v>74</v>
      </c>
      <c r="U680" s="349">
        <v>300</v>
      </c>
      <c r="V680" s="349" t="s">
        <v>75</v>
      </c>
      <c r="W680" s="349">
        <v>1</v>
      </c>
      <c r="X680" s="115" t="s">
        <v>124</v>
      </c>
      <c r="Y680" s="209">
        <f t="shared" si="87"/>
        <v>2.6833333333488554</v>
      </c>
      <c r="Z680"/>
      <c r="AA680">
        <v>1</v>
      </c>
      <c r="AB680"/>
      <c r="AC680"/>
      <c r="AD680"/>
      <c r="AE680"/>
      <c r="AF680"/>
      <c r="AG680"/>
      <c r="AH680"/>
      <c r="AI680"/>
      <c r="AJ680"/>
      <c r="AK680"/>
      <c r="AL680"/>
      <c r="AM680"/>
      <c r="AN680"/>
      <c r="AO680"/>
      <c r="AP680"/>
      <c r="AQ680"/>
      <c r="AR680"/>
      <c r="AS680"/>
      <c r="AT680" s="2" t="s">
        <v>3679</v>
      </c>
      <c r="AU680"/>
      <c r="AV680" s="318" t="s">
        <v>86</v>
      </c>
      <c r="AW680" s="318" t="s">
        <v>88</v>
      </c>
      <c r="AX68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c r="DY680"/>
      <c r="DZ680"/>
      <c r="EA680"/>
      <c r="EB680"/>
      <c r="EC680"/>
      <c r="ED680"/>
      <c r="EE680"/>
      <c r="EF680"/>
      <c r="EG680"/>
      <c r="EH680"/>
      <c r="EI680"/>
      <c r="EJ680"/>
      <c r="EK680"/>
      <c r="EL680"/>
      <c r="EM680"/>
      <c r="EN680"/>
      <c r="EO680"/>
      <c r="EP680"/>
      <c r="EQ680"/>
      <c r="ER680"/>
      <c r="ES680"/>
      <c r="ET680"/>
      <c r="EU680"/>
      <c r="EV680"/>
      <c r="EW680"/>
      <c r="EX680"/>
      <c r="EY680"/>
      <c r="EZ680"/>
      <c r="FA680"/>
      <c r="FB680"/>
      <c r="FC680"/>
      <c r="FD680"/>
      <c r="FE680"/>
      <c r="FF680"/>
      <c r="FG680"/>
      <c r="FH680"/>
      <c r="FI680"/>
      <c r="FJ680"/>
      <c r="FK680"/>
      <c r="FL680"/>
      <c r="FM680"/>
      <c r="FN680"/>
      <c r="FO680"/>
      <c r="FP680"/>
      <c r="FQ680"/>
      <c r="FR680"/>
      <c r="FS680"/>
      <c r="FT680"/>
      <c r="FU680"/>
      <c r="FV680"/>
      <c r="FW680"/>
      <c r="FX680"/>
      <c r="FY680"/>
      <c r="FZ680"/>
      <c r="GA680"/>
      <c r="GB680"/>
      <c r="GC680"/>
      <c r="GD680"/>
      <c r="GE680"/>
      <c r="GF680"/>
      <c r="GG680"/>
      <c r="GH680"/>
      <c r="GI680"/>
      <c r="GJ680"/>
      <c r="GK680"/>
      <c r="GL680"/>
      <c r="GM680"/>
      <c r="GN680"/>
      <c r="GO680"/>
      <c r="GP680"/>
      <c r="GQ680"/>
      <c r="GR680"/>
      <c r="GS680"/>
      <c r="GT680"/>
      <c r="GU680"/>
      <c r="GV680"/>
      <c r="GW680"/>
      <c r="GX680"/>
      <c r="GY680"/>
      <c r="GZ680"/>
      <c r="HA680"/>
      <c r="HB680"/>
      <c r="HC680"/>
      <c r="HD680"/>
      <c r="HE680"/>
      <c r="HF680"/>
      <c r="HG680"/>
      <c r="HH680"/>
      <c r="HI680"/>
      <c r="HJ680"/>
      <c r="HK680"/>
      <c r="HL680"/>
      <c r="HM680"/>
      <c r="HN680"/>
      <c r="HO680"/>
      <c r="HP680"/>
      <c r="HQ680"/>
      <c r="HR680"/>
      <c r="HS680"/>
      <c r="HT680"/>
      <c r="HU680"/>
      <c r="HV680"/>
      <c r="HW680"/>
      <c r="HX680"/>
      <c r="HY680"/>
      <c r="HZ680"/>
      <c r="IA680"/>
      <c r="IB680"/>
      <c r="IC680"/>
      <c r="ID680"/>
      <c r="IE680"/>
      <c r="IF680"/>
      <c r="IG680"/>
      <c r="IH680"/>
      <c r="II680"/>
      <c r="IJ680"/>
      <c r="IK680"/>
      <c r="IL680"/>
      <c r="IM680"/>
      <c r="IN680"/>
      <c r="IO680"/>
      <c r="IP680"/>
      <c r="IQ680"/>
      <c r="IR680"/>
      <c r="IS680"/>
      <c r="IT680"/>
      <c r="IU680"/>
      <c r="IV680"/>
      <c r="IW680"/>
      <c r="IX680"/>
      <c r="IY680"/>
      <c r="IZ680"/>
      <c r="JA680"/>
      <c r="JB680"/>
      <c r="JC680"/>
      <c r="JD680"/>
      <c r="JE680"/>
      <c r="JF680"/>
      <c r="JG680"/>
      <c r="JH680"/>
      <c r="JI680"/>
      <c r="JJ680"/>
      <c r="JK680"/>
      <c r="JL680"/>
      <c r="JM680"/>
      <c r="JN680"/>
      <c r="JO680"/>
      <c r="JP680"/>
      <c r="JQ680"/>
      <c r="JR680"/>
      <c r="JS680"/>
      <c r="JT680"/>
      <c r="JU680"/>
      <c r="JV680"/>
      <c r="JW680"/>
      <c r="JX680"/>
      <c r="JY680"/>
      <c r="JZ680"/>
      <c r="KA680"/>
      <c r="KB680"/>
      <c r="KC680"/>
      <c r="KD680"/>
      <c r="KE680"/>
      <c r="KF680"/>
      <c r="KG680"/>
      <c r="KH680"/>
      <c r="KI680"/>
      <c r="KJ680"/>
      <c r="KK680"/>
      <c r="KL680"/>
      <c r="KM680"/>
      <c r="KN680"/>
      <c r="KO680"/>
      <c r="KP680"/>
      <c r="KQ680"/>
      <c r="KR680"/>
      <c r="KS680"/>
      <c r="KT680"/>
      <c r="KU680"/>
      <c r="KV680"/>
      <c r="KW680"/>
      <c r="KX680"/>
      <c r="KY680"/>
      <c r="KZ680"/>
      <c r="LA680"/>
      <c r="LB680"/>
      <c r="LC680"/>
      <c r="LD680"/>
      <c r="LE680"/>
      <c r="LF680"/>
      <c r="LG680"/>
      <c r="LH680"/>
      <c r="LI680"/>
      <c r="LJ680"/>
      <c r="LK680"/>
      <c r="LL680"/>
      <c r="LM680"/>
      <c r="LN680"/>
      <c r="LO680"/>
      <c r="LP680"/>
      <c r="LQ680"/>
      <c r="LR680"/>
      <c r="LS680"/>
      <c r="LT680"/>
      <c r="LU680"/>
      <c r="LV680"/>
      <c r="LW680"/>
      <c r="LX680"/>
      <c r="LY680"/>
      <c r="LZ680"/>
      <c r="MA680"/>
      <c r="MB680"/>
      <c r="MC680"/>
      <c r="MD680"/>
      <c r="ME680"/>
      <c r="MF680"/>
      <c r="MG680"/>
      <c r="MH680"/>
      <c r="MI680"/>
      <c r="MJ680"/>
      <c r="MK680"/>
      <c r="ML680"/>
      <c r="MM680"/>
      <c r="MN680"/>
      <c r="MO680"/>
      <c r="MP680"/>
      <c r="MQ680"/>
      <c r="MR680"/>
      <c r="MS680"/>
      <c r="MT680"/>
      <c r="MU680"/>
      <c r="MV680"/>
      <c r="MW680"/>
      <c r="MX680"/>
      <c r="MY680"/>
      <c r="MZ680"/>
      <c r="NA680"/>
      <c r="NB680"/>
      <c r="NC680"/>
      <c r="ND680"/>
      <c r="NE680"/>
      <c r="NF680"/>
      <c r="NG680"/>
      <c r="NH680"/>
      <c r="NI680"/>
      <c r="NJ680"/>
      <c r="NK680"/>
      <c r="NL680"/>
      <c r="NM680"/>
      <c r="NN680"/>
      <c r="NO680"/>
      <c r="NP680"/>
      <c r="NQ680"/>
      <c r="NR680"/>
      <c r="NS680"/>
      <c r="NT680"/>
      <c r="NU680"/>
      <c r="NV680"/>
      <c r="NW680"/>
      <c r="NX680"/>
      <c r="NY680"/>
      <c r="NZ680"/>
      <c r="OA680"/>
      <c r="OB680"/>
      <c r="OC680"/>
      <c r="OD680"/>
      <c r="OE680"/>
      <c r="OF680"/>
      <c r="OG680"/>
      <c r="OH680"/>
      <c r="OI680"/>
      <c r="OJ680"/>
      <c r="OK680"/>
      <c r="OL680"/>
      <c r="OM680"/>
      <c r="ON680"/>
      <c r="OO680"/>
      <c r="OP680"/>
      <c r="OQ680"/>
      <c r="OR680"/>
      <c r="OS680"/>
      <c r="OT680"/>
      <c r="OU680"/>
      <c r="OV680"/>
      <c r="OW680"/>
      <c r="OX680"/>
      <c r="OY680"/>
      <c r="OZ680"/>
      <c r="PA680"/>
      <c r="PB680"/>
      <c r="PC680"/>
      <c r="PD680"/>
      <c r="PE680"/>
      <c r="PF680"/>
      <c r="PG680"/>
      <c r="PH680"/>
      <c r="PI680"/>
      <c r="PJ680"/>
      <c r="PK680"/>
      <c r="PL680"/>
      <c r="PM680"/>
      <c r="PN680"/>
      <c r="PO680"/>
      <c r="PP680"/>
      <c r="PQ680"/>
      <c r="PR680"/>
      <c r="PS680"/>
      <c r="PT680"/>
      <c r="PU680"/>
      <c r="PV680"/>
      <c r="PW680"/>
      <c r="PX680"/>
      <c r="PY680"/>
      <c r="PZ680"/>
      <c r="QA680"/>
      <c r="QB680"/>
      <c r="QC680"/>
      <c r="QD680"/>
      <c r="QE680"/>
      <c r="QF680"/>
      <c r="QG680"/>
      <c r="QH680"/>
      <c r="QI680"/>
      <c r="QJ680"/>
      <c r="QK680"/>
      <c r="QL680"/>
      <c r="QM680"/>
      <c r="QN680"/>
      <c r="QO680"/>
      <c r="QP680"/>
      <c r="QQ680"/>
      <c r="QR680"/>
      <c r="QS680"/>
      <c r="QT680"/>
      <c r="QU680"/>
      <c r="QV680"/>
      <c r="QW680"/>
      <c r="QX680"/>
      <c r="QY680"/>
      <c r="QZ680"/>
      <c r="RA680"/>
      <c r="RB680"/>
      <c r="RC680"/>
      <c r="RD680"/>
      <c r="RE680"/>
      <c r="RF680"/>
      <c r="RG680"/>
      <c r="RH680"/>
      <c r="RI680"/>
      <c r="RJ680"/>
      <c r="RK680"/>
      <c r="RL680"/>
      <c r="RM680"/>
      <c r="RN680"/>
      <c r="RO680"/>
      <c r="RP680"/>
      <c r="RQ680"/>
      <c r="RR680"/>
      <c r="RS680"/>
      <c r="RT680"/>
      <c r="RU680"/>
      <c r="RV680"/>
      <c r="RW680"/>
      <c r="RX680"/>
      <c r="RY680"/>
      <c r="RZ680"/>
      <c r="SA680"/>
      <c r="SB680"/>
      <c r="SC680"/>
      <c r="SD680"/>
      <c r="SE680"/>
      <c r="SF680"/>
      <c r="SG680"/>
      <c r="SH680"/>
      <c r="SI680"/>
      <c r="SJ680"/>
      <c r="SK680"/>
      <c r="SL680"/>
      <c r="SM680"/>
      <c r="SN680"/>
      <c r="SO680"/>
      <c r="SP680"/>
      <c r="SQ680"/>
      <c r="SR680"/>
      <c r="SS680"/>
      <c r="ST680"/>
      <c r="SU680"/>
      <c r="SV680"/>
      <c r="SW680"/>
      <c r="SX680"/>
      <c r="SY680"/>
      <c r="SZ680"/>
      <c r="TA680"/>
      <c r="TB680"/>
      <c r="TC680"/>
      <c r="TD680"/>
      <c r="TE680"/>
      <c r="TF680"/>
      <c r="TG680"/>
      <c r="TH680"/>
      <c r="TI680"/>
      <c r="TJ680"/>
      <c r="TK680"/>
      <c r="TL680"/>
      <c r="TM680"/>
      <c r="TN680"/>
      <c r="TO680"/>
      <c r="TP680"/>
      <c r="TQ680"/>
      <c r="TR680"/>
      <c r="TS680"/>
      <c r="TT680"/>
      <c r="TU680"/>
      <c r="TV680"/>
      <c r="TW680"/>
      <c r="TX680"/>
      <c r="TY680"/>
      <c r="TZ680"/>
      <c r="UA680"/>
      <c r="UB680"/>
      <c r="UC680"/>
      <c r="UD680"/>
      <c r="UE680"/>
      <c r="UF680"/>
      <c r="UG680"/>
      <c r="UH680"/>
      <c r="UI680"/>
      <c r="UJ680"/>
      <c r="UK680"/>
      <c r="UL680"/>
      <c r="UM680"/>
      <c r="UN680"/>
      <c r="UO680"/>
      <c r="UP680"/>
      <c r="UQ680"/>
      <c r="UR680"/>
      <c r="US680"/>
      <c r="UT680"/>
      <c r="UU680"/>
      <c r="UV680"/>
      <c r="UW680"/>
      <c r="UX680"/>
      <c r="UY680"/>
      <c r="UZ680"/>
      <c r="VA680"/>
      <c r="VB680"/>
      <c r="VC680"/>
      <c r="VD680"/>
      <c r="VE680"/>
      <c r="VF680"/>
      <c r="VG680"/>
      <c r="VH680"/>
      <c r="VI680"/>
      <c r="VJ680"/>
      <c r="VK680"/>
      <c r="VL680"/>
      <c r="VM680"/>
      <c r="VN680"/>
      <c r="VO680"/>
      <c r="VP680"/>
      <c r="VQ680"/>
      <c r="VR680"/>
      <c r="VS680"/>
      <c r="VT680"/>
      <c r="VU680"/>
      <c r="VV680"/>
      <c r="VW680"/>
      <c r="VX680"/>
      <c r="VY680"/>
      <c r="VZ680"/>
      <c r="WA680"/>
      <c r="WB680"/>
      <c r="WC680"/>
      <c r="WD680"/>
      <c r="WE680"/>
      <c r="WF680"/>
      <c r="WG680"/>
      <c r="WH680"/>
      <c r="WI680"/>
      <c r="WJ680"/>
      <c r="WK680"/>
      <c r="WL680"/>
      <c r="WM680"/>
      <c r="WN680"/>
      <c r="WO680"/>
      <c r="WP680"/>
      <c r="WQ680"/>
      <c r="WR680"/>
      <c r="WS680"/>
      <c r="WT680"/>
      <c r="WU680"/>
      <c r="WV680"/>
      <c r="WW680"/>
    </row>
    <row r="681" spans="1:621" s="39" customFormat="1" ht="93" hidden="1" customHeight="1" x14ac:dyDescent="0.25">
      <c r="A681" s="68">
        <f>A680+1</f>
        <v>526</v>
      </c>
      <c r="B681" s="204" t="s">
        <v>93</v>
      </c>
      <c r="C681" s="341" t="s">
        <v>1491</v>
      </c>
      <c r="D681" s="341" t="s">
        <v>3560</v>
      </c>
      <c r="E681" s="341" t="s">
        <v>3561</v>
      </c>
      <c r="F681" s="341" t="s">
        <v>82</v>
      </c>
      <c r="G681" s="342">
        <v>44796.26666666667</v>
      </c>
      <c r="H681" s="342">
        <v>44796.26666666667</v>
      </c>
      <c r="I681" s="342">
        <v>44799.871527777781</v>
      </c>
      <c r="J681" s="286">
        <v>0</v>
      </c>
      <c r="K681" s="383" t="s">
        <v>82</v>
      </c>
      <c r="L681" s="383"/>
      <c r="M681" s="383"/>
      <c r="N681" s="383"/>
      <c r="O681" s="383"/>
      <c r="P681" s="383"/>
      <c r="Q681" s="383"/>
      <c r="R681" s="383" t="s">
        <v>3562</v>
      </c>
      <c r="S681" s="383" t="s">
        <v>3633</v>
      </c>
      <c r="T681" s="383" t="s">
        <v>74</v>
      </c>
      <c r="U681" s="339">
        <v>0</v>
      </c>
      <c r="V681" s="383" t="s">
        <v>75</v>
      </c>
      <c r="W681" s="339">
        <v>0</v>
      </c>
      <c r="X681" s="115">
        <v>420</v>
      </c>
      <c r="Y681" s="209">
        <f t="shared" si="87"/>
        <v>0</v>
      </c>
      <c r="Z681"/>
      <c r="AA681"/>
      <c r="AB681">
        <v>1</v>
      </c>
      <c r="AC681"/>
      <c r="AD681"/>
      <c r="AE681"/>
      <c r="AF681"/>
      <c r="AG681"/>
      <c r="AH681"/>
      <c r="AI681"/>
      <c r="AJ681"/>
      <c r="AK681"/>
      <c r="AL681"/>
      <c r="AM681"/>
      <c r="AN681"/>
      <c r="AO681"/>
      <c r="AP681"/>
      <c r="AQ681"/>
      <c r="AR681"/>
      <c r="AS681"/>
      <c r="AT681" s="2" t="s">
        <v>47</v>
      </c>
      <c r="AU681"/>
      <c r="AV681" s="318" t="s">
        <v>86</v>
      </c>
      <c r="AW681" s="318" t="s">
        <v>88</v>
      </c>
      <c r="AX681"/>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c r="DY681"/>
      <c r="DZ681"/>
      <c r="EA681"/>
      <c r="EB681"/>
      <c r="EC681"/>
      <c r="ED681"/>
      <c r="EE681"/>
      <c r="EF681"/>
      <c r="EG681"/>
      <c r="EH681"/>
      <c r="EI681"/>
      <c r="EJ681"/>
      <c r="EK681"/>
      <c r="EL681"/>
      <c r="EM681"/>
      <c r="EN681"/>
      <c r="EO681"/>
      <c r="EP681"/>
      <c r="EQ681"/>
      <c r="ER681"/>
      <c r="ES681"/>
      <c r="ET681"/>
      <c r="EU681"/>
      <c r="EV681"/>
      <c r="EW681"/>
      <c r="EX681"/>
      <c r="EY681"/>
      <c r="EZ681"/>
      <c r="FA681"/>
      <c r="FB681"/>
      <c r="FC681"/>
      <c r="FD681"/>
      <c r="FE681"/>
      <c r="FF681"/>
      <c r="FG681"/>
      <c r="FH681"/>
      <c r="FI681"/>
      <c r="FJ681"/>
      <c r="FK681"/>
      <c r="FL681"/>
      <c r="FM681"/>
      <c r="FN681"/>
      <c r="FO681"/>
      <c r="FP681"/>
      <c r="FQ681"/>
      <c r="FR681"/>
      <c r="FS681"/>
      <c r="FT681"/>
      <c r="FU681"/>
      <c r="FV681"/>
      <c r="FW681"/>
      <c r="FX681"/>
      <c r="FY681"/>
      <c r="FZ681"/>
      <c r="GA681"/>
      <c r="GB681"/>
      <c r="GC681"/>
      <c r="GD681"/>
      <c r="GE681"/>
      <c r="GF681"/>
      <c r="GG681"/>
      <c r="GH681"/>
      <c r="GI681"/>
      <c r="GJ681"/>
      <c r="GK681"/>
      <c r="GL681"/>
      <c r="GM681"/>
      <c r="GN681"/>
      <c r="GO681"/>
      <c r="GP681"/>
      <c r="GQ681"/>
      <c r="GR681"/>
      <c r="GS681"/>
      <c r="GT681"/>
      <c r="GU681"/>
      <c r="GV681"/>
      <c r="GW681"/>
      <c r="GX681"/>
      <c r="GY681"/>
      <c r="GZ681"/>
      <c r="HA681"/>
      <c r="HB681"/>
      <c r="HC681"/>
      <c r="HD681"/>
      <c r="HE681"/>
      <c r="HF681"/>
      <c r="HG681"/>
      <c r="HH681"/>
      <c r="HI681"/>
      <c r="HJ681"/>
      <c r="HK681"/>
      <c r="HL681"/>
      <c r="HM681"/>
      <c r="HN681"/>
      <c r="HO681"/>
      <c r="HP681"/>
      <c r="HQ681"/>
      <c r="HR681"/>
      <c r="HS681"/>
      <c r="HT681"/>
      <c r="HU681"/>
      <c r="HV681"/>
      <c r="HW681"/>
      <c r="HX681"/>
      <c r="HY681"/>
      <c r="HZ681"/>
      <c r="IA681"/>
      <c r="IB681"/>
      <c r="IC681"/>
      <c r="ID681"/>
      <c r="IE681"/>
      <c r="IF681"/>
      <c r="IG681"/>
      <c r="IH681"/>
      <c r="II681"/>
      <c r="IJ681"/>
      <c r="IK681"/>
      <c r="IL681"/>
      <c r="IM681"/>
      <c r="IN681"/>
      <c r="IO681"/>
      <c r="IP681"/>
      <c r="IQ681"/>
      <c r="IR681"/>
      <c r="IS681"/>
      <c r="IT681"/>
      <c r="IU681"/>
      <c r="IV681"/>
      <c r="IW681"/>
      <c r="IX681"/>
      <c r="IY681"/>
      <c r="IZ681"/>
      <c r="JA681"/>
      <c r="JB681"/>
      <c r="JC681"/>
      <c r="JD681"/>
      <c r="JE681"/>
      <c r="JF681"/>
      <c r="JG681"/>
      <c r="JH681"/>
      <c r="JI681"/>
      <c r="JJ681"/>
      <c r="JK681"/>
      <c r="JL681"/>
      <c r="JM681"/>
      <c r="JN681"/>
      <c r="JO681"/>
      <c r="JP681"/>
      <c r="JQ681"/>
      <c r="JR681"/>
      <c r="JS681"/>
      <c r="JT681"/>
      <c r="JU681"/>
      <c r="JV681"/>
      <c r="JW681"/>
      <c r="JX681"/>
      <c r="JY681"/>
      <c r="JZ681"/>
      <c r="KA681"/>
      <c r="KB681"/>
      <c r="KC681"/>
      <c r="KD681"/>
      <c r="KE681"/>
      <c r="KF681"/>
      <c r="KG681"/>
      <c r="KH681"/>
      <c r="KI681"/>
      <c r="KJ681"/>
      <c r="KK681"/>
      <c r="KL681"/>
      <c r="KM681"/>
      <c r="KN681"/>
      <c r="KO681"/>
      <c r="KP681"/>
      <c r="KQ681"/>
      <c r="KR681"/>
      <c r="KS681"/>
      <c r="KT681"/>
      <c r="KU681"/>
      <c r="KV681"/>
      <c r="KW681"/>
      <c r="KX681"/>
      <c r="KY681"/>
      <c r="KZ681"/>
      <c r="LA681"/>
      <c r="LB681"/>
      <c r="LC681"/>
      <c r="LD681"/>
      <c r="LE681"/>
      <c r="LF681"/>
      <c r="LG681"/>
      <c r="LH681"/>
      <c r="LI681"/>
      <c r="LJ681"/>
      <c r="LK681"/>
      <c r="LL681"/>
      <c r="LM681"/>
      <c r="LN681"/>
      <c r="LO681"/>
      <c r="LP681"/>
      <c r="LQ681"/>
      <c r="LR681"/>
      <c r="LS681"/>
      <c r="LT681"/>
      <c r="LU681"/>
      <c r="LV681"/>
      <c r="LW681"/>
      <c r="LX681"/>
      <c r="LY681"/>
      <c r="LZ681"/>
      <c r="MA681"/>
      <c r="MB681"/>
      <c r="MC681"/>
      <c r="MD681"/>
      <c r="ME681"/>
      <c r="MF681"/>
      <c r="MG681"/>
      <c r="MH681"/>
      <c r="MI681"/>
      <c r="MJ681"/>
      <c r="MK681"/>
      <c r="ML681"/>
      <c r="MM681"/>
      <c r="MN681"/>
      <c r="MO681"/>
      <c r="MP681"/>
      <c r="MQ681"/>
      <c r="MR681"/>
      <c r="MS681"/>
      <c r="MT681"/>
      <c r="MU681"/>
      <c r="MV681"/>
      <c r="MW681"/>
      <c r="MX681"/>
      <c r="MY681"/>
      <c r="MZ681"/>
      <c r="NA681"/>
      <c r="NB681"/>
      <c r="NC681"/>
      <c r="ND681"/>
      <c r="NE681"/>
      <c r="NF681"/>
      <c r="NG681"/>
      <c r="NH681"/>
      <c r="NI681"/>
      <c r="NJ681"/>
      <c r="NK681"/>
      <c r="NL681"/>
      <c r="NM681"/>
      <c r="NN681"/>
      <c r="NO681"/>
      <c r="NP681"/>
      <c r="NQ681"/>
      <c r="NR681"/>
      <c r="NS681"/>
      <c r="NT681"/>
      <c r="NU681"/>
      <c r="NV681"/>
      <c r="NW681"/>
      <c r="NX681"/>
      <c r="NY681"/>
      <c r="NZ681"/>
      <c r="OA681"/>
      <c r="OB681"/>
      <c r="OC681"/>
      <c r="OD681"/>
      <c r="OE681"/>
      <c r="OF681"/>
      <c r="OG681"/>
      <c r="OH681"/>
      <c r="OI681"/>
      <c r="OJ681"/>
      <c r="OK681"/>
      <c r="OL681"/>
      <c r="OM681"/>
      <c r="ON681"/>
      <c r="OO681"/>
      <c r="OP681"/>
      <c r="OQ681"/>
      <c r="OR681"/>
      <c r="OS681"/>
      <c r="OT681"/>
      <c r="OU681"/>
      <c r="OV681"/>
      <c r="OW681"/>
      <c r="OX681"/>
      <c r="OY681"/>
      <c r="OZ681"/>
      <c r="PA681"/>
      <c r="PB681"/>
      <c r="PC681"/>
      <c r="PD681"/>
      <c r="PE681"/>
      <c r="PF681"/>
      <c r="PG681"/>
      <c r="PH681"/>
      <c r="PI681"/>
      <c r="PJ681"/>
      <c r="PK681"/>
      <c r="PL681"/>
      <c r="PM681"/>
      <c r="PN681"/>
      <c r="PO681"/>
      <c r="PP681"/>
      <c r="PQ681"/>
      <c r="PR681"/>
      <c r="PS681"/>
      <c r="PT681"/>
      <c r="PU681"/>
      <c r="PV681"/>
      <c r="PW681"/>
      <c r="PX681"/>
      <c r="PY681"/>
      <c r="PZ681"/>
      <c r="QA681"/>
      <c r="QB681"/>
      <c r="QC681"/>
      <c r="QD681"/>
      <c r="QE681"/>
      <c r="QF681"/>
      <c r="QG681"/>
      <c r="QH681"/>
      <c r="QI681"/>
      <c r="QJ681"/>
      <c r="QK681"/>
      <c r="QL681"/>
      <c r="QM681"/>
      <c r="QN681"/>
      <c r="QO681"/>
      <c r="QP681"/>
      <c r="QQ681"/>
      <c r="QR681"/>
      <c r="QS681"/>
      <c r="QT681"/>
      <c r="QU681"/>
      <c r="QV681"/>
      <c r="QW681"/>
      <c r="QX681"/>
      <c r="QY681"/>
      <c r="QZ681"/>
      <c r="RA681"/>
      <c r="RB681"/>
      <c r="RC681"/>
      <c r="RD681"/>
      <c r="RE681"/>
      <c r="RF681"/>
      <c r="RG681"/>
      <c r="RH681"/>
      <c r="RI681"/>
      <c r="RJ681"/>
      <c r="RK681"/>
      <c r="RL681"/>
      <c r="RM681"/>
      <c r="RN681"/>
      <c r="RO681"/>
      <c r="RP681"/>
      <c r="RQ681"/>
      <c r="RR681"/>
      <c r="RS681"/>
      <c r="RT681"/>
      <c r="RU681"/>
      <c r="RV681"/>
      <c r="RW681"/>
      <c r="RX681"/>
      <c r="RY681"/>
      <c r="RZ681"/>
      <c r="SA681"/>
      <c r="SB681"/>
      <c r="SC681"/>
      <c r="SD681"/>
      <c r="SE681"/>
      <c r="SF681"/>
      <c r="SG681"/>
      <c r="SH681"/>
      <c r="SI681"/>
      <c r="SJ681"/>
      <c r="SK681"/>
      <c r="SL681"/>
      <c r="SM681"/>
      <c r="SN681"/>
      <c r="SO681"/>
      <c r="SP681"/>
      <c r="SQ681"/>
      <c r="SR681"/>
      <c r="SS681"/>
      <c r="ST681"/>
      <c r="SU681"/>
      <c r="SV681"/>
      <c r="SW681"/>
      <c r="SX681"/>
      <c r="SY681"/>
      <c r="SZ681"/>
      <c r="TA681"/>
      <c r="TB681"/>
      <c r="TC681"/>
      <c r="TD681"/>
      <c r="TE681"/>
      <c r="TF681"/>
      <c r="TG681"/>
      <c r="TH681"/>
      <c r="TI681"/>
      <c r="TJ681"/>
      <c r="TK681"/>
      <c r="TL681"/>
      <c r="TM681"/>
      <c r="TN681"/>
      <c r="TO681"/>
      <c r="TP681"/>
      <c r="TQ681"/>
      <c r="TR681"/>
      <c r="TS681"/>
      <c r="TT681"/>
      <c r="TU681"/>
      <c r="TV681"/>
      <c r="TW681"/>
      <c r="TX681"/>
      <c r="TY681"/>
      <c r="TZ681"/>
      <c r="UA681"/>
      <c r="UB681"/>
      <c r="UC681"/>
      <c r="UD681"/>
      <c r="UE681"/>
      <c r="UF681"/>
      <c r="UG681"/>
      <c r="UH681"/>
      <c r="UI681"/>
      <c r="UJ681"/>
      <c r="UK681"/>
      <c r="UL681"/>
      <c r="UM681"/>
      <c r="UN681"/>
      <c r="UO681"/>
      <c r="UP681"/>
      <c r="UQ681"/>
      <c r="UR681"/>
      <c r="US681"/>
      <c r="UT681"/>
      <c r="UU681"/>
      <c r="UV681"/>
      <c r="UW681"/>
      <c r="UX681"/>
      <c r="UY681"/>
      <c r="UZ681"/>
      <c r="VA681"/>
      <c r="VB681"/>
      <c r="VC681"/>
      <c r="VD681"/>
      <c r="VE681"/>
      <c r="VF681"/>
      <c r="VG681"/>
      <c r="VH681"/>
      <c r="VI681"/>
      <c r="VJ681"/>
      <c r="VK681"/>
      <c r="VL681"/>
      <c r="VM681"/>
      <c r="VN681"/>
      <c r="VO681"/>
      <c r="VP681"/>
      <c r="VQ681"/>
      <c r="VR681"/>
      <c r="VS681"/>
      <c r="VT681"/>
      <c r="VU681"/>
      <c r="VV681"/>
      <c r="VW681"/>
      <c r="VX681"/>
      <c r="VY681"/>
      <c r="VZ681"/>
      <c r="WA681"/>
      <c r="WB681"/>
      <c r="WC681"/>
      <c r="WD681"/>
      <c r="WE681"/>
      <c r="WF681"/>
      <c r="WG681"/>
      <c r="WH681"/>
      <c r="WI681"/>
      <c r="WJ681"/>
      <c r="WK681"/>
      <c r="WL681"/>
      <c r="WM681"/>
      <c r="WN681"/>
      <c r="WO681"/>
      <c r="WP681"/>
      <c r="WQ681"/>
      <c r="WR681"/>
      <c r="WS681"/>
      <c r="WT681"/>
      <c r="WU681"/>
      <c r="WV681"/>
      <c r="WW681"/>
    </row>
    <row r="682" spans="1:621" s="82" customFormat="1" ht="93" hidden="1" customHeight="1" x14ac:dyDescent="0.25">
      <c r="A682" s="68">
        <f>A681+1</f>
        <v>527</v>
      </c>
      <c r="B682" s="379" t="s">
        <v>83</v>
      </c>
      <c r="C682" s="341" t="s">
        <v>1263</v>
      </c>
      <c r="D682" s="341" t="s">
        <v>1264</v>
      </c>
      <c r="E682" s="341" t="s">
        <v>3563</v>
      </c>
      <c r="F682" s="341" t="s">
        <v>145</v>
      </c>
      <c r="G682" s="342">
        <v>44796.649305555555</v>
      </c>
      <c r="H682" s="342">
        <v>44796.809027777781</v>
      </c>
      <c r="I682" s="342"/>
      <c r="J682" s="286">
        <f>H682-G682</f>
        <v>0.15972222222626442</v>
      </c>
      <c r="K682" s="341" t="s">
        <v>3564</v>
      </c>
      <c r="L682" s="341"/>
      <c r="M682" s="341"/>
      <c r="N682" s="341"/>
      <c r="O682" s="341">
        <v>1</v>
      </c>
      <c r="P682" s="341">
        <v>1</v>
      </c>
      <c r="Q682" s="341"/>
      <c r="R682" s="341" t="s">
        <v>3565</v>
      </c>
      <c r="S682" s="341" t="s">
        <v>3566</v>
      </c>
      <c r="T682" s="341" t="s">
        <v>3567</v>
      </c>
      <c r="U682" s="341">
        <v>310</v>
      </c>
      <c r="V682" s="341" t="s">
        <v>85</v>
      </c>
      <c r="W682" s="341">
        <v>0</v>
      </c>
      <c r="X682" s="115">
        <v>421</v>
      </c>
      <c r="Y682" s="209">
        <f t="shared" si="87"/>
        <v>3.8333333334303461</v>
      </c>
      <c r="Z682"/>
      <c r="AA682"/>
      <c r="AB682"/>
      <c r="AC682"/>
      <c r="AD682"/>
      <c r="AE682">
        <v>1</v>
      </c>
      <c r="AF682"/>
      <c r="AG682"/>
      <c r="AH682"/>
      <c r="AI682"/>
      <c r="AJ682"/>
      <c r="AK682"/>
      <c r="AL682"/>
      <c r="AM682"/>
      <c r="AN682"/>
      <c r="AO682"/>
      <c r="AP682"/>
      <c r="AQ682"/>
      <c r="AR682"/>
      <c r="AS682"/>
      <c r="AT682" s="2" t="s">
        <v>48</v>
      </c>
      <c r="AU682"/>
      <c r="AV682" s="318" t="s">
        <v>91</v>
      </c>
      <c r="AW682" s="318" t="s">
        <v>87</v>
      </c>
      <c r="AX682"/>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c r="DY682"/>
      <c r="DZ682"/>
      <c r="EA682"/>
      <c r="EB682"/>
      <c r="EC682"/>
      <c r="ED682"/>
      <c r="EE682"/>
      <c r="EF682"/>
      <c r="EG682"/>
      <c r="EH682"/>
      <c r="EI682"/>
      <c r="EJ682"/>
      <c r="EK682"/>
      <c r="EL682"/>
      <c r="EM682"/>
      <c r="EN682"/>
      <c r="EO682"/>
      <c r="EP682"/>
      <c r="EQ682"/>
      <c r="ER682"/>
      <c r="ES682"/>
      <c r="ET682"/>
      <c r="EU682"/>
      <c r="EV682"/>
      <c r="EW682"/>
      <c r="EX682"/>
      <c r="EY682"/>
      <c r="EZ682"/>
      <c r="FA682"/>
      <c r="FB682"/>
      <c r="FC682"/>
      <c r="FD682"/>
      <c r="FE682"/>
      <c r="FF682"/>
      <c r="FG682"/>
      <c r="FH682"/>
      <c r="FI682"/>
      <c r="FJ682"/>
      <c r="FK682"/>
      <c r="FL682"/>
      <c r="FM682"/>
      <c r="FN682"/>
      <c r="FO682"/>
      <c r="FP682"/>
      <c r="FQ682"/>
      <c r="FR682"/>
      <c r="FS682"/>
      <c r="FT682"/>
      <c r="FU682"/>
      <c r="FV682"/>
      <c r="FW682"/>
      <c r="FX682"/>
      <c r="FY682"/>
      <c r="FZ682"/>
      <c r="GA682"/>
      <c r="GB682"/>
      <c r="GC682"/>
      <c r="GD682"/>
      <c r="GE682"/>
      <c r="GF682"/>
      <c r="GG682"/>
      <c r="GH682"/>
      <c r="GI682"/>
      <c r="GJ682"/>
      <c r="GK682"/>
      <c r="GL682"/>
      <c r="GM682"/>
      <c r="GN682"/>
      <c r="GO682"/>
      <c r="GP682"/>
      <c r="GQ682"/>
      <c r="GR682"/>
      <c r="GS682"/>
      <c r="GT682"/>
      <c r="GU682"/>
      <c r="GV682"/>
      <c r="GW682"/>
      <c r="GX682"/>
      <c r="GY682"/>
      <c r="GZ682"/>
      <c r="HA682"/>
      <c r="HB682"/>
      <c r="HC682"/>
      <c r="HD682"/>
      <c r="HE682"/>
      <c r="HF682"/>
      <c r="HG682"/>
      <c r="HH682"/>
      <c r="HI682"/>
      <c r="HJ682"/>
      <c r="HK682"/>
      <c r="HL682"/>
      <c r="HM682"/>
      <c r="HN682"/>
      <c r="HO682"/>
      <c r="HP682"/>
      <c r="HQ682"/>
      <c r="HR682"/>
      <c r="HS682"/>
      <c r="HT682"/>
      <c r="HU682"/>
      <c r="HV682"/>
      <c r="HW682"/>
      <c r="HX682"/>
      <c r="HY682"/>
      <c r="HZ682"/>
      <c r="IA682"/>
      <c r="IB682"/>
      <c r="IC682"/>
      <c r="ID682"/>
      <c r="IE682"/>
      <c r="IF682"/>
      <c r="IG682"/>
      <c r="IH682"/>
      <c r="II682"/>
      <c r="IJ682"/>
      <c r="IK682"/>
      <c r="IL682"/>
      <c r="IM682"/>
      <c r="IN682"/>
      <c r="IO682"/>
      <c r="IP682"/>
      <c r="IQ682"/>
      <c r="IR682"/>
      <c r="IS682"/>
      <c r="IT682"/>
      <c r="IU682"/>
      <c r="IV682"/>
      <c r="IW682"/>
      <c r="IX682"/>
      <c r="IY682"/>
      <c r="IZ682"/>
      <c r="JA682"/>
      <c r="JB682"/>
      <c r="JC682"/>
      <c r="JD682"/>
      <c r="JE682"/>
      <c r="JF682"/>
      <c r="JG682"/>
      <c r="JH682"/>
      <c r="JI682"/>
      <c r="JJ682"/>
      <c r="JK682"/>
      <c r="JL682"/>
      <c r="JM682"/>
      <c r="JN682"/>
      <c r="JO682"/>
      <c r="JP682"/>
      <c r="JQ682"/>
      <c r="JR682"/>
      <c r="JS682"/>
      <c r="JT682"/>
      <c r="JU682"/>
      <c r="JV682"/>
      <c r="JW682"/>
      <c r="JX682"/>
      <c r="JY682"/>
      <c r="JZ682"/>
      <c r="KA682"/>
      <c r="KB682"/>
      <c r="KC682"/>
      <c r="KD682"/>
      <c r="KE682"/>
      <c r="KF682"/>
      <c r="KG682"/>
      <c r="KH682"/>
      <c r="KI682"/>
      <c r="KJ682"/>
      <c r="KK682"/>
      <c r="KL682"/>
      <c r="KM682"/>
      <c r="KN682"/>
      <c r="KO682"/>
      <c r="KP682"/>
      <c r="KQ682"/>
      <c r="KR682"/>
      <c r="KS682"/>
      <c r="KT682"/>
      <c r="KU682"/>
      <c r="KV682"/>
      <c r="KW682"/>
      <c r="KX682"/>
      <c r="KY682"/>
      <c r="KZ682"/>
      <c r="LA682"/>
      <c r="LB682"/>
      <c r="LC682"/>
      <c r="LD682"/>
      <c r="LE682"/>
      <c r="LF682"/>
      <c r="LG682"/>
      <c r="LH682"/>
      <c r="LI682"/>
      <c r="LJ682"/>
      <c r="LK682"/>
      <c r="LL682"/>
      <c r="LM682"/>
      <c r="LN682"/>
      <c r="LO682"/>
      <c r="LP682"/>
      <c r="LQ682"/>
      <c r="LR682"/>
      <c r="LS682"/>
      <c r="LT682"/>
      <c r="LU682"/>
      <c r="LV682"/>
      <c r="LW682"/>
      <c r="LX682"/>
      <c r="LY682"/>
      <c r="LZ682"/>
      <c r="MA682"/>
      <c r="MB682"/>
      <c r="MC682"/>
      <c r="MD682"/>
      <c r="ME682"/>
      <c r="MF682"/>
      <c r="MG682"/>
      <c r="MH682"/>
      <c r="MI682"/>
      <c r="MJ682"/>
      <c r="MK682"/>
      <c r="ML682"/>
      <c r="MM682"/>
      <c r="MN682"/>
      <c r="MO682"/>
      <c r="MP682"/>
      <c r="MQ682"/>
      <c r="MR682"/>
      <c r="MS682"/>
      <c r="MT682"/>
      <c r="MU682"/>
      <c r="MV682"/>
      <c r="MW682"/>
      <c r="MX682"/>
      <c r="MY682"/>
      <c r="MZ682"/>
      <c r="NA682"/>
      <c r="NB682"/>
      <c r="NC682"/>
      <c r="ND682"/>
      <c r="NE682"/>
      <c r="NF682"/>
      <c r="NG682"/>
      <c r="NH682"/>
      <c r="NI682"/>
      <c r="NJ682"/>
      <c r="NK682"/>
      <c r="NL682"/>
      <c r="NM682"/>
      <c r="NN682"/>
      <c r="NO682"/>
      <c r="NP682"/>
      <c r="NQ682"/>
      <c r="NR682"/>
      <c r="NS682"/>
      <c r="NT682"/>
      <c r="NU682"/>
      <c r="NV682"/>
      <c r="NW682"/>
      <c r="NX682"/>
      <c r="NY682"/>
      <c r="NZ682"/>
      <c r="OA682"/>
      <c r="OB682"/>
      <c r="OC682"/>
      <c r="OD682"/>
      <c r="OE682"/>
      <c r="OF682"/>
      <c r="OG682"/>
      <c r="OH682"/>
      <c r="OI682"/>
      <c r="OJ682"/>
      <c r="OK682"/>
      <c r="OL682"/>
      <c r="OM682"/>
      <c r="ON682"/>
      <c r="OO682"/>
      <c r="OP682"/>
      <c r="OQ682"/>
      <c r="OR682"/>
      <c r="OS682"/>
      <c r="OT682"/>
      <c r="OU682"/>
      <c r="OV682"/>
      <c r="OW682"/>
      <c r="OX682"/>
      <c r="OY682"/>
      <c r="OZ682"/>
      <c r="PA682"/>
      <c r="PB682"/>
      <c r="PC682"/>
      <c r="PD682"/>
      <c r="PE682"/>
      <c r="PF682"/>
      <c r="PG682"/>
      <c r="PH682"/>
      <c r="PI682"/>
      <c r="PJ682"/>
      <c r="PK682"/>
      <c r="PL682"/>
      <c r="PM682"/>
      <c r="PN682"/>
      <c r="PO682"/>
      <c r="PP682"/>
      <c r="PQ682"/>
      <c r="PR682"/>
      <c r="PS682"/>
      <c r="PT682"/>
      <c r="PU682"/>
      <c r="PV682"/>
      <c r="PW682"/>
      <c r="PX682"/>
      <c r="PY682"/>
      <c r="PZ682"/>
      <c r="QA682"/>
      <c r="QB682"/>
      <c r="QC682"/>
      <c r="QD682"/>
      <c r="QE682"/>
      <c r="QF682"/>
      <c r="QG682"/>
      <c r="QH682"/>
      <c r="QI682"/>
      <c r="QJ682"/>
      <c r="QK682"/>
      <c r="QL682"/>
      <c r="QM682"/>
      <c r="QN682"/>
      <c r="QO682"/>
      <c r="QP682"/>
      <c r="QQ682"/>
      <c r="QR682"/>
      <c r="QS682"/>
      <c r="QT682"/>
      <c r="QU682"/>
      <c r="QV682"/>
      <c r="QW682"/>
      <c r="QX682"/>
      <c r="QY682"/>
      <c r="QZ682"/>
      <c r="RA682"/>
      <c r="RB682"/>
      <c r="RC682"/>
      <c r="RD682"/>
      <c r="RE682"/>
      <c r="RF682"/>
      <c r="RG682"/>
      <c r="RH682"/>
      <c r="RI682"/>
      <c r="RJ682"/>
      <c r="RK682"/>
      <c r="RL682"/>
      <c r="RM682"/>
      <c r="RN682"/>
      <c r="RO682"/>
      <c r="RP682"/>
      <c r="RQ682"/>
      <c r="RR682"/>
      <c r="RS682"/>
      <c r="RT682"/>
      <c r="RU682"/>
      <c r="RV682"/>
      <c r="RW682"/>
      <c r="RX682"/>
      <c r="RY682"/>
      <c r="RZ682"/>
      <c r="SA682"/>
      <c r="SB682"/>
      <c r="SC682"/>
      <c r="SD682"/>
      <c r="SE682"/>
      <c r="SF682"/>
      <c r="SG682"/>
      <c r="SH682"/>
      <c r="SI682"/>
      <c r="SJ682"/>
      <c r="SK682"/>
      <c r="SL682"/>
      <c r="SM682"/>
      <c r="SN682"/>
      <c r="SO682"/>
      <c r="SP682"/>
      <c r="SQ682"/>
      <c r="SR682"/>
      <c r="SS682"/>
      <c r="ST682"/>
      <c r="SU682"/>
      <c r="SV682"/>
      <c r="SW682"/>
      <c r="SX682"/>
      <c r="SY682"/>
      <c r="SZ682"/>
      <c r="TA682"/>
      <c r="TB682"/>
      <c r="TC682"/>
      <c r="TD682"/>
      <c r="TE682"/>
      <c r="TF682"/>
      <c r="TG682"/>
      <c r="TH682"/>
      <c r="TI682"/>
      <c r="TJ682"/>
      <c r="TK682"/>
      <c r="TL682"/>
      <c r="TM682"/>
      <c r="TN682"/>
      <c r="TO682"/>
      <c r="TP682"/>
      <c r="TQ682"/>
      <c r="TR682"/>
      <c r="TS682"/>
      <c r="TT682"/>
      <c r="TU682"/>
      <c r="TV682"/>
      <c r="TW682"/>
      <c r="TX682"/>
      <c r="TY682"/>
      <c r="TZ682"/>
      <c r="UA682"/>
      <c r="UB682"/>
      <c r="UC682"/>
      <c r="UD682"/>
      <c r="UE682"/>
      <c r="UF682"/>
      <c r="UG682"/>
      <c r="UH682"/>
      <c r="UI682"/>
      <c r="UJ682"/>
      <c r="UK682"/>
      <c r="UL682"/>
      <c r="UM682"/>
      <c r="UN682"/>
      <c r="UO682"/>
      <c r="UP682"/>
      <c r="UQ682"/>
      <c r="UR682"/>
      <c r="US682"/>
      <c r="UT682"/>
      <c r="UU682"/>
      <c r="UV682"/>
      <c r="UW682"/>
      <c r="UX682"/>
      <c r="UY682"/>
      <c r="UZ682"/>
      <c r="VA682"/>
      <c r="VB682"/>
      <c r="VC682"/>
      <c r="VD682"/>
      <c r="VE682"/>
      <c r="VF682"/>
      <c r="VG682"/>
      <c r="VH682"/>
      <c r="VI682"/>
      <c r="VJ682"/>
      <c r="VK682"/>
      <c r="VL682"/>
      <c r="VM682"/>
      <c r="VN682"/>
      <c r="VO682"/>
      <c r="VP682"/>
      <c r="VQ682"/>
      <c r="VR682"/>
      <c r="VS682"/>
      <c r="VT682"/>
      <c r="VU682"/>
      <c r="VV682"/>
      <c r="VW682"/>
      <c r="VX682"/>
      <c r="VY682"/>
      <c r="VZ682"/>
      <c r="WA682"/>
      <c r="WB682"/>
      <c r="WC682"/>
      <c r="WD682"/>
      <c r="WE682"/>
      <c r="WF682"/>
      <c r="WG682"/>
      <c r="WH682"/>
      <c r="WI682"/>
      <c r="WJ682"/>
      <c r="WK682"/>
      <c r="WL682"/>
      <c r="WM682"/>
      <c r="WN682"/>
      <c r="WO682"/>
      <c r="WP682"/>
      <c r="WQ682"/>
      <c r="WR682"/>
      <c r="WS682"/>
      <c r="WT682"/>
      <c r="WU682"/>
      <c r="WV682"/>
      <c r="WW682"/>
    </row>
    <row r="683" spans="1:621" s="223" customFormat="1" ht="88.5" hidden="1" customHeight="1" x14ac:dyDescent="0.25">
      <c r="A683" s="68">
        <f t="shared" ref="A683:A685" si="89">A682+1</f>
        <v>528</v>
      </c>
      <c r="B683" s="379" t="s">
        <v>81</v>
      </c>
      <c r="C683" s="341" t="s">
        <v>3573</v>
      </c>
      <c r="D683" s="341" t="s">
        <v>3574</v>
      </c>
      <c r="E683" s="341" t="s">
        <v>3575</v>
      </c>
      <c r="F683" s="341" t="s">
        <v>3576</v>
      </c>
      <c r="G683" s="353">
        <v>44797.895833333336</v>
      </c>
      <c r="H683" s="354">
        <v>44797.965277777781</v>
      </c>
      <c r="I683" s="353">
        <v>44802.8125</v>
      </c>
      <c r="J683" s="134">
        <f>H683-G683</f>
        <v>6.9444444445252884E-2</v>
      </c>
      <c r="K683" s="355" t="s">
        <v>3577</v>
      </c>
      <c r="L683" s="355"/>
      <c r="M683" s="355"/>
      <c r="N683" s="355"/>
      <c r="O683" s="355"/>
      <c r="P683" s="355"/>
      <c r="Q683" s="355"/>
      <c r="R683" s="355" t="s">
        <v>3635</v>
      </c>
      <c r="S683" s="355" t="s">
        <v>3636</v>
      </c>
      <c r="T683" s="355" t="s">
        <v>74</v>
      </c>
      <c r="U683" s="355">
        <v>50</v>
      </c>
      <c r="V683" s="355" t="s">
        <v>75</v>
      </c>
      <c r="W683" s="355">
        <v>1</v>
      </c>
      <c r="X683" s="115">
        <v>422</v>
      </c>
      <c r="Y683" s="209">
        <f t="shared" si="87"/>
        <v>1.6666666666860692</v>
      </c>
      <c r="Z683"/>
      <c r="AA683">
        <v>1</v>
      </c>
      <c r="AB683"/>
      <c r="AC683"/>
      <c r="AD683"/>
      <c r="AE683"/>
      <c r="AF683"/>
      <c r="AG683"/>
      <c r="AH683"/>
      <c r="AI683"/>
      <c r="AJ683"/>
      <c r="AK683"/>
      <c r="AL683"/>
      <c r="AM683"/>
      <c r="AN683"/>
      <c r="AO683"/>
      <c r="AP683"/>
      <c r="AQ683"/>
      <c r="AR683"/>
      <c r="AS683"/>
      <c r="AT683" s="2" t="s">
        <v>48</v>
      </c>
      <c r="AU683"/>
      <c r="AV683" s="318" t="s">
        <v>86</v>
      </c>
      <c r="AW683" s="318" t="s">
        <v>88</v>
      </c>
      <c r="AX683"/>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c r="DY683"/>
      <c r="DZ683"/>
      <c r="EA683"/>
      <c r="EB683"/>
      <c r="EC683"/>
      <c r="ED683"/>
      <c r="EE683"/>
      <c r="EF683"/>
      <c r="EG683"/>
      <c r="EH683"/>
      <c r="EI683"/>
      <c r="EJ683"/>
      <c r="EK683"/>
      <c r="EL683"/>
      <c r="EM683"/>
      <c r="EN683"/>
      <c r="EO683"/>
      <c r="EP683"/>
      <c r="EQ683"/>
      <c r="ER683"/>
      <c r="ES683"/>
      <c r="ET683"/>
      <c r="EU683"/>
      <c r="EV683"/>
      <c r="EW683"/>
      <c r="EX683"/>
      <c r="EY683"/>
      <c r="EZ683"/>
      <c r="FA683"/>
      <c r="FB683"/>
      <c r="FC683"/>
      <c r="FD683"/>
      <c r="FE683"/>
      <c r="FF683"/>
      <c r="FG683"/>
      <c r="FH683"/>
      <c r="FI683"/>
      <c r="FJ683"/>
      <c r="FK683"/>
      <c r="FL683"/>
      <c r="FM683"/>
      <c r="FN683"/>
      <c r="FO683"/>
      <c r="FP683"/>
      <c r="FQ683"/>
      <c r="FR683"/>
      <c r="FS683"/>
      <c r="FT683"/>
      <c r="FU683"/>
      <c r="FV683"/>
      <c r="FW683"/>
      <c r="FX683"/>
      <c r="FY683"/>
      <c r="FZ683"/>
      <c r="GA683"/>
      <c r="GB683"/>
      <c r="GC683"/>
      <c r="GD683"/>
      <c r="GE683"/>
      <c r="GF683"/>
      <c r="GG683"/>
      <c r="GH683"/>
      <c r="GI683"/>
      <c r="GJ683"/>
      <c r="GK683"/>
      <c r="GL683"/>
      <c r="GM683"/>
      <c r="GN683"/>
      <c r="GO683"/>
      <c r="GP683"/>
      <c r="GQ683"/>
      <c r="GR683"/>
      <c r="GS683"/>
      <c r="GT683"/>
      <c r="GU683"/>
      <c r="GV683"/>
      <c r="GW683"/>
      <c r="GX683"/>
      <c r="GY683"/>
      <c r="GZ683"/>
      <c r="HA683"/>
      <c r="HB683"/>
      <c r="HC683"/>
      <c r="HD683"/>
      <c r="HE683"/>
      <c r="HF683"/>
      <c r="HG683"/>
      <c r="HH683"/>
      <c r="HI683"/>
      <c r="HJ683"/>
      <c r="HK683"/>
      <c r="HL683"/>
      <c r="HM683"/>
      <c r="HN683"/>
      <c r="HO683"/>
      <c r="HP683"/>
      <c r="HQ683"/>
      <c r="HR683"/>
      <c r="HS683"/>
      <c r="HT683"/>
      <c r="HU683"/>
      <c r="HV683"/>
      <c r="HW683"/>
      <c r="HX683"/>
      <c r="HY683"/>
      <c r="HZ683"/>
      <c r="IA683"/>
      <c r="IB683"/>
      <c r="IC683"/>
      <c r="ID683"/>
      <c r="IE683"/>
      <c r="IF683"/>
      <c r="IG683"/>
      <c r="IH683"/>
      <c r="II683"/>
      <c r="IJ683"/>
      <c r="IK683"/>
      <c r="IL683"/>
      <c r="IM683"/>
      <c r="IN683"/>
      <c r="IO683"/>
      <c r="IP683"/>
      <c r="IQ683"/>
      <c r="IR683"/>
      <c r="IS683"/>
      <c r="IT683"/>
      <c r="IU683"/>
      <c r="IV683"/>
      <c r="IW683"/>
      <c r="IX683"/>
      <c r="IY683"/>
      <c r="IZ683"/>
      <c r="JA683"/>
      <c r="JB683"/>
      <c r="JC683"/>
      <c r="JD683"/>
      <c r="JE683"/>
      <c r="JF683"/>
      <c r="JG683"/>
      <c r="JH683"/>
      <c r="JI683"/>
      <c r="JJ683"/>
      <c r="JK683"/>
      <c r="JL683"/>
      <c r="JM683"/>
      <c r="JN683"/>
      <c r="JO683"/>
      <c r="JP683"/>
      <c r="JQ683"/>
      <c r="JR683"/>
      <c r="JS683"/>
      <c r="JT683"/>
      <c r="JU683"/>
      <c r="JV683"/>
      <c r="JW683"/>
      <c r="JX683"/>
      <c r="JY683"/>
      <c r="JZ683"/>
      <c r="KA683"/>
      <c r="KB683"/>
      <c r="KC683"/>
      <c r="KD683"/>
      <c r="KE683"/>
      <c r="KF683"/>
      <c r="KG683"/>
      <c r="KH683"/>
      <c r="KI683"/>
      <c r="KJ683"/>
      <c r="KK683"/>
      <c r="KL683"/>
      <c r="KM683"/>
      <c r="KN683"/>
      <c r="KO683"/>
      <c r="KP683"/>
      <c r="KQ683"/>
      <c r="KR683"/>
      <c r="KS683"/>
      <c r="KT683"/>
      <c r="KU683"/>
      <c r="KV683"/>
      <c r="KW683"/>
      <c r="KX683"/>
      <c r="KY683"/>
      <c r="KZ683"/>
      <c r="LA683"/>
      <c r="LB683"/>
      <c r="LC683"/>
      <c r="LD683"/>
      <c r="LE683"/>
      <c r="LF683"/>
      <c r="LG683"/>
      <c r="LH683"/>
      <c r="LI683"/>
      <c r="LJ683"/>
      <c r="LK683"/>
      <c r="LL683"/>
      <c r="LM683"/>
      <c r="LN683"/>
      <c r="LO683"/>
      <c r="LP683"/>
      <c r="LQ683"/>
      <c r="LR683"/>
      <c r="LS683"/>
      <c r="LT683"/>
      <c r="LU683"/>
      <c r="LV683"/>
      <c r="LW683"/>
      <c r="LX683"/>
      <c r="LY683"/>
      <c r="LZ683"/>
      <c r="MA683"/>
      <c r="MB683"/>
      <c r="MC683"/>
      <c r="MD683"/>
      <c r="ME683"/>
      <c r="MF683"/>
      <c r="MG683"/>
      <c r="MH683"/>
      <c r="MI683"/>
      <c r="MJ683"/>
      <c r="MK683"/>
      <c r="ML683"/>
      <c r="MM683"/>
      <c r="MN683"/>
      <c r="MO683"/>
      <c r="MP683"/>
      <c r="MQ683"/>
      <c r="MR683"/>
      <c r="MS683"/>
      <c r="MT683"/>
      <c r="MU683"/>
      <c r="MV683"/>
      <c r="MW683"/>
      <c r="MX683"/>
      <c r="MY683"/>
      <c r="MZ683"/>
      <c r="NA683"/>
      <c r="NB683"/>
      <c r="NC683"/>
      <c r="ND683"/>
      <c r="NE683"/>
      <c r="NF683"/>
      <c r="NG683"/>
      <c r="NH683"/>
      <c r="NI683"/>
      <c r="NJ683"/>
      <c r="NK683"/>
      <c r="NL683"/>
      <c r="NM683"/>
      <c r="NN683"/>
      <c r="NO683"/>
      <c r="NP683"/>
      <c r="NQ683"/>
      <c r="NR683"/>
      <c r="NS683"/>
      <c r="NT683"/>
      <c r="NU683"/>
      <c r="NV683"/>
      <c r="NW683"/>
      <c r="NX683"/>
      <c r="NY683"/>
      <c r="NZ683"/>
      <c r="OA683"/>
      <c r="OB683"/>
      <c r="OC683"/>
      <c r="OD683"/>
      <c r="OE683"/>
      <c r="OF683"/>
      <c r="OG683"/>
      <c r="OH683"/>
      <c r="OI683"/>
      <c r="OJ683"/>
      <c r="OK683"/>
      <c r="OL683"/>
      <c r="OM683"/>
      <c r="ON683"/>
      <c r="OO683"/>
      <c r="OP683"/>
      <c r="OQ683"/>
      <c r="OR683"/>
      <c r="OS683"/>
      <c r="OT683"/>
      <c r="OU683"/>
      <c r="OV683"/>
      <c r="OW683"/>
      <c r="OX683"/>
      <c r="OY683"/>
      <c r="OZ683"/>
      <c r="PA683"/>
      <c r="PB683"/>
      <c r="PC683"/>
      <c r="PD683"/>
      <c r="PE683"/>
      <c r="PF683"/>
      <c r="PG683"/>
      <c r="PH683"/>
      <c r="PI683"/>
      <c r="PJ683"/>
      <c r="PK683"/>
      <c r="PL683"/>
      <c r="PM683"/>
      <c r="PN683"/>
      <c r="PO683"/>
      <c r="PP683"/>
      <c r="PQ683"/>
      <c r="PR683"/>
      <c r="PS683"/>
      <c r="PT683"/>
      <c r="PU683"/>
      <c r="PV683"/>
      <c r="PW683"/>
      <c r="PX683"/>
      <c r="PY683"/>
      <c r="PZ683"/>
      <c r="QA683"/>
      <c r="QB683"/>
      <c r="QC683"/>
      <c r="QD683"/>
      <c r="QE683"/>
      <c r="QF683"/>
      <c r="QG683"/>
      <c r="QH683"/>
      <c r="QI683"/>
      <c r="QJ683"/>
      <c r="QK683"/>
      <c r="QL683"/>
      <c r="QM683"/>
      <c r="QN683"/>
      <c r="QO683"/>
      <c r="QP683"/>
      <c r="QQ683"/>
      <c r="QR683"/>
      <c r="QS683"/>
      <c r="QT683"/>
      <c r="QU683"/>
      <c r="QV683"/>
      <c r="QW683"/>
      <c r="QX683"/>
      <c r="QY683"/>
      <c r="QZ683"/>
      <c r="RA683"/>
      <c r="RB683"/>
      <c r="RC683"/>
      <c r="RD683"/>
      <c r="RE683"/>
      <c r="RF683"/>
      <c r="RG683"/>
      <c r="RH683"/>
      <c r="RI683"/>
      <c r="RJ683"/>
      <c r="RK683"/>
      <c r="RL683"/>
      <c r="RM683"/>
      <c r="RN683"/>
      <c r="RO683"/>
      <c r="RP683"/>
      <c r="RQ683"/>
      <c r="RR683"/>
      <c r="RS683"/>
      <c r="RT683"/>
      <c r="RU683"/>
      <c r="RV683"/>
      <c r="RW683"/>
      <c r="RX683"/>
      <c r="RY683"/>
      <c r="RZ683"/>
      <c r="SA683"/>
      <c r="SB683"/>
      <c r="SC683"/>
      <c r="SD683"/>
      <c r="SE683"/>
      <c r="SF683"/>
      <c r="SG683"/>
      <c r="SH683"/>
      <c r="SI683"/>
      <c r="SJ683"/>
      <c r="SK683"/>
      <c r="SL683"/>
      <c r="SM683"/>
      <c r="SN683"/>
      <c r="SO683"/>
      <c r="SP683"/>
      <c r="SQ683"/>
      <c r="SR683"/>
      <c r="SS683"/>
      <c r="ST683"/>
      <c r="SU683"/>
      <c r="SV683"/>
      <c r="SW683"/>
      <c r="SX683"/>
      <c r="SY683"/>
      <c r="SZ683"/>
      <c r="TA683"/>
      <c r="TB683"/>
      <c r="TC683"/>
      <c r="TD683"/>
      <c r="TE683"/>
      <c r="TF683"/>
      <c r="TG683"/>
      <c r="TH683"/>
      <c r="TI683"/>
      <c r="TJ683"/>
      <c r="TK683"/>
      <c r="TL683"/>
      <c r="TM683"/>
      <c r="TN683"/>
      <c r="TO683"/>
      <c r="TP683"/>
      <c r="TQ683"/>
      <c r="TR683"/>
      <c r="TS683"/>
      <c r="TT683"/>
      <c r="TU683"/>
      <c r="TV683"/>
      <c r="TW683"/>
      <c r="TX683"/>
      <c r="TY683"/>
      <c r="TZ683"/>
      <c r="UA683"/>
      <c r="UB683"/>
      <c r="UC683"/>
      <c r="UD683"/>
      <c r="UE683"/>
      <c r="UF683"/>
      <c r="UG683"/>
      <c r="UH683"/>
      <c r="UI683"/>
      <c r="UJ683"/>
      <c r="UK683"/>
      <c r="UL683"/>
      <c r="UM683"/>
      <c r="UN683"/>
      <c r="UO683"/>
      <c r="UP683"/>
      <c r="UQ683"/>
      <c r="UR683"/>
      <c r="US683"/>
      <c r="UT683"/>
      <c r="UU683"/>
      <c r="UV683"/>
      <c r="UW683"/>
      <c r="UX683"/>
      <c r="UY683"/>
      <c r="UZ683"/>
      <c r="VA683"/>
      <c r="VB683"/>
      <c r="VC683"/>
      <c r="VD683"/>
      <c r="VE683"/>
      <c r="VF683"/>
      <c r="VG683"/>
      <c r="VH683"/>
      <c r="VI683"/>
      <c r="VJ683"/>
      <c r="VK683"/>
      <c r="VL683"/>
      <c r="VM683"/>
      <c r="VN683"/>
      <c r="VO683"/>
      <c r="VP683"/>
      <c r="VQ683"/>
      <c r="VR683"/>
      <c r="VS683"/>
      <c r="VT683"/>
      <c r="VU683"/>
      <c r="VV683"/>
      <c r="VW683"/>
      <c r="VX683"/>
      <c r="VY683"/>
      <c r="VZ683"/>
      <c r="WA683"/>
      <c r="WB683"/>
      <c r="WC683"/>
      <c r="WD683"/>
      <c r="WE683"/>
      <c r="WF683"/>
      <c r="WG683"/>
      <c r="WH683"/>
      <c r="WI683"/>
      <c r="WJ683"/>
      <c r="WK683"/>
      <c r="WL683"/>
      <c r="WM683"/>
      <c r="WN683"/>
      <c r="WO683"/>
      <c r="WP683"/>
      <c r="WQ683"/>
      <c r="WR683"/>
      <c r="WS683"/>
      <c r="WT683"/>
      <c r="WU683"/>
      <c r="WV683"/>
      <c r="WW683"/>
    </row>
    <row r="684" spans="1:621" s="39" customFormat="1" ht="138.75" hidden="1" customHeight="1" x14ac:dyDescent="0.25">
      <c r="A684" s="68">
        <f t="shared" si="89"/>
        <v>529</v>
      </c>
      <c r="B684" s="379" t="s">
        <v>83</v>
      </c>
      <c r="C684" s="341" t="s">
        <v>473</v>
      </c>
      <c r="D684" s="341" t="s">
        <v>3578</v>
      </c>
      <c r="E684" s="341" t="s">
        <v>3578</v>
      </c>
      <c r="F684" s="341" t="s">
        <v>3579</v>
      </c>
      <c r="G684" s="342">
        <v>44798.166666666664</v>
      </c>
      <c r="H684" s="390">
        <v>44798.229166666664</v>
      </c>
      <c r="I684" s="342">
        <v>44798.229166666664</v>
      </c>
      <c r="J684" s="286">
        <f t="shared" ref="J684" si="90">H684-G684</f>
        <v>6.25E-2</v>
      </c>
      <c r="K684" s="341" t="s">
        <v>3580</v>
      </c>
      <c r="L684" s="341">
        <v>1</v>
      </c>
      <c r="M684" s="341">
        <v>2</v>
      </c>
      <c r="N684" s="341">
        <v>3</v>
      </c>
      <c r="O684" s="341">
        <v>4</v>
      </c>
      <c r="P684" s="341">
        <v>6</v>
      </c>
      <c r="Q684" s="341">
        <v>1</v>
      </c>
      <c r="R684" s="341" t="s">
        <v>3581</v>
      </c>
      <c r="S684" s="341" t="s">
        <v>3582</v>
      </c>
      <c r="T684" s="341" t="s">
        <v>74</v>
      </c>
      <c r="U684" s="341">
        <v>500</v>
      </c>
      <c r="V684" s="341" t="s">
        <v>85</v>
      </c>
      <c r="W684" s="341">
        <v>0</v>
      </c>
      <c r="X684" s="115">
        <v>423</v>
      </c>
      <c r="Y684" s="209">
        <f t="shared" si="87"/>
        <v>1.5</v>
      </c>
      <c r="Z684"/>
      <c r="AA684"/>
      <c r="AB684"/>
      <c r="AC684"/>
      <c r="AD684"/>
      <c r="AE684">
        <v>1</v>
      </c>
      <c r="AF684"/>
      <c r="AG684"/>
      <c r="AH684"/>
      <c r="AI684"/>
      <c r="AJ684"/>
      <c r="AK684"/>
      <c r="AL684"/>
      <c r="AM684"/>
      <c r="AN684"/>
      <c r="AO684"/>
      <c r="AP684"/>
      <c r="AQ684"/>
      <c r="AR684"/>
      <c r="AS684"/>
      <c r="AT684" s="2" t="s">
        <v>48</v>
      </c>
      <c r="AU684"/>
      <c r="AV684" s="318" t="s">
        <v>91</v>
      </c>
      <c r="AW684" s="318" t="s">
        <v>87</v>
      </c>
      <c r="AX684"/>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c r="DY684"/>
      <c r="DZ684"/>
      <c r="EA684"/>
      <c r="EB684"/>
      <c r="EC684"/>
      <c r="ED684"/>
      <c r="EE684"/>
      <c r="EF684"/>
      <c r="EG684"/>
      <c r="EH684"/>
      <c r="EI684"/>
      <c r="EJ684"/>
      <c r="EK684"/>
      <c r="EL684"/>
      <c r="EM684"/>
      <c r="EN684"/>
      <c r="EO684"/>
      <c r="EP684"/>
      <c r="EQ684"/>
      <c r="ER684"/>
      <c r="ES684"/>
      <c r="ET684"/>
      <c r="EU684"/>
      <c r="EV684"/>
      <c r="EW684"/>
      <c r="EX684"/>
      <c r="EY684"/>
      <c r="EZ684"/>
      <c r="FA684"/>
      <c r="FB684"/>
      <c r="FC684"/>
      <c r="FD684"/>
      <c r="FE684"/>
      <c r="FF684"/>
      <c r="FG684"/>
      <c r="FH684"/>
      <c r="FI684"/>
      <c r="FJ684"/>
      <c r="FK684"/>
      <c r="FL684"/>
      <c r="FM684"/>
      <c r="FN684"/>
      <c r="FO684"/>
      <c r="FP684"/>
      <c r="FQ684"/>
      <c r="FR684"/>
      <c r="FS684"/>
      <c r="FT684"/>
      <c r="FU684"/>
      <c r="FV684"/>
      <c r="FW684"/>
      <c r="FX684"/>
      <c r="FY684"/>
      <c r="FZ684"/>
      <c r="GA684"/>
      <c r="GB684"/>
      <c r="GC684"/>
      <c r="GD684"/>
      <c r="GE684"/>
      <c r="GF684"/>
      <c r="GG684"/>
      <c r="GH684"/>
      <c r="GI684"/>
      <c r="GJ684"/>
      <c r="GK684"/>
      <c r="GL684"/>
      <c r="GM684"/>
      <c r="GN684"/>
      <c r="GO684"/>
      <c r="GP684"/>
      <c r="GQ684"/>
      <c r="GR684"/>
      <c r="GS684"/>
      <c r="GT684"/>
      <c r="GU684"/>
      <c r="GV684"/>
      <c r="GW684"/>
      <c r="GX684"/>
      <c r="GY684"/>
      <c r="GZ684"/>
      <c r="HA684"/>
      <c r="HB684"/>
      <c r="HC684"/>
      <c r="HD684"/>
      <c r="HE684"/>
      <c r="HF684"/>
      <c r="HG684"/>
      <c r="HH684"/>
      <c r="HI684"/>
      <c r="HJ684"/>
      <c r="HK684"/>
      <c r="HL684"/>
      <c r="HM684"/>
      <c r="HN684"/>
      <c r="HO684"/>
      <c r="HP684"/>
      <c r="HQ684"/>
      <c r="HR684"/>
      <c r="HS684"/>
      <c r="HT684"/>
      <c r="HU684"/>
      <c r="HV684"/>
      <c r="HW684"/>
      <c r="HX684"/>
      <c r="HY684"/>
      <c r="HZ684"/>
      <c r="IA684"/>
      <c r="IB684"/>
      <c r="IC684"/>
      <c r="ID684"/>
      <c r="IE684"/>
      <c r="IF684"/>
      <c r="IG684"/>
      <c r="IH684"/>
      <c r="II684"/>
      <c r="IJ684"/>
      <c r="IK684"/>
      <c r="IL684"/>
      <c r="IM684"/>
      <c r="IN684"/>
      <c r="IO684"/>
      <c r="IP684"/>
      <c r="IQ684"/>
      <c r="IR684"/>
      <c r="IS684"/>
      <c r="IT684"/>
      <c r="IU684"/>
      <c r="IV684"/>
      <c r="IW684"/>
      <c r="IX684"/>
      <c r="IY684"/>
      <c r="IZ684"/>
      <c r="JA684"/>
      <c r="JB684"/>
      <c r="JC684"/>
      <c r="JD684"/>
      <c r="JE684"/>
      <c r="JF684"/>
      <c r="JG684"/>
      <c r="JH684"/>
      <c r="JI684"/>
      <c r="JJ684"/>
      <c r="JK684"/>
      <c r="JL684"/>
      <c r="JM684"/>
      <c r="JN684"/>
      <c r="JO684"/>
      <c r="JP684"/>
      <c r="JQ684"/>
      <c r="JR684"/>
      <c r="JS684"/>
      <c r="JT684"/>
      <c r="JU684"/>
      <c r="JV684"/>
      <c r="JW684"/>
      <c r="JX684"/>
      <c r="JY684"/>
      <c r="JZ684"/>
      <c r="KA684"/>
      <c r="KB684"/>
      <c r="KC684"/>
      <c r="KD684"/>
      <c r="KE684"/>
      <c r="KF684"/>
      <c r="KG684"/>
      <c r="KH684"/>
      <c r="KI684"/>
      <c r="KJ684"/>
      <c r="KK684"/>
      <c r="KL684"/>
      <c r="KM684"/>
      <c r="KN684"/>
      <c r="KO684"/>
      <c r="KP684"/>
      <c r="KQ684"/>
      <c r="KR684"/>
      <c r="KS684"/>
      <c r="KT684"/>
      <c r="KU684"/>
      <c r="KV684"/>
      <c r="KW684"/>
      <c r="KX684"/>
      <c r="KY684"/>
      <c r="KZ684"/>
      <c r="LA684"/>
      <c r="LB684"/>
      <c r="LC684"/>
      <c r="LD684"/>
      <c r="LE684"/>
      <c r="LF684"/>
      <c r="LG684"/>
      <c r="LH684"/>
      <c r="LI684"/>
      <c r="LJ684"/>
      <c r="LK684"/>
      <c r="LL684"/>
      <c r="LM684"/>
      <c r="LN684"/>
      <c r="LO684"/>
      <c r="LP684"/>
      <c r="LQ684"/>
      <c r="LR684"/>
      <c r="LS684"/>
      <c r="LT684"/>
      <c r="LU684"/>
      <c r="LV684"/>
      <c r="LW684"/>
      <c r="LX684"/>
      <c r="LY684"/>
      <c r="LZ684"/>
      <c r="MA684"/>
      <c r="MB684"/>
      <c r="MC684"/>
      <c r="MD684"/>
      <c r="ME684"/>
      <c r="MF684"/>
      <c r="MG684"/>
      <c r="MH684"/>
      <c r="MI684"/>
      <c r="MJ684"/>
      <c r="MK684"/>
      <c r="ML684"/>
      <c r="MM684"/>
      <c r="MN684"/>
      <c r="MO684"/>
      <c r="MP684"/>
      <c r="MQ684"/>
      <c r="MR684"/>
      <c r="MS684"/>
      <c r="MT684"/>
      <c r="MU684"/>
      <c r="MV684"/>
      <c r="MW684"/>
      <c r="MX684"/>
      <c r="MY684"/>
      <c r="MZ684"/>
      <c r="NA684"/>
      <c r="NB684"/>
      <c r="NC684"/>
      <c r="ND684"/>
      <c r="NE684"/>
      <c r="NF684"/>
      <c r="NG684"/>
      <c r="NH684"/>
      <c r="NI684"/>
      <c r="NJ684"/>
      <c r="NK684"/>
      <c r="NL684"/>
      <c r="NM684"/>
      <c r="NN684"/>
      <c r="NO684"/>
      <c r="NP684"/>
      <c r="NQ684"/>
      <c r="NR684"/>
      <c r="NS684"/>
      <c r="NT684"/>
      <c r="NU684"/>
      <c r="NV684"/>
      <c r="NW684"/>
      <c r="NX684"/>
      <c r="NY684"/>
      <c r="NZ684"/>
      <c r="OA684"/>
      <c r="OB684"/>
      <c r="OC684"/>
      <c r="OD684"/>
      <c r="OE684"/>
      <c r="OF684"/>
      <c r="OG684"/>
      <c r="OH684"/>
      <c r="OI684"/>
      <c r="OJ684"/>
      <c r="OK684"/>
      <c r="OL684"/>
      <c r="OM684"/>
      <c r="ON684"/>
      <c r="OO684"/>
      <c r="OP684"/>
      <c r="OQ684"/>
      <c r="OR684"/>
      <c r="OS684"/>
      <c r="OT684"/>
      <c r="OU684"/>
      <c r="OV684"/>
      <c r="OW684"/>
      <c r="OX684"/>
      <c r="OY684"/>
      <c r="OZ684"/>
      <c r="PA684"/>
      <c r="PB684"/>
      <c r="PC684"/>
      <c r="PD684"/>
      <c r="PE684"/>
      <c r="PF684"/>
      <c r="PG684"/>
      <c r="PH684"/>
      <c r="PI684"/>
      <c r="PJ684"/>
      <c r="PK684"/>
      <c r="PL684"/>
      <c r="PM684"/>
      <c r="PN684"/>
      <c r="PO684"/>
      <c r="PP684"/>
      <c r="PQ684"/>
      <c r="PR684"/>
      <c r="PS684"/>
      <c r="PT684"/>
      <c r="PU684"/>
      <c r="PV684"/>
      <c r="PW684"/>
      <c r="PX684"/>
      <c r="PY684"/>
      <c r="PZ684"/>
      <c r="QA684"/>
      <c r="QB684"/>
      <c r="QC684"/>
      <c r="QD684"/>
      <c r="QE684"/>
      <c r="QF684"/>
      <c r="QG684"/>
      <c r="QH684"/>
      <c r="QI684"/>
      <c r="QJ684"/>
      <c r="QK684"/>
      <c r="QL684"/>
      <c r="QM684"/>
      <c r="QN684"/>
      <c r="QO684"/>
      <c r="QP684"/>
      <c r="QQ684"/>
      <c r="QR684"/>
      <c r="QS684"/>
      <c r="QT684"/>
      <c r="QU684"/>
      <c r="QV684"/>
      <c r="QW684"/>
      <c r="QX684"/>
      <c r="QY684"/>
      <c r="QZ684"/>
      <c r="RA684"/>
      <c r="RB684"/>
      <c r="RC684"/>
      <c r="RD684"/>
      <c r="RE684"/>
      <c r="RF684"/>
      <c r="RG684"/>
      <c r="RH684"/>
      <c r="RI684"/>
      <c r="RJ684"/>
      <c r="RK684"/>
      <c r="RL684"/>
      <c r="RM684"/>
      <c r="RN684"/>
      <c r="RO684"/>
      <c r="RP684"/>
      <c r="RQ684"/>
      <c r="RR684"/>
      <c r="RS684"/>
      <c r="RT684"/>
      <c r="RU684"/>
      <c r="RV684"/>
      <c r="RW684"/>
      <c r="RX684"/>
      <c r="RY684"/>
      <c r="RZ684"/>
      <c r="SA684"/>
      <c r="SB684"/>
      <c r="SC684"/>
      <c r="SD684"/>
      <c r="SE684"/>
      <c r="SF684"/>
      <c r="SG684"/>
      <c r="SH684"/>
      <c r="SI684"/>
      <c r="SJ684"/>
      <c r="SK684"/>
      <c r="SL684"/>
      <c r="SM684"/>
      <c r="SN684"/>
      <c r="SO684"/>
      <c r="SP684"/>
      <c r="SQ684"/>
      <c r="SR684"/>
      <c r="SS684"/>
      <c r="ST684"/>
      <c r="SU684"/>
      <c r="SV684"/>
      <c r="SW684"/>
      <c r="SX684"/>
      <c r="SY684"/>
      <c r="SZ684"/>
      <c r="TA684"/>
      <c r="TB684"/>
      <c r="TC684"/>
      <c r="TD684"/>
      <c r="TE684"/>
      <c r="TF684"/>
      <c r="TG684"/>
      <c r="TH684"/>
      <c r="TI684"/>
      <c r="TJ684"/>
      <c r="TK684"/>
      <c r="TL684"/>
      <c r="TM684"/>
      <c r="TN684"/>
      <c r="TO684"/>
      <c r="TP684"/>
      <c r="TQ684"/>
      <c r="TR684"/>
      <c r="TS684"/>
      <c r="TT684"/>
      <c r="TU684"/>
      <c r="TV684"/>
      <c r="TW684"/>
      <c r="TX684"/>
      <c r="TY684"/>
      <c r="TZ684"/>
      <c r="UA684"/>
      <c r="UB684"/>
      <c r="UC684"/>
      <c r="UD684"/>
      <c r="UE684"/>
      <c r="UF684"/>
      <c r="UG684"/>
      <c r="UH684"/>
      <c r="UI684"/>
      <c r="UJ684"/>
      <c r="UK684"/>
      <c r="UL684"/>
      <c r="UM684"/>
      <c r="UN684"/>
      <c r="UO684"/>
      <c r="UP684"/>
      <c r="UQ684"/>
      <c r="UR684"/>
      <c r="US684"/>
      <c r="UT684"/>
      <c r="UU684"/>
      <c r="UV684"/>
      <c r="UW684"/>
      <c r="UX684"/>
      <c r="UY684"/>
      <c r="UZ684"/>
      <c r="VA684"/>
      <c r="VB684"/>
      <c r="VC684"/>
      <c r="VD684"/>
      <c r="VE684"/>
      <c r="VF684"/>
      <c r="VG684"/>
      <c r="VH684"/>
      <c r="VI684"/>
      <c r="VJ684"/>
      <c r="VK684"/>
      <c r="VL684"/>
      <c r="VM684"/>
      <c r="VN684"/>
      <c r="VO684"/>
      <c r="VP684"/>
      <c r="VQ684"/>
      <c r="VR684"/>
      <c r="VS684"/>
      <c r="VT684"/>
      <c r="VU684"/>
      <c r="VV684"/>
      <c r="VW684"/>
      <c r="VX684"/>
      <c r="VY684"/>
      <c r="VZ684"/>
      <c r="WA684"/>
      <c r="WB684"/>
      <c r="WC684"/>
      <c r="WD684"/>
      <c r="WE684"/>
      <c r="WF684"/>
      <c r="WG684"/>
      <c r="WH684"/>
      <c r="WI684"/>
      <c r="WJ684"/>
      <c r="WK684"/>
      <c r="WL684"/>
      <c r="WM684"/>
      <c r="WN684"/>
      <c r="WO684"/>
      <c r="WP684"/>
      <c r="WQ684"/>
      <c r="WR684"/>
      <c r="WS684"/>
      <c r="WT684"/>
      <c r="WU684"/>
      <c r="WV684"/>
      <c r="WW684"/>
    </row>
    <row r="685" spans="1:621" s="39" customFormat="1" ht="73.5" x14ac:dyDescent="0.25">
      <c r="A685" s="68">
        <f t="shared" si="89"/>
        <v>530</v>
      </c>
      <c r="B685" s="379" t="s">
        <v>480</v>
      </c>
      <c r="C685" s="406" t="s">
        <v>3370</v>
      </c>
      <c r="D685" s="406" t="s">
        <v>3584</v>
      </c>
      <c r="E685" s="341" t="s">
        <v>3585</v>
      </c>
      <c r="F685" s="341" t="s">
        <v>3586</v>
      </c>
      <c r="G685" s="342">
        <v>44798.298611111109</v>
      </c>
      <c r="H685" s="132">
        <v>44798.543055555558</v>
      </c>
      <c r="I685" s="342">
        <v>44798.543055555558</v>
      </c>
      <c r="J685" s="286">
        <f>H685-G685</f>
        <v>0.24444444444816327</v>
      </c>
      <c r="K685" s="341" t="s">
        <v>3587</v>
      </c>
      <c r="L685" s="341"/>
      <c r="M685" s="341"/>
      <c r="N685" s="341"/>
      <c r="O685" s="341"/>
      <c r="P685" s="341"/>
      <c r="Q685" s="341"/>
      <c r="R685" s="341" t="s">
        <v>3588</v>
      </c>
      <c r="S685" s="341" t="s">
        <v>3589</v>
      </c>
      <c r="T685" s="341" t="s">
        <v>74</v>
      </c>
      <c r="U685" s="341">
        <v>80</v>
      </c>
      <c r="V685" s="341" t="s">
        <v>75</v>
      </c>
      <c r="W685" s="341">
        <v>0</v>
      </c>
      <c r="X685" s="115">
        <v>424</v>
      </c>
      <c r="Y685" s="209">
        <f t="shared" si="87"/>
        <v>5.8666666667559184</v>
      </c>
      <c r="Z685"/>
      <c r="AA685"/>
      <c r="AB685"/>
      <c r="AC685"/>
      <c r="AD685"/>
      <c r="AE685">
        <v>1</v>
      </c>
      <c r="AF685"/>
      <c r="AG685"/>
      <c r="AH685"/>
      <c r="AI685"/>
      <c r="AJ685"/>
      <c r="AK685"/>
      <c r="AL685"/>
      <c r="AM685"/>
      <c r="AN685">
        <v>1</v>
      </c>
      <c r="AO685">
        <v>1</v>
      </c>
      <c r="AP685"/>
      <c r="AQ685"/>
      <c r="AR685"/>
      <c r="AS685"/>
      <c r="AT685" s="2" t="s">
        <v>48</v>
      </c>
      <c r="AU685"/>
      <c r="AV685" s="318" t="s">
        <v>89</v>
      </c>
      <c r="AW685" s="318" t="s">
        <v>90</v>
      </c>
      <c r="AX685"/>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c r="DY685"/>
      <c r="DZ685"/>
      <c r="EA685"/>
      <c r="EB685"/>
      <c r="EC685"/>
      <c r="ED685"/>
      <c r="EE685"/>
      <c r="EF685"/>
      <c r="EG685"/>
      <c r="EH685"/>
      <c r="EI685"/>
      <c r="EJ685"/>
      <c r="EK685"/>
      <c r="EL685"/>
      <c r="EM685"/>
      <c r="EN685"/>
      <c r="EO685"/>
      <c r="EP685"/>
      <c r="EQ685"/>
      <c r="ER685"/>
      <c r="ES685"/>
      <c r="ET685"/>
      <c r="EU685"/>
      <c r="EV685"/>
      <c r="EW685"/>
      <c r="EX685"/>
      <c r="EY685"/>
      <c r="EZ685"/>
      <c r="FA685"/>
      <c r="FB685"/>
      <c r="FC685"/>
      <c r="FD685"/>
      <c r="FE685"/>
      <c r="FF685"/>
      <c r="FG685"/>
      <c r="FH685"/>
      <c r="FI685"/>
      <c r="FJ685"/>
      <c r="FK685"/>
      <c r="FL685"/>
      <c r="FM685"/>
      <c r="FN685"/>
      <c r="FO685"/>
      <c r="FP685"/>
      <c r="FQ685"/>
      <c r="FR685"/>
      <c r="FS685"/>
      <c r="FT685"/>
      <c r="FU685"/>
      <c r="FV685"/>
      <c r="FW685"/>
      <c r="FX685"/>
      <c r="FY685"/>
      <c r="FZ685"/>
      <c r="GA685"/>
      <c r="GB685"/>
      <c r="GC685"/>
      <c r="GD685"/>
      <c r="GE685"/>
      <c r="GF685"/>
      <c r="GG685"/>
      <c r="GH685"/>
      <c r="GI685"/>
      <c r="GJ685"/>
      <c r="GK685"/>
      <c r="GL685"/>
      <c r="GM685"/>
      <c r="GN685"/>
      <c r="GO685"/>
      <c r="GP685"/>
      <c r="GQ685"/>
      <c r="GR685"/>
      <c r="GS685"/>
      <c r="GT685"/>
      <c r="GU685"/>
      <c r="GV685"/>
      <c r="GW685"/>
      <c r="GX685"/>
      <c r="GY685"/>
      <c r="GZ685"/>
      <c r="HA685"/>
      <c r="HB685"/>
      <c r="HC685"/>
      <c r="HD685"/>
      <c r="HE685"/>
      <c r="HF685"/>
      <c r="HG685"/>
      <c r="HH685"/>
      <c r="HI685"/>
      <c r="HJ685"/>
      <c r="HK685"/>
      <c r="HL685"/>
      <c r="HM685"/>
      <c r="HN685"/>
      <c r="HO685"/>
      <c r="HP685"/>
      <c r="HQ685"/>
      <c r="HR685"/>
      <c r="HS685"/>
      <c r="HT685"/>
      <c r="HU685"/>
      <c r="HV685"/>
      <c r="HW685"/>
      <c r="HX685"/>
      <c r="HY685"/>
      <c r="HZ685"/>
      <c r="IA685"/>
      <c r="IB685"/>
      <c r="IC685"/>
      <c r="ID685"/>
      <c r="IE685"/>
      <c r="IF685"/>
      <c r="IG685"/>
      <c r="IH685"/>
      <c r="II685"/>
      <c r="IJ685"/>
      <c r="IK685"/>
      <c r="IL685"/>
      <c r="IM685"/>
      <c r="IN685"/>
      <c r="IO685"/>
      <c r="IP685"/>
      <c r="IQ685"/>
      <c r="IR685"/>
      <c r="IS685"/>
      <c r="IT685"/>
      <c r="IU685"/>
      <c r="IV685"/>
      <c r="IW685"/>
      <c r="IX685"/>
      <c r="IY685"/>
      <c r="IZ685"/>
      <c r="JA685"/>
      <c r="JB685"/>
      <c r="JC685"/>
      <c r="JD685"/>
      <c r="JE685"/>
      <c r="JF685"/>
      <c r="JG685"/>
      <c r="JH685"/>
      <c r="JI685"/>
      <c r="JJ685"/>
      <c r="JK685"/>
      <c r="JL685"/>
      <c r="JM685"/>
      <c r="JN685"/>
      <c r="JO685"/>
      <c r="JP685"/>
      <c r="JQ685"/>
      <c r="JR685"/>
      <c r="JS685"/>
      <c r="JT685"/>
      <c r="JU685"/>
      <c r="JV685"/>
      <c r="JW685"/>
      <c r="JX685"/>
      <c r="JY685"/>
      <c r="JZ685"/>
      <c r="KA685"/>
      <c r="KB685"/>
      <c r="KC685"/>
      <c r="KD685"/>
      <c r="KE685"/>
      <c r="KF685"/>
      <c r="KG685"/>
      <c r="KH685"/>
      <c r="KI685"/>
      <c r="KJ685"/>
      <c r="KK685"/>
      <c r="KL685"/>
      <c r="KM685"/>
      <c r="KN685"/>
      <c r="KO685"/>
      <c r="KP685"/>
      <c r="KQ685"/>
      <c r="KR685"/>
      <c r="KS685"/>
      <c r="KT685"/>
      <c r="KU685"/>
      <c r="KV685"/>
      <c r="KW685"/>
      <c r="KX685"/>
      <c r="KY685"/>
      <c r="KZ685"/>
      <c r="LA685"/>
      <c r="LB685"/>
      <c r="LC685"/>
      <c r="LD685"/>
      <c r="LE685"/>
      <c r="LF685"/>
      <c r="LG685"/>
      <c r="LH685"/>
      <c r="LI685"/>
      <c r="LJ685"/>
      <c r="LK685"/>
      <c r="LL685"/>
      <c r="LM685"/>
      <c r="LN685"/>
      <c r="LO685"/>
      <c r="LP685"/>
      <c r="LQ685"/>
      <c r="LR685"/>
      <c r="LS685"/>
      <c r="LT685"/>
      <c r="LU685"/>
      <c r="LV685"/>
      <c r="LW685"/>
      <c r="LX685"/>
      <c r="LY685"/>
      <c r="LZ685"/>
      <c r="MA685"/>
      <c r="MB685"/>
      <c r="MC685"/>
      <c r="MD685"/>
      <c r="ME685"/>
      <c r="MF685"/>
      <c r="MG685"/>
      <c r="MH685"/>
      <c r="MI685"/>
      <c r="MJ685"/>
      <c r="MK685"/>
      <c r="ML685"/>
      <c r="MM685"/>
      <c r="MN685"/>
      <c r="MO685"/>
      <c r="MP685"/>
      <c r="MQ685"/>
      <c r="MR685"/>
      <c r="MS685"/>
      <c r="MT685"/>
      <c r="MU685"/>
      <c r="MV685"/>
      <c r="MW685"/>
      <c r="MX685"/>
      <c r="MY685"/>
      <c r="MZ685"/>
      <c r="NA685"/>
      <c r="NB685"/>
      <c r="NC685"/>
      <c r="ND685"/>
      <c r="NE685"/>
      <c r="NF685"/>
      <c r="NG685"/>
      <c r="NH685"/>
      <c r="NI685"/>
      <c r="NJ685"/>
      <c r="NK685"/>
      <c r="NL685"/>
      <c r="NM685"/>
      <c r="NN685"/>
      <c r="NO685"/>
      <c r="NP685"/>
      <c r="NQ685"/>
      <c r="NR685"/>
      <c r="NS685"/>
      <c r="NT685"/>
      <c r="NU685"/>
      <c r="NV685"/>
      <c r="NW685"/>
      <c r="NX685"/>
      <c r="NY685"/>
      <c r="NZ685"/>
      <c r="OA685"/>
      <c r="OB685"/>
      <c r="OC685"/>
      <c r="OD685"/>
      <c r="OE685"/>
      <c r="OF685"/>
      <c r="OG685"/>
      <c r="OH685"/>
      <c r="OI685"/>
      <c r="OJ685"/>
      <c r="OK685"/>
      <c r="OL685"/>
      <c r="OM685"/>
      <c r="ON685"/>
      <c r="OO685"/>
      <c r="OP685"/>
      <c r="OQ685"/>
      <c r="OR685"/>
      <c r="OS685"/>
      <c r="OT685"/>
      <c r="OU685"/>
      <c r="OV685"/>
      <c r="OW685"/>
      <c r="OX685"/>
      <c r="OY685"/>
      <c r="OZ685"/>
      <c r="PA685"/>
      <c r="PB685"/>
      <c r="PC685"/>
      <c r="PD685"/>
      <c r="PE685"/>
      <c r="PF685"/>
      <c r="PG685"/>
      <c r="PH685"/>
      <c r="PI685"/>
      <c r="PJ685"/>
      <c r="PK685"/>
      <c r="PL685"/>
      <c r="PM685"/>
      <c r="PN685"/>
      <c r="PO685"/>
      <c r="PP685"/>
      <c r="PQ685"/>
      <c r="PR685"/>
      <c r="PS685"/>
      <c r="PT685"/>
      <c r="PU685"/>
      <c r="PV685"/>
      <c r="PW685"/>
      <c r="PX685"/>
      <c r="PY685"/>
      <c r="PZ685"/>
      <c r="QA685"/>
      <c r="QB685"/>
      <c r="QC685"/>
      <c r="QD685"/>
      <c r="QE685"/>
      <c r="QF685"/>
      <c r="QG685"/>
      <c r="QH685"/>
      <c r="QI685"/>
      <c r="QJ685"/>
      <c r="QK685"/>
      <c r="QL685"/>
      <c r="QM685"/>
      <c r="QN685"/>
      <c r="QO685"/>
      <c r="QP685"/>
      <c r="QQ685"/>
      <c r="QR685"/>
      <c r="QS685"/>
      <c r="QT685"/>
      <c r="QU685"/>
      <c r="QV685"/>
      <c r="QW685"/>
      <c r="QX685"/>
      <c r="QY685"/>
      <c r="QZ685"/>
      <c r="RA685"/>
      <c r="RB685"/>
      <c r="RC685"/>
      <c r="RD685"/>
      <c r="RE685"/>
      <c r="RF685"/>
      <c r="RG685"/>
      <c r="RH685"/>
      <c r="RI685"/>
      <c r="RJ685"/>
      <c r="RK685"/>
      <c r="RL685"/>
      <c r="RM685"/>
      <c r="RN685"/>
      <c r="RO685"/>
      <c r="RP685"/>
      <c r="RQ685"/>
      <c r="RR685"/>
      <c r="RS685"/>
      <c r="RT685"/>
      <c r="RU685"/>
      <c r="RV685"/>
      <c r="RW685"/>
      <c r="RX685"/>
      <c r="RY685"/>
      <c r="RZ685"/>
      <c r="SA685"/>
      <c r="SB685"/>
      <c r="SC685"/>
      <c r="SD685"/>
      <c r="SE685"/>
      <c r="SF685"/>
      <c r="SG685"/>
      <c r="SH685"/>
      <c r="SI685"/>
      <c r="SJ685"/>
      <c r="SK685"/>
      <c r="SL685"/>
      <c r="SM685"/>
      <c r="SN685"/>
      <c r="SO685"/>
      <c r="SP685"/>
      <c r="SQ685"/>
      <c r="SR685"/>
      <c r="SS685"/>
      <c r="ST685"/>
      <c r="SU685"/>
      <c r="SV685"/>
      <c r="SW685"/>
      <c r="SX685"/>
      <c r="SY685"/>
      <c r="SZ685"/>
      <c r="TA685"/>
      <c r="TB685"/>
      <c r="TC685"/>
      <c r="TD685"/>
      <c r="TE685"/>
      <c r="TF685"/>
      <c r="TG685"/>
      <c r="TH685"/>
      <c r="TI685"/>
      <c r="TJ685"/>
      <c r="TK685"/>
      <c r="TL685"/>
      <c r="TM685"/>
      <c r="TN685"/>
      <c r="TO685"/>
      <c r="TP685"/>
      <c r="TQ685"/>
      <c r="TR685"/>
      <c r="TS685"/>
      <c r="TT685"/>
      <c r="TU685"/>
      <c r="TV685"/>
      <c r="TW685"/>
      <c r="TX685"/>
      <c r="TY685"/>
      <c r="TZ685"/>
      <c r="UA685"/>
      <c r="UB685"/>
      <c r="UC685"/>
      <c r="UD685"/>
      <c r="UE685"/>
      <c r="UF685"/>
      <c r="UG685"/>
      <c r="UH685"/>
      <c r="UI685"/>
      <c r="UJ685"/>
      <c r="UK685"/>
      <c r="UL685"/>
      <c r="UM685"/>
      <c r="UN685"/>
      <c r="UO685"/>
      <c r="UP685"/>
      <c r="UQ685"/>
      <c r="UR685"/>
      <c r="US685"/>
      <c r="UT685"/>
      <c r="UU685"/>
      <c r="UV685"/>
      <c r="UW685"/>
      <c r="UX685"/>
      <c r="UY685"/>
      <c r="UZ685"/>
      <c r="VA685"/>
      <c r="VB685"/>
      <c r="VC685"/>
      <c r="VD685"/>
      <c r="VE685"/>
      <c r="VF685"/>
      <c r="VG685"/>
      <c r="VH685"/>
      <c r="VI685"/>
      <c r="VJ685"/>
      <c r="VK685"/>
      <c r="VL685"/>
      <c r="VM685"/>
      <c r="VN685"/>
      <c r="VO685"/>
      <c r="VP685"/>
      <c r="VQ685"/>
      <c r="VR685"/>
      <c r="VS685"/>
      <c r="VT685"/>
      <c r="VU685"/>
      <c r="VV685"/>
      <c r="VW685"/>
      <c r="VX685"/>
      <c r="VY685"/>
      <c r="VZ685"/>
      <c r="WA685"/>
      <c r="WB685"/>
      <c r="WC685"/>
      <c r="WD685"/>
      <c r="WE685"/>
      <c r="WF685"/>
      <c r="WG685"/>
      <c r="WH685"/>
      <c r="WI685"/>
      <c r="WJ685"/>
      <c r="WK685"/>
      <c r="WL685"/>
      <c r="WM685"/>
      <c r="WN685"/>
      <c r="WO685"/>
      <c r="WP685"/>
      <c r="WQ685"/>
      <c r="WR685"/>
      <c r="WS685"/>
      <c r="WT685"/>
      <c r="WU685"/>
      <c r="WV685"/>
      <c r="WW685"/>
    </row>
    <row r="686" spans="1:621" s="82" customFormat="1" ht="30.75" hidden="1" customHeight="1" x14ac:dyDescent="0.25">
      <c r="A686" s="867">
        <f>A685+1</f>
        <v>531</v>
      </c>
      <c r="B686" s="831" t="s">
        <v>76</v>
      </c>
      <c r="C686" s="860" t="s">
        <v>125</v>
      </c>
      <c r="D686" s="860" t="s">
        <v>3590</v>
      </c>
      <c r="E686" s="860" t="s">
        <v>3591</v>
      </c>
      <c r="F686" s="341" t="s">
        <v>3592</v>
      </c>
      <c r="G686" s="885">
        <v>44798.527777777781</v>
      </c>
      <c r="H686" s="60">
        <v>44798.597222222219</v>
      </c>
      <c r="I686" s="885">
        <v>44810.454861111109</v>
      </c>
      <c r="J686" s="134">
        <f>H686-G686</f>
        <v>6.9444444437976927E-2</v>
      </c>
      <c r="K686" s="394" t="s">
        <v>3593</v>
      </c>
      <c r="L686" s="394"/>
      <c r="M686" s="394"/>
      <c r="N686" s="394"/>
      <c r="O686" s="394"/>
      <c r="P686" s="394"/>
      <c r="Q686" s="394"/>
      <c r="R686" s="894" t="s">
        <v>3594</v>
      </c>
      <c r="S686" s="894" t="s">
        <v>3779</v>
      </c>
      <c r="T686" s="865" t="s">
        <v>74</v>
      </c>
      <c r="U686" s="355">
        <v>50</v>
      </c>
      <c r="V686" s="865" t="s">
        <v>75</v>
      </c>
      <c r="W686" s="865">
        <v>1</v>
      </c>
      <c r="X686" s="863">
        <v>425</v>
      </c>
      <c r="Y686" s="209">
        <f t="shared" si="87"/>
        <v>1.6666666665114462</v>
      </c>
      <c r="Z686"/>
      <c r="AA686"/>
      <c r="AB686">
        <v>1</v>
      </c>
      <c r="AC686"/>
      <c r="AD686"/>
      <c r="AE686"/>
      <c r="AF686"/>
      <c r="AG686"/>
      <c r="AH686"/>
      <c r="AI686"/>
      <c r="AJ686"/>
      <c r="AK686"/>
      <c r="AL686"/>
      <c r="AM686"/>
      <c r="AN686"/>
      <c r="AO686"/>
      <c r="AP686"/>
      <c r="AQ686"/>
      <c r="AR686"/>
      <c r="AS686"/>
      <c r="AT686" s="2" t="s">
        <v>48</v>
      </c>
      <c r="AU686"/>
      <c r="AV686" s="318" t="s">
        <v>86</v>
      </c>
      <c r="AW686" s="318" t="s">
        <v>88</v>
      </c>
      <c r="AX686"/>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c r="DY686"/>
      <c r="DZ686"/>
      <c r="EA686"/>
      <c r="EB686"/>
      <c r="EC686"/>
      <c r="ED686"/>
      <c r="EE686"/>
      <c r="EF686"/>
      <c r="EG686"/>
      <c r="EH686"/>
      <c r="EI686"/>
      <c r="EJ686"/>
      <c r="EK686"/>
      <c r="EL686"/>
      <c r="EM686"/>
      <c r="EN686"/>
      <c r="EO686"/>
      <c r="EP686"/>
      <c r="EQ686"/>
      <c r="ER686"/>
      <c r="ES686"/>
      <c r="ET686"/>
      <c r="EU686"/>
      <c r="EV686"/>
      <c r="EW686"/>
      <c r="EX686"/>
      <c r="EY686"/>
      <c r="EZ686"/>
      <c r="FA686"/>
      <c r="FB686"/>
      <c r="FC686"/>
      <c r="FD686"/>
      <c r="FE686"/>
      <c r="FF686"/>
      <c r="FG686"/>
      <c r="FH686"/>
      <c r="FI686"/>
      <c r="FJ686"/>
      <c r="FK686"/>
      <c r="FL686"/>
      <c r="FM686"/>
      <c r="FN686"/>
      <c r="FO686"/>
      <c r="FP686"/>
      <c r="FQ686"/>
      <c r="FR686"/>
      <c r="FS686"/>
      <c r="FT686"/>
      <c r="FU686"/>
      <c r="FV686"/>
      <c r="FW686"/>
      <c r="FX686"/>
      <c r="FY686"/>
      <c r="FZ686"/>
      <c r="GA686"/>
      <c r="GB686"/>
      <c r="GC686"/>
      <c r="GD686"/>
      <c r="GE686"/>
      <c r="GF686"/>
      <c r="GG686"/>
      <c r="GH686"/>
      <c r="GI686"/>
      <c r="GJ686"/>
      <c r="GK686"/>
      <c r="GL686"/>
      <c r="GM686"/>
      <c r="GN686"/>
      <c r="GO686"/>
      <c r="GP686"/>
      <c r="GQ686"/>
      <c r="GR686"/>
      <c r="GS686"/>
      <c r="GT686"/>
      <c r="GU686"/>
      <c r="GV686"/>
      <c r="GW686"/>
      <c r="GX686"/>
      <c r="GY686"/>
      <c r="GZ686"/>
      <c r="HA686"/>
      <c r="HB686"/>
      <c r="HC686"/>
      <c r="HD686"/>
      <c r="HE686"/>
      <c r="HF686"/>
      <c r="HG686"/>
      <c r="HH686"/>
      <c r="HI686"/>
      <c r="HJ686"/>
      <c r="HK686"/>
      <c r="HL686"/>
      <c r="HM686"/>
      <c r="HN686"/>
      <c r="HO686"/>
      <c r="HP686"/>
      <c r="HQ686"/>
      <c r="HR686"/>
      <c r="HS686"/>
      <c r="HT686"/>
      <c r="HU686"/>
      <c r="HV686"/>
      <c r="HW686"/>
      <c r="HX686"/>
      <c r="HY686"/>
      <c r="HZ686"/>
      <c r="IA686"/>
      <c r="IB686"/>
      <c r="IC686"/>
      <c r="ID686"/>
      <c r="IE686"/>
      <c r="IF686"/>
      <c r="IG686"/>
      <c r="IH686"/>
      <c r="II686"/>
      <c r="IJ686"/>
      <c r="IK686"/>
      <c r="IL686"/>
      <c r="IM686"/>
      <c r="IN686"/>
      <c r="IO686"/>
      <c r="IP686"/>
      <c r="IQ686"/>
      <c r="IR686"/>
      <c r="IS686"/>
      <c r="IT686"/>
      <c r="IU686"/>
      <c r="IV686"/>
      <c r="IW686"/>
      <c r="IX686"/>
      <c r="IY686"/>
      <c r="IZ686"/>
      <c r="JA686"/>
      <c r="JB686"/>
      <c r="JC686"/>
      <c r="JD686"/>
      <c r="JE686"/>
      <c r="JF686"/>
      <c r="JG686"/>
      <c r="JH686"/>
      <c r="JI686"/>
      <c r="JJ686"/>
      <c r="JK686"/>
      <c r="JL686"/>
      <c r="JM686"/>
      <c r="JN686"/>
      <c r="JO686"/>
      <c r="JP686"/>
      <c r="JQ686"/>
      <c r="JR686"/>
      <c r="JS686"/>
      <c r="JT686"/>
      <c r="JU686"/>
      <c r="JV686"/>
      <c r="JW686"/>
      <c r="JX686"/>
      <c r="JY686"/>
      <c r="JZ686"/>
      <c r="KA686"/>
      <c r="KB686"/>
      <c r="KC686"/>
      <c r="KD686"/>
      <c r="KE686"/>
      <c r="KF686"/>
      <c r="KG686"/>
      <c r="KH686"/>
      <c r="KI686"/>
      <c r="KJ686"/>
      <c r="KK686"/>
      <c r="KL686"/>
      <c r="KM686"/>
      <c r="KN686"/>
      <c r="KO686"/>
      <c r="KP686"/>
      <c r="KQ686"/>
      <c r="KR686"/>
      <c r="KS686"/>
      <c r="KT686"/>
      <c r="KU686"/>
      <c r="KV686"/>
      <c r="KW686"/>
      <c r="KX686"/>
      <c r="KY686"/>
      <c r="KZ686"/>
      <c r="LA686"/>
      <c r="LB686"/>
      <c r="LC686"/>
      <c r="LD686"/>
      <c r="LE686"/>
      <c r="LF686"/>
      <c r="LG686"/>
      <c r="LH686"/>
      <c r="LI686"/>
      <c r="LJ686"/>
      <c r="LK686"/>
      <c r="LL686"/>
      <c r="LM686"/>
      <c r="LN686"/>
      <c r="LO686"/>
      <c r="LP686"/>
      <c r="LQ686"/>
      <c r="LR686"/>
      <c r="LS686"/>
      <c r="LT686"/>
      <c r="LU686"/>
      <c r="LV686"/>
      <c r="LW686"/>
      <c r="LX686"/>
      <c r="LY686"/>
      <c r="LZ686"/>
      <c r="MA686"/>
      <c r="MB686"/>
      <c r="MC686"/>
      <c r="MD686"/>
      <c r="ME686"/>
      <c r="MF686"/>
      <c r="MG686"/>
      <c r="MH686"/>
      <c r="MI686"/>
      <c r="MJ686"/>
      <c r="MK686"/>
      <c r="ML686"/>
      <c r="MM686"/>
      <c r="MN686"/>
      <c r="MO686"/>
      <c r="MP686"/>
      <c r="MQ686"/>
      <c r="MR686"/>
      <c r="MS686"/>
      <c r="MT686"/>
      <c r="MU686"/>
      <c r="MV686"/>
      <c r="MW686"/>
      <c r="MX686"/>
      <c r="MY686"/>
      <c r="MZ686"/>
      <c r="NA686"/>
      <c r="NB686"/>
      <c r="NC686"/>
      <c r="ND686"/>
      <c r="NE686"/>
      <c r="NF686"/>
      <c r="NG686"/>
      <c r="NH686"/>
      <c r="NI686"/>
      <c r="NJ686"/>
      <c r="NK686"/>
      <c r="NL686"/>
      <c r="NM686"/>
      <c r="NN686"/>
      <c r="NO686"/>
      <c r="NP686"/>
      <c r="NQ686"/>
      <c r="NR686"/>
      <c r="NS686"/>
      <c r="NT686"/>
      <c r="NU686"/>
      <c r="NV686"/>
      <c r="NW686"/>
      <c r="NX686"/>
      <c r="NY686"/>
      <c r="NZ686"/>
      <c r="OA686"/>
      <c r="OB686"/>
      <c r="OC686"/>
      <c r="OD686"/>
      <c r="OE686"/>
      <c r="OF686"/>
      <c r="OG686"/>
      <c r="OH686"/>
      <c r="OI686"/>
      <c r="OJ686"/>
      <c r="OK686"/>
      <c r="OL686"/>
      <c r="OM686"/>
      <c r="ON686"/>
      <c r="OO686"/>
      <c r="OP686"/>
      <c r="OQ686"/>
      <c r="OR686"/>
      <c r="OS686"/>
      <c r="OT686"/>
      <c r="OU686"/>
      <c r="OV686"/>
      <c r="OW686"/>
      <c r="OX686"/>
      <c r="OY686"/>
      <c r="OZ686"/>
      <c r="PA686"/>
      <c r="PB686"/>
      <c r="PC686"/>
      <c r="PD686"/>
      <c r="PE686"/>
      <c r="PF686"/>
      <c r="PG686"/>
      <c r="PH686"/>
      <c r="PI686"/>
      <c r="PJ686"/>
      <c r="PK686"/>
      <c r="PL686"/>
      <c r="PM686"/>
      <c r="PN686"/>
      <c r="PO686"/>
      <c r="PP686"/>
      <c r="PQ686"/>
      <c r="PR686"/>
      <c r="PS686"/>
      <c r="PT686"/>
      <c r="PU686"/>
      <c r="PV686"/>
      <c r="PW686"/>
      <c r="PX686"/>
      <c r="PY686"/>
      <c r="PZ686"/>
      <c r="QA686"/>
      <c r="QB686"/>
      <c r="QC686"/>
      <c r="QD686"/>
      <c r="QE686"/>
      <c r="QF686"/>
      <c r="QG686"/>
      <c r="QH686"/>
      <c r="QI686"/>
      <c r="QJ686"/>
      <c r="QK686"/>
      <c r="QL686"/>
      <c r="QM686"/>
      <c r="QN686"/>
      <c r="QO686"/>
      <c r="QP686"/>
      <c r="QQ686"/>
      <c r="QR686"/>
      <c r="QS686"/>
      <c r="QT686"/>
      <c r="QU686"/>
      <c r="QV686"/>
      <c r="QW686"/>
      <c r="QX686"/>
      <c r="QY686"/>
      <c r="QZ686"/>
      <c r="RA686"/>
      <c r="RB686"/>
      <c r="RC686"/>
      <c r="RD686"/>
      <c r="RE686"/>
      <c r="RF686"/>
      <c r="RG686"/>
      <c r="RH686"/>
      <c r="RI686"/>
      <c r="RJ686"/>
      <c r="RK686"/>
      <c r="RL686"/>
      <c r="RM686"/>
      <c r="RN686"/>
      <c r="RO686"/>
      <c r="RP686"/>
      <c r="RQ686"/>
      <c r="RR686"/>
      <c r="RS686"/>
      <c r="RT686"/>
      <c r="RU686"/>
      <c r="RV686"/>
      <c r="RW686"/>
      <c r="RX686"/>
      <c r="RY686"/>
      <c r="RZ686"/>
      <c r="SA686"/>
      <c r="SB686"/>
      <c r="SC686"/>
      <c r="SD686"/>
      <c r="SE686"/>
      <c r="SF686"/>
      <c r="SG686"/>
      <c r="SH686"/>
      <c r="SI686"/>
      <c r="SJ686"/>
      <c r="SK686"/>
      <c r="SL686"/>
      <c r="SM686"/>
      <c r="SN686"/>
      <c r="SO686"/>
      <c r="SP686"/>
      <c r="SQ686"/>
      <c r="SR686"/>
      <c r="SS686"/>
      <c r="ST686"/>
      <c r="SU686"/>
      <c r="SV686"/>
      <c r="SW686"/>
      <c r="SX686"/>
      <c r="SY686"/>
      <c r="SZ686"/>
      <c r="TA686"/>
      <c r="TB686"/>
      <c r="TC686"/>
      <c r="TD686"/>
      <c r="TE686"/>
      <c r="TF686"/>
      <c r="TG686"/>
      <c r="TH686"/>
      <c r="TI686"/>
      <c r="TJ686"/>
      <c r="TK686"/>
      <c r="TL686"/>
      <c r="TM686"/>
      <c r="TN686"/>
      <c r="TO686"/>
      <c r="TP686"/>
      <c r="TQ686"/>
      <c r="TR686"/>
      <c r="TS686"/>
      <c r="TT686"/>
      <c r="TU686"/>
      <c r="TV686"/>
      <c r="TW686"/>
      <c r="TX686"/>
      <c r="TY686"/>
      <c r="TZ686"/>
      <c r="UA686"/>
      <c r="UB686"/>
      <c r="UC686"/>
      <c r="UD686"/>
      <c r="UE686"/>
      <c r="UF686"/>
      <c r="UG686"/>
      <c r="UH686"/>
      <c r="UI686"/>
      <c r="UJ686"/>
      <c r="UK686"/>
      <c r="UL686"/>
      <c r="UM686"/>
      <c r="UN686"/>
      <c r="UO686"/>
      <c r="UP686"/>
      <c r="UQ686"/>
      <c r="UR686"/>
      <c r="US686"/>
      <c r="UT686"/>
      <c r="UU686"/>
      <c r="UV686"/>
      <c r="UW686"/>
      <c r="UX686"/>
      <c r="UY686"/>
      <c r="UZ686"/>
      <c r="VA686"/>
      <c r="VB686"/>
      <c r="VC686"/>
      <c r="VD686"/>
      <c r="VE686"/>
      <c r="VF686"/>
      <c r="VG686"/>
      <c r="VH686"/>
      <c r="VI686"/>
      <c r="VJ686"/>
      <c r="VK686"/>
      <c r="VL686"/>
      <c r="VM686"/>
      <c r="VN686"/>
      <c r="VO686"/>
      <c r="VP686"/>
      <c r="VQ686"/>
      <c r="VR686"/>
      <c r="VS686"/>
      <c r="VT686"/>
      <c r="VU686"/>
      <c r="VV686"/>
      <c r="VW686"/>
      <c r="VX686"/>
      <c r="VY686"/>
      <c r="VZ686"/>
      <c r="WA686"/>
      <c r="WB686"/>
      <c r="WC686"/>
      <c r="WD686"/>
      <c r="WE686"/>
      <c r="WF686"/>
      <c r="WG686"/>
      <c r="WH686"/>
      <c r="WI686"/>
      <c r="WJ686"/>
      <c r="WK686"/>
      <c r="WL686"/>
      <c r="WM686"/>
      <c r="WN686"/>
      <c r="WO686"/>
      <c r="WP686"/>
      <c r="WQ686"/>
      <c r="WR686"/>
      <c r="WS686"/>
      <c r="WT686"/>
      <c r="WU686"/>
      <c r="WV686"/>
      <c r="WW686"/>
    </row>
    <row r="687" spans="1:621" s="82" customFormat="1" ht="40.5" hidden="1" customHeight="1" x14ac:dyDescent="0.25">
      <c r="A687" s="868"/>
      <c r="B687" s="832"/>
      <c r="C687" s="843"/>
      <c r="D687" s="843"/>
      <c r="E687" s="843"/>
      <c r="F687" s="341" t="s">
        <v>3595</v>
      </c>
      <c r="G687" s="812"/>
      <c r="H687" s="60">
        <v>44798.666666666664</v>
      </c>
      <c r="I687" s="812"/>
      <c r="J687" s="134">
        <f>H687-G686</f>
        <v>0.13888888888322981</v>
      </c>
      <c r="K687" s="394" t="s">
        <v>3596</v>
      </c>
      <c r="L687" s="394"/>
      <c r="M687" s="394"/>
      <c r="N687" s="394"/>
      <c r="O687" s="394"/>
      <c r="P687" s="394"/>
      <c r="Q687" s="394"/>
      <c r="R687" s="896"/>
      <c r="S687" s="896"/>
      <c r="T687" s="866"/>
      <c r="U687" s="355">
        <v>1</v>
      </c>
      <c r="V687" s="866"/>
      <c r="W687" s="866"/>
      <c r="X687" s="816"/>
      <c r="Y687" s="209">
        <f t="shared" si="87"/>
        <v>3.3333333331975155</v>
      </c>
      <c r="Z687"/>
      <c r="AA687"/>
      <c r="AB687"/>
      <c r="AC687"/>
      <c r="AD687"/>
      <c r="AE687"/>
      <c r="AF687"/>
      <c r="AG687"/>
      <c r="AH687"/>
      <c r="AI687"/>
      <c r="AJ687"/>
      <c r="AK687"/>
      <c r="AL687"/>
      <c r="AM687"/>
      <c r="AN687"/>
      <c r="AO687"/>
      <c r="AP687"/>
      <c r="AQ687"/>
      <c r="AR687"/>
      <c r="AS687"/>
      <c r="AT687" s="2" t="s">
        <v>48</v>
      </c>
      <c r="AU687"/>
      <c r="AV687" s="318"/>
      <c r="AW687" s="318"/>
      <c r="AX687"/>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c r="DY687"/>
      <c r="DZ687"/>
      <c r="EA687"/>
      <c r="EB687"/>
      <c r="EC687"/>
      <c r="ED687"/>
      <c r="EE687"/>
      <c r="EF687"/>
      <c r="EG687"/>
      <c r="EH687"/>
      <c r="EI687"/>
      <c r="EJ687"/>
      <c r="EK687"/>
      <c r="EL687"/>
      <c r="EM687"/>
      <c r="EN687"/>
      <c r="EO687"/>
      <c r="EP687"/>
      <c r="EQ687"/>
      <c r="ER687"/>
      <c r="ES687"/>
      <c r="ET687"/>
      <c r="EU687"/>
      <c r="EV687"/>
      <c r="EW687"/>
      <c r="EX687"/>
      <c r="EY687"/>
      <c r="EZ687"/>
      <c r="FA687"/>
      <c r="FB687"/>
      <c r="FC687"/>
      <c r="FD687"/>
      <c r="FE687"/>
      <c r="FF687"/>
      <c r="FG687"/>
      <c r="FH687"/>
      <c r="FI687"/>
      <c r="FJ687"/>
      <c r="FK687"/>
      <c r="FL687"/>
      <c r="FM687"/>
      <c r="FN687"/>
      <c r="FO687"/>
      <c r="FP687"/>
      <c r="FQ687"/>
      <c r="FR687"/>
      <c r="FS687"/>
      <c r="FT687"/>
      <c r="FU687"/>
      <c r="FV687"/>
      <c r="FW687"/>
      <c r="FX687"/>
      <c r="FY687"/>
      <c r="FZ687"/>
      <c r="GA687"/>
      <c r="GB687"/>
      <c r="GC687"/>
      <c r="GD687"/>
      <c r="GE687"/>
      <c r="GF687"/>
      <c r="GG687"/>
      <c r="GH687"/>
      <c r="GI687"/>
      <c r="GJ687"/>
      <c r="GK687"/>
      <c r="GL687"/>
      <c r="GM687"/>
      <c r="GN687"/>
      <c r="GO687"/>
      <c r="GP687"/>
      <c r="GQ687"/>
      <c r="GR687"/>
      <c r="GS687"/>
      <c r="GT687"/>
      <c r="GU687"/>
      <c r="GV687"/>
      <c r="GW687"/>
      <c r="GX687"/>
      <c r="GY687"/>
      <c r="GZ687"/>
      <c r="HA687"/>
      <c r="HB687"/>
      <c r="HC687"/>
      <c r="HD687"/>
      <c r="HE687"/>
      <c r="HF687"/>
      <c r="HG687"/>
      <c r="HH687"/>
      <c r="HI687"/>
      <c r="HJ687"/>
      <c r="HK687"/>
      <c r="HL687"/>
      <c r="HM687"/>
      <c r="HN687"/>
      <c r="HO687"/>
      <c r="HP687"/>
      <c r="HQ687"/>
      <c r="HR687"/>
      <c r="HS687"/>
      <c r="HT687"/>
      <c r="HU687"/>
      <c r="HV687"/>
      <c r="HW687"/>
      <c r="HX687"/>
      <c r="HY687"/>
      <c r="HZ687"/>
      <c r="IA687"/>
      <c r="IB687"/>
      <c r="IC687"/>
      <c r="ID687"/>
      <c r="IE687"/>
      <c r="IF687"/>
      <c r="IG687"/>
      <c r="IH687"/>
      <c r="II687"/>
      <c r="IJ687"/>
      <c r="IK687"/>
      <c r="IL687"/>
      <c r="IM687"/>
      <c r="IN687"/>
      <c r="IO687"/>
      <c r="IP687"/>
      <c r="IQ687"/>
      <c r="IR687"/>
      <c r="IS687"/>
      <c r="IT687"/>
      <c r="IU687"/>
      <c r="IV687"/>
      <c r="IW687"/>
      <c r="IX687"/>
      <c r="IY687"/>
      <c r="IZ687"/>
      <c r="JA687"/>
      <c r="JB687"/>
      <c r="JC687"/>
      <c r="JD687"/>
      <c r="JE687"/>
      <c r="JF687"/>
      <c r="JG687"/>
      <c r="JH687"/>
      <c r="JI687"/>
      <c r="JJ687"/>
      <c r="JK687"/>
      <c r="JL687"/>
      <c r="JM687"/>
      <c r="JN687"/>
      <c r="JO687"/>
      <c r="JP687"/>
      <c r="JQ687"/>
      <c r="JR687"/>
      <c r="JS687"/>
      <c r="JT687"/>
      <c r="JU687"/>
      <c r="JV687"/>
      <c r="JW687"/>
      <c r="JX687"/>
      <c r="JY687"/>
      <c r="JZ687"/>
      <c r="KA687"/>
      <c r="KB687"/>
      <c r="KC687"/>
      <c r="KD687"/>
      <c r="KE687"/>
      <c r="KF687"/>
      <c r="KG687"/>
      <c r="KH687"/>
      <c r="KI687"/>
      <c r="KJ687"/>
      <c r="KK687"/>
      <c r="KL687"/>
      <c r="KM687"/>
      <c r="KN687"/>
      <c r="KO687"/>
      <c r="KP687"/>
      <c r="KQ687"/>
      <c r="KR687"/>
      <c r="KS687"/>
      <c r="KT687"/>
      <c r="KU687"/>
      <c r="KV687"/>
      <c r="KW687"/>
      <c r="KX687"/>
      <c r="KY687"/>
      <c r="KZ687"/>
      <c r="LA687"/>
      <c r="LB687"/>
      <c r="LC687"/>
      <c r="LD687"/>
      <c r="LE687"/>
      <c r="LF687"/>
      <c r="LG687"/>
      <c r="LH687"/>
      <c r="LI687"/>
      <c r="LJ687"/>
      <c r="LK687"/>
      <c r="LL687"/>
      <c r="LM687"/>
      <c r="LN687"/>
      <c r="LO687"/>
      <c r="LP687"/>
      <c r="LQ687"/>
      <c r="LR687"/>
      <c r="LS687"/>
      <c r="LT687"/>
      <c r="LU687"/>
      <c r="LV687"/>
      <c r="LW687"/>
      <c r="LX687"/>
      <c r="LY687"/>
      <c r="LZ687"/>
      <c r="MA687"/>
      <c r="MB687"/>
      <c r="MC687"/>
      <c r="MD687"/>
      <c r="ME687"/>
      <c r="MF687"/>
      <c r="MG687"/>
      <c r="MH687"/>
      <c r="MI687"/>
      <c r="MJ687"/>
      <c r="MK687"/>
      <c r="ML687"/>
      <c r="MM687"/>
      <c r="MN687"/>
      <c r="MO687"/>
      <c r="MP687"/>
      <c r="MQ687"/>
      <c r="MR687"/>
      <c r="MS687"/>
      <c r="MT687"/>
      <c r="MU687"/>
      <c r="MV687"/>
      <c r="MW687"/>
      <c r="MX687"/>
      <c r="MY687"/>
      <c r="MZ687"/>
      <c r="NA687"/>
      <c r="NB687"/>
      <c r="NC687"/>
      <c r="ND687"/>
      <c r="NE687"/>
      <c r="NF687"/>
      <c r="NG687"/>
      <c r="NH687"/>
      <c r="NI687"/>
      <c r="NJ687"/>
      <c r="NK687"/>
      <c r="NL687"/>
      <c r="NM687"/>
      <c r="NN687"/>
      <c r="NO687"/>
      <c r="NP687"/>
      <c r="NQ687"/>
      <c r="NR687"/>
      <c r="NS687"/>
      <c r="NT687"/>
      <c r="NU687"/>
      <c r="NV687"/>
      <c r="NW687"/>
      <c r="NX687"/>
      <c r="NY687"/>
      <c r="NZ687"/>
      <c r="OA687"/>
      <c r="OB687"/>
      <c r="OC687"/>
      <c r="OD687"/>
      <c r="OE687"/>
      <c r="OF687"/>
      <c r="OG687"/>
      <c r="OH687"/>
      <c r="OI687"/>
      <c r="OJ687"/>
      <c r="OK687"/>
      <c r="OL687"/>
      <c r="OM687"/>
      <c r="ON687"/>
      <c r="OO687"/>
      <c r="OP687"/>
      <c r="OQ687"/>
      <c r="OR687"/>
      <c r="OS687"/>
      <c r="OT687"/>
      <c r="OU687"/>
      <c r="OV687"/>
      <c r="OW687"/>
      <c r="OX687"/>
      <c r="OY687"/>
      <c r="OZ687"/>
      <c r="PA687"/>
      <c r="PB687"/>
      <c r="PC687"/>
      <c r="PD687"/>
      <c r="PE687"/>
      <c r="PF687"/>
      <c r="PG687"/>
      <c r="PH687"/>
      <c r="PI687"/>
      <c r="PJ687"/>
      <c r="PK687"/>
      <c r="PL687"/>
      <c r="PM687"/>
      <c r="PN687"/>
      <c r="PO687"/>
      <c r="PP687"/>
      <c r="PQ687"/>
      <c r="PR687"/>
      <c r="PS687"/>
      <c r="PT687"/>
      <c r="PU687"/>
      <c r="PV687"/>
      <c r="PW687"/>
      <c r="PX687"/>
      <c r="PY687"/>
      <c r="PZ687"/>
      <c r="QA687"/>
      <c r="QB687"/>
      <c r="QC687"/>
      <c r="QD687"/>
      <c r="QE687"/>
      <c r="QF687"/>
      <c r="QG687"/>
      <c r="QH687"/>
      <c r="QI687"/>
      <c r="QJ687"/>
      <c r="QK687"/>
      <c r="QL687"/>
      <c r="QM687"/>
      <c r="QN687"/>
      <c r="QO687"/>
      <c r="QP687"/>
      <c r="QQ687"/>
      <c r="QR687"/>
      <c r="QS687"/>
      <c r="QT687"/>
      <c r="QU687"/>
      <c r="QV687"/>
      <c r="QW687"/>
      <c r="QX687"/>
      <c r="QY687"/>
      <c r="QZ687"/>
      <c r="RA687"/>
      <c r="RB687"/>
      <c r="RC687"/>
      <c r="RD687"/>
      <c r="RE687"/>
      <c r="RF687"/>
      <c r="RG687"/>
      <c r="RH687"/>
      <c r="RI687"/>
      <c r="RJ687"/>
      <c r="RK687"/>
      <c r="RL687"/>
      <c r="RM687"/>
      <c r="RN687"/>
      <c r="RO687"/>
      <c r="RP687"/>
      <c r="RQ687"/>
      <c r="RR687"/>
      <c r="RS687"/>
      <c r="RT687"/>
      <c r="RU687"/>
      <c r="RV687"/>
      <c r="RW687"/>
      <c r="RX687"/>
      <c r="RY687"/>
      <c r="RZ687"/>
      <c r="SA687"/>
      <c r="SB687"/>
      <c r="SC687"/>
      <c r="SD687"/>
      <c r="SE687"/>
      <c r="SF687"/>
      <c r="SG687"/>
      <c r="SH687"/>
      <c r="SI687"/>
      <c r="SJ687"/>
      <c r="SK687"/>
      <c r="SL687"/>
      <c r="SM687"/>
      <c r="SN687"/>
      <c r="SO687"/>
      <c r="SP687"/>
      <c r="SQ687"/>
      <c r="SR687"/>
      <c r="SS687"/>
      <c r="ST687"/>
      <c r="SU687"/>
      <c r="SV687"/>
      <c r="SW687"/>
      <c r="SX687"/>
      <c r="SY687"/>
      <c r="SZ687"/>
      <c r="TA687"/>
      <c r="TB687"/>
      <c r="TC687"/>
      <c r="TD687"/>
      <c r="TE687"/>
      <c r="TF687"/>
      <c r="TG687"/>
      <c r="TH687"/>
      <c r="TI687"/>
      <c r="TJ687"/>
      <c r="TK687"/>
      <c r="TL687"/>
      <c r="TM687"/>
      <c r="TN687"/>
      <c r="TO687"/>
      <c r="TP687"/>
      <c r="TQ687"/>
      <c r="TR687"/>
      <c r="TS687"/>
      <c r="TT687"/>
      <c r="TU687"/>
      <c r="TV687"/>
      <c r="TW687"/>
      <c r="TX687"/>
      <c r="TY687"/>
      <c r="TZ687"/>
      <c r="UA687"/>
      <c r="UB687"/>
      <c r="UC687"/>
      <c r="UD687"/>
      <c r="UE687"/>
      <c r="UF687"/>
      <c r="UG687"/>
      <c r="UH687"/>
      <c r="UI687"/>
      <c r="UJ687"/>
      <c r="UK687"/>
      <c r="UL687"/>
      <c r="UM687"/>
      <c r="UN687"/>
      <c r="UO687"/>
      <c r="UP687"/>
      <c r="UQ687"/>
      <c r="UR687"/>
      <c r="US687"/>
      <c r="UT687"/>
      <c r="UU687"/>
      <c r="UV687"/>
      <c r="UW687"/>
      <c r="UX687"/>
      <c r="UY687"/>
      <c r="UZ687"/>
      <c r="VA687"/>
      <c r="VB687"/>
      <c r="VC687"/>
      <c r="VD687"/>
      <c r="VE687"/>
      <c r="VF687"/>
      <c r="VG687"/>
      <c r="VH687"/>
      <c r="VI687"/>
      <c r="VJ687"/>
      <c r="VK687"/>
      <c r="VL687"/>
      <c r="VM687"/>
      <c r="VN687"/>
      <c r="VO687"/>
      <c r="VP687"/>
      <c r="VQ687"/>
      <c r="VR687"/>
      <c r="VS687"/>
      <c r="VT687"/>
      <c r="VU687"/>
      <c r="VV687"/>
      <c r="VW687"/>
      <c r="VX687"/>
      <c r="VY687"/>
      <c r="VZ687"/>
      <c r="WA687"/>
      <c r="WB687"/>
      <c r="WC687"/>
      <c r="WD687"/>
      <c r="WE687"/>
      <c r="WF687"/>
      <c r="WG687"/>
      <c r="WH687"/>
      <c r="WI687"/>
      <c r="WJ687"/>
      <c r="WK687"/>
      <c r="WL687"/>
      <c r="WM687"/>
      <c r="WN687"/>
      <c r="WO687"/>
      <c r="WP687"/>
      <c r="WQ687"/>
      <c r="WR687"/>
      <c r="WS687"/>
      <c r="WT687"/>
      <c r="WU687"/>
      <c r="WV687"/>
      <c r="WW687"/>
    </row>
    <row r="688" spans="1:621" s="223" customFormat="1" ht="70.5" hidden="1" customHeight="1" x14ac:dyDescent="0.25">
      <c r="A688" s="68">
        <f>A686+1</f>
        <v>532</v>
      </c>
      <c r="B688" s="117" t="s">
        <v>3600</v>
      </c>
      <c r="C688" s="406" t="s">
        <v>3601</v>
      </c>
      <c r="D688" s="406" t="s">
        <v>3602</v>
      </c>
      <c r="E688" s="341" t="s">
        <v>3603</v>
      </c>
      <c r="F688" s="341" t="s">
        <v>3604</v>
      </c>
      <c r="G688" s="353">
        <v>44800.510416666664</v>
      </c>
      <c r="H688" s="372" t="s">
        <v>3803</v>
      </c>
      <c r="I688" s="353">
        <v>44811.677083333336</v>
      </c>
      <c r="J688" s="134">
        <v>1.0416666666666666E-2</v>
      </c>
      <c r="K688" s="355" t="s">
        <v>3605</v>
      </c>
      <c r="L688" s="355"/>
      <c r="M688" s="355"/>
      <c r="N688" s="355"/>
      <c r="O688" s="355"/>
      <c r="P688" s="355"/>
      <c r="Q688" s="355"/>
      <c r="R688" s="355" t="s">
        <v>3804</v>
      </c>
      <c r="S688" s="355" t="s">
        <v>3805</v>
      </c>
      <c r="T688" s="355" t="s">
        <v>74</v>
      </c>
      <c r="U688" s="355">
        <v>1</v>
      </c>
      <c r="V688" s="355" t="s">
        <v>75</v>
      </c>
      <c r="W688" s="355">
        <v>0</v>
      </c>
      <c r="X688" s="115">
        <v>426</v>
      </c>
      <c r="Y688" s="209">
        <f t="shared" si="87"/>
        <v>0.25</v>
      </c>
      <c r="Z688"/>
      <c r="AA688"/>
      <c r="AB688"/>
      <c r="AC688">
        <v>1</v>
      </c>
      <c r="AD688"/>
      <c r="AE688"/>
      <c r="AF688"/>
      <c r="AG688"/>
      <c r="AH688"/>
      <c r="AI688"/>
      <c r="AJ688"/>
      <c r="AK688"/>
      <c r="AL688"/>
      <c r="AM688"/>
      <c r="AN688">
        <v>1</v>
      </c>
      <c r="AO688"/>
      <c r="AP688"/>
      <c r="AQ688"/>
      <c r="AR688"/>
      <c r="AS688"/>
      <c r="AT688" s="385" t="s">
        <v>50</v>
      </c>
      <c r="AU688"/>
      <c r="AV688" s="318" t="s">
        <v>2650</v>
      </c>
      <c r="AW688" s="318" t="s">
        <v>3634</v>
      </c>
      <c r="AX688"/>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c r="DY688"/>
      <c r="DZ688"/>
      <c r="EA688"/>
      <c r="EB688"/>
      <c r="EC688"/>
      <c r="ED688"/>
      <c r="EE688"/>
      <c r="EF688"/>
      <c r="EG688"/>
      <c r="EH688"/>
      <c r="EI688"/>
      <c r="EJ688"/>
      <c r="EK688"/>
      <c r="EL688"/>
      <c r="EM688"/>
      <c r="EN688"/>
      <c r="EO688"/>
      <c r="EP688"/>
      <c r="EQ688"/>
      <c r="ER688"/>
      <c r="ES688"/>
      <c r="ET688"/>
      <c r="EU688"/>
      <c r="EV688"/>
      <c r="EW688"/>
      <c r="EX688"/>
      <c r="EY688"/>
      <c r="EZ688"/>
      <c r="FA688"/>
      <c r="FB688"/>
      <c r="FC688"/>
      <c r="FD688"/>
      <c r="FE688"/>
      <c r="FF688"/>
      <c r="FG688"/>
      <c r="FH688"/>
      <c r="FI688"/>
      <c r="FJ688"/>
      <c r="FK688"/>
      <c r="FL688"/>
      <c r="FM688"/>
      <c r="FN688"/>
      <c r="FO688"/>
      <c r="FP688"/>
      <c r="FQ688"/>
      <c r="FR688"/>
      <c r="FS688"/>
      <c r="FT688"/>
      <c r="FU688"/>
      <c r="FV688"/>
      <c r="FW688"/>
      <c r="FX688"/>
      <c r="FY688"/>
      <c r="FZ688"/>
      <c r="GA688"/>
      <c r="GB688"/>
      <c r="GC688"/>
      <c r="GD688"/>
      <c r="GE688"/>
      <c r="GF688"/>
      <c r="GG688"/>
      <c r="GH688"/>
      <c r="GI688"/>
      <c r="GJ688"/>
      <c r="GK688"/>
      <c r="GL688"/>
      <c r="GM688"/>
      <c r="GN688"/>
      <c r="GO688"/>
      <c r="GP688"/>
      <c r="GQ688"/>
      <c r="GR688"/>
      <c r="GS688"/>
      <c r="GT688"/>
      <c r="GU688"/>
      <c r="GV688"/>
      <c r="GW688"/>
      <c r="GX688"/>
      <c r="GY688"/>
      <c r="GZ688"/>
      <c r="HA688"/>
      <c r="HB688"/>
      <c r="HC688"/>
      <c r="HD688"/>
      <c r="HE688"/>
      <c r="HF688"/>
      <c r="HG688"/>
      <c r="HH688"/>
      <c r="HI688"/>
      <c r="HJ688"/>
      <c r="HK688"/>
      <c r="HL688"/>
      <c r="HM688"/>
      <c r="HN688"/>
      <c r="HO688"/>
      <c r="HP688"/>
      <c r="HQ688"/>
      <c r="HR688"/>
      <c r="HS688"/>
      <c r="HT688"/>
      <c r="HU688"/>
      <c r="HV688"/>
      <c r="HW688"/>
      <c r="HX688"/>
      <c r="HY688"/>
      <c r="HZ688"/>
      <c r="IA688"/>
      <c r="IB688"/>
      <c r="IC688"/>
      <c r="ID688"/>
      <c r="IE688"/>
      <c r="IF688"/>
      <c r="IG688"/>
      <c r="IH688"/>
      <c r="II688"/>
      <c r="IJ688"/>
      <c r="IK688"/>
      <c r="IL688"/>
      <c r="IM688"/>
      <c r="IN688"/>
      <c r="IO688"/>
      <c r="IP688"/>
      <c r="IQ688"/>
      <c r="IR688"/>
      <c r="IS688"/>
      <c r="IT688"/>
      <c r="IU688"/>
      <c r="IV688"/>
      <c r="IW688"/>
      <c r="IX688"/>
      <c r="IY688"/>
      <c r="IZ688"/>
      <c r="JA688"/>
      <c r="JB688"/>
      <c r="JC688"/>
      <c r="JD688"/>
      <c r="JE688"/>
      <c r="JF688"/>
      <c r="JG688"/>
      <c r="JH688"/>
      <c r="JI688"/>
      <c r="JJ688"/>
      <c r="JK688"/>
      <c r="JL688"/>
      <c r="JM688"/>
      <c r="JN688"/>
      <c r="JO688"/>
      <c r="JP688"/>
      <c r="JQ688"/>
      <c r="JR688"/>
      <c r="JS688"/>
      <c r="JT688"/>
      <c r="JU688"/>
      <c r="JV688"/>
      <c r="JW688"/>
      <c r="JX688"/>
      <c r="JY688"/>
      <c r="JZ688"/>
      <c r="KA688"/>
      <c r="KB688"/>
      <c r="KC688"/>
      <c r="KD688"/>
      <c r="KE688"/>
      <c r="KF688"/>
      <c r="KG688"/>
      <c r="KH688"/>
      <c r="KI688"/>
      <c r="KJ688"/>
      <c r="KK688"/>
      <c r="KL688"/>
      <c r="KM688"/>
      <c r="KN688"/>
      <c r="KO688"/>
      <c r="KP688"/>
      <c r="KQ688"/>
      <c r="KR688"/>
      <c r="KS688"/>
      <c r="KT688"/>
      <c r="KU688"/>
      <c r="KV688"/>
      <c r="KW688"/>
      <c r="KX688"/>
      <c r="KY688"/>
      <c r="KZ688"/>
      <c r="LA688"/>
      <c r="LB688"/>
      <c r="LC688"/>
      <c r="LD688"/>
      <c r="LE688"/>
      <c r="LF688"/>
      <c r="LG688"/>
      <c r="LH688"/>
      <c r="LI688"/>
      <c r="LJ688"/>
      <c r="LK688"/>
      <c r="LL688"/>
      <c r="LM688"/>
      <c r="LN688"/>
      <c r="LO688"/>
      <c r="LP688"/>
      <c r="LQ688"/>
      <c r="LR688"/>
      <c r="LS688"/>
      <c r="LT688"/>
      <c r="LU688"/>
      <c r="LV688"/>
      <c r="LW688"/>
      <c r="LX688"/>
      <c r="LY688"/>
      <c r="LZ688"/>
      <c r="MA688"/>
      <c r="MB688"/>
      <c r="MC688"/>
      <c r="MD688"/>
      <c r="ME688"/>
      <c r="MF688"/>
      <c r="MG688"/>
      <c r="MH688"/>
      <c r="MI688"/>
      <c r="MJ688"/>
      <c r="MK688"/>
      <c r="ML688"/>
      <c r="MM688"/>
      <c r="MN688"/>
      <c r="MO688"/>
      <c r="MP688"/>
      <c r="MQ688"/>
      <c r="MR688"/>
      <c r="MS688"/>
      <c r="MT688"/>
      <c r="MU688"/>
      <c r="MV688"/>
      <c r="MW688"/>
      <c r="MX688"/>
      <c r="MY688"/>
      <c r="MZ688"/>
      <c r="NA688"/>
      <c r="NB688"/>
      <c r="NC688"/>
      <c r="ND688"/>
      <c r="NE688"/>
      <c r="NF688"/>
      <c r="NG688"/>
      <c r="NH688"/>
      <c r="NI688"/>
      <c r="NJ688"/>
      <c r="NK688"/>
      <c r="NL688"/>
      <c r="NM688"/>
      <c r="NN688"/>
      <c r="NO688"/>
      <c r="NP688"/>
      <c r="NQ688"/>
      <c r="NR688"/>
      <c r="NS688"/>
      <c r="NT688"/>
      <c r="NU688"/>
      <c r="NV688"/>
      <c r="NW688"/>
      <c r="NX688"/>
      <c r="NY688"/>
      <c r="NZ688"/>
      <c r="OA688"/>
      <c r="OB688"/>
      <c r="OC688"/>
      <c r="OD688"/>
      <c r="OE688"/>
      <c r="OF688"/>
      <c r="OG688"/>
      <c r="OH688"/>
      <c r="OI688"/>
      <c r="OJ688"/>
      <c r="OK688"/>
      <c r="OL688"/>
      <c r="OM688"/>
      <c r="ON688"/>
      <c r="OO688"/>
      <c r="OP688"/>
      <c r="OQ688"/>
      <c r="OR688"/>
      <c r="OS688"/>
      <c r="OT688"/>
      <c r="OU688"/>
      <c r="OV688"/>
      <c r="OW688"/>
      <c r="OX688"/>
      <c r="OY688"/>
      <c r="OZ688"/>
      <c r="PA688"/>
      <c r="PB688"/>
      <c r="PC688"/>
      <c r="PD688"/>
      <c r="PE688"/>
      <c r="PF688"/>
      <c r="PG688"/>
      <c r="PH688"/>
      <c r="PI688"/>
      <c r="PJ688"/>
      <c r="PK688"/>
      <c r="PL688"/>
      <c r="PM688"/>
      <c r="PN688"/>
      <c r="PO688"/>
      <c r="PP688"/>
      <c r="PQ688"/>
      <c r="PR688"/>
      <c r="PS688"/>
      <c r="PT688"/>
      <c r="PU688"/>
      <c r="PV688"/>
      <c r="PW688"/>
      <c r="PX688"/>
      <c r="PY688"/>
      <c r="PZ688"/>
      <c r="QA688"/>
      <c r="QB688"/>
      <c r="QC688"/>
      <c r="QD688"/>
      <c r="QE688"/>
      <c r="QF688"/>
      <c r="QG688"/>
      <c r="QH688"/>
      <c r="QI688"/>
      <c r="QJ688"/>
      <c r="QK688"/>
      <c r="QL688"/>
      <c r="QM688"/>
      <c r="QN688"/>
      <c r="QO688"/>
      <c r="QP688"/>
      <c r="QQ688"/>
      <c r="QR688"/>
      <c r="QS688"/>
      <c r="QT688"/>
      <c r="QU688"/>
      <c r="QV688"/>
      <c r="QW688"/>
      <c r="QX688"/>
      <c r="QY688"/>
      <c r="QZ688"/>
      <c r="RA688"/>
      <c r="RB688"/>
      <c r="RC688"/>
      <c r="RD688"/>
      <c r="RE688"/>
      <c r="RF688"/>
      <c r="RG688"/>
      <c r="RH688"/>
      <c r="RI688"/>
      <c r="RJ688"/>
      <c r="RK688"/>
      <c r="RL688"/>
      <c r="RM688"/>
      <c r="RN688"/>
      <c r="RO688"/>
      <c r="RP688"/>
      <c r="RQ688"/>
      <c r="RR688"/>
      <c r="RS688"/>
      <c r="RT688"/>
      <c r="RU688"/>
      <c r="RV688"/>
      <c r="RW688"/>
      <c r="RX688"/>
      <c r="RY688"/>
      <c r="RZ688"/>
      <c r="SA688"/>
      <c r="SB688"/>
      <c r="SC688"/>
      <c r="SD688"/>
      <c r="SE688"/>
      <c r="SF688"/>
      <c r="SG688"/>
      <c r="SH688"/>
      <c r="SI688"/>
      <c r="SJ688"/>
      <c r="SK688"/>
      <c r="SL688"/>
      <c r="SM688"/>
      <c r="SN688"/>
      <c r="SO688"/>
      <c r="SP688"/>
      <c r="SQ688"/>
      <c r="SR688"/>
      <c r="SS688"/>
      <c r="ST688"/>
      <c r="SU688"/>
      <c r="SV688"/>
      <c r="SW688"/>
      <c r="SX688"/>
      <c r="SY688"/>
      <c r="SZ688"/>
      <c r="TA688"/>
      <c r="TB688"/>
      <c r="TC688"/>
      <c r="TD688"/>
      <c r="TE688"/>
      <c r="TF688"/>
      <c r="TG688"/>
      <c r="TH688"/>
      <c r="TI688"/>
      <c r="TJ688"/>
      <c r="TK688"/>
      <c r="TL688"/>
      <c r="TM688"/>
      <c r="TN688"/>
      <c r="TO688"/>
      <c r="TP688"/>
      <c r="TQ688"/>
      <c r="TR688"/>
      <c r="TS688"/>
      <c r="TT688"/>
      <c r="TU688"/>
      <c r="TV688"/>
      <c r="TW688"/>
      <c r="TX688"/>
      <c r="TY688"/>
      <c r="TZ688"/>
      <c r="UA688"/>
      <c r="UB688"/>
      <c r="UC688"/>
      <c r="UD688"/>
      <c r="UE688"/>
      <c r="UF688"/>
      <c r="UG688"/>
      <c r="UH688"/>
      <c r="UI688"/>
      <c r="UJ688"/>
      <c r="UK688"/>
      <c r="UL688"/>
      <c r="UM688"/>
      <c r="UN688"/>
      <c r="UO688"/>
      <c r="UP688"/>
      <c r="UQ688"/>
      <c r="UR688"/>
      <c r="US688"/>
      <c r="UT688"/>
      <c r="UU688"/>
      <c r="UV688"/>
      <c r="UW688"/>
      <c r="UX688"/>
      <c r="UY688"/>
      <c r="UZ688"/>
      <c r="VA688"/>
      <c r="VB688"/>
      <c r="VC688"/>
      <c r="VD688"/>
      <c r="VE688"/>
      <c r="VF688"/>
      <c r="VG688"/>
      <c r="VH688"/>
      <c r="VI688"/>
      <c r="VJ688"/>
      <c r="VK688"/>
      <c r="VL688"/>
      <c r="VM688"/>
      <c r="VN688"/>
      <c r="VO688"/>
      <c r="VP688"/>
      <c r="VQ688"/>
      <c r="VR688"/>
      <c r="VS688"/>
      <c r="VT688"/>
      <c r="VU688"/>
      <c r="VV688"/>
      <c r="VW688"/>
      <c r="VX688"/>
      <c r="VY688"/>
      <c r="VZ688"/>
      <c r="WA688"/>
      <c r="WB688"/>
      <c r="WC688"/>
      <c r="WD688"/>
      <c r="WE688"/>
      <c r="WF688"/>
      <c r="WG688"/>
      <c r="WH688"/>
      <c r="WI688"/>
      <c r="WJ688"/>
      <c r="WK688"/>
      <c r="WL688"/>
      <c r="WM688"/>
      <c r="WN688"/>
      <c r="WO688"/>
      <c r="WP688"/>
      <c r="WQ688"/>
      <c r="WR688"/>
      <c r="WS688"/>
      <c r="WT688"/>
      <c r="WU688"/>
      <c r="WV688"/>
      <c r="WW688"/>
    </row>
    <row r="689" spans="1:621" s="223" customFormat="1" ht="91.5" hidden="1" customHeight="1" x14ac:dyDescent="0.25">
      <c r="A689" s="68">
        <f>A688+1</f>
        <v>533</v>
      </c>
      <c r="B689" s="379" t="s">
        <v>78</v>
      </c>
      <c r="C689" s="341" t="s">
        <v>3606</v>
      </c>
      <c r="D689" s="341" t="s">
        <v>3607</v>
      </c>
      <c r="E689" s="341" t="s">
        <v>3608</v>
      </c>
      <c r="F689" s="341" t="s">
        <v>3544</v>
      </c>
      <c r="G689" s="342">
        <v>44800.545138888891</v>
      </c>
      <c r="H689" s="145" t="s">
        <v>3609</v>
      </c>
      <c r="I689" s="342">
        <v>44800.822916666664</v>
      </c>
      <c r="J689" s="286">
        <v>2.7777777777777776E-2</v>
      </c>
      <c r="K689" s="341" t="s">
        <v>3610</v>
      </c>
      <c r="L689" s="341"/>
      <c r="M689" s="341"/>
      <c r="N689" s="341"/>
      <c r="O689" s="341"/>
      <c r="P689" s="341"/>
      <c r="Q689" s="341"/>
      <c r="R689" s="341" t="s">
        <v>3611</v>
      </c>
      <c r="S689" s="341" t="s">
        <v>3612</v>
      </c>
      <c r="T689" s="341" t="s">
        <v>74</v>
      </c>
      <c r="U689" s="341">
        <v>50</v>
      </c>
      <c r="V689" s="341" t="s">
        <v>85</v>
      </c>
      <c r="W689" s="341">
        <v>0</v>
      </c>
      <c r="X689" s="115">
        <v>427</v>
      </c>
      <c r="Y689" s="209">
        <f t="shared" si="87"/>
        <v>0.66666666666666663</v>
      </c>
      <c r="Z689"/>
      <c r="AA689">
        <v>1</v>
      </c>
      <c r="AB689"/>
      <c r="AC689"/>
      <c r="AD689"/>
      <c r="AE689"/>
      <c r="AF689"/>
      <c r="AG689"/>
      <c r="AH689"/>
      <c r="AI689"/>
      <c r="AJ689"/>
      <c r="AK689"/>
      <c r="AL689"/>
      <c r="AM689"/>
      <c r="AN689"/>
      <c r="AO689"/>
      <c r="AP689"/>
      <c r="AQ689"/>
      <c r="AR689"/>
      <c r="AS689"/>
      <c r="AT689" s="2" t="s">
        <v>48</v>
      </c>
      <c r="AU689"/>
      <c r="AV689" s="318" t="s">
        <v>86</v>
      </c>
      <c r="AW689" s="318" t="s">
        <v>88</v>
      </c>
      <c r="AX689"/>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c r="DY689"/>
      <c r="DZ689"/>
      <c r="EA689"/>
      <c r="EB689"/>
      <c r="EC689"/>
      <c r="ED689"/>
      <c r="EE689"/>
      <c r="EF689"/>
      <c r="EG689"/>
      <c r="EH689"/>
      <c r="EI689"/>
      <c r="EJ689"/>
      <c r="EK689"/>
      <c r="EL689"/>
      <c r="EM689"/>
      <c r="EN689"/>
      <c r="EO689"/>
      <c r="EP689"/>
      <c r="EQ689"/>
      <c r="ER689"/>
      <c r="ES689"/>
      <c r="ET689"/>
      <c r="EU689"/>
      <c r="EV689"/>
      <c r="EW689"/>
      <c r="EX689"/>
      <c r="EY689"/>
      <c r="EZ689"/>
      <c r="FA689"/>
      <c r="FB689"/>
      <c r="FC689"/>
      <c r="FD689"/>
      <c r="FE689"/>
      <c r="FF689"/>
      <c r="FG689"/>
      <c r="FH689"/>
      <c r="FI689"/>
      <c r="FJ689"/>
      <c r="FK689"/>
      <c r="FL689"/>
      <c r="FM689"/>
      <c r="FN689"/>
      <c r="FO689"/>
      <c r="FP689"/>
      <c r="FQ689"/>
      <c r="FR689"/>
      <c r="FS689"/>
      <c r="FT689"/>
      <c r="FU689"/>
      <c r="FV689"/>
      <c r="FW689"/>
      <c r="FX689"/>
      <c r="FY689"/>
      <c r="FZ689"/>
      <c r="GA689"/>
      <c r="GB689"/>
      <c r="GC689"/>
      <c r="GD689"/>
      <c r="GE689"/>
      <c r="GF689"/>
      <c r="GG689"/>
      <c r="GH689"/>
      <c r="GI689"/>
      <c r="GJ689"/>
      <c r="GK689"/>
      <c r="GL689"/>
      <c r="GM689"/>
      <c r="GN689"/>
      <c r="GO689"/>
      <c r="GP689"/>
      <c r="GQ689"/>
      <c r="GR689"/>
      <c r="GS689"/>
      <c r="GT689"/>
      <c r="GU689"/>
      <c r="GV689"/>
      <c r="GW689"/>
      <c r="GX689"/>
      <c r="GY689"/>
      <c r="GZ689"/>
      <c r="HA689"/>
      <c r="HB689"/>
      <c r="HC689"/>
      <c r="HD689"/>
      <c r="HE689"/>
      <c r="HF689"/>
      <c r="HG689"/>
      <c r="HH689"/>
      <c r="HI689"/>
      <c r="HJ689"/>
      <c r="HK689"/>
      <c r="HL689"/>
      <c r="HM689"/>
      <c r="HN689"/>
      <c r="HO689"/>
      <c r="HP689"/>
      <c r="HQ689"/>
      <c r="HR689"/>
      <c r="HS689"/>
      <c r="HT689"/>
      <c r="HU689"/>
      <c r="HV689"/>
      <c r="HW689"/>
      <c r="HX689"/>
      <c r="HY689"/>
      <c r="HZ689"/>
      <c r="IA689"/>
      <c r="IB689"/>
      <c r="IC689"/>
      <c r="ID689"/>
      <c r="IE689"/>
      <c r="IF689"/>
      <c r="IG689"/>
      <c r="IH689"/>
      <c r="II689"/>
      <c r="IJ689"/>
      <c r="IK689"/>
      <c r="IL689"/>
      <c r="IM689"/>
      <c r="IN689"/>
      <c r="IO689"/>
      <c r="IP689"/>
      <c r="IQ689"/>
      <c r="IR689"/>
      <c r="IS689"/>
      <c r="IT689"/>
      <c r="IU689"/>
      <c r="IV689"/>
      <c r="IW689"/>
      <c r="IX689"/>
      <c r="IY689"/>
      <c r="IZ689"/>
      <c r="JA689"/>
      <c r="JB689"/>
      <c r="JC689"/>
      <c r="JD689"/>
      <c r="JE689"/>
      <c r="JF689"/>
      <c r="JG689"/>
      <c r="JH689"/>
      <c r="JI689"/>
      <c r="JJ689"/>
      <c r="JK689"/>
      <c r="JL689"/>
      <c r="JM689"/>
      <c r="JN689"/>
      <c r="JO689"/>
      <c r="JP689"/>
      <c r="JQ689"/>
      <c r="JR689"/>
      <c r="JS689"/>
      <c r="JT689"/>
      <c r="JU689"/>
      <c r="JV689"/>
      <c r="JW689"/>
      <c r="JX689"/>
      <c r="JY689"/>
      <c r="JZ689"/>
      <c r="KA689"/>
      <c r="KB689"/>
      <c r="KC689"/>
      <c r="KD689"/>
      <c r="KE689"/>
      <c r="KF689"/>
      <c r="KG689"/>
      <c r="KH689"/>
      <c r="KI689"/>
      <c r="KJ689"/>
      <c r="KK689"/>
      <c r="KL689"/>
      <c r="KM689"/>
      <c r="KN689"/>
      <c r="KO689"/>
      <c r="KP689"/>
      <c r="KQ689"/>
      <c r="KR689"/>
      <c r="KS689"/>
      <c r="KT689"/>
      <c r="KU689"/>
      <c r="KV689"/>
      <c r="KW689"/>
      <c r="KX689"/>
      <c r="KY689"/>
      <c r="KZ689"/>
      <c r="LA689"/>
      <c r="LB689"/>
      <c r="LC689"/>
      <c r="LD689"/>
      <c r="LE689"/>
      <c r="LF689"/>
      <c r="LG689"/>
      <c r="LH689"/>
      <c r="LI689"/>
      <c r="LJ689"/>
      <c r="LK689"/>
      <c r="LL689"/>
      <c r="LM689"/>
      <c r="LN689"/>
      <c r="LO689"/>
      <c r="LP689"/>
      <c r="LQ689"/>
      <c r="LR689"/>
      <c r="LS689"/>
      <c r="LT689"/>
      <c r="LU689"/>
      <c r="LV689"/>
      <c r="LW689"/>
      <c r="LX689"/>
      <c r="LY689"/>
      <c r="LZ689"/>
      <c r="MA689"/>
      <c r="MB689"/>
      <c r="MC689"/>
      <c r="MD689"/>
      <c r="ME689"/>
      <c r="MF689"/>
      <c r="MG689"/>
      <c r="MH689"/>
      <c r="MI689"/>
      <c r="MJ689"/>
      <c r="MK689"/>
      <c r="ML689"/>
      <c r="MM689"/>
      <c r="MN689"/>
      <c r="MO689"/>
      <c r="MP689"/>
      <c r="MQ689"/>
      <c r="MR689"/>
      <c r="MS689"/>
      <c r="MT689"/>
      <c r="MU689"/>
      <c r="MV689"/>
      <c r="MW689"/>
      <c r="MX689"/>
      <c r="MY689"/>
      <c r="MZ689"/>
      <c r="NA689"/>
      <c r="NB689"/>
      <c r="NC689"/>
      <c r="ND689"/>
      <c r="NE689"/>
      <c r="NF689"/>
      <c r="NG689"/>
      <c r="NH689"/>
      <c r="NI689"/>
      <c r="NJ689"/>
      <c r="NK689"/>
      <c r="NL689"/>
      <c r="NM689"/>
      <c r="NN689"/>
      <c r="NO689"/>
      <c r="NP689"/>
      <c r="NQ689"/>
      <c r="NR689"/>
      <c r="NS689"/>
      <c r="NT689"/>
      <c r="NU689"/>
      <c r="NV689"/>
      <c r="NW689"/>
      <c r="NX689"/>
      <c r="NY689"/>
      <c r="NZ689"/>
      <c r="OA689"/>
      <c r="OB689"/>
      <c r="OC689"/>
      <c r="OD689"/>
      <c r="OE689"/>
      <c r="OF689"/>
      <c r="OG689"/>
      <c r="OH689"/>
      <c r="OI689"/>
      <c r="OJ689"/>
      <c r="OK689"/>
      <c r="OL689"/>
      <c r="OM689"/>
      <c r="ON689"/>
      <c r="OO689"/>
      <c r="OP689"/>
      <c r="OQ689"/>
      <c r="OR689"/>
      <c r="OS689"/>
      <c r="OT689"/>
      <c r="OU689"/>
      <c r="OV689"/>
      <c r="OW689"/>
      <c r="OX689"/>
      <c r="OY689"/>
      <c r="OZ689"/>
      <c r="PA689"/>
      <c r="PB689"/>
      <c r="PC689"/>
      <c r="PD689"/>
      <c r="PE689"/>
      <c r="PF689"/>
      <c r="PG689"/>
      <c r="PH689"/>
      <c r="PI689"/>
      <c r="PJ689"/>
      <c r="PK689"/>
      <c r="PL689"/>
      <c r="PM689"/>
      <c r="PN689"/>
      <c r="PO689"/>
      <c r="PP689"/>
      <c r="PQ689"/>
      <c r="PR689"/>
      <c r="PS689"/>
      <c r="PT689"/>
      <c r="PU689"/>
      <c r="PV689"/>
      <c r="PW689"/>
      <c r="PX689"/>
      <c r="PY689"/>
      <c r="PZ689"/>
      <c r="QA689"/>
      <c r="QB689"/>
      <c r="QC689"/>
      <c r="QD689"/>
      <c r="QE689"/>
      <c r="QF689"/>
      <c r="QG689"/>
      <c r="QH689"/>
      <c r="QI689"/>
      <c r="QJ689"/>
      <c r="QK689"/>
      <c r="QL689"/>
      <c r="QM689"/>
      <c r="QN689"/>
      <c r="QO689"/>
      <c r="QP689"/>
      <c r="QQ689"/>
      <c r="QR689"/>
      <c r="QS689"/>
      <c r="QT689"/>
      <c r="QU689"/>
      <c r="QV689"/>
      <c r="QW689"/>
      <c r="QX689"/>
      <c r="QY689"/>
      <c r="QZ689"/>
      <c r="RA689"/>
      <c r="RB689"/>
      <c r="RC689"/>
      <c r="RD689"/>
      <c r="RE689"/>
      <c r="RF689"/>
      <c r="RG689"/>
      <c r="RH689"/>
      <c r="RI689"/>
      <c r="RJ689"/>
      <c r="RK689"/>
      <c r="RL689"/>
      <c r="RM689"/>
      <c r="RN689"/>
      <c r="RO689"/>
      <c r="RP689"/>
      <c r="RQ689"/>
      <c r="RR689"/>
      <c r="RS689"/>
      <c r="RT689"/>
      <c r="RU689"/>
      <c r="RV689"/>
      <c r="RW689"/>
      <c r="RX689"/>
      <c r="RY689"/>
      <c r="RZ689"/>
      <c r="SA689"/>
      <c r="SB689"/>
      <c r="SC689"/>
      <c r="SD689"/>
      <c r="SE689"/>
      <c r="SF689"/>
      <c r="SG689"/>
      <c r="SH689"/>
      <c r="SI689"/>
      <c r="SJ689"/>
      <c r="SK689"/>
      <c r="SL689"/>
      <c r="SM689"/>
      <c r="SN689"/>
      <c r="SO689"/>
      <c r="SP689"/>
      <c r="SQ689"/>
      <c r="SR689"/>
      <c r="SS689"/>
      <c r="ST689"/>
      <c r="SU689"/>
      <c r="SV689"/>
      <c r="SW689"/>
      <c r="SX689"/>
      <c r="SY689"/>
      <c r="SZ689"/>
      <c r="TA689"/>
      <c r="TB689"/>
      <c r="TC689"/>
      <c r="TD689"/>
      <c r="TE689"/>
      <c r="TF689"/>
      <c r="TG689"/>
      <c r="TH689"/>
      <c r="TI689"/>
      <c r="TJ689"/>
      <c r="TK689"/>
      <c r="TL689"/>
      <c r="TM689"/>
      <c r="TN689"/>
      <c r="TO689"/>
      <c r="TP689"/>
      <c r="TQ689"/>
      <c r="TR689"/>
      <c r="TS689"/>
      <c r="TT689"/>
      <c r="TU689"/>
      <c r="TV689"/>
      <c r="TW689"/>
      <c r="TX689"/>
      <c r="TY689"/>
      <c r="TZ689"/>
      <c r="UA689"/>
      <c r="UB689"/>
      <c r="UC689"/>
      <c r="UD689"/>
      <c r="UE689"/>
      <c r="UF689"/>
      <c r="UG689"/>
      <c r="UH689"/>
      <c r="UI689"/>
      <c r="UJ689"/>
      <c r="UK689"/>
      <c r="UL689"/>
      <c r="UM689"/>
      <c r="UN689"/>
      <c r="UO689"/>
      <c r="UP689"/>
      <c r="UQ689"/>
      <c r="UR689"/>
      <c r="US689"/>
      <c r="UT689"/>
      <c r="UU689"/>
      <c r="UV689"/>
      <c r="UW689"/>
      <c r="UX689"/>
      <c r="UY689"/>
      <c r="UZ689"/>
      <c r="VA689"/>
      <c r="VB689"/>
      <c r="VC689"/>
      <c r="VD689"/>
      <c r="VE689"/>
      <c r="VF689"/>
      <c r="VG689"/>
      <c r="VH689"/>
      <c r="VI689"/>
      <c r="VJ689"/>
      <c r="VK689"/>
      <c r="VL689"/>
      <c r="VM689"/>
      <c r="VN689"/>
      <c r="VO689"/>
      <c r="VP689"/>
      <c r="VQ689"/>
      <c r="VR689"/>
      <c r="VS689"/>
      <c r="VT689"/>
      <c r="VU689"/>
      <c r="VV689"/>
      <c r="VW689"/>
      <c r="VX689"/>
      <c r="VY689"/>
      <c r="VZ689"/>
      <c r="WA689"/>
      <c r="WB689"/>
      <c r="WC689"/>
      <c r="WD689"/>
      <c r="WE689"/>
      <c r="WF689"/>
      <c r="WG689"/>
      <c r="WH689"/>
      <c r="WI689"/>
      <c r="WJ689"/>
      <c r="WK689"/>
      <c r="WL689"/>
      <c r="WM689"/>
      <c r="WN689"/>
      <c r="WO689"/>
      <c r="WP689"/>
      <c r="WQ689"/>
      <c r="WR689"/>
      <c r="WS689"/>
      <c r="WT689"/>
      <c r="WU689"/>
      <c r="WV689"/>
      <c r="WW689"/>
    </row>
    <row r="690" spans="1:621" s="228" customFormat="1" ht="65.45" hidden="1" customHeight="1" x14ac:dyDescent="0.25">
      <c r="A690" s="68">
        <f>A689+1</f>
        <v>534</v>
      </c>
      <c r="B690" s="393" t="s">
        <v>609</v>
      </c>
      <c r="C690" s="341" t="s">
        <v>3613</v>
      </c>
      <c r="D690" s="341" t="s">
        <v>3614</v>
      </c>
      <c r="E690" s="341" t="s">
        <v>3615</v>
      </c>
      <c r="F690" s="341" t="s">
        <v>3616</v>
      </c>
      <c r="G690" s="203">
        <v>44800.736111111109</v>
      </c>
      <c r="H690" s="202">
        <v>44800.822916666664</v>
      </c>
      <c r="I690" s="203">
        <v>44816.696527777778</v>
      </c>
      <c r="J690" s="41">
        <f t="shared" ref="J690" si="91">H690-G690</f>
        <v>8.6805555554747116E-2</v>
      </c>
      <c r="K690" s="349" t="s">
        <v>3276</v>
      </c>
      <c r="L690" s="349"/>
      <c r="M690" s="349"/>
      <c r="N690" s="349"/>
      <c r="O690" s="349"/>
      <c r="P690" s="349"/>
      <c r="Q690" s="349"/>
      <c r="R690" s="349" t="s">
        <v>3618</v>
      </c>
      <c r="S690" s="349" t="s">
        <v>3847</v>
      </c>
      <c r="T690" s="355" t="s">
        <v>134</v>
      </c>
      <c r="U690" s="135" t="s">
        <v>3619</v>
      </c>
      <c r="V690" s="135" t="s">
        <v>75</v>
      </c>
      <c r="W690" s="364" t="s">
        <v>616</v>
      </c>
      <c r="X690" s="115" t="s">
        <v>124</v>
      </c>
      <c r="Y690" s="209">
        <f t="shared" si="87"/>
        <v>2.0833333333139308</v>
      </c>
      <c r="Z690"/>
      <c r="AA690">
        <v>1</v>
      </c>
      <c r="AB690"/>
      <c r="AC690"/>
      <c r="AD690"/>
      <c r="AE690"/>
      <c r="AF690"/>
      <c r="AG690"/>
      <c r="AH690"/>
      <c r="AI690"/>
      <c r="AJ690"/>
      <c r="AK690"/>
      <c r="AL690"/>
      <c r="AM690"/>
      <c r="AN690"/>
      <c r="AO690"/>
      <c r="AP690"/>
      <c r="AQ690"/>
      <c r="AR690"/>
      <c r="AS690"/>
      <c r="AT690" s="2" t="s">
        <v>3679</v>
      </c>
      <c r="AU690"/>
      <c r="AV690" s="318" t="s">
        <v>86</v>
      </c>
      <c r="AW690" s="318" t="s">
        <v>88</v>
      </c>
      <c r="AX69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c r="DY690"/>
      <c r="DZ690"/>
      <c r="EA690"/>
      <c r="EB690"/>
      <c r="EC690"/>
      <c r="ED690"/>
      <c r="EE690"/>
      <c r="EF690"/>
      <c r="EG690"/>
      <c r="EH690"/>
      <c r="EI690"/>
      <c r="EJ690"/>
      <c r="EK690"/>
      <c r="EL690"/>
      <c r="EM690"/>
      <c r="EN690"/>
      <c r="EO690"/>
      <c r="EP690"/>
      <c r="EQ690"/>
      <c r="ER690"/>
      <c r="ES690"/>
      <c r="ET690"/>
      <c r="EU690"/>
      <c r="EV690"/>
      <c r="EW690"/>
      <c r="EX690"/>
      <c r="EY690"/>
      <c r="EZ690"/>
      <c r="FA690"/>
      <c r="FB690"/>
      <c r="FC690"/>
      <c r="FD690"/>
      <c r="FE690"/>
      <c r="FF690"/>
      <c r="FG690"/>
      <c r="FH690"/>
      <c r="FI690"/>
      <c r="FJ690"/>
      <c r="FK690"/>
      <c r="FL690"/>
      <c r="FM690"/>
      <c r="FN690"/>
      <c r="FO690"/>
      <c r="FP690"/>
      <c r="FQ690"/>
      <c r="FR690"/>
      <c r="FS690"/>
      <c r="FT690"/>
      <c r="FU690"/>
      <c r="FV690"/>
      <c r="FW690"/>
      <c r="FX690"/>
      <c r="FY690"/>
      <c r="FZ690"/>
      <c r="GA690"/>
      <c r="GB690"/>
      <c r="GC690"/>
      <c r="GD690"/>
      <c r="GE690"/>
      <c r="GF690"/>
      <c r="GG690"/>
      <c r="GH690"/>
      <c r="GI690"/>
      <c r="GJ690"/>
      <c r="GK690"/>
      <c r="GL690"/>
      <c r="GM690"/>
      <c r="GN690"/>
      <c r="GO690"/>
      <c r="GP690"/>
      <c r="GQ690"/>
      <c r="GR690"/>
      <c r="GS690"/>
      <c r="GT690"/>
      <c r="GU690"/>
      <c r="GV690"/>
      <c r="GW690"/>
      <c r="GX690"/>
      <c r="GY690"/>
      <c r="GZ690"/>
      <c r="HA690"/>
      <c r="HB690"/>
      <c r="HC690"/>
      <c r="HD690"/>
      <c r="HE690"/>
      <c r="HF690"/>
      <c r="HG690"/>
      <c r="HH690"/>
      <c r="HI690"/>
      <c r="HJ690"/>
      <c r="HK690"/>
      <c r="HL690"/>
      <c r="HM690"/>
      <c r="HN690"/>
      <c r="HO690"/>
      <c r="HP690"/>
      <c r="HQ690"/>
      <c r="HR690"/>
      <c r="HS690"/>
      <c r="HT690"/>
      <c r="HU690"/>
      <c r="HV690"/>
      <c r="HW690"/>
      <c r="HX690"/>
      <c r="HY690"/>
      <c r="HZ690"/>
      <c r="IA690"/>
      <c r="IB690"/>
      <c r="IC690"/>
      <c r="ID690"/>
      <c r="IE690"/>
      <c r="IF690"/>
      <c r="IG690"/>
      <c r="IH690"/>
      <c r="II690"/>
      <c r="IJ690"/>
      <c r="IK690"/>
      <c r="IL690"/>
      <c r="IM690"/>
      <c r="IN690"/>
      <c r="IO690"/>
      <c r="IP690"/>
      <c r="IQ690"/>
      <c r="IR690"/>
      <c r="IS690"/>
      <c r="IT690"/>
      <c r="IU690"/>
      <c r="IV690"/>
      <c r="IW690"/>
      <c r="IX690"/>
      <c r="IY690"/>
      <c r="IZ690"/>
      <c r="JA690"/>
      <c r="JB690"/>
      <c r="JC690"/>
      <c r="JD690"/>
      <c r="JE690"/>
      <c r="JF690"/>
      <c r="JG690"/>
      <c r="JH690"/>
      <c r="JI690"/>
      <c r="JJ690"/>
      <c r="JK690"/>
      <c r="JL690"/>
      <c r="JM690"/>
      <c r="JN690"/>
      <c r="JO690"/>
      <c r="JP690"/>
      <c r="JQ690"/>
      <c r="JR690"/>
      <c r="JS690"/>
      <c r="JT690"/>
      <c r="JU690"/>
      <c r="JV690"/>
      <c r="JW690"/>
      <c r="JX690"/>
      <c r="JY690"/>
      <c r="JZ690"/>
      <c r="KA690"/>
      <c r="KB690"/>
      <c r="KC690"/>
      <c r="KD690"/>
      <c r="KE690"/>
      <c r="KF690"/>
      <c r="KG690"/>
      <c r="KH690"/>
      <c r="KI690"/>
      <c r="KJ690"/>
      <c r="KK690"/>
      <c r="KL690"/>
      <c r="KM690"/>
      <c r="KN690"/>
      <c r="KO690"/>
      <c r="KP690"/>
      <c r="KQ690"/>
      <c r="KR690"/>
      <c r="KS690"/>
      <c r="KT690"/>
      <c r="KU690"/>
      <c r="KV690"/>
      <c r="KW690"/>
      <c r="KX690"/>
      <c r="KY690"/>
      <c r="KZ690"/>
      <c r="LA690"/>
      <c r="LB690"/>
      <c r="LC690"/>
      <c r="LD690"/>
      <c r="LE690"/>
      <c r="LF690"/>
      <c r="LG690"/>
      <c r="LH690"/>
      <c r="LI690"/>
      <c r="LJ690"/>
      <c r="LK690"/>
      <c r="LL690"/>
      <c r="LM690"/>
      <c r="LN690"/>
      <c r="LO690"/>
      <c r="LP690"/>
      <c r="LQ690"/>
      <c r="LR690"/>
      <c r="LS690"/>
      <c r="LT690"/>
      <c r="LU690"/>
      <c r="LV690"/>
      <c r="LW690"/>
      <c r="LX690"/>
      <c r="LY690"/>
      <c r="LZ690"/>
      <c r="MA690"/>
      <c r="MB690"/>
      <c r="MC690"/>
      <c r="MD690"/>
      <c r="ME690"/>
      <c r="MF690"/>
      <c r="MG690"/>
      <c r="MH690"/>
      <c r="MI690"/>
      <c r="MJ690"/>
      <c r="MK690"/>
      <c r="ML690"/>
      <c r="MM690"/>
      <c r="MN690"/>
      <c r="MO690"/>
      <c r="MP690"/>
      <c r="MQ690"/>
      <c r="MR690"/>
      <c r="MS690"/>
      <c r="MT690"/>
      <c r="MU690"/>
      <c r="MV690"/>
      <c r="MW690"/>
      <c r="MX690"/>
      <c r="MY690"/>
      <c r="MZ690"/>
      <c r="NA690"/>
      <c r="NB690"/>
      <c r="NC690"/>
      <c r="ND690"/>
      <c r="NE690"/>
      <c r="NF690"/>
      <c r="NG690"/>
      <c r="NH690"/>
      <c r="NI690"/>
      <c r="NJ690"/>
      <c r="NK690"/>
      <c r="NL690"/>
      <c r="NM690"/>
      <c r="NN690"/>
      <c r="NO690"/>
      <c r="NP690"/>
      <c r="NQ690"/>
      <c r="NR690"/>
      <c r="NS690"/>
      <c r="NT690"/>
      <c r="NU690"/>
      <c r="NV690"/>
      <c r="NW690"/>
      <c r="NX690"/>
      <c r="NY690"/>
      <c r="NZ690"/>
      <c r="OA690"/>
      <c r="OB690"/>
      <c r="OC690"/>
      <c r="OD690"/>
      <c r="OE690"/>
      <c r="OF690"/>
      <c r="OG690"/>
      <c r="OH690"/>
      <c r="OI690"/>
      <c r="OJ690"/>
      <c r="OK690"/>
      <c r="OL690"/>
      <c r="OM690"/>
      <c r="ON690"/>
      <c r="OO690"/>
      <c r="OP690"/>
      <c r="OQ690"/>
      <c r="OR690"/>
      <c r="OS690"/>
      <c r="OT690"/>
      <c r="OU690"/>
      <c r="OV690"/>
      <c r="OW690"/>
      <c r="OX690"/>
      <c r="OY690"/>
      <c r="OZ690"/>
      <c r="PA690"/>
      <c r="PB690"/>
      <c r="PC690"/>
      <c r="PD690"/>
      <c r="PE690"/>
      <c r="PF690"/>
      <c r="PG690"/>
      <c r="PH690"/>
      <c r="PI690"/>
      <c r="PJ690"/>
      <c r="PK690"/>
      <c r="PL690"/>
      <c r="PM690"/>
      <c r="PN690"/>
      <c r="PO690"/>
      <c r="PP690"/>
      <c r="PQ690"/>
      <c r="PR690"/>
      <c r="PS690"/>
      <c r="PT690"/>
      <c r="PU690"/>
      <c r="PV690"/>
      <c r="PW690"/>
      <c r="PX690"/>
      <c r="PY690"/>
      <c r="PZ690"/>
      <c r="QA690"/>
      <c r="QB690"/>
      <c r="QC690"/>
      <c r="QD690"/>
      <c r="QE690"/>
      <c r="QF690"/>
      <c r="QG690"/>
      <c r="QH690"/>
      <c r="QI690"/>
      <c r="QJ690"/>
      <c r="QK690"/>
      <c r="QL690"/>
      <c r="QM690"/>
      <c r="QN690"/>
      <c r="QO690"/>
      <c r="QP690"/>
      <c r="QQ690"/>
      <c r="QR690"/>
      <c r="QS690"/>
      <c r="QT690"/>
      <c r="QU690"/>
      <c r="QV690"/>
      <c r="QW690"/>
      <c r="QX690"/>
      <c r="QY690"/>
      <c r="QZ690"/>
      <c r="RA690"/>
      <c r="RB690"/>
      <c r="RC690"/>
      <c r="RD690"/>
      <c r="RE690"/>
      <c r="RF690"/>
      <c r="RG690"/>
      <c r="RH690"/>
      <c r="RI690"/>
      <c r="RJ690"/>
      <c r="RK690"/>
      <c r="RL690"/>
      <c r="RM690"/>
      <c r="RN690"/>
      <c r="RO690"/>
      <c r="RP690"/>
      <c r="RQ690"/>
      <c r="RR690"/>
      <c r="RS690"/>
      <c r="RT690"/>
      <c r="RU690"/>
      <c r="RV690"/>
      <c r="RW690"/>
      <c r="RX690"/>
      <c r="RY690"/>
      <c r="RZ690"/>
      <c r="SA690"/>
      <c r="SB690"/>
      <c r="SC690"/>
      <c r="SD690"/>
      <c r="SE690"/>
      <c r="SF690"/>
      <c r="SG690"/>
      <c r="SH690"/>
      <c r="SI690"/>
      <c r="SJ690"/>
      <c r="SK690"/>
      <c r="SL690"/>
      <c r="SM690"/>
      <c r="SN690"/>
      <c r="SO690"/>
      <c r="SP690"/>
      <c r="SQ690"/>
      <c r="SR690"/>
      <c r="SS690"/>
      <c r="ST690"/>
      <c r="SU690"/>
      <c r="SV690"/>
      <c r="SW690"/>
      <c r="SX690"/>
      <c r="SY690"/>
      <c r="SZ690"/>
      <c r="TA690"/>
      <c r="TB690"/>
      <c r="TC690"/>
      <c r="TD690"/>
      <c r="TE690"/>
      <c r="TF690"/>
      <c r="TG690"/>
      <c r="TH690"/>
      <c r="TI690"/>
      <c r="TJ690"/>
      <c r="TK690"/>
      <c r="TL690"/>
      <c r="TM690"/>
      <c r="TN690"/>
      <c r="TO690"/>
      <c r="TP690"/>
      <c r="TQ690"/>
      <c r="TR690"/>
      <c r="TS690"/>
      <c r="TT690"/>
      <c r="TU690"/>
      <c r="TV690"/>
      <c r="TW690"/>
      <c r="TX690"/>
      <c r="TY690"/>
      <c r="TZ690"/>
      <c r="UA690"/>
      <c r="UB690"/>
      <c r="UC690"/>
      <c r="UD690"/>
      <c r="UE690"/>
      <c r="UF690"/>
      <c r="UG690"/>
      <c r="UH690"/>
      <c r="UI690"/>
      <c r="UJ690"/>
      <c r="UK690"/>
      <c r="UL690"/>
      <c r="UM690"/>
      <c r="UN690"/>
      <c r="UO690"/>
      <c r="UP690"/>
      <c r="UQ690"/>
      <c r="UR690"/>
      <c r="US690"/>
      <c r="UT690"/>
      <c r="UU690"/>
      <c r="UV690"/>
      <c r="UW690"/>
      <c r="UX690"/>
      <c r="UY690"/>
      <c r="UZ690"/>
      <c r="VA690"/>
      <c r="VB690"/>
      <c r="VC690"/>
      <c r="VD690"/>
      <c r="VE690"/>
      <c r="VF690"/>
      <c r="VG690"/>
      <c r="VH690"/>
      <c r="VI690"/>
      <c r="VJ690"/>
      <c r="VK690"/>
      <c r="VL690"/>
      <c r="VM690"/>
      <c r="VN690"/>
      <c r="VO690"/>
      <c r="VP690"/>
      <c r="VQ690"/>
      <c r="VR690"/>
      <c r="VS690"/>
      <c r="VT690"/>
      <c r="VU690"/>
      <c r="VV690"/>
      <c r="VW690"/>
      <c r="VX690"/>
      <c r="VY690"/>
      <c r="VZ690"/>
      <c r="WA690"/>
      <c r="WB690"/>
      <c r="WC690"/>
      <c r="WD690"/>
      <c r="WE690"/>
      <c r="WF690"/>
      <c r="WG690"/>
      <c r="WH690"/>
      <c r="WI690"/>
      <c r="WJ690"/>
      <c r="WK690"/>
      <c r="WL690"/>
      <c r="WM690"/>
      <c r="WN690"/>
      <c r="WO690"/>
      <c r="WP690"/>
      <c r="WQ690"/>
      <c r="WR690"/>
      <c r="WS690"/>
      <c r="WT690"/>
      <c r="WU690"/>
      <c r="WV690"/>
      <c r="WW690"/>
    </row>
    <row r="691" spans="1:621" s="223" customFormat="1" ht="68.25" hidden="1" customHeight="1" x14ac:dyDescent="0.25">
      <c r="A691" s="68">
        <f>A690+1</f>
        <v>535</v>
      </c>
      <c r="B691" s="379" t="s">
        <v>78</v>
      </c>
      <c r="C691" s="406" t="s">
        <v>1060</v>
      </c>
      <c r="D691" s="406" t="s">
        <v>3620</v>
      </c>
      <c r="E691" s="406" t="s">
        <v>3621</v>
      </c>
      <c r="F691" s="406" t="s">
        <v>3622</v>
      </c>
      <c r="G691" s="353">
        <v>44800.84375</v>
      </c>
      <c r="H691" s="381">
        <v>44800.864583333336</v>
      </c>
      <c r="I691" s="353">
        <v>44803.819444444445</v>
      </c>
      <c r="J691" s="41">
        <f>H691-G691</f>
        <v>2.0833333335758653E-2</v>
      </c>
      <c r="K691" s="349" t="s">
        <v>3623</v>
      </c>
      <c r="L691" s="349"/>
      <c r="M691" s="349"/>
      <c r="N691" s="349"/>
      <c r="O691" s="349"/>
      <c r="P691" s="349"/>
      <c r="Q691" s="349"/>
      <c r="R691" s="349" t="s">
        <v>3624</v>
      </c>
      <c r="S691" s="349" t="s">
        <v>3653</v>
      </c>
      <c r="T691" s="349" t="s">
        <v>74</v>
      </c>
      <c r="U691" s="349">
        <v>20</v>
      </c>
      <c r="V691" s="349" t="s">
        <v>75</v>
      </c>
      <c r="W691" s="349">
        <v>1</v>
      </c>
      <c r="X691" s="115">
        <v>428</v>
      </c>
      <c r="Y691" s="209">
        <f t="shared" si="87"/>
        <v>0.50000000005820766</v>
      </c>
      <c r="Z691" s="368">
        <v>1</v>
      </c>
      <c r="AA691"/>
      <c r="AB691"/>
      <c r="AC691"/>
      <c r="AD691"/>
      <c r="AE691"/>
      <c r="AF691"/>
      <c r="AG691"/>
      <c r="AH691"/>
      <c r="AI691"/>
      <c r="AJ691"/>
      <c r="AK691"/>
      <c r="AL691"/>
      <c r="AM691"/>
      <c r="AN691"/>
      <c r="AO691"/>
      <c r="AP691"/>
      <c r="AQ691"/>
      <c r="AR691"/>
      <c r="AS691"/>
      <c r="AT691" s="2" t="s">
        <v>48</v>
      </c>
      <c r="AU691"/>
      <c r="AV691" s="318" t="s">
        <v>86</v>
      </c>
      <c r="AW691" s="318" t="s">
        <v>88</v>
      </c>
      <c r="AX691"/>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c r="DY691"/>
      <c r="DZ691"/>
      <c r="EA691"/>
      <c r="EB691"/>
      <c r="EC691"/>
      <c r="ED691"/>
      <c r="EE691"/>
      <c r="EF691"/>
      <c r="EG691"/>
      <c r="EH691"/>
      <c r="EI691"/>
      <c r="EJ691"/>
      <c r="EK691"/>
      <c r="EL691"/>
      <c r="EM691"/>
      <c r="EN691"/>
      <c r="EO691"/>
      <c r="EP691"/>
      <c r="EQ691"/>
      <c r="ER691"/>
      <c r="ES691"/>
      <c r="ET691"/>
      <c r="EU691"/>
      <c r="EV691"/>
      <c r="EW691"/>
      <c r="EX691"/>
      <c r="EY691"/>
      <c r="EZ691"/>
      <c r="FA691"/>
      <c r="FB691"/>
      <c r="FC691"/>
      <c r="FD691"/>
      <c r="FE691"/>
      <c r="FF691"/>
      <c r="FG691"/>
      <c r="FH691"/>
      <c r="FI691"/>
      <c r="FJ691"/>
      <c r="FK691"/>
      <c r="FL691"/>
      <c r="FM691"/>
      <c r="FN691"/>
      <c r="FO691"/>
      <c r="FP691"/>
      <c r="FQ691"/>
      <c r="FR691"/>
      <c r="FS691"/>
      <c r="FT691"/>
      <c r="FU691"/>
      <c r="FV691"/>
      <c r="FW691"/>
      <c r="FX691"/>
      <c r="FY691"/>
      <c r="FZ691"/>
      <c r="GA691"/>
      <c r="GB691"/>
      <c r="GC691"/>
      <c r="GD691"/>
      <c r="GE691"/>
      <c r="GF691"/>
      <c r="GG691"/>
      <c r="GH691"/>
      <c r="GI691"/>
      <c r="GJ691"/>
      <c r="GK691"/>
      <c r="GL691"/>
      <c r="GM691"/>
      <c r="GN691"/>
      <c r="GO691"/>
      <c r="GP691"/>
      <c r="GQ691"/>
      <c r="GR691"/>
      <c r="GS691"/>
      <c r="GT691"/>
      <c r="GU691"/>
      <c r="GV691"/>
      <c r="GW691"/>
      <c r="GX691"/>
      <c r="GY691"/>
      <c r="GZ691"/>
      <c r="HA691"/>
      <c r="HB691"/>
      <c r="HC691"/>
      <c r="HD691"/>
      <c r="HE691"/>
      <c r="HF691"/>
      <c r="HG691"/>
      <c r="HH691"/>
      <c r="HI691"/>
      <c r="HJ691"/>
      <c r="HK691"/>
      <c r="HL691"/>
      <c r="HM691"/>
      <c r="HN691"/>
      <c r="HO691"/>
      <c r="HP691"/>
      <c r="HQ691"/>
      <c r="HR691"/>
      <c r="HS691"/>
      <c r="HT691"/>
      <c r="HU691"/>
      <c r="HV691"/>
      <c r="HW691"/>
      <c r="HX691"/>
      <c r="HY691"/>
      <c r="HZ691"/>
      <c r="IA691"/>
      <c r="IB691"/>
      <c r="IC691"/>
      <c r="ID691"/>
      <c r="IE691"/>
      <c r="IF691"/>
      <c r="IG691"/>
      <c r="IH691"/>
      <c r="II691"/>
      <c r="IJ691"/>
      <c r="IK691"/>
      <c r="IL691"/>
      <c r="IM691"/>
      <c r="IN691"/>
      <c r="IO691"/>
      <c r="IP691"/>
      <c r="IQ691"/>
      <c r="IR691"/>
      <c r="IS691"/>
      <c r="IT691"/>
      <c r="IU691"/>
      <c r="IV691"/>
      <c r="IW691"/>
      <c r="IX691"/>
      <c r="IY691"/>
      <c r="IZ691"/>
      <c r="JA691"/>
      <c r="JB691"/>
      <c r="JC691"/>
      <c r="JD691"/>
      <c r="JE691"/>
      <c r="JF691"/>
      <c r="JG691"/>
      <c r="JH691"/>
      <c r="JI691"/>
      <c r="JJ691"/>
      <c r="JK691"/>
      <c r="JL691"/>
      <c r="JM691"/>
      <c r="JN691"/>
      <c r="JO691"/>
      <c r="JP691"/>
      <c r="JQ691"/>
      <c r="JR691"/>
      <c r="JS691"/>
      <c r="JT691"/>
      <c r="JU691"/>
      <c r="JV691"/>
      <c r="JW691"/>
      <c r="JX691"/>
      <c r="JY691"/>
      <c r="JZ691"/>
      <c r="KA691"/>
      <c r="KB691"/>
      <c r="KC691"/>
      <c r="KD691"/>
      <c r="KE691"/>
      <c r="KF691"/>
      <c r="KG691"/>
      <c r="KH691"/>
      <c r="KI691"/>
      <c r="KJ691"/>
      <c r="KK691"/>
      <c r="KL691"/>
      <c r="KM691"/>
      <c r="KN691"/>
      <c r="KO691"/>
      <c r="KP691"/>
      <c r="KQ691"/>
      <c r="KR691"/>
      <c r="KS691"/>
      <c r="KT691"/>
      <c r="KU691"/>
      <c r="KV691"/>
      <c r="KW691"/>
      <c r="KX691"/>
      <c r="KY691"/>
      <c r="KZ691"/>
      <c r="LA691"/>
      <c r="LB691"/>
      <c r="LC691"/>
      <c r="LD691"/>
      <c r="LE691"/>
      <c r="LF691"/>
      <c r="LG691"/>
      <c r="LH691"/>
      <c r="LI691"/>
      <c r="LJ691"/>
      <c r="LK691"/>
      <c r="LL691"/>
      <c r="LM691"/>
      <c r="LN691"/>
      <c r="LO691"/>
      <c r="LP691"/>
      <c r="LQ691"/>
      <c r="LR691"/>
      <c r="LS691"/>
      <c r="LT691"/>
      <c r="LU691"/>
      <c r="LV691"/>
      <c r="LW691"/>
      <c r="LX691"/>
      <c r="LY691"/>
      <c r="LZ691"/>
      <c r="MA691"/>
      <c r="MB691"/>
      <c r="MC691"/>
      <c r="MD691"/>
      <c r="ME691"/>
      <c r="MF691"/>
      <c r="MG691"/>
      <c r="MH691"/>
      <c r="MI691"/>
      <c r="MJ691"/>
      <c r="MK691"/>
      <c r="ML691"/>
      <c r="MM691"/>
      <c r="MN691"/>
      <c r="MO691"/>
      <c r="MP691"/>
      <c r="MQ691"/>
      <c r="MR691"/>
      <c r="MS691"/>
      <c r="MT691"/>
      <c r="MU691"/>
      <c r="MV691"/>
      <c r="MW691"/>
      <c r="MX691"/>
      <c r="MY691"/>
      <c r="MZ691"/>
      <c r="NA691"/>
      <c r="NB691"/>
      <c r="NC691"/>
      <c r="ND691"/>
      <c r="NE691"/>
      <c r="NF691"/>
      <c r="NG691"/>
      <c r="NH691"/>
      <c r="NI691"/>
      <c r="NJ691"/>
      <c r="NK691"/>
      <c r="NL691"/>
      <c r="NM691"/>
      <c r="NN691"/>
      <c r="NO691"/>
      <c r="NP691"/>
      <c r="NQ691"/>
      <c r="NR691"/>
      <c r="NS691"/>
      <c r="NT691"/>
      <c r="NU691"/>
      <c r="NV691"/>
      <c r="NW691"/>
      <c r="NX691"/>
      <c r="NY691"/>
      <c r="NZ691"/>
      <c r="OA691"/>
      <c r="OB691"/>
      <c r="OC691"/>
      <c r="OD691"/>
      <c r="OE691"/>
      <c r="OF691"/>
      <c r="OG691"/>
      <c r="OH691"/>
      <c r="OI691"/>
      <c r="OJ691"/>
      <c r="OK691"/>
      <c r="OL691"/>
      <c r="OM691"/>
      <c r="ON691"/>
      <c r="OO691"/>
      <c r="OP691"/>
      <c r="OQ691"/>
      <c r="OR691"/>
      <c r="OS691"/>
      <c r="OT691"/>
      <c r="OU691"/>
      <c r="OV691"/>
      <c r="OW691"/>
      <c r="OX691"/>
      <c r="OY691"/>
      <c r="OZ691"/>
      <c r="PA691"/>
      <c r="PB691"/>
      <c r="PC691"/>
      <c r="PD691"/>
      <c r="PE691"/>
      <c r="PF691"/>
      <c r="PG691"/>
      <c r="PH691"/>
      <c r="PI691"/>
      <c r="PJ691"/>
      <c r="PK691"/>
      <c r="PL691"/>
      <c r="PM691"/>
      <c r="PN691"/>
      <c r="PO691"/>
      <c r="PP691"/>
      <c r="PQ691"/>
      <c r="PR691"/>
      <c r="PS691"/>
      <c r="PT691"/>
      <c r="PU691"/>
      <c r="PV691"/>
      <c r="PW691"/>
      <c r="PX691"/>
      <c r="PY691"/>
      <c r="PZ691"/>
      <c r="QA691"/>
      <c r="QB691"/>
      <c r="QC691"/>
      <c r="QD691"/>
      <c r="QE691"/>
      <c r="QF691"/>
      <c r="QG691"/>
      <c r="QH691"/>
      <c r="QI691"/>
      <c r="QJ691"/>
      <c r="QK691"/>
      <c r="QL691"/>
      <c r="QM691"/>
      <c r="QN691"/>
      <c r="QO691"/>
      <c r="QP691"/>
      <c r="QQ691"/>
      <c r="QR691"/>
      <c r="QS691"/>
      <c r="QT691"/>
      <c r="QU691"/>
      <c r="QV691"/>
      <c r="QW691"/>
      <c r="QX691"/>
      <c r="QY691"/>
      <c r="QZ691"/>
      <c r="RA691"/>
      <c r="RB691"/>
      <c r="RC691"/>
      <c r="RD691"/>
      <c r="RE691"/>
      <c r="RF691"/>
      <c r="RG691"/>
      <c r="RH691"/>
      <c r="RI691"/>
      <c r="RJ691"/>
      <c r="RK691"/>
      <c r="RL691"/>
      <c r="RM691"/>
      <c r="RN691"/>
      <c r="RO691"/>
      <c r="RP691"/>
      <c r="RQ691"/>
      <c r="RR691"/>
      <c r="RS691"/>
      <c r="RT691"/>
      <c r="RU691"/>
      <c r="RV691"/>
      <c r="RW691"/>
      <c r="RX691"/>
      <c r="RY691"/>
      <c r="RZ691"/>
      <c r="SA691"/>
      <c r="SB691"/>
      <c r="SC691"/>
      <c r="SD691"/>
      <c r="SE691"/>
      <c r="SF691"/>
      <c r="SG691"/>
      <c r="SH691"/>
      <c r="SI691"/>
      <c r="SJ691"/>
      <c r="SK691"/>
      <c r="SL691"/>
      <c r="SM691"/>
      <c r="SN691"/>
      <c r="SO691"/>
      <c r="SP691"/>
      <c r="SQ691"/>
      <c r="SR691"/>
      <c r="SS691"/>
      <c r="ST691"/>
      <c r="SU691"/>
      <c r="SV691"/>
      <c r="SW691"/>
      <c r="SX691"/>
      <c r="SY691"/>
      <c r="SZ691"/>
      <c r="TA691"/>
      <c r="TB691"/>
      <c r="TC691"/>
      <c r="TD691"/>
      <c r="TE691"/>
      <c r="TF691"/>
      <c r="TG691"/>
      <c r="TH691"/>
      <c r="TI691"/>
      <c r="TJ691"/>
      <c r="TK691"/>
      <c r="TL691"/>
      <c r="TM691"/>
      <c r="TN691"/>
      <c r="TO691"/>
      <c r="TP691"/>
      <c r="TQ691"/>
      <c r="TR691"/>
      <c r="TS691"/>
      <c r="TT691"/>
      <c r="TU691"/>
      <c r="TV691"/>
      <c r="TW691"/>
      <c r="TX691"/>
      <c r="TY691"/>
      <c r="TZ691"/>
      <c r="UA691"/>
      <c r="UB691"/>
      <c r="UC691"/>
      <c r="UD691"/>
      <c r="UE691"/>
      <c r="UF691"/>
      <c r="UG691"/>
      <c r="UH691"/>
      <c r="UI691"/>
      <c r="UJ691"/>
      <c r="UK691"/>
      <c r="UL691"/>
      <c r="UM691"/>
      <c r="UN691"/>
      <c r="UO691"/>
      <c r="UP691"/>
      <c r="UQ691"/>
      <c r="UR691"/>
      <c r="US691"/>
      <c r="UT691"/>
      <c r="UU691"/>
      <c r="UV691"/>
      <c r="UW691"/>
      <c r="UX691"/>
      <c r="UY691"/>
      <c r="UZ691"/>
      <c r="VA691"/>
      <c r="VB691"/>
      <c r="VC691"/>
      <c r="VD691"/>
      <c r="VE691"/>
      <c r="VF691"/>
      <c r="VG691"/>
      <c r="VH691"/>
      <c r="VI691"/>
      <c r="VJ691"/>
      <c r="VK691"/>
      <c r="VL691"/>
      <c r="VM691"/>
      <c r="VN691"/>
      <c r="VO691"/>
      <c r="VP691"/>
      <c r="VQ691"/>
      <c r="VR691"/>
      <c r="VS691"/>
      <c r="VT691"/>
      <c r="VU691"/>
      <c r="VV691"/>
      <c r="VW691"/>
      <c r="VX691"/>
      <c r="VY691"/>
      <c r="VZ691"/>
      <c r="WA691"/>
      <c r="WB691"/>
      <c r="WC691"/>
      <c r="WD691"/>
      <c r="WE691"/>
      <c r="WF691"/>
      <c r="WG691"/>
      <c r="WH691"/>
      <c r="WI691"/>
      <c r="WJ691"/>
      <c r="WK691"/>
      <c r="WL691"/>
      <c r="WM691"/>
      <c r="WN691"/>
      <c r="WO691"/>
      <c r="WP691"/>
      <c r="WQ691"/>
      <c r="WR691"/>
      <c r="WS691"/>
      <c r="WT691"/>
      <c r="WU691"/>
      <c r="WV691"/>
      <c r="WW691"/>
    </row>
    <row r="692" spans="1:621" s="82" customFormat="1" ht="90" hidden="1" customHeight="1" x14ac:dyDescent="0.25">
      <c r="A692" s="68">
        <f>A691+1</f>
        <v>536</v>
      </c>
      <c r="B692" s="379" t="s">
        <v>94</v>
      </c>
      <c r="C692" s="341" t="s">
        <v>1113</v>
      </c>
      <c r="D692" s="341" t="s">
        <v>2432</v>
      </c>
      <c r="E692" s="341" t="s">
        <v>3625</v>
      </c>
      <c r="F692" s="341" t="s">
        <v>2434</v>
      </c>
      <c r="G692" s="342">
        <v>44801.348611111112</v>
      </c>
      <c r="H692" s="390">
        <v>44801.506944444445</v>
      </c>
      <c r="I692" s="342">
        <v>44824.670138888891</v>
      </c>
      <c r="J692" s="286">
        <f t="shared" ref="J692" si="92">H692-G692</f>
        <v>0.15833333333284827</v>
      </c>
      <c r="K692" s="341" t="s">
        <v>3172</v>
      </c>
      <c r="L692" s="341"/>
      <c r="M692" s="341"/>
      <c r="N692" s="341"/>
      <c r="O692" s="341">
        <v>5</v>
      </c>
      <c r="P692" s="341"/>
      <c r="Q692" s="341"/>
      <c r="R692" s="341" t="s">
        <v>3173</v>
      </c>
      <c r="S692" s="341" t="s">
        <v>3920</v>
      </c>
      <c r="T692" s="341" t="s">
        <v>74</v>
      </c>
      <c r="U692" s="341">
        <v>120</v>
      </c>
      <c r="V692" s="341" t="s">
        <v>75</v>
      </c>
      <c r="W692" s="341">
        <v>1</v>
      </c>
      <c r="X692" s="115">
        <v>429</v>
      </c>
      <c r="Y692" s="209">
        <f t="shared" si="87"/>
        <v>3.7999999999883585</v>
      </c>
      <c r="Z692"/>
      <c r="AA692"/>
      <c r="AB692">
        <v>1</v>
      </c>
      <c r="AC692"/>
      <c r="AD692"/>
      <c r="AE692"/>
      <c r="AF692"/>
      <c r="AG692"/>
      <c r="AH692"/>
      <c r="AI692"/>
      <c r="AJ692"/>
      <c r="AK692"/>
      <c r="AL692"/>
      <c r="AM692"/>
      <c r="AN692"/>
      <c r="AO692"/>
      <c r="AP692"/>
      <c r="AQ692"/>
      <c r="AR692"/>
      <c r="AS692"/>
      <c r="AT692" s="2" t="s">
        <v>48</v>
      </c>
      <c r="AU692"/>
      <c r="AV692" s="318" t="s">
        <v>86</v>
      </c>
      <c r="AW692" s="318" t="s">
        <v>88</v>
      </c>
      <c r="AX692"/>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c r="DY692"/>
      <c r="DZ692"/>
      <c r="EA692"/>
      <c r="EB692"/>
      <c r="EC692"/>
      <c r="ED692"/>
      <c r="EE692"/>
      <c r="EF692"/>
      <c r="EG692"/>
      <c r="EH692"/>
      <c r="EI692"/>
      <c r="EJ692"/>
      <c r="EK692"/>
      <c r="EL692"/>
      <c r="EM692"/>
      <c r="EN692"/>
      <c r="EO692"/>
      <c r="EP692"/>
      <c r="EQ692"/>
      <c r="ER692"/>
      <c r="ES692"/>
      <c r="ET692"/>
      <c r="EU692"/>
      <c r="EV692"/>
      <c r="EW692"/>
      <c r="EX692"/>
      <c r="EY692"/>
      <c r="EZ692"/>
      <c r="FA692"/>
      <c r="FB692"/>
      <c r="FC692"/>
      <c r="FD692"/>
      <c r="FE692"/>
      <c r="FF692"/>
      <c r="FG692"/>
      <c r="FH692"/>
      <c r="FI692"/>
      <c r="FJ692"/>
      <c r="FK692"/>
      <c r="FL692"/>
      <c r="FM692"/>
      <c r="FN692"/>
      <c r="FO692"/>
      <c r="FP692"/>
      <c r="FQ692"/>
      <c r="FR692"/>
      <c r="FS692"/>
      <c r="FT692"/>
      <c r="FU692"/>
      <c r="FV692"/>
      <c r="FW692"/>
      <c r="FX692"/>
      <c r="FY692"/>
      <c r="FZ692"/>
      <c r="GA692"/>
      <c r="GB692"/>
      <c r="GC692"/>
      <c r="GD692"/>
      <c r="GE692"/>
      <c r="GF692"/>
      <c r="GG692"/>
      <c r="GH692"/>
      <c r="GI692"/>
      <c r="GJ692"/>
      <c r="GK692"/>
      <c r="GL692"/>
      <c r="GM692"/>
      <c r="GN692"/>
      <c r="GO692"/>
      <c r="GP692"/>
      <c r="GQ692"/>
      <c r="GR692"/>
      <c r="GS692"/>
      <c r="GT692"/>
      <c r="GU692"/>
      <c r="GV692"/>
      <c r="GW692"/>
      <c r="GX692"/>
      <c r="GY692"/>
      <c r="GZ692"/>
      <c r="HA692"/>
      <c r="HB692"/>
      <c r="HC692"/>
      <c r="HD692"/>
      <c r="HE692"/>
      <c r="HF692"/>
      <c r="HG692"/>
      <c r="HH692"/>
      <c r="HI692"/>
      <c r="HJ692"/>
      <c r="HK692"/>
      <c r="HL692"/>
      <c r="HM692"/>
      <c r="HN692"/>
      <c r="HO692"/>
      <c r="HP692"/>
      <c r="HQ692"/>
      <c r="HR692"/>
      <c r="HS692"/>
      <c r="HT692"/>
      <c r="HU692"/>
      <c r="HV692"/>
      <c r="HW692"/>
      <c r="HX692"/>
      <c r="HY692"/>
      <c r="HZ692"/>
      <c r="IA692"/>
      <c r="IB692"/>
      <c r="IC692"/>
      <c r="ID692"/>
      <c r="IE692"/>
      <c r="IF692"/>
      <c r="IG692"/>
      <c r="IH692"/>
      <c r="II692"/>
      <c r="IJ692"/>
      <c r="IK692"/>
      <c r="IL692"/>
      <c r="IM692"/>
      <c r="IN692"/>
      <c r="IO692"/>
      <c r="IP692"/>
      <c r="IQ692"/>
      <c r="IR692"/>
      <c r="IS692"/>
      <c r="IT692"/>
      <c r="IU692"/>
      <c r="IV692"/>
      <c r="IW692"/>
      <c r="IX692"/>
      <c r="IY692"/>
      <c r="IZ692"/>
      <c r="JA692"/>
      <c r="JB692"/>
      <c r="JC692"/>
      <c r="JD692"/>
      <c r="JE692"/>
      <c r="JF692"/>
      <c r="JG692"/>
      <c r="JH692"/>
      <c r="JI692"/>
      <c r="JJ692"/>
      <c r="JK692"/>
      <c r="JL692"/>
      <c r="JM692"/>
      <c r="JN692"/>
      <c r="JO692"/>
      <c r="JP692"/>
      <c r="JQ692"/>
      <c r="JR692"/>
      <c r="JS692"/>
      <c r="JT692"/>
      <c r="JU692"/>
      <c r="JV692"/>
      <c r="JW692"/>
      <c r="JX692"/>
      <c r="JY692"/>
      <c r="JZ692"/>
      <c r="KA692"/>
      <c r="KB692"/>
      <c r="KC692"/>
      <c r="KD692"/>
      <c r="KE692"/>
      <c r="KF692"/>
      <c r="KG692"/>
      <c r="KH692"/>
      <c r="KI692"/>
      <c r="KJ692"/>
      <c r="KK692"/>
      <c r="KL692"/>
      <c r="KM692"/>
      <c r="KN692"/>
      <c r="KO692"/>
      <c r="KP692"/>
      <c r="KQ692"/>
      <c r="KR692"/>
      <c r="KS692"/>
      <c r="KT692"/>
      <c r="KU692"/>
      <c r="KV692"/>
      <c r="KW692"/>
      <c r="KX692"/>
      <c r="KY692"/>
      <c r="KZ692"/>
      <c r="LA692"/>
      <c r="LB692"/>
      <c r="LC692"/>
      <c r="LD692"/>
      <c r="LE692"/>
      <c r="LF692"/>
      <c r="LG692"/>
      <c r="LH692"/>
      <c r="LI692"/>
      <c r="LJ692"/>
      <c r="LK692"/>
      <c r="LL692"/>
      <c r="LM692"/>
      <c r="LN692"/>
      <c r="LO692"/>
      <c r="LP692"/>
      <c r="LQ692"/>
      <c r="LR692"/>
      <c r="LS692"/>
      <c r="LT692"/>
      <c r="LU692"/>
      <c r="LV692"/>
      <c r="LW692"/>
      <c r="LX692"/>
      <c r="LY692"/>
      <c r="LZ692"/>
      <c r="MA692"/>
      <c r="MB692"/>
      <c r="MC692"/>
      <c r="MD692"/>
      <c r="ME692"/>
      <c r="MF692"/>
      <c r="MG692"/>
      <c r="MH692"/>
      <c r="MI692"/>
      <c r="MJ692"/>
      <c r="MK692"/>
      <c r="ML692"/>
      <c r="MM692"/>
      <c r="MN692"/>
      <c r="MO692"/>
      <c r="MP692"/>
      <c r="MQ692"/>
      <c r="MR692"/>
      <c r="MS692"/>
      <c r="MT692"/>
      <c r="MU692"/>
      <c r="MV692"/>
      <c r="MW692"/>
      <c r="MX692"/>
      <c r="MY692"/>
      <c r="MZ692"/>
      <c r="NA692"/>
      <c r="NB692"/>
      <c r="NC692"/>
      <c r="ND692"/>
      <c r="NE692"/>
      <c r="NF692"/>
      <c r="NG692"/>
      <c r="NH692"/>
      <c r="NI692"/>
      <c r="NJ692"/>
      <c r="NK692"/>
      <c r="NL692"/>
      <c r="NM692"/>
      <c r="NN692"/>
      <c r="NO692"/>
      <c r="NP692"/>
      <c r="NQ692"/>
      <c r="NR692"/>
      <c r="NS692"/>
      <c r="NT692"/>
      <c r="NU692"/>
      <c r="NV692"/>
      <c r="NW692"/>
      <c r="NX692"/>
      <c r="NY692"/>
      <c r="NZ692"/>
      <c r="OA692"/>
      <c r="OB692"/>
      <c r="OC692"/>
      <c r="OD692"/>
      <c r="OE692"/>
      <c r="OF692"/>
      <c r="OG692"/>
      <c r="OH692"/>
      <c r="OI692"/>
      <c r="OJ692"/>
      <c r="OK692"/>
      <c r="OL692"/>
      <c r="OM692"/>
      <c r="ON692"/>
      <c r="OO692"/>
      <c r="OP692"/>
      <c r="OQ692"/>
      <c r="OR692"/>
      <c r="OS692"/>
      <c r="OT692"/>
      <c r="OU692"/>
      <c r="OV692"/>
      <c r="OW692"/>
      <c r="OX692"/>
      <c r="OY692"/>
      <c r="OZ692"/>
      <c r="PA692"/>
      <c r="PB692"/>
      <c r="PC692"/>
      <c r="PD692"/>
      <c r="PE692"/>
      <c r="PF692"/>
      <c r="PG692"/>
      <c r="PH692"/>
      <c r="PI692"/>
      <c r="PJ692"/>
      <c r="PK692"/>
      <c r="PL692"/>
      <c r="PM692"/>
      <c r="PN692"/>
      <c r="PO692"/>
      <c r="PP692"/>
      <c r="PQ692"/>
      <c r="PR692"/>
      <c r="PS692"/>
      <c r="PT692"/>
      <c r="PU692"/>
      <c r="PV692"/>
      <c r="PW692"/>
      <c r="PX692"/>
      <c r="PY692"/>
      <c r="PZ692"/>
      <c r="QA692"/>
      <c r="QB692"/>
      <c r="QC692"/>
      <c r="QD692"/>
      <c r="QE692"/>
      <c r="QF692"/>
      <c r="QG692"/>
      <c r="QH692"/>
      <c r="QI692"/>
      <c r="QJ692"/>
      <c r="QK692"/>
      <c r="QL692"/>
      <c r="QM692"/>
      <c r="QN692"/>
      <c r="QO692"/>
      <c r="QP692"/>
      <c r="QQ692"/>
      <c r="QR692"/>
      <c r="QS692"/>
      <c r="QT692"/>
      <c r="QU692"/>
      <c r="QV692"/>
      <c r="QW692"/>
      <c r="QX692"/>
      <c r="QY692"/>
      <c r="QZ692"/>
      <c r="RA692"/>
      <c r="RB692"/>
      <c r="RC692"/>
      <c r="RD692"/>
      <c r="RE692"/>
      <c r="RF692"/>
      <c r="RG692"/>
      <c r="RH692"/>
      <c r="RI692"/>
      <c r="RJ692"/>
      <c r="RK692"/>
      <c r="RL692"/>
      <c r="RM692"/>
      <c r="RN692"/>
      <c r="RO692"/>
      <c r="RP692"/>
      <c r="RQ692"/>
      <c r="RR692"/>
      <c r="RS692"/>
      <c r="RT692"/>
      <c r="RU692"/>
      <c r="RV692"/>
      <c r="RW692"/>
      <c r="RX692"/>
      <c r="RY692"/>
      <c r="RZ692"/>
      <c r="SA692"/>
      <c r="SB692"/>
      <c r="SC692"/>
      <c r="SD692"/>
      <c r="SE692"/>
      <c r="SF692"/>
      <c r="SG692"/>
      <c r="SH692"/>
      <c r="SI692"/>
      <c r="SJ692"/>
      <c r="SK692"/>
      <c r="SL692"/>
      <c r="SM692"/>
      <c r="SN692"/>
      <c r="SO692"/>
      <c r="SP692"/>
      <c r="SQ692"/>
      <c r="SR692"/>
      <c r="SS692"/>
      <c r="ST692"/>
      <c r="SU692"/>
      <c r="SV692"/>
      <c r="SW692"/>
      <c r="SX692"/>
      <c r="SY692"/>
      <c r="SZ692"/>
      <c r="TA692"/>
      <c r="TB692"/>
      <c r="TC692"/>
      <c r="TD692"/>
      <c r="TE692"/>
      <c r="TF692"/>
      <c r="TG692"/>
      <c r="TH692"/>
      <c r="TI692"/>
      <c r="TJ692"/>
      <c r="TK692"/>
      <c r="TL692"/>
      <c r="TM692"/>
      <c r="TN692"/>
      <c r="TO692"/>
      <c r="TP692"/>
      <c r="TQ692"/>
      <c r="TR692"/>
      <c r="TS692"/>
      <c r="TT692"/>
      <c r="TU692"/>
      <c r="TV692"/>
      <c r="TW692"/>
      <c r="TX692"/>
      <c r="TY692"/>
      <c r="TZ692"/>
      <c r="UA692"/>
      <c r="UB692"/>
      <c r="UC692"/>
      <c r="UD692"/>
      <c r="UE692"/>
      <c r="UF692"/>
      <c r="UG692"/>
      <c r="UH692"/>
      <c r="UI692"/>
      <c r="UJ692"/>
      <c r="UK692"/>
      <c r="UL692"/>
      <c r="UM692"/>
      <c r="UN692"/>
      <c r="UO692"/>
      <c r="UP692"/>
      <c r="UQ692"/>
      <c r="UR692"/>
      <c r="US692"/>
      <c r="UT692"/>
      <c r="UU692"/>
      <c r="UV692"/>
      <c r="UW692"/>
      <c r="UX692"/>
      <c r="UY692"/>
      <c r="UZ692"/>
      <c r="VA692"/>
      <c r="VB692"/>
      <c r="VC692"/>
      <c r="VD692"/>
      <c r="VE692"/>
      <c r="VF692"/>
      <c r="VG692"/>
      <c r="VH692"/>
      <c r="VI692"/>
      <c r="VJ692"/>
      <c r="VK692"/>
      <c r="VL692"/>
      <c r="VM692"/>
      <c r="VN692"/>
      <c r="VO692"/>
      <c r="VP692"/>
      <c r="VQ692"/>
      <c r="VR692"/>
      <c r="VS692"/>
      <c r="VT692"/>
      <c r="VU692"/>
      <c r="VV692"/>
      <c r="VW692"/>
      <c r="VX692"/>
      <c r="VY692"/>
      <c r="VZ692"/>
      <c r="WA692"/>
      <c r="WB692"/>
      <c r="WC692"/>
      <c r="WD692"/>
      <c r="WE692"/>
      <c r="WF692"/>
      <c r="WG692"/>
      <c r="WH692"/>
      <c r="WI692"/>
      <c r="WJ692"/>
      <c r="WK692"/>
      <c r="WL692"/>
      <c r="WM692"/>
      <c r="WN692"/>
      <c r="WO692"/>
      <c r="WP692"/>
      <c r="WQ692"/>
      <c r="WR692"/>
      <c r="WS692"/>
      <c r="WT692"/>
      <c r="WU692"/>
      <c r="WV692"/>
      <c r="WW692"/>
    </row>
    <row r="693" spans="1:621" s="48" customFormat="1" ht="47.25" hidden="1" customHeight="1" x14ac:dyDescent="0.25">
      <c r="A693" s="867">
        <f>A692+1</f>
        <v>537</v>
      </c>
      <c r="B693" s="820" t="s">
        <v>3047</v>
      </c>
      <c r="C693" s="897" t="s">
        <v>3626</v>
      </c>
      <c r="D693" s="905" t="s">
        <v>3627</v>
      </c>
      <c r="E693" s="897" t="s">
        <v>3628</v>
      </c>
      <c r="F693" s="116" t="s">
        <v>3629</v>
      </c>
      <c r="G693" s="834">
        <v>44801.744444444441</v>
      </c>
      <c r="H693" s="348">
        <v>44801.751388888886</v>
      </c>
      <c r="I693" s="834">
        <v>44809.469444444447</v>
      </c>
      <c r="J693" s="41">
        <f>H693-G693</f>
        <v>6.9444444452528842E-3</v>
      </c>
      <c r="K693" s="345" t="s">
        <v>3630</v>
      </c>
      <c r="L693" s="345"/>
      <c r="M693" s="345"/>
      <c r="N693" s="345"/>
      <c r="O693" s="345">
        <v>2</v>
      </c>
      <c r="P693" s="345"/>
      <c r="Q693" s="345"/>
      <c r="R693" s="861" t="s">
        <v>3765</v>
      </c>
      <c r="S693" s="345" t="s">
        <v>3766</v>
      </c>
      <c r="T693" s="861" t="s">
        <v>74</v>
      </c>
      <c r="U693" s="345">
        <v>30</v>
      </c>
      <c r="V693" s="861" t="s">
        <v>75</v>
      </c>
      <c r="W693" s="861">
        <v>1</v>
      </c>
      <c r="X693" s="863" t="s">
        <v>124</v>
      </c>
      <c r="Y693" s="209">
        <f t="shared" si="87"/>
        <v>0.16666666668606922</v>
      </c>
      <c r="AI693" s="48">
        <v>1</v>
      </c>
      <c r="AT693" s="2" t="s">
        <v>3679</v>
      </c>
      <c r="AV693" s="318" t="s">
        <v>86</v>
      </c>
      <c r="AW693" s="318"/>
    </row>
    <row r="694" spans="1:621" s="48" customFormat="1" ht="106.5" hidden="1" customHeight="1" x14ac:dyDescent="0.25">
      <c r="A694" s="868"/>
      <c r="B694" s="821"/>
      <c r="C694" s="898"/>
      <c r="D694" s="906"/>
      <c r="E694" s="898"/>
      <c r="F694" s="116" t="s">
        <v>3631</v>
      </c>
      <c r="G694" s="835"/>
      <c r="H694" s="348" t="s">
        <v>3769</v>
      </c>
      <c r="I694" s="835"/>
      <c r="J694" s="41">
        <v>5.5555555555555558E-3</v>
      </c>
      <c r="K694" s="345" t="s">
        <v>150</v>
      </c>
      <c r="L694" s="345"/>
      <c r="M694" s="345"/>
      <c r="N694" s="345"/>
      <c r="O694" s="345"/>
      <c r="P694" s="345"/>
      <c r="Q694" s="345"/>
      <c r="R694" s="862"/>
      <c r="S694" s="345" t="s">
        <v>3770</v>
      </c>
      <c r="T694" s="862"/>
      <c r="U694" s="345">
        <v>2</v>
      </c>
      <c r="V694" s="862"/>
      <c r="W694" s="862"/>
      <c r="X694" s="816"/>
      <c r="Y694" s="209">
        <f t="shared" si="87"/>
        <v>0.13333333333333333</v>
      </c>
      <c r="AT694" s="2" t="s">
        <v>3679</v>
      </c>
      <c r="AV694" s="318"/>
      <c r="AW694" s="318"/>
    </row>
    <row r="695" spans="1:621" s="39" customFormat="1" ht="93.75" hidden="1" customHeight="1" x14ac:dyDescent="0.25">
      <c r="A695" s="68">
        <f>A693+1</f>
        <v>538</v>
      </c>
      <c r="B695" s="379" t="s">
        <v>76</v>
      </c>
      <c r="C695" s="341" t="s">
        <v>3638</v>
      </c>
      <c r="D695" s="341" t="s">
        <v>3639</v>
      </c>
      <c r="E695" s="341" t="s">
        <v>3640</v>
      </c>
      <c r="F695" s="341" t="s">
        <v>82</v>
      </c>
      <c r="G695" s="353">
        <v>44803.541666666664</v>
      </c>
      <c r="H695" s="60">
        <v>44803.541666666664</v>
      </c>
      <c r="I695" s="353">
        <v>44811.081944444442</v>
      </c>
      <c r="J695" s="134">
        <f t="shared" ref="J695" si="93">H695-G695</f>
        <v>0</v>
      </c>
      <c r="K695" s="355" t="s">
        <v>82</v>
      </c>
      <c r="L695" s="355"/>
      <c r="M695" s="355"/>
      <c r="N695" s="355"/>
      <c r="O695" s="355"/>
      <c r="P695" s="355"/>
      <c r="Q695" s="355"/>
      <c r="R695" s="355" t="s">
        <v>3641</v>
      </c>
      <c r="S695" s="355" t="s">
        <v>3785</v>
      </c>
      <c r="T695" s="349" t="s">
        <v>74</v>
      </c>
      <c r="U695" s="355">
        <v>0</v>
      </c>
      <c r="V695" s="355" t="s">
        <v>75</v>
      </c>
      <c r="W695" s="355">
        <v>0</v>
      </c>
      <c r="X695" s="115">
        <v>430</v>
      </c>
      <c r="Y695" s="209">
        <f t="shared" si="87"/>
        <v>0</v>
      </c>
      <c r="Z695"/>
      <c r="AA695"/>
      <c r="AB695">
        <v>1</v>
      </c>
      <c r="AC695"/>
      <c r="AD695"/>
      <c r="AE695"/>
      <c r="AF695"/>
      <c r="AG695"/>
      <c r="AH695"/>
      <c r="AI695"/>
      <c r="AJ695"/>
      <c r="AK695"/>
      <c r="AL695"/>
      <c r="AM695"/>
      <c r="AN695"/>
      <c r="AO695"/>
      <c r="AP695"/>
      <c r="AQ695"/>
      <c r="AR695"/>
      <c r="AS695"/>
      <c r="AT695" s="2" t="s">
        <v>48</v>
      </c>
      <c r="AU695"/>
      <c r="AV695" s="318" t="s">
        <v>86</v>
      </c>
      <c r="AW695" s="318" t="s">
        <v>88</v>
      </c>
      <c r="AX695"/>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c r="DY695"/>
      <c r="DZ695"/>
      <c r="EA695"/>
      <c r="EB695"/>
      <c r="EC695"/>
      <c r="ED695"/>
      <c r="EE695"/>
      <c r="EF695"/>
      <c r="EG695"/>
      <c r="EH695"/>
      <c r="EI695"/>
      <c r="EJ695"/>
      <c r="EK695"/>
      <c r="EL695"/>
      <c r="EM695"/>
      <c r="EN695"/>
      <c r="EO695"/>
      <c r="EP695"/>
      <c r="EQ695"/>
      <c r="ER695"/>
      <c r="ES695"/>
      <c r="ET695"/>
      <c r="EU695"/>
      <c r="EV695"/>
      <c r="EW695"/>
      <c r="EX695"/>
      <c r="EY695"/>
      <c r="EZ695"/>
      <c r="FA695"/>
      <c r="FB695"/>
      <c r="FC695"/>
      <c r="FD695"/>
      <c r="FE695"/>
      <c r="FF695"/>
      <c r="FG695"/>
      <c r="FH695"/>
      <c r="FI695"/>
      <c r="FJ695"/>
      <c r="FK695"/>
      <c r="FL695"/>
      <c r="FM695"/>
      <c r="FN695"/>
      <c r="FO695"/>
      <c r="FP695"/>
      <c r="FQ695"/>
      <c r="FR695"/>
      <c r="FS695"/>
      <c r="FT695"/>
      <c r="FU695"/>
      <c r="FV695"/>
      <c r="FW695"/>
      <c r="FX695"/>
      <c r="FY695"/>
      <c r="FZ695"/>
      <c r="GA695"/>
      <c r="GB695"/>
      <c r="GC695"/>
      <c r="GD695"/>
      <c r="GE695"/>
      <c r="GF695"/>
      <c r="GG695"/>
      <c r="GH695"/>
      <c r="GI695"/>
      <c r="GJ695"/>
      <c r="GK695"/>
      <c r="GL695"/>
      <c r="GM695"/>
      <c r="GN695"/>
      <c r="GO695"/>
      <c r="GP695"/>
      <c r="GQ695"/>
      <c r="GR695"/>
      <c r="GS695"/>
      <c r="GT695"/>
      <c r="GU695"/>
      <c r="GV695"/>
      <c r="GW695"/>
      <c r="GX695"/>
      <c r="GY695"/>
      <c r="GZ695"/>
      <c r="HA695"/>
      <c r="HB695"/>
      <c r="HC695"/>
      <c r="HD695"/>
      <c r="HE695"/>
      <c r="HF695"/>
      <c r="HG695"/>
      <c r="HH695"/>
      <c r="HI695"/>
      <c r="HJ695"/>
      <c r="HK695"/>
      <c r="HL695"/>
      <c r="HM695"/>
      <c r="HN695"/>
      <c r="HO695"/>
      <c r="HP695"/>
      <c r="HQ695"/>
      <c r="HR695"/>
      <c r="HS695"/>
      <c r="HT695"/>
      <c r="HU695"/>
      <c r="HV695"/>
      <c r="HW695"/>
      <c r="HX695"/>
      <c r="HY695"/>
      <c r="HZ695"/>
      <c r="IA695"/>
      <c r="IB695"/>
      <c r="IC695"/>
      <c r="ID695"/>
      <c r="IE695"/>
      <c r="IF695"/>
      <c r="IG695"/>
      <c r="IH695"/>
      <c r="II695"/>
      <c r="IJ695"/>
      <c r="IK695"/>
      <c r="IL695"/>
      <c r="IM695"/>
      <c r="IN695"/>
      <c r="IO695"/>
      <c r="IP695"/>
      <c r="IQ695"/>
      <c r="IR695"/>
      <c r="IS695"/>
      <c r="IT695"/>
      <c r="IU695"/>
      <c r="IV695"/>
      <c r="IW695"/>
      <c r="IX695"/>
      <c r="IY695"/>
      <c r="IZ695"/>
      <c r="JA695"/>
      <c r="JB695"/>
      <c r="JC695"/>
      <c r="JD695"/>
      <c r="JE695"/>
      <c r="JF695"/>
      <c r="JG695"/>
      <c r="JH695"/>
      <c r="JI695"/>
      <c r="JJ695"/>
      <c r="JK695"/>
      <c r="JL695"/>
      <c r="JM695"/>
      <c r="JN695"/>
      <c r="JO695"/>
      <c r="JP695"/>
      <c r="JQ695"/>
      <c r="JR695"/>
      <c r="JS695"/>
      <c r="JT695"/>
      <c r="JU695"/>
      <c r="JV695"/>
      <c r="JW695"/>
      <c r="JX695"/>
      <c r="JY695"/>
      <c r="JZ695"/>
      <c r="KA695"/>
      <c r="KB695"/>
      <c r="KC695"/>
      <c r="KD695"/>
      <c r="KE695"/>
      <c r="KF695"/>
      <c r="KG695"/>
      <c r="KH695"/>
      <c r="KI695"/>
      <c r="KJ695"/>
      <c r="KK695"/>
      <c r="KL695"/>
      <c r="KM695"/>
      <c r="KN695"/>
      <c r="KO695"/>
      <c r="KP695"/>
      <c r="KQ695"/>
      <c r="KR695"/>
      <c r="KS695"/>
      <c r="KT695"/>
      <c r="KU695"/>
      <c r="KV695"/>
      <c r="KW695"/>
      <c r="KX695"/>
      <c r="KY695"/>
      <c r="KZ695"/>
      <c r="LA695"/>
      <c r="LB695"/>
      <c r="LC695"/>
      <c r="LD695"/>
      <c r="LE695"/>
      <c r="LF695"/>
      <c r="LG695"/>
      <c r="LH695"/>
      <c r="LI695"/>
      <c r="LJ695"/>
      <c r="LK695"/>
      <c r="LL695"/>
      <c r="LM695"/>
      <c r="LN695"/>
      <c r="LO695"/>
      <c r="LP695"/>
      <c r="LQ695"/>
      <c r="LR695"/>
      <c r="LS695"/>
      <c r="LT695"/>
      <c r="LU695"/>
      <c r="LV695"/>
      <c r="LW695"/>
      <c r="LX695"/>
      <c r="LY695"/>
      <c r="LZ695"/>
      <c r="MA695"/>
      <c r="MB695"/>
      <c r="MC695"/>
      <c r="MD695"/>
      <c r="ME695"/>
      <c r="MF695"/>
      <c r="MG695"/>
      <c r="MH695"/>
      <c r="MI695"/>
      <c r="MJ695"/>
      <c r="MK695"/>
      <c r="ML695"/>
      <c r="MM695"/>
      <c r="MN695"/>
      <c r="MO695"/>
      <c r="MP695"/>
      <c r="MQ695"/>
      <c r="MR695"/>
      <c r="MS695"/>
      <c r="MT695"/>
      <c r="MU695"/>
      <c r="MV695"/>
      <c r="MW695"/>
      <c r="MX695"/>
      <c r="MY695"/>
      <c r="MZ695"/>
      <c r="NA695"/>
      <c r="NB695"/>
      <c r="NC695"/>
      <c r="ND695"/>
      <c r="NE695"/>
      <c r="NF695"/>
      <c r="NG695"/>
      <c r="NH695"/>
      <c r="NI695"/>
      <c r="NJ695"/>
      <c r="NK695"/>
      <c r="NL695"/>
      <c r="NM695"/>
      <c r="NN695"/>
      <c r="NO695"/>
      <c r="NP695"/>
      <c r="NQ695"/>
      <c r="NR695"/>
      <c r="NS695"/>
      <c r="NT695"/>
      <c r="NU695"/>
      <c r="NV695"/>
      <c r="NW695"/>
      <c r="NX695"/>
      <c r="NY695"/>
      <c r="NZ695"/>
      <c r="OA695"/>
      <c r="OB695"/>
      <c r="OC695"/>
      <c r="OD695"/>
      <c r="OE695"/>
      <c r="OF695"/>
      <c r="OG695"/>
      <c r="OH695"/>
      <c r="OI695"/>
      <c r="OJ695"/>
      <c r="OK695"/>
      <c r="OL695"/>
      <c r="OM695"/>
      <c r="ON695"/>
      <c r="OO695"/>
      <c r="OP695"/>
      <c r="OQ695"/>
      <c r="OR695"/>
      <c r="OS695"/>
      <c r="OT695"/>
      <c r="OU695"/>
      <c r="OV695"/>
      <c r="OW695"/>
      <c r="OX695"/>
      <c r="OY695"/>
      <c r="OZ695"/>
      <c r="PA695"/>
      <c r="PB695"/>
      <c r="PC695"/>
      <c r="PD695"/>
      <c r="PE695"/>
      <c r="PF695"/>
      <c r="PG695"/>
      <c r="PH695"/>
      <c r="PI695"/>
      <c r="PJ695"/>
      <c r="PK695"/>
      <c r="PL695"/>
      <c r="PM695"/>
      <c r="PN695"/>
      <c r="PO695"/>
      <c r="PP695"/>
      <c r="PQ695"/>
      <c r="PR695"/>
      <c r="PS695"/>
      <c r="PT695"/>
      <c r="PU695"/>
      <c r="PV695"/>
      <c r="PW695"/>
      <c r="PX695"/>
      <c r="PY695"/>
      <c r="PZ695"/>
      <c r="QA695"/>
      <c r="QB695"/>
      <c r="QC695"/>
      <c r="QD695"/>
      <c r="QE695"/>
      <c r="QF695"/>
      <c r="QG695"/>
      <c r="QH695"/>
      <c r="QI695"/>
      <c r="QJ695"/>
      <c r="QK695"/>
      <c r="QL695"/>
      <c r="QM695"/>
      <c r="QN695"/>
      <c r="QO695"/>
      <c r="QP695"/>
      <c r="QQ695"/>
      <c r="QR695"/>
      <c r="QS695"/>
      <c r="QT695"/>
      <c r="QU695"/>
      <c r="QV695"/>
      <c r="QW695"/>
      <c r="QX695"/>
      <c r="QY695"/>
      <c r="QZ695"/>
      <c r="RA695"/>
      <c r="RB695"/>
      <c r="RC695"/>
      <c r="RD695"/>
      <c r="RE695"/>
      <c r="RF695"/>
      <c r="RG695"/>
      <c r="RH695"/>
      <c r="RI695"/>
      <c r="RJ695"/>
      <c r="RK695"/>
      <c r="RL695"/>
      <c r="RM695"/>
      <c r="RN695"/>
      <c r="RO695"/>
      <c r="RP695"/>
      <c r="RQ695"/>
      <c r="RR695"/>
      <c r="RS695"/>
      <c r="RT695"/>
      <c r="RU695"/>
      <c r="RV695"/>
      <c r="RW695"/>
      <c r="RX695"/>
      <c r="RY695"/>
      <c r="RZ695"/>
      <c r="SA695"/>
      <c r="SB695"/>
      <c r="SC695"/>
      <c r="SD695"/>
      <c r="SE695"/>
      <c r="SF695"/>
      <c r="SG695"/>
      <c r="SH695"/>
      <c r="SI695"/>
      <c r="SJ695"/>
      <c r="SK695"/>
      <c r="SL695"/>
      <c r="SM695"/>
      <c r="SN695"/>
      <c r="SO695"/>
      <c r="SP695"/>
      <c r="SQ695"/>
      <c r="SR695"/>
      <c r="SS695"/>
      <c r="ST695"/>
      <c r="SU695"/>
      <c r="SV695"/>
      <c r="SW695"/>
      <c r="SX695"/>
      <c r="SY695"/>
      <c r="SZ695"/>
      <c r="TA695"/>
      <c r="TB695"/>
      <c r="TC695"/>
      <c r="TD695"/>
      <c r="TE695"/>
      <c r="TF695"/>
      <c r="TG695"/>
      <c r="TH695"/>
      <c r="TI695"/>
      <c r="TJ695"/>
      <c r="TK695"/>
      <c r="TL695"/>
      <c r="TM695"/>
      <c r="TN695"/>
      <c r="TO695"/>
      <c r="TP695"/>
      <c r="TQ695"/>
      <c r="TR695"/>
      <c r="TS695"/>
      <c r="TT695"/>
      <c r="TU695"/>
      <c r="TV695"/>
      <c r="TW695"/>
      <c r="TX695"/>
      <c r="TY695"/>
      <c r="TZ695"/>
      <c r="UA695"/>
      <c r="UB695"/>
      <c r="UC695"/>
      <c r="UD695"/>
      <c r="UE695"/>
      <c r="UF695"/>
      <c r="UG695"/>
      <c r="UH695"/>
      <c r="UI695"/>
      <c r="UJ695"/>
      <c r="UK695"/>
      <c r="UL695"/>
      <c r="UM695"/>
      <c r="UN695"/>
      <c r="UO695"/>
      <c r="UP695"/>
      <c r="UQ695"/>
      <c r="UR695"/>
      <c r="US695"/>
      <c r="UT695"/>
      <c r="UU695"/>
      <c r="UV695"/>
      <c r="UW695"/>
      <c r="UX695"/>
      <c r="UY695"/>
      <c r="UZ695"/>
      <c r="VA695"/>
      <c r="VB695"/>
      <c r="VC695"/>
      <c r="VD695"/>
      <c r="VE695"/>
      <c r="VF695"/>
      <c r="VG695"/>
      <c r="VH695"/>
      <c r="VI695"/>
      <c r="VJ695"/>
      <c r="VK695"/>
      <c r="VL695"/>
      <c r="VM695"/>
      <c r="VN695"/>
      <c r="VO695"/>
      <c r="VP695"/>
      <c r="VQ695"/>
      <c r="VR695"/>
      <c r="VS695"/>
      <c r="VT695"/>
      <c r="VU695"/>
      <c r="VV695"/>
      <c r="VW695"/>
      <c r="VX695"/>
      <c r="VY695"/>
      <c r="VZ695"/>
      <c r="WA695"/>
      <c r="WB695"/>
      <c r="WC695"/>
      <c r="WD695"/>
      <c r="WE695"/>
      <c r="WF695"/>
      <c r="WG695"/>
      <c r="WH695"/>
      <c r="WI695"/>
      <c r="WJ695"/>
      <c r="WK695"/>
      <c r="WL695"/>
      <c r="WM695"/>
      <c r="WN695"/>
      <c r="WO695"/>
      <c r="WP695"/>
      <c r="WQ695"/>
      <c r="WR695"/>
      <c r="WS695"/>
      <c r="WT695"/>
      <c r="WU695"/>
      <c r="WV695"/>
      <c r="WW695"/>
    </row>
    <row r="696" spans="1:621" s="223" customFormat="1" ht="87" hidden="1" customHeight="1" x14ac:dyDescent="0.25">
      <c r="A696" s="68">
        <f>A695+1</f>
        <v>539</v>
      </c>
      <c r="B696" s="379" t="s">
        <v>78</v>
      </c>
      <c r="C696" s="406" t="s">
        <v>1060</v>
      </c>
      <c r="D696" s="406" t="s">
        <v>3642</v>
      </c>
      <c r="E696" s="406" t="s">
        <v>3643</v>
      </c>
      <c r="F696" s="406" t="s">
        <v>3644</v>
      </c>
      <c r="G696" s="344">
        <v>44803.614583333336</v>
      </c>
      <c r="H696" s="269">
        <v>44803.819444444445</v>
      </c>
      <c r="I696" s="344">
        <v>44841.465277777781</v>
      </c>
      <c r="J696" s="41">
        <v>0.21180555555555555</v>
      </c>
      <c r="K696" s="349" t="s">
        <v>4182</v>
      </c>
      <c r="L696" s="349"/>
      <c r="M696" s="349"/>
      <c r="N696" s="349"/>
      <c r="O696" s="349"/>
      <c r="P696" s="349"/>
      <c r="Q696" s="349"/>
      <c r="R696" s="349" t="s">
        <v>4183</v>
      </c>
      <c r="S696" s="349" t="s">
        <v>4184</v>
      </c>
      <c r="T696" s="349" t="s">
        <v>74</v>
      </c>
      <c r="U696" s="349">
        <v>200</v>
      </c>
      <c r="V696" s="349" t="s">
        <v>75</v>
      </c>
      <c r="W696" s="349">
        <v>1</v>
      </c>
      <c r="X696" s="115">
        <v>431</v>
      </c>
      <c r="Y696" s="209">
        <f t="shared" si="87"/>
        <v>5.083333333333333</v>
      </c>
      <c r="Z696" s="368">
        <v>1</v>
      </c>
      <c r="AA696"/>
      <c r="AB696"/>
      <c r="AC696"/>
      <c r="AD696"/>
      <c r="AE696"/>
      <c r="AF696"/>
      <c r="AG696"/>
      <c r="AH696"/>
      <c r="AI696"/>
      <c r="AJ696"/>
      <c r="AK696"/>
      <c r="AL696"/>
      <c r="AM696"/>
      <c r="AN696"/>
      <c r="AO696"/>
      <c r="AP696"/>
      <c r="AQ696"/>
      <c r="AR696"/>
      <c r="AS696"/>
      <c r="AT696" s="2" t="s">
        <v>48</v>
      </c>
      <c r="AU696"/>
      <c r="AV696" s="318" t="s">
        <v>86</v>
      </c>
      <c r="AW696" s="318" t="s">
        <v>88</v>
      </c>
      <c r="AX696"/>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c r="DY696"/>
      <c r="DZ696"/>
      <c r="EA696"/>
      <c r="EB696"/>
      <c r="EC696"/>
      <c r="ED696"/>
      <c r="EE696"/>
      <c r="EF696"/>
      <c r="EG696"/>
      <c r="EH696"/>
      <c r="EI696"/>
      <c r="EJ696"/>
      <c r="EK696"/>
      <c r="EL696"/>
      <c r="EM696"/>
      <c r="EN696"/>
      <c r="EO696"/>
      <c r="EP696"/>
      <c r="EQ696"/>
      <c r="ER696"/>
      <c r="ES696"/>
      <c r="ET696"/>
      <c r="EU696"/>
      <c r="EV696"/>
      <c r="EW696"/>
      <c r="EX696"/>
      <c r="EY696"/>
      <c r="EZ696"/>
      <c r="FA696"/>
      <c r="FB696"/>
      <c r="FC696"/>
      <c r="FD696"/>
      <c r="FE696"/>
      <c r="FF696"/>
      <c r="FG696"/>
      <c r="FH696"/>
      <c r="FI696"/>
      <c r="FJ696"/>
      <c r="FK696"/>
      <c r="FL696"/>
      <c r="FM696"/>
      <c r="FN696"/>
      <c r="FO696"/>
      <c r="FP696"/>
      <c r="FQ696"/>
      <c r="FR696"/>
      <c r="FS696"/>
      <c r="FT696"/>
      <c r="FU696"/>
      <c r="FV696"/>
      <c r="FW696"/>
      <c r="FX696"/>
      <c r="FY696"/>
      <c r="FZ696"/>
      <c r="GA696"/>
      <c r="GB696"/>
      <c r="GC696"/>
      <c r="GD696"/>
      <c r="GE696"/>
      <c r="GF696"/>
      <c r="GG696"/>
      <c r="GH696"/>
      <c r="GI696"/>
      <c r="GJ696"/>
      <c r="GK696"/>
      <c r="GL696"/>
      <c r="GM696"/>
      <c r="GN696"/>
      <c r="GO696"/>
      <c r="GP696"/>
      <c r="GQ696"/>
      <c r="GR696"/>
      <c r="GS696"/>
      <c r="GT696"/>
      <c r="GU696"/>
      <c r="GV696"/>
      <c r="GW696"/>
      <c r="GX696"/>
      <c r="GY696"/>
      <c r="GZ696"/>
      <c r="HA696"/>
      <c r="HB696"/>
      <c r="HC696"/>
      <c r="HD696"/>
      <c r="HE696"/>
      <c r="HF696"/>
      <c r="HG696"/>
      <c r="HH696"/>
      <c r="HI696"/>
      <c r="HJ696"/>
      <c r="HK696"/>
      <c r="HL696"/>
      <c r="HM696"/>
      <c r="HN696"/>
      <c r="HO696"/>
      <c r="HP696"/>
      <c r="HQ696"/>
      <c r="HR696"/>
      <c r="HS696"/>
      <c r="HT696"/>
      <c r="HU696"/>
      <c r="HV696"/>
      <c r="HW696"/>
      <c r="HX696"/>
      <c r="HY696"/>
      <c r="HZ696"/>
      <c r="IA696"/>
      <c r="IB696"/>
      <c r="IC696"/>
      <c r="ID696"/>
      <c r="IE696"/>
      <c r="IF696"/>
      <c r="IG696"/>
      <c r="IH696"/>
      <c r="II696"/>
      <c r="IJ696"/>
      <c r="IK696"/>
      <c r="IL696"/>
      <c r="IM696"/>
      <c r="IN696"/>
      <c r="IO696"/>
      <c r="IP696"/>
      <c r="IQ696"/>
      <c r="IR696"/>
      <c r="IS696"/>
      <c r="IT696"/>
      <c r="IU696"/>
      <c r="IV696"/>
      <c r="IW696"/>
      <c r="IX696"/>
      <c r="IY696"/>
      <c r="IZ696"/>
      <c r="JA696"/>
      <c r="JB696"/>
      <c r="JC696"/>
      <c r="JD696"/>
      <c r="JE696"/>
      <c r="JF696"/>
      <c r="JG696"/>
      <c r="JH696"/>
      <c r="JI696"/>
      <c r="JJ696"/>
      <c r="JK696"/>
      <c r="JL696"/>
      <c r="JM696"/>
      <c r="JN696"/>
      <c r="JO696"/>
      <c r="JP696"/>
      <c r="JQ696"/>
      <c r="JR696"/>
      <c r="JS696"/>
      <c r="JT696"/>
      <c r="JU696"/>
      <c r="JV696"/>
      <c r="JW696"/>
      <c r="JX696"/>
      <c r="JY696"/>
      <c r="JZ696"/>
      <c r="KA696"/>
      <c r="KB696"/>
      <c r="KC696"/>
      <c r="KD696"/>
      <c r="KE696"/>
      <c r="KF696"/>
      <c r="KG696"/>
      <c r="KH696"/>
      <c r="KI696"/>
      <c r="KJ696"/>
      <c r="KK696"/>
      <c r="KL696"/>
      <c r="KM696"/>
      <c r="KN696"/>
      <c r="KO696"/>
      <c r="KP696"/>
      <c r="KQ696"/>
      <c r="KR696"/>
      <c r="KS696"/>
      <c r="KT696"/>
      <c r="KU696"/>
      <c r="KV696"/>
      <c r="KW696"/>
      <c r="KX696"/>
      <c r="KY696"/>
      <c r="KZ696"/>
      <c r="LA696"/>
      <c r="LB696"/>
      <c r="LC696"/>
      <c r="LD696"/>
      <c r="LE696"/>
      <c r="LF696"/>
      <c r="LG696"/>
      <c r="LH696"/>
      <c r="LI696"/>
      <c r="LJ696"/>
      <c r="LK696"/>
      <c r="LL696"/>
      <c r="LM696"/>
      <c r="LN696"/>
      <c r="LO696"/>
      <c r="LP696"/>
      <c r="LQ696"/>
      <c r="LR696"/>
      <c r="LS696"/>
      <c r="LT696"/>
      <c r="LU696"/>
      <c r="LV696"/>
      <c r="LW696"/>
      <c r="LX696"/>
      <c r="LY696"/>
      <c r="LZ696"/>
      <c r="MA696"/>
      <c r="MB696"/>
      <c r="MC696"/>
      <c r="MD696"/>
      <c r="ME696"/>
      <c r="MF696"/>
      <c r="MG696"/>
      <c r="MH696"/>
      <c r="MI696"/>
      <c r="MJ696"/>
      <c r="MK696"/>
      <c r="ML696"/>
      <c r="MM696"/>
      <c r="MN696"/>
      <c r="MO696"/>
      <c r="MP696"/>
      <c r="MQ696"/>
      <c r="MR696"/>
      <c r="MS696"/>
      <c r="MT696"/>
      <c r="MU696"/>
      <c r="MV696"/>
      <c r="MW696"/>
      <c r="MX696"/>
      <c r="MY696"/>
      <c r="MZ696"/>
      <c r="NA696"/>
      <c r="NB696"/>
      <c r="NC696"/>
      <c r="ND696"/>
      <c r="NE696"/>
      <c r="NF696"/>
      <c r="NG696"/>
      <c r="NH696"/>
      <c r="NI696"/>
      <c r="NJ696"/>
      <c r="NK696"/>
      <c r="NL696"/>
      <c r="NM696"/>
      <c r="NN696"/>
      <c r="NO696"/>
      <c r="NP696"/>
      <c r="NQ696"/>
      <c r="NR696"/>
      <c r="NS696"/>
      <c r="NT696"/>
      <c r="NU696"/>
      <c r="NV696"/>
      <c r="NW696"/>
      <c r="NX696"/>
      <c r="NY696"/>
      <c r="NZ696"/>
      <c r="OA696"/>
      <c r="OB696"/>
      <c r="OC696"/>
      <c r="OD696"/>
      <c r="OE696"/>
      <c r="OF696"/>
      <c r="OG696"/>
      <c r="OH696"/>
      <c r="OI696"/>
      <c r="OJ696"/>
      <c r="OK696"/>
      <c r="OL696"/>
      <c r="OM696"/>
      <c r="ON696"/>
      <c r="OO696"/>
      <c r="OP696"/>
      <c r="OQ696"/>
      <c r="OR696"/>
      <c r="OS696"/>
      <c r="OT696"/>
      <c r="OU696"/>
      <c r="OV696"/>
      <c r="OW696"/>
      <c r="OX696"/>
      <c r="OY696"/>
      <c r="OZ696"/>
      <c r="PA696"/>
      <c r="PB696"/>
      <c r="PC696"/>
      <c r="PD696"/>
      <c r="PE696"/>
      <c r="PF696"/>
      <c r="PG696"/>
      <c r="PH696"/>
      <c r="PI696"/>
      <c r="PJ696"/>
      <c r="PK696"/>
      <c r="PL696"/>
      <c r="PM696"/>
      <c r="PN696"/>
      <c r="PO696"/>
      <c r="PP696"/>
      <c r="PQ696"/>
      <c r="PR696"/>
      <c r="PS696"/>
      <c r="PT696"/>
      <c r="PU696"/>
      <c r="PV696"/>
      <c r="PW696"/>
      <c r="PX696"/>
      <c r="PY696"/>
      <c r="PZ696"/>
      <c r="QA696"/>
      <c r="QB696"/>
      <c r="QC696"/>
      <c r="QD696"/>
      <c r="QE696"/>
      <c r="QF696"/>
      <c r="QG696"/>
      <c r="QH696"/>
      <c r="QI696"/>
      <c r="QJ696"/>
      <c r="QK696"/>
      <c r="QL696"/>
      <c r="QM696"/>
      <c r="QN696"/>
      <c r="QO696"/>
      <c r="QP696"/>
      <c r="QQ696"/>
      <c r="QR696"/>
      <c r="QS696"/>
      <c r="QT696"/>
      <c r="QU696"/>
      <c r="QV696"/>
      <c r="QW696"/>
      <c r="QX696"/>
      <c r="QY696"/>
      <c r="QZ696"/>
      <c r="RA696"/>
      <c r="RB696"/>
      <c r="RC696"/>
      <c r="RD696"/>
      <c r="RE696"/>
      <c r="RF696"/>
      <c r="RG696"/>
      <c r="RH696"/>
      <c r="RI696"/>
      <c r="RJ696"/>
      <c r="RK696"/>
      <c r="RL696"/>
      <c r="RM696"/>
      <c r="RN696"/>
      <c r="RO696"/>
      <c r="RP696"/>
      <c r="RQ696"/>
      <c r="RR696"/>
      <c r="RS696"/>
      <c r="RT696"/>
      <c r="RU696"/>
      <c r="RV696"/>
      <c r="RW696"/>
      <c r="RX696"/>
      <c r="RY696"/>
      <c r="RZ696"/>
      <c r="SA696"/>
      <c r="SB696"/>
      <c r="SC696"/>
      <c r="SD696"/>
      <c r="SE696"/>
      <c r="SF696"/>
      <c r="SG696"/>
      <c r="SH696"/>
      <c r="SI696"/>
      <c r="SJ696"/>
      <c r="SK696"/>
      <c r="SL696"/>
      <c r="SM696"/>
      <c r="SN696"/>
      <c r="SO696"/>
      <c r="SP696"/>
      <c r="SQ696"/>
      <c r="SR696"/>
      <c r="SS696"/>
      <c r="ST696"/>
      <c r="SU696"/>
      <c r="SV696"/>
      <c r="SW696"/>
      <c r="SX696"/>
      <c r="SY696"/>
      <c r="SZ696"/>
      <c r="TA696"/>
      <c r="TB696"/>
      <c r="TC696"/>
      <c r="TD696"/>
      <c r="TE696"/>
      <c r="TF696"/>
      <c r="TG696"/>
      <c r="TH696"/>
      <c r="TI696"/>
      <c r="TJ696"/>
      <c r="TK696"/>
      <c r="TL696"/>
      <c r="TM696"/>
      <c r="TN696"/>
      <c r="TO696"/>
      <c r="TP696"/>
      <c r="TQ696"/>
      <c r="TR696"/>
      <c r="TS696"/>
      <c r="TT696"/>
      <c r="TU696"/>
      <c r="TV696"/>
      <c r="TW696"/>
      <c r="TX696"/>
      <c r="TY696"/>
      <c r="TZ696"/>
      <c r="UA696"/>
      <c r="UB696"/>
      <c r="UC696"/>
      <c r="UD696"/>
      <c r="UE696"/>
      <c r="UF696"/>
      <c r="UG696"/>
      <c r="UH696"/>
      <c r="UI696"/>
      <c r="UJ696"/>
      <c r="UK696"/>
      <c r="UL696"/>
      <c r="UM696"/>
      <c r="UN696"/>
      <c r="UO696"/>
      <c r="UP696"/>
      <c r="UQ696"/>
      <c r="UR696"/>
      <c r="US696"/>
      <c r="UT696"/>
      <c r="UU696"/>
      <c r="UV696"/>
      <c r="UW696"/>
      <c r="UX696"/>
      <c r="UY696"/>
      <c r="UZ696"/>
      <c r="VA696"/>
      <c r="VB696"/>
      <c r="VC696"/>
      <c r="VD696"/>
      <c r="VE696"/>
      <c r="VF696"/>
      <c r="VG696"/>
      <c r="VH696"/>
      <c r="VI696"/>
      <c r="VJ696"/>
      <c r="VK696"/>
      <c r="VL696"/>
      <c r="VM696"/>
      <c r="VN696"/>
      <c r="VO696"/>
      <c r="VP696"/>
      <c r="VQ696"/>
      <c r="VR696"/>
      <c r="VS696"/>
      <c r="VT696"/>
      <c r="VU696"/>
      <c r="VV696"/>
      <c r="VW696"/>
      <c r="VX696"/>
      <c r="VY696"/>
      <c r="VZ696"/>
      <c r="WA696"/>
      <c r="WB696"/>
      <c r="WC696"/>
      <c r="WD696"/>
      <c r="WE696"/>
      <c r="WF696"/>
      <c r="WG696"/>
      <c r="WH696"/>
      <c r="WI696"/>
      <c r="WJ696"/>
      <c r="WK696"/>
      <c r="WL696"/>
      <c r="WM696"/>
      <c r="WN696"/>
      <c r="WO696"/>
      <c r="WP696"/>
      <c r="WQ696"/>
      <c r="WR696"/>
      <c r="WS696"/>
      <c r="WT696"/>
      <c r="WU696"/>
      <c r="WV696"/>
      <c r="WW696"/>
    </row>
    <row r="697" spans="1:621" s="39" customFormat="1" ht="58.5" hidden="1" customHeight="1" x14ac:dyDescent="0.25">
      <c r="A697" s="867">
        <f>A696+1</f>
        <v>540</v>
      </c>
      <c r="B697" s="831" t="s">
        <v>76</v>
      </c>
      <c r="C697" s="853" t="s">
        <v>528</v>
      </c>
      <c r="D697" s="853" t="s">
        <v>3645</v>
      </c>
      <c r="E697" s="859" t="s">
        <v>3646</v>
      </c>
      <c r="F697" s="339" t="s">
        <v>3647</v>
      </c>
      <c r="G697" s="864">
        <v>44803.850694444445</v>
      </c>
      <c r="H697" s="390">
        <v>44803.982638888891</v>
      </c>
      <c r="I697" s="864">
        <v>44803.982638888891</v>
      </c>
      <c r="J697" s="286">
        <f>H697-G697</f>
        <v>0.13194444444525288</v>
      </c>
      <c r="K697" s="339" t="s">
        <v>559</v>
      </c>
      <c r="L697" s="339"/>
      <c r="M697" s="339"/>
      <c r="N697" s="339"/>
      <c r="O697" s="339">
        <v>2</v>
      </c>
      <c r="P697" s="339">
        <v>2</v>
      </c>
      <c r="Q697" s="339"/>
      <c r="R697" s="859" t="s">
        <v>3648</v>
      </c>
      <c r="S697" s="859" t="s">
        <v>3649</v>
      </c>
      <c r="T697" s="860" t="s">
        <v>74</v>
      </c>
      <c r="U697" s="339">
        <v>250</v>
      </c>
      <c r="V697" s="859" t="s">
        <v>84</v>
      </c>
      <c r="W697" s="853">
        <v>0</v>
      </c>
      <c r="X697" s="863">
        <v>432</v>
      </c>
      <c r="Y697" s="209">
        <f t="shared" si="87"/>
        <v>3.1666666666860692</v>
      </c>
      <c r="Z697"/>
      <c r="AA697"/>
      <c r="AB697"/>
      <c r="AC697"/>
      <c r="AD697">
        <v>1</v>
      </c>
      <c r="AE697"/>
      <c r="AF697"/>
      <c r="AG697"/>
      <c r="AH697"/>
      <c r="AI697"/>
      <c r="AJ697"/>
      <c r="AK697"/>
      <c r="AL697"/>
      <c r="AM697"/>
      <c r="AN697"/>
      <c r="AO697"/>
      <c r="AP697"/>
      <c r="AQ697"/>
      <c r="AR697"/>
      <c r="AS697"/>
      <c r="AT697" s="2" t="s">
        <v>48</v>
      </c>
      <c r="AU697"/>
      <c r="AV697" s="318" t="s">
        <v>92</v>
      </c>
      <c r="AW697" s="318" t="s">
        <v>87</v>
      </c>
      <c r="AX697"/>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c r="DY697"/>
      <c r="DZ697"/>
      <c r="EA697"/>
      <c r="EB697"/>
      <c r="EC697"/>
      <c r="ED697"/>
      <c r="EE697"/>
      <c r="EF697"/>
      <c r="EG697"/>
      <c r="EH697"/>
      <c r="EI697"/>
      <c r="EJ697"/>
      <c r="EK697"/>
      <c r="EL697"/>
      <c r="EM697"/>
      <c r="EN697"/>
      <c r="EO697"/>
      <c r="EP697"/>
      <c r="EQ697"/>
      <c r="ER697"/>
      <c r="ES697"/>
      <c r="ET697"/>
      <c r="EU697"/>
      <c r="EV697"/>
      <c r="EW697"/>
      <c r="EX697"/>
      <c r="EY697"/>
      <c r="EZ697"/>
      <c r="FA697"/>
      <c r="FB697"/>
      <c r="FC697"/>
      <c r="FD697"/>
      <c r="FE697"/>
      <c r="FF697"/>
      <c r="FG697"/>
      <c r="FH697"/>
      <c r="FI697"/>
      <c r="FJ697"/>
      <c r="FK697"/>
      <c r="FL697"/>
      <c r="FM697"/>
      <c r="FN697"/>
      <c r="FO697"/>
      <c r="FP697"/>
      <c r="FQ697"/>
      <c r="FR697"/>
      <c r="FS697"/>
      <c r="FT697"/>
      <c r="FU697"/>
      <c r="FV697"/>
      <c r="FW697"/>
      <c r="FX697"/>
      <c r="FY697"/>
      <c r="FZ697"/>
      <c r="GA697"/>
      <c r="GB697"/>
      <c r="GC697"/>
      <c r="GD697"/>
      <c r="GE697"/>
      <c r="GF697"/>
      <c r="GG697"/>
      <c r="GH697"/>
      <c r="GI697"/>
      <c r="GJ697"/>
      <c r="GK697"/>
      <c r="GL697"/>
      <c r="GM697"/>
      <c r="GN697"/>
      <c r="GO697"/>
      <c r="GP697"/>
      <c r="GQ697"/>
      <c r="GR697"/>
      <c r="GS697"/>
      <c r="GT697"/>
      <c r="GU697"/>
      <c r="GV697"/>
      <c r="GW697"/>
      <c r="GX697"/>
      <c r="GY697"/>
      <c r="GZ697"/>
      <c r="HA697"/>
      <c r="HB697"/>
      <c r="HC697"/>
      <c r="HD697"/>
      <c r="HE697"/>
      <c r="HF697"/>
      <c r="HG697"/>
      <c r="HH697"/>
      <c r="HI697"/>
      <c r="HJ697"/>
      <c r="HK697"/>
      <c r="HL697"/>
      <c r="HM697"/>
      <c r="HN697"/>
      <c r="HO697"/>
      <c r="HP697"/>
      <c r="HQ697"/>
      <c r="HR697"/>
      <c r="HS697"/>
      <c r="HT697"/>
      <c r="HU697"/>
      <c r="HV697"/>
      <c r="HW697"/>
      <c r="HX697"/>
      <c r="HY697"/>
      <c r="HZ697"/>
      <c r="IA697"/>
      <c r="IB697"/>
      <c r="IC697"/>
      <c r="ID697"/>
      <c r="IE697"/>
      <c r="IF697"/>
      <c r="IG697"/>
      <c r="IH697"/>
      <c r="II697"/>
      <c r="IJ697"/>
      <c r="IK697"/>
      <c r="IL697"/>
      <c r="IM697"/>
      <c r="IN697"/>
      <c r="IO697"/>
      <c r="IP697"/>
      <c r="IQ697"/>
      <c r="IR697"/>
      <c r="IS697"/>
      <c r="IT697"/>
      <c r="IU697"/>
      <c r="IV697"/>
      <c r="IW697"/>
      <c r="IX697"/>
      <c r="IY697"/>
      <c r="IZ697"/>
      <c r="JA697"/>
      <c r="JB697"/>
      <c r="JC697"/>
      <c r="JD697"/>
      <c r="JE697"/>
      <c r="JF697"/>
      <c r="JG697"/>
      <c r="JH697"/>
      <c r="JI697"/>
      <c r="JJ697"/>
      <c r="JK697"/>
      <c r="JL697"/>
      <c r="JM697"/>
      <c r="JN697"/>
      <c r="JO697"/>
      <c r="JP697"/>
      <c r="JQ697"/>
      <c r="JR697"/>
      <c r="JS697"/>
      <c r="JT697"/>
      <c r="JU697"/>
      <c r="JV697"/>
      <c r="JW697"/>
      <c r="JX697"/>
      <c r="JY697"/>
      <c r="JZ697"/>
      <c r="KA697"/>
      <c r="KB697"/>
      <c r="KC697"/>
      <c r="KD697"/>
      <c r="KE697"/>
      <c r="KF697"/>
      <c r="KG697"/>
      <c r="KH697"/>
      <c r="KI697"/>
      <c r="KJ697"/>
      <c r="KK697"/>
      <c r="KL697"/>
      <c r="KM697"/>
      <c r="KN697"/>
      <c r="KO697"/>
      <c r="KP697"/>
      <c r="KQ697"/>
      <c r="KR697"/>
      <c r="KS697"/>
      <c r="KT697"/>
      <c r="KU697"/>
      <c r="KV697"/>
      <c r="KW697"/>
      <c r="KX697"/>
      <c r="KY697"/>
      <c r="KZ697"/>
      <c r="LA697"/>
      <c r="LB697"/>
      <c r="LC697"/>
      <c r="LD697"/>
      <c r="LE697"/>
      <c r="LF697"/>
      <c r="LG697"/>
      <c r="LH697"/>
      <c r="LI697"/>
      <c r="LJ697"/>
      <c r="LK697"/>
      <c r="LL697"/>
      <c r="LM697"/>
      <c r="LN697"/>
      <c r="LO697"/>
      <c r="LP697"/>
      <c r="LQ697"/>
      <c r="LR697"/>
      <c r="LS697"/>
      <c r="LT697"/>
      <c r="LU697"/>
      <c r="LV697"/>
      <c r="LW697"/>
      <c r="LX697"/>
      <c r="LY697"/>
      <c r="LZ697"/>
      <c r="MA697"/>
      <c r="MB697"/>
      <c r="MC697"/>
      <c r="MD697"/>
      <c r="ME697"/>
      <c r="MF697"/>
      <c r="MG697"/>
      <c r="MH697"/>
      <c r="MI697"/>
      <c r="MJ697"/>
      <c r="MK697"/>
      <c r="ML697"/>
      <c r="MM697"/>
      <c r="MN697"/>
      <c r="MO697"/>
      <c r="MP697"/>
      <c r="MQ697"/>
      <c r="MR697"/>
      <c r="MS697"/>
      <c r="MT697"/>
      <c r="MU697"/>
      <c r="MV697"/>
      <c r="MW697"/>
      <c r="MX697"/>
      <c r="MY697"/>
      <c r="MZ697"/>
      <c r="NA697"/>
      <c r="NB697"/>
      <c r="NC697"/>
      <c r="ND697"/>
      <c r="NE697"/>
      <c r="NF697"/>
      <c r="NG697"/>
      <c r="NH697"/>
      <c r="NI697"/>
      <c r="NJ697"/>
      <c r="NK697"/>
      <c r="NL697"/>
      <c r="NM697"/>
      <c r="NN697"/>
      <c r="NO697"/>
      <c r="NP697"/>
      <c r="NQ697"/>
      <c r="NR697"/>
      <c r="NS697"/>
      <c r="NT697"/>
      <c r="NU697"/>
      <c r="NV697"/>
      <c r="NW697"/>
      <c r="NX697"/>
      <c r="NY697"/>
      <c r="NZ697"/>
      <c r="OA697"/>
      <c r="OB697"/>
      <c r="OC697"/>
      <c r="OD697"/>
      <c r="OE697"/>
      <c r="OF697"/>
      <c r="OG697"/>
      <c r="OH697"/>
      <c r="OI697"/>
      <c r="OJ697"/>
      <c r="OK697"/>
      <c r="OL697"/>
      <c r="OM697"/>
      <c r="ON697"/>
      <c r="OO697"/>
      <c r="OP697"/>
      <c r="OQ697"/>
      <c r="OR697"/>
      <c r="OS697"/>
      <c r="OT697"/>
      <c r="OU697"/>
      <c r="OV697"/>
      <c r="OW697"/>
      <c r="OX697"/>
      <c r="OY697"/>
      <c r="OZ697"/>
      <c r="PA697"/>
      <c r="PB697"/>
      <c r="PC697"/>
      <c r="PD697"/>
      <c r="PE697"/>
      <c r="PF697"/>
      <c r="PG697"/>
      <c r="PH697"/>
      <c r="PI697"/>
      <c r="PJ697"/>
      <c r="PK697"/>
      <c r="PL697"/>
      <c r="PM697"/>
      <c r="PN697"/>
      <c r="PO697"/>
      <c r="PP697"/>
      <c r="PQ697"/>
      <c r="PR697"/>
      <c r="PS697"/>
      <c r="PT697"/>
      <c r="PU697"/>
      <c r="PV697"/>
      <c r="PW697"/>
      <c r="PX697"/>
      <c r="PY697"/>
      <c r="PZ697"/>
      <c r="QA697"/>
      <c r="QB697"/>
      <c r="QC697"/>
      <c r="QD697"/>
      <c r="QE697"/>
      <c r="QF697"/>
      <c r="QG697"/>
      <c r="QH697"/>
      <c r="QI697"/>
      <c r="QJ697"/>
      <c r="QK697"/>
      <c r="QL697"/>
      <c r="QM697"/>
      <c r="QN697"/>
      <c r="QO697"/>
      <c r="QP697"/>
      <c r="QQ697"/>
      <c r="QR697"/>
      <c r="QS697"/>
      <c r="QT697"/>
      <c r="QU697"/>
      <c r="QV697"/>
      <c r="QW697"/>
      <c r="QX697"/>
      <c r="QY697"/>
      <c r="QZ697"/>
      <c r="RA697"/>
      <c r="RB697"/>
      <c r="RC697"/>
      <c r="RD697"/>
      <c r="RE697"/>
      <c r="RF697"/>
      <c r="RG697"/>
      <c r="RH697"/>
      <c r="RI697"/>
      <c r="RJ697"/>
      <c r="RK697"/>
      <c r="RL697"/>
      <c r="RM697"/>
      <c r="RN697"/>
      <c r="RO697"/>
      <c r="RP697"/>
      <c r="RQ697"/>
      <c r="RR697"/>
      <c r="RS697"/>
      <c r="RT697"/>
      <c r="RU697"/>
      <c r="RV697"/>
      <c r="RW697"/>
      <c r="RX697"/>
      <c r="RY697"/>
      <c r="RZ697"/>
      <c r="SA697"/>
      <c r="SB697"/>
      <c r="SC697"/>
      <c r="SD697"/>
      <c r="SE697"/>
      <c r="SF697"/>
      <c r="SG697"/>
      <c r="SH697"/>
      <c r="SI697"/>
      <c r="SJ697"/>
      <c r="SK697"/>
      <c r="SL697"/>
      <c r="SM697"/>
      <c r="SN697"/>
      <c r="SO697"/>
      <c r="SP697"/>
      <c r="SQ697"/>
      <c r="SR697"/>
      <c r="SS697"/>
      <c r="ST697"/>
      <c r="SU697"/>
      <c r="SV697"/>
      <c r="SW697"/>
      <c r="SX697"/>
      <c r="SY697"/>
      <c r="SZ697"/>
      <c r="TA697"/>
      <c r="TB697"/>
      <c r="TC697"/>
      <c r="TD697"/>
      <c r="TE697"/>
      <c r="TF697"/>
      <c r="TG697"/>
      <c r="TH697"/>
      <c r="TI697"/>
      <c r="TJ697"/>
      <c r="TK697"/>
      <c r="TL697"/>
      <c r="TM697"/>
      <c r="TN697"/>
      <c r="TO697"/>
      <c r="TP697"/>
      <c r="TQ697"/>
      <c r="TR697"/>
      <c r="TS697"/>
      <c r="TT697"/>
      <c r="TU697"/>
      <c r="TV697"/>
      <c r="TW697"/>
      <c r="TX697"/>
      <c r="TY697"/>
      <c r="TZ697"/>
      <c r="UA697"/>
      <c r="UB697"/>
      <c r="UC697"/>
      <c r="UD697"/>
      <c r="UE697"/>
      <c r="UF697"/>
      <c r="UG697"/>
      <c r="UH697"/>
      <c r="UI697"/>
      <c r="UJ697"/>
      <c r="UK697"/>
      <c r="UL697"/>
      <c r="UM697"/>
      <c r="UN697"/>
      <c r="UO697"/>
      <c r="UP697"/>
      <c r="UQ697"/>
      <c r="UR697"/>
      <c r="US697"/>
      <c r="UT697"/>
      <c r="UU697"/>
      <c r="UV697"/>
      <c r="UW697"/>
      <c r="UX697"/>
      <c r="UY697"/>
      <c r="UZ697"/>
      <c r="VA697"/>
      <c r="VB697"/>
      <c r="VC697"/>
      <c r="VD697"/>
      <c r="VE697"/>
      <c r="VF697"/>
      <c r="VG697"/>
      <c r="VH697"/>
      <c r="VI697"/>
      <c r="VJ697"/>
      <c r="VK697"/>
      <c r="VL697"/>
      <c r="VM697"/>
      <c r="VN697"/>
      <c r="VO697"/>
      <c r="VP697"/>
      <c r="VQ697"/>
      <c r="VR697"/>
      <c r="VS697"/>
      <c r="VT697"/>
      <c r="VU697"/>
      <c r="VV697"/>
      <c r="VW697"/>
      <c r="VX697"/>
      <c r="VY697"/>
      <c r="VZ697"/>
      <c r="WA697"/>
      <c r="WB697"/>
      <c r="WC697"/>
      <c r="WD697"/>
      <c r="WE697"/>
      <c r="WF697"/>
      <c r="WG697"/>
      <c r="WH697"/>
      <c r="WI697"/>
      <c r="WJ697"/>
      <c r="WK697"/>
      <c r="WL697"/>
      <c r="WM697"/>
      <c r="WN697"/>
      <c r="WO697"/>
      <c r="WP697"/>
      <c r="WQ697"/>
      <c r="WR697"/>
      <c r="WS697"/>
      <c r="WT697"/>
      <c r="WU697"/>
      <c r="WV697"/>
      <c r="WW697"/>
    </row>
    <row r="698" spans="1:621" s="39" customFormat="1" ht="40.5" hidden="1" customHeight="1" x14ac:dyDescent="0.25">
      <c r="A698" s="868"/>
      <c r="B698" s="832"/>
      <c r="C698" s="853"/>
      <c r="D698" s="853"/>
      <c r="E698" s="848"/>
      <c r="F698" s="339" t="s">
        <v>3650</v>
      </c>
      <c r="G698" s="845"/>
      <c r="H698" s="138" t="s">
        <v>3651</v>
      </c>
      <c r="I698" s="845"/>
      <c r="J698" s="286">
        <v>0</v>
      </c>
      <c r="K698" s="339" t="s">
        <v>3652</v>
      </c>
      <c r="L698" s="339"/>
      <c r="M698" s="339"/>
      <c r="N698" s="339"/>
      <c r="O698" s="339"/>
      <c r="P698" s="339"/>
      <c r="Q698" s="339"/>
      <c r="R698" s="848"/>
      <c r="S698" s="848"/>
      <c r="T698" s="843"/>
      <c r="U698" s="339">
        <v>0</v>
      </c>
      <c r="V698" s="848"/>
      <c r="W698" s="853"/>
      <c r="X698" s="816"/>
      <c r="Y698" s="209">
        <f t="shared" si="87"/>
        <v>0</v>
      </c>
      <c r="Z698"/>
      <c r="AA698"/>
      <c r="AB698"/>
      <c r="AC698"/>
      <c r="AD698"/>
      <c r="AE698"/>
      <c r="AF698"/>
      <c r="AG698"/>
      <c r="AH698"/>
      <c r="AI698"/>
      <c r="AJ698"/>
      <c r="AK698"/>
      <c r="AL698"/>
      <c r="AM698"/>
      <c r="AN698"/>
      <c r="AO698"/>
      <c r="AP698"/>
      <c r="AQ698"/>
      <c r="AR698"/>
      <c r="AS698"/>
      <c r="AT698" s="2" t="s">
        <v>48</v>
      </c>
      <c r="AU698"/>
      <c r="AV698" s="318"/>
      <c r="AW698" s="318"/>
      <c r="AX698"/>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c r="DY698"/>
      <c r="DZ698"/>
      <c r="EA698"/>
      <c r="EB698"/>
      <c r="EC698"/>
      <c r="ED698"/>
      <c r="EE698"/>
      <c r="EF698"/>
      <c r="EG698"/>
      <c r="EH698"/>
      <c r="EI698"/>
      <c r="EJ698"/>
      <c r="EK698"/>
      <c r="EL698"/>
      <c r="EM698"/>
      <c r="EN698"/>
      <c r="EO698"/>
      <c r="EP698"/>
      <c r="EQ698"/>
      <c r="ER698"/>
      <c r="ES698"/>
      <c r="ET698"/>
      <c r="EU698"/>
      <c r="EV698"/>
      <c r="EW698"/>
      <c r="EX698"/>
      <c r="EY698"/>
      <c r="EZ698"/>
      <c r="FA698"/>
      <c r="FB698"/>
      <c r="FC698"/>
      <c r="FD698"/>
      <c r="FE698"/>
      <c r="FF698"/>
      <c r="FG698"/>
      <c r="FH698"/>
      <c r="FI698"/>
      <c r="FJ698"/>
      <c r="FK698"/>
      <c r="FL698"/>
      <c r="FM698"/>
      <c r="FN698"/>
      <c r="FO698"/>
      <c r="FP698"/>
      <c r="FQ698"/>
      <c r="FR698"/>
      <c r="FS698"/>
      <c r="FT698"/>
      <c r="FU698"/>
      <c r="FV698"/>
      <c r="FW698"/>
      <c r="FX698"/>
      <c r="FY698"/>
      <c r="FZ698"/>
      <c r="GA698"/>
      <c r="GB698"/>
      <c r="GC698"/>
      <c r="GD698"/>
      <c r="GE698"/>
      <c r="GF698"/>
      <c r="GG698"/>
      <c r="GH698"/>
      <c r="GI698"/>
      <c r="GJ698"/>
      <c r="GK698"/>
      <c r="GL698"/>
      <c r="GM698"/>
      <c r="GN698"/>
      <c r="GO698"/>
      <c r="GP698"/>
      <c r="GQ698"/>
      <c r="GR698"/>
      <c r="GS698"/>
      <c r="GT698"/>
      <c r="GU698"/>
      <c r="GV698"/>
      <c r="GW698"/>
      <c r="GX698"/>
      <c r="GY698"/>
      <c r="GZ698"/>
      <c r="HA698"/>
      <c r="HB698"/>
      <c r="HC698"/>
      <c r="HD698"/>
      <c r="HE698"/>
      <c r="HF698"/>
      <c r="HG698"/>
      <c r="HH698"/>
      <c r="HI698"/>
      <c r="HJ698"/>
      <c r="HK698"/>
      <c r="HL698"/>
      <c r="HM698"/>
      <c r="HN698"/>
      <c r="HO698"/>
      <c r="HP698"/>
      <c r="HQ698"/>
      <c r="HR698"/>
      <c r="HS698"/>
      <c r="HT698"/>
      <c r="HU698"/>
      <c r="HV698"/>
      <c r="HW698"/>
      <c r="HX698"/>
      <c r="HY698"/>
      <c r="HZ698"/>
      <c r="IA698"/>
      <c r="IB698"/>
      <c r="IC698"/>
      <c r="ID698"/>
      <c r="IE698"/>
      <c r="IF698"/>
      <c r="IG698"/>
      <c r="IH698"/>
      <c r="II698"/>
      <c r="IJ698"/>
      <c r="IK698"/>
      <c r="IL698"/>
      <c r="IM698"/>
      <c r="IN698"/>
      <c r="IO698"/>
      <c r="IP698"/>
      <c r="IQ698"/>
      <c r="IR698"/>
      <c r="IS698"/>
      <c r="IT698"/>
      <c r="IU698"/>
      <c r="IV698"/>
      <c r="IW698"/>
      <c r="IX698"/>
      <c r="IY698"/>
      <c r="IZ698"/>
      <c r="JA698"/>
      <c r="JB698"/>
      <c r="JC698"/>
      <c r="JD698"/>
      <c r="JE698"/>
      <c r="JF698"/>
      <c r="JG698"/>
      <c r="JH698"/>
      <c r="JI698"/>
      <c r="JJ698"/>
      <c r="JK698"/>
      <c r="JL698"/>
      <c r="JM698"/>
      <c r="JN698"/>
      <c r="JO698"/>
      <c r="JP698"/>
      <c r="JQ698"/>
      <c r="JR698"/>
      <c r="JS698"/>
      <c r="JT698"/>
      <c r="JU698"/>
      <c r="JV698"/>
      <c r="JW698"/>
      <c r="JX698"/>
      <c r="JY698"/>
      <c r="JZ698"/>
      <c r="KA698"/>
      <c r="KB698"/>
      <c r="KC698"/>
      <c r="KD698"/>
      <c r="KE698"/>
      <c r="KF698"/>
      <c r="KG698"/>
      <c r="KH698"/>
      <c r="KI698"/>
      <c r="KJ698"/>
      <c r="KK698"/>
      <c r="KL698"/>
      <c r="KM698"/>
      <c r="KN698"/>
      <c r="KO698"/>
      <c r="KP698"/>
      <c r="KQ698"/>
      <c r="KR698"/>
      <c r="KS698"/>
      <c r="KT698"/>
      <c r="KU698"/>
      <c r="KV698"/>
      <c r="KW698"/>
      <c r="KX698"/>
      <c r="KY698"/>
      <c r="KZ698"/>
      <c r="LA698"/>
      <c r="LB698"/>
      <c r="LC698"/>
      <c r="LD698"/>
      <c r="LE698"/>
      <c r="LF698"/>
      <c r="LG698"/>
      <c r="LH698"/>
      <c r="LI698"/>
      <c r="LJ698"/>
      <c r="LK698"/>
      <c r="LL698"/>
      <c r="LM698"/>
      <c r="LN698"/>
      <c r="LO698"/>
      <c r="LP698"/>
      <c r="LQ698"/>
      <c r="LR698"/>
      <c r="LS698"/>
      <c r="LT698"/>
      <c r="LU698"/>
      <c r="LV698"/>
      <c r="LW698"/>
      <c r="LX698"/>
      <c r="LY698"/>
      <c r="LZ698"/>
      <c r="MA698"/>
      <c r="MB698"/>
      <c r="MC698"/>
      <c r="MD698"/>
      <c r="ME698"/>
      <c r="MF698"/>
      <c r="MG698"/>
      <c r="MH698"/>
      <c r="MI698"/>
      <c r="MJ698"/>
      <c r="MK698"/>
      <c r="ML698"/>
      <c r="MM698"/>
      <c r="MN698"/>
      <c r="MO698"/>
      <c r="MP698"/>
      <c r="MQ698"/>
      <c r="MR698"/>
      <c r="MS698"/>
      <c r="MT698"/>
      <c r="MU698"/>
      <c r="MV698"/>
      <c r="MW698"/>
      <c r="MX698"/>
      <c r="MY698"/>
      <c r="MZ698"/>
      <c r="NA698"/>
      <c r="NB698"/>
      <c r="NC698"/>
      <c r="ND698"/>
      <c r="NE698"/>
      <c r="NF698"/>
      <c r="NG698"/>
      <c r="NH698"/>
      <c r="NI698"/>
      <c r="NJ698"/>
      <c r="NK698"/>
      <c r="NL698"/>
      <c r="NM698"/>
      <c r="NN698"/>
      <c r="NO698"/>
      <c r="NP698"/>
      <c r="NQ698"/>
      <c r="NR698"/>
      <c r="NS698"/>
      <c r="NT698"/>
      <c r="NU698"/>
      <c r="NV698"/>
      <c r="NW698"/>
      <c r="NX698"/>
      <c r="NY698"/>
      <c r="NZ698"/>
      <c r="OA698"/>
      <c r="OB698"/>
      <c r="OC698"/>
      <c r="OD698"/>
      <c r="OE698"/>
      <c r="OF698"/>
      <c r="OG698"/>
      <c r="OH698"/>
      <c r="OI698"/>
      <c r="OJ698"/>
      <c r="OK698"/>
      <c r="OL698"/>
      <c r="OM698"/>
      <c r="ON698"/>
      <c r="OO698"/>
      <c r="OP698"/>
      <c r="OQ698"/>
      <c r="OR698"/>
      <c r="OS698"/>
      <c r="OT698"/>
      <c r="OU698"/>
      <c r="OV698"/>
      <c r="OW698"/>
      <c r="OX698"/>
      <c r="OY698"/>
      <c r="OZ698"/>
      <c r="PA698"/>
      <c r="PB698"/>
      <c r="PC698"/>
      <c r="PD698"/>
      <c r="PE698"/>
      <c r="PF698"/>
      <c r="PG698"/>
      <c r="PH698"/>
      <c r="PI698"/>
      <c r="PJ698"/>
      <c r="PK698"/>
      <c r="PL698"/>
      <c r="PM698"/>
      <c r="PN698"/>
      <c r="PO698"/>
      <c r="PP698"/>
      <c r="PQ698"/>
      <c r="PR698"/>
      <c r="PS698"/>
      <c r="PT698"/>
      <c r="PU698"/>
      <c r="PV698"/>
      <c r="PW698"/>
      <c r="PX698"/>
      <c r="PY698"/>
      <c r="PZ698"/>
      <c r="QA698"/>
      <c r="QB698"/>
      <c r="QC698"/>
      <c r="QD698"/>
      <c r="QE698"/>
      <c r="QF698"/>
      <c r="QG698"/>
      <c r="QH698"/>
      <c r="QI698"/>
      <c r="QJ698"/>
      <c r="QK698"/>
      <c r="QL698"/>
      <c r="QM698"/>
      <c r="QN698"/>
      <c r="QO698"/>
      <c r="QP698"/>
      <c r="QQ698"/>
      <c r="QR698"/>
      <c r="QS698"/>
      <c r="QT698"/>
      <c r="QU698"/>
      <c r="QV698"/>
      <c r="QW698"/>
      <c r="QX698"/>
      <c r="QY698"/>
      <c r="QZ698"/>
      <c r="RA698"/>
      <c r="RB698"/>
      <c r="RC698"/>
      <c r="RD698"/>
      <c r="RE698"/>
      <c r="RF698"/>
      <c r="RG698"/>
      <c r="RH698"/>
      <c r="RI698"/>
      <c r="RJ698"/>
      <c r="RK698"/>
      <c r="RL698"/>
      <c r="RM698"/>
      <c r="RN698"/>
      <c r="RO698"/>
      <c r="RP698"/>
      <c r="RQ698"/>
      <c r="RR698"/>
      <c r="RS698"/>
      <c r="RT698"/>
      <c r="RU698"/>
      <c r="RV698"/>
      <c r="RW698"/>
      <c r="RX698"/>
      <c r="RY698"/>
      <c r="RZ698"/>
      <c r="SA698"/>
      <c r="SB698"/>
      <c r="SC698"/>
      <c r="SD698"/>
      <c r="SE698"/>
      <c r="SF698"/>
      <c r="SG698"/>
      <c r="SH698"/>
      <c r="SI698"/>
      <c r="SJ698"/>
      <c r="SK698"/>
      <c r="SL698"/>
      <c r="SM698"/>
      <c r="SN698"/>
      <c r="SO698"/>
      <c r="SP698"/>
      <c r="SQ698"/>
      <c r="SR698"/>
      <c r="SS698"/>
      <c r="ST698"/>
      <c r="SU698"/>
      <c r="SV698"/>
      <c r="SW698"/>
      <c r="SX698"/>
      <c r="SY698"/>
      <c r="SZ698"/>
      <c r="TA698"/>
      <c r="TB698"/>
      <c r="TC698"/>
      <c r="TD698"/>
      <c r="TE698"/>
      <c r="TF698"/>
      <c r="TG698"/>
      <c r="TH698"/>
      <c r="TI698"/>
      <c r="TJ698"/>
      <c r="TK698"/>
      <c r="TL698"/>
      <c r="TM698"/>
      <c r="TN698"/>
      <c r="TO698"/>
      <c r="TP698"/>
      <c r="TQ698"/>
      <c r="TR698"/>
      <c r="TS698"/>
      <c r="TT698"/>
      <c r="TU698"/>
      <c r="TV698"/>
      <c r="TW698"/>
      <c r="TX698"/>
      <c r="TY698"/>
      <c r="TZ698"/>
      <c r="UA698"/>
      <c r="UB698"/>
      <c r="UC698"/>
      <c r="UD698"/>
      <c r="UE698"/>
      <c r="UF698"/>
      <c r="UG698"/>
      <c r="UH698"/>
      <c r="UI698"/>
      <c r="UJ698"/>
      <c r="UK698"/>
      <c r="UL698"/>
      <c r="UM698"/>
      <c r="UN698"/>
      <c r="UO698"/>
      <c r="UP698"/>
      <c r="UQ698"/>
      <c r="UR698"/>
      <c r="US698"/>
      <c r="UT698"/>
      <c r="UU698"/>
      <c r="UV698"/>
      <c r="UW698"/>
      <c r="UX698"/>
      <c r="UY698"/>
      <c r="UZ698"/>
      <c r="VA698"/>
      <c r="VB698"/>
      <c r="VC698"/>
      <c r="VD698"/>
      <c r="VE698"/>
      <c r="VF698"/>
      <c r="VG698"/>
      <c r="VH698"/>
      <c r="VI698"/>
      <c r="VJ698"/>
      <c r="VK698"/>
      <c r="VL698"/>
      <c r="VM698"/>
      <c r="VN698"/>
      <c r="VO698"/>
      <c r="VP698"/>
      <c r="VQ698"/>
      <c r="VR698"/>
      <c r="VS698"/>
      <c r="VT698"/>
      <c r="VU698"/>
      <c r="VV698"/>
      <c r="VW698"/>
      <c r="VX698"/>
      <c r="VY698"/>
      <c r="VZ698"/>
      <c r="WA698"/>
      <c r="WB698"/>
      <c r="WC698"/>
      <c r="WD698"/>
      <c r="WE698"/>
      <c r="WF698"/>
      <c r="WG698"/>
      <c r="WH698"/>
      <c r="WI698"/>
      <c r="WJ698"/>
      <c r="WK698"/>
      <c r="WL698"/>
      <c r="WM698"/>
      <c r="WN698"/>
      <c r="WO698"/>
      <c r="WP698"/>
      <c r="WQ698"/>
      <c r="WR698"/>
      <c r="WS698"/>
      <c r="WT698"/>
      <c r="WU698"/>
      <c r="WV698"/>
      <c r="WW698"/>
    </row>
    <row r="699" spans="1:621" s="223" customFormat="1" ht="141" hidden="1" customHeight="1" x14ac:dyDescent="0.25">
      <c r="A699" s="68">
        <f>A697+1</f>
        <v>541</v>
      </c>
      <c r="B699" s="379" t="s">
        <v>81</v>
      </c>
      <c r="C699" s="341" t="s">
        <v>3654</v>
      </c>
      <c r="D699" s="341" t="s">
        <v>1695</v>
      </c>
      <c r="E699" s="341" t="s">
        <v>2504</v>
      </c>
      <c r="F699" s="341" t="s">
        <v>537</v>
      </c>
      <c r="G699" s="342">
        <v>44804.559027777781</v>
      </c>
      <c r="H699" s="369" t="s">
        <v>3655</v>
      </c>
      <c r="I699" s="342">
        <v>44804.885416666664</v>
      </c>
      <c r="J699" s="286">
        <v>0</v>
      </c>
      <c r="K699" s="341" t="s">
        <v>1698</v>
      </c>
      <c r="L699" s="341"/>
      <c r="M699" s="341"/>
      <c r="N699" s="341"/>
      <c r="O699" s="341"/>
      <c r="P699" s="341"/>
      <c r="Q699" s="341"/>
      <c r="R699" s="341" t="s">
        <v>2506</v>
      </c>
      <c r="S699" s="341" t="s">
        <v>3656</v>
      </c>
      <c r="T699" s="341" t="s">
        <v>74</v>
      </c>
      <c r="U699" s="341">
        <v>0</v>
      </c>
      <c r="V699" s="341" t="s">
        <v>75</v>
      </c>
      <c r="W699" s="341">
        <v>0</v>
      </c>
      <c r="X699" s="115">
        <v>433</v>
      </c>
      <c r="Y699" s="209">
        <f t="shared" si="87"/>
        <v>0</v>
      </c>
      <c r="Z699"/>
      <c r="AA699"/>
      <c r="AB699"/>
      <c r="AC699"/>
      <c r="AD699"/>
      <c r="AE699">
        <v>1</v>
      </c>
      <c r="AF699"/>
      <c r="AG699"/>
      <c r="AH699"/>
      <c r="AI699"/>
      <c r="AJ699"/>
      <c r="AK699"/>
      <c r="AL699"/>
      <c r="AM699"/>
      <c r="AN699">
        <v>1</v>
      </c>
      <c r="AO699">
        <v>1</v>
      </c>
      <c r="AP699"/>
      <c r="AQ699"/>
      <c r="AR699"/>
      <c r="AS699"/>
      <c r="AT699" s="2" t="s">
        <v>48</v>
      </c>
      <c r="AU699"/>
      <c r="AV699" s="318" t="s">
        <v>89</v>
      </c>
      <c r="AW699" s="318" t="s">
        <v>90</v>
      </c>
      <c r="AX699"/>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c r="DY699"/>
      <c r="DZ699"/>
      <c r="EA699"/>
      <c r="EB699"/>
      <c r="EC699"/>
      <c r="ED699"/>
      <c r="EE699"/>
      <c r="EF699"/>
      <c r="EG699"/>
      <c r="EH699"/>
      <c r="EI699"/>
      <c r="EJ699"/>
      <c r="EK699"/>
      <c r="EL699"/>
      <c r="EM699"/>
      <c r="EN699"/>
      <c r="EO699"/>
      <c r="EP699"/>
      <c r="EQ699"/>
      <c r="ER699"/>
      <c r="ES699"/>
      <c r="ET699"/>
      <c r="EU699"/>
      <c r="EV699"/>
      <c r="EW699"/>
      <c r="EX699"/>
      <c r="EY699"/>
      <c r="EZ699"/>
      <c r="FA699"/>
      <c r="FB699"/>
      <c r="FC699"/>
      <c r="FD699"/>
      <c r="FE699"/>
      <c r="FF699"/>
      <c r="FG699"/>
      <c r="FH699"/>
      <c r="FI699"/>
      <c r="FJ699"/>
      <c r="FK699"/>
      <c r="FL699"/>
      <c r="FM699"/>
      <c r="FN699"/>
      <c r="FO699"/>
      <c r="FP699"/>
      <c r="FQ699"/>
      <c r="FR699"/>
      <c r="FS699"/>
      <c r="FT699"/>
      <c r="FU699"/>
      <c r="FV699"/>
      <c r="FW699"/>
      <c r="FX699"/>
      <c r="FY699"/>
      <c r="FZ699"/>
      <c r="GA699"/>
      <c r="GB699"/>
      <c r="GC699"/>
      <c r="GD699"/>
      <c r="GE699"/>
      <c r="GF699"/>
      <c r="GG699"/>
      <c r="GH699"/>
      <c r="GI699"/>
      <c r="GJ699"/>
      <c r="GK699"/>
      <c r="GL699"/>
      <c r="GM699"/>
      <c r="GN699"/>
      <c r="GO699"/>
      <c r="GP699"/>
      <c r="GQ699"/>
      <c r="GR699"/>
      <c r="GS699"/>
      <c r="GT699"/>
      <c r="GU699"/>
      <c r="GV699"/>
      <c r="GW699"/>
      <c r="GX699"/>
      <c r="GY699"/>
      <c r="GZ699"/>
      <c r="HA699"/>
      <c r="HB699"/>
      <c r="HC699"/>
      <c r="HD699"/>
      <c r="HE699"/>
      <c r="HF699"/>
      <c r="HG699"/>
      <c r="HH699"/>
      <c r="HI699"/>
      <c r="HJ699"/>
      <c r="HK699"/>
      <c r="HL699"/>
      <c r="HM699"/>
      <c r="HN699"/>
      <c r="HO699"/>
      <c r="HP699"/>
      <c r="HQ699"/>
      <c r="HR699"/>
      <c r="HS699"/>
      <c r="HT699"/>
      <c r="HU699"/>
      <c r="HV699"/>
      <c r="HW699"/>
      <c r="HX699"/>
      <c r="HY699"/>
      <c r="HZ699"/>
      <c r="IA699"/>
      <c r="IB699"/>
      <c r="IC699"/>
      <c r="ID699"/>
      <c r="IE699"/>
      <c r="IF699"/>
      <c r="IG699"/>
      <c r="IH699"/>
      <c r="II699"/>
      <c r="IJ699"/>
      <c r="IK699"/>
      <c r="IL699"/>
      <c r="IM699"/>
      <c r="IN699"/>
      <c r="IO699"/>
      <c r="IP699"/>
      <c r="IQ699"/>
      <c r="IR699"/>
      <c r="IS699"/>
      <c r="IT699"/>
      <c r="IU699"/>
      <c r="IV699"/>
      <c r="IW699"/>
      <c r="IX699"/>
      <c r="IY699"/>
      <c r="IZ699"/>
      <c r="JA699"/>
      <c r="JB699"/>
      <c r="JC699"/>
      <c r="JD699"/>
      <c r="JE699"/>
      <c r="JF699"/>
      <c r="JG699"/>
      <c r="JH699"/>
      <c r="JI699"/>
      <c r="JJ699"/>
      <c r="JK699"/>
      <c r="JL699"/>
      <c r="JM699"/>
      <c r="JN699"/>
      <c r="JO699"/>
      <c r="JP699"/>
      <c r="JQ699"/>
      <c r="JR699"/>
      <c r="JS699"/>
      <c r="JT699"/>
      <c r="JU699"/>
      <c r="JV699"/>
      <c r="JW699"/>
      <c r="JX699"/>
      <c r="JY699"/>
      <c r="JZ699"/>
      <c r="KA699"/>
      <c r="KB699"/>
      <c r="KC699"/>
      <c r="KD699"/>
      <c r="KE699"/>
      <c r="KF699"/>
      <c r="KG699"/>
      <c r="KH699"/>
      <c r="KI699"/>
      <c r="KJ699"/>
      <c r="KK699"/>
      <c r="KL699"/>
      <c r="KM699"/>
      <c r="KN699"/>
      <c r="KO699"/>
      <c r="KP699"/>
      <c r="KQ699"/>
      <c r="KR699"/>
      <c r="KS699"/>
      <c r="KT699"/>
      <c r="KU699"/>
      <c r="KV699"/>
      <c r="KW699"/>
      <c r="KX699"/>
      <c r="KY699"/>
      <c r="KZ699"/>
      <c r="LA699"/>
      <c r="LB699"/>
      <c r="LC699"/>
      <c r="LD699"/>
      <c r="LE699"/>
      <c r="LF699"/>
      <c r="LG699"/>
      <c r="LH699"/>
      <c r="LI699"/>
      <c r="LJ699"/>
      <c r="LK699"/>
      <c r="LL699"/>
      <c r="LM699"/>
      <c r="LN699"/>
      <c r="LO699"/>
      <c r="LP699"/>
      <c r="LQ699"/>
      <c r="LR699"/>
      <c r="LS699"/>
      <c r="LT699"/>
      <c r="LU699"/>
      <c r="LV699"/>
      <c r="LW699"/>
      <c r="LX699"/>
      <c r="LY699"/>
      <c r="LZ699"/>
      <c r="MA699"/>
      <c r="MB699"/>
      <c r="MC699"/>
      <c r="MD699"/>
      <c r="ME699"/>
      <c r="MF699"/>
      <c r="MG699"/>
      <c r="MH699"/>
      <c r="MI699"/>
      <c r="MJ699"/>
      <c r="MK699"/>
      <c r="ML699"/>
      <c r="MM699"/>
      <c r="MN699"/>
      <c r="MO699"/>
      <c r="MP699"/>
      <c r="MQ699"/>
      <c r="MR699"/>
      <c r="MS699"/>
      <c r="MT699"/>
      <c r="MU699"/>
      <c r="MV699"/>
      <c r="MW699"/>
      <c r="MX699"/>
      <c r="MY699"/>
      <c r="MZ699"/>
      <c r="NA699"/>
      <c r="NB699"/>
      <c r="NC699"/>
      <c r="ND699"/>
      <c r="NE699"/>
      <c r="NF699"/>
      <c r="NG699"/>
      <c r="NH699"/>
      <c r="NI699"/>
      <c r="NJ699"/>
      <c r="NK699"/>
      <c r="NL699"/>
      <c r="NM699"/>
      <c r="NN699"/>
      <c r="NO699"/>
      <c r="NP699"/>
      <c r="NQ699"/>
      <c r="NR699"/>
      <c r="NS699"/>
      <c r="NT699"/>
      <c r="NU699"/>
      <c r="NV699"/>
      <c r="NW699"/>
      <c r="NX699"/>
      <c r="NY699"/>
      <c r="NZ699"/>
      <c r="OA699"/>
      <c r="OB699"/>
      <c r="OC699"/>
      <c r="OD699"/>
      <c r="OE699"/>
      <c r="OF699"/>
      <c r="OG699"/>
      <c r="OH699"/>
      <c r="OI699"/>
      <c r="OJ699"/>
      <c r="OK699"/>
      <c r="OL699"/>
      <c r="OM699"/>
      <c r="ON699"/>
      <c r="OO699"/>
      <c r="OP699"/>
      <c r="OQ699"/>
      <c r="OR699"/>
      <c r="OS699"/>
      <c r="OT699"/>
      <c r="OU699"/>
      <c r="OV699"/>
      <c r="OW699"/>
      <c r="OX699"/>
      <c r="OY699"/>
      <c r="OZ699"/>
      <c r="PA699"/>
      <c r="PB699"/>
      <c r="PC699"/>
      <c r="PD699"/>
      <c r="PE699"/>
      <c r="PF699"/>
      <c r="PG699"/>
      <c r="PH699"/>
      <c r="PI699"/>
      <c r="PJ699"/>
      <c r="PK699"/>
      <c r="PL699"/>
      <c r="PM699"/>
      <c r="PN699"/>
      <c r="PO699"/>
      <c r="PP699"/>
      <c r="PQ699"/>
      <c r="PR699"/>
      <c r="PS699"/>
      <c r="PT699"/>
      <c r="PU699"/>
      <c r="PV699"/>
      <c r="PW699"/>
      <c r="PX699"/>
      <c r="PY699"/>
      <c r="PZ699"/>
      <c r="QA699"/>
      <c r="QB699"/>
      <c r="QC699"/>
      <c r="QD699"/>
      <c r="QE699"/>
      <c r="QF699"/>
      <c r="QG699"/>
      <c r="QH699"/>
      <c r="QI699"/>
      <c r="QJ699"/>
      <c r="QK699"/>
      <c r="QL699"/>
      <c r="QM699"/>
      <c r="QN699"/>
      <c r="QO699"/>
      <c r="QP699"/>
      <c r="QQ699"/>
      <c r="QR699"/>
      <c r="QS699"/>
      <c r="QT699"/>
      <c r="QU699"/>
      <c r="QV699"/>
      <c r="QW699"/>
      <c r="QX699"/>
      <c r="QY699"/>
      <c r="QZ699"/>
      <c r="RA699"/>
      <c r="RB699"/>
      <c r="RC699"/>
      <c r="RD699"/>
      <c r="RE699"/>
      <c r="RF699"/>
      <c r="RG699"/>
      <c r="RH699"/>
      <c r="RI699"/>
      <c r="RJ699"/>
      <c r="RK699"/>
      <c r="RL699"/>
      <c r="RM699"/>
      <c r="RN699"/>
      <c r="RO699"/>
      <c r="RP699"/>
      <c r="RQ699"/>
      <c r="RR699"/>
      <c r="RS699"/>
      <c r="RT699"/>
      <c r="RU699"/>
      <c r="RV699"/>
      <c r="RW699"/>
      <c r="RX699"/>
      <c r="RY699"/>
      <c r="RZ699"/>
      <c r="SA699"/>
      <c r="SB699"/>
      <c r="SC699"/>
      <c r="SD699"/>
      <c r="SE699"/>
      <c r="SF699"/>
      <c r="SG699"/>
      <c r="SH699"/>
      <c r="SI699"/>
      <c r="SJ699"/>
      <c r="SK699"/>
      <c r="SL699"/>
      <c r="SM699"/>
      <c r="SN699"/>
      <c r="SO699"/>
      <c r="SP699"/>
      <c r="SQ699"/>
      <c r="SR699"/>
      <c r="SS699"/>
      <c r="ST699"/>
      <c r="SU699"/>
      <c r="SV699"/>
      <c r="SW699"/>
      <c r="SX699"/>
      <c r="SY699"/>
      <c r="SZ699"/>
      <c r="TA699"/>
      <c r="TB699"/>
      <c r="TC699"/>
      <c r="TD699"/>
      <c r="TE699"/>
      <c r="TF699"/>
      <c r="TG699"/>
      <c r="TH699"/>
      <c r="TI699"/>
      <c r="TJ699"/>
      <c r="TK699"/>
      <c r="TL699"/>
      <c r="TM699"/>
      <c r="TN699"/>
      <c r="TO699"/>
      <c r="TP699"/>
      <c r="TQ699"/>
      <c r="TR699"/>
      <c r="TS699"/>
      <c r="TT699"/>
      <c r="TU699"/>
      <c r="TV699"/>
      <c r="TW699"/>
      <c r="TX699"/>
      <c r="TY699"/>
      <c r="TZ699"/>
      <c r="UA699"/>
      <c r="UB699"/>
      <c r="UC699"/>
      <c r="UD699"/>
      <c r="UE699"/>
      <c r="UF699"/>
      <c r="UG699"/>
      <c r="UH699"/>
      <c r="UI699"/>
      <c r="UJ699"/>
      <c r="UK699"/>
      <c r="UL699"/>
      <c r="UM699"/>
      <c r="UN699"/>
      <c r="UO699"/>
      <c r="UP699"/>
      <c r="UQ699"/>
      <c r="UR699"/>
      <c r="US699"/>
      <c r="UT699"/>
      <c r="UU699"/>
      <c r="UV699"/>
      <c r="UW699"/>
      <c r="UX699"/>
      <c r="UY699"/>
      <c r="UZ699"/>
      <c r="VA699"/>
      <c r="VB699"/>
      <c r="VC699"/>
      <c r="VD699"/>
      <c r="VE699"/>
      <c r="VF699"/>
      <c r="VG699"/>
      <c r="VH699"/>
      <c r="VI699"/>
      <c r="VJ699"/>
      <c r="VK699"/>
      <c r="VL699"/>
      <c r="VM699"/>
      <c r="VN699"/>
      <c r="VO699"/>
      <c r="VP699"/>
      <c r="VQ699"/>
      <c r="VR699"/>
      <c r="VS699"/>
      <c r="VT699"/>
      <c r="VU699"/>
      <c r="VV699"/>
      <c r="VW699"/>
      <c r="VX699"/>
      <c r="VY699"/>
      <c r="VZ699"/>
      <c r="WA699"/>
      <c r="WB699"/>
      <c r="WC699"/>
      <c r="WD699"/>
      <c r="WE699"/>
      <c r="WF699"/>
      <c r="WG699"/>
      <c r="WH699"/>
      <c r="WI699"/>
      <c r="WJ699"/>
      <c r="WK699"/>
      <c r="WL699"/>
      <c r="WM699"/>
      <c r="WN699"/>
      <c r="WO699"/>
      <c r="WP699"/>
      <c r="WQ699"/>
      <c r="WR699"/>
      <c r="WS699"/>
      <c r="WT699"/>
      <c r="WU699"/>
      <c r="WV699"/>
      <c r="WW699"/>
    </row>
    <row r="700" spans="1:621" s="228" customFormat="1" ht="101.25" hidden="1" customHeight="1" x14ac:dyDescent="0.25">
      <c r="A700" s="68">
        <f>A699+1</f>
        <v>542</v>
      </c>
      <c r="B700" s="393" t="s">
        <v>609</v>
      </c>
      <c r="C700" s="341" t="s">
        <v>3657</v>
      </c>
      <c r="D700" s="341" t="s">
        <v>3658</v>
      </c>
      <c r="E700" s="341" t="s">
        <v>3659</v>
      </c>
      <c r="F700" s="341" t="s">
        <v>3660</v>
      </c>
      <c r="G700" s="203">
        <v>44804.638194444444</v>
      </c>
      <c r="H700" s="202">
        <v>44804.659722222219</v>
      </c>
      <c r="I700" s="203">
        <v>44810.643750000003</v>
      </c>
      <c r="J700" s="41">
        <f t="shared" ref="J700" si="94">H700-G700</f>
        <v>2.1527777775190771E-2</v>
      </c>
      <c r="K700" s="349" t="s">
        <v>3783</v>
      </c>
      <c r="L700" s="349"/>
      <c r="M700" s="349"/>
      <c r="N700" s="349"/>
      <c r="O700" s="349"/>
      <c r="P700" s="349"/>
      <c r="Q700" s="349"/>
      <c r="R700" s="349" t="s">
        <v>3661</v>
      </c>
      <c r="S700" s="349" t="s">
        <v>3784</v>
      </c>
      <c r="T700" s="349" t="s">
        <v>74</v>
      </c>
      <c r="U700" s="135" t="s">
        <v>3662</v>
      </c>
      <c r="V700" s="135" t="s">
        <v>75</v>
      </c>
      <c r="W700" s="364" t="s">
        <v>616</v>
      </c>
      <c r="X700" s="115" t="s">
        <v>124</v>
      </c>
      <c r="Y700" s="209">
        <f t="shared" si="87"/>
        <v>0.5166666666045785</v>
      </c>
      <c r="Z700"/>
      <c r="AA700">
        <v>1</v>
      </c>
      <c r="AB700"/>
      <c r="AC700"/>
      <c r="AD700"/>
      <c r="AE700"/>
      <c r="AF700"/>
      <c r="AG700"/>
      <c r="AH700"/>
      <c r="AI700"/>
      <c r="AJ700"/>
      <c r="AK700"/>
      <c r="AL700"/>
      <c r="AM700"/>
      <c r="AN700"/>
      <c r="AO700"/>
      <c r="AP700"/>
      <c r="AQ700"/>
      <c r="AR700"/>
      <c r="AS700"/>
      <c r="AT700" s="2" t="s">
        <v>3679</v>
      </c>
      <c r="AU700"/>
      <c r="AV700" s="318" t="s">
        <v>86</v>
      </c>
      <c r="AW700" s="318" t="s">
        <v>88</v>
      </c>
      <c r="AX70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c r="DY700"/>
      <c r="DZ700"/>
      <c r="EA700"/>
      <c r="EB700"/>
      <c r="EC700"/>
      <c r="ED700"/>
      <c r="EE700"/>
      <c r="EF700"/>
      <c r="EG700"/>
      <c r="EH700"/>
      <c r="EI700"/>
      <c r="EJ700"/>
      <c r="EK700"/>
      <c r="EL700"/>
      <c r="EM700"/>
      <c r="EN700"/>
      <c r="EO700"/>
      <c r="EP700"/>
      <c r="EQ700"/>
      <c r="ER700"/>
      <c r="ES700"/>
      <c r="ET700"/>
      <c r="EU700"/>
      <c r="EV700"/>
      <c r="EW700"/>
      <c r="EX700"/>
      <c r="EY700"/>
      <c r="EZ700"/>
      <c r="FA700"/>
      <c r="FB700"/>
      <c r="FC700"/>
      <c r="FD700"/>
      <c r="FE700"/>
      <c r="FF700"/>
      <c r="FG700"/>
      <c r="FH700"/>
      <c r="FI700"/>
      <c r="FJ700"/>
      <c r="FK700"/>
      <c r="FL700"/>
      <c r="FM700"/>
      <c r="FN700"/>
      <c r="FO700"/>
      <c r="FP700"/>
      <c r="FQ700"/>
      <c r="FR700"/>
      <c r="FS700"/>
      <c r="FT700"/>
      <c r="FU700"/>
      <c r="FV700"/>
      <c r="FW700"/>
      <c r="FX700"/>
      <c r="FY700"/>
      <c r="FZ700"/>
      <c r="GA700"/>
      <c r="GB700"/>
      <c r="GC700"/>
      <c r="GD700"/>
      <c r="GE700"/>
      <c r="GF700"/>
      <c r="GG700"/>
      <c r="GH700"/>
      <c r="GI700"/>
      <c r="GJ700"/>
      <c r="GK700"/>
      <c r="GL700"/>
      <c r="GM700"/>
      <c r="GN700"/>
      <c r="GO700"/>
      <c r="GP700"/>
      <c r="GQ700"/>
      <c r="GR700"/>
      <c r="GS700"/>
      <c r="GT700"/>
      <c r="GU700"/>
      <c r="GV700"/>
      <c r="GW700"/>
      <c r="GX700"/>
      <c r="GY700"/>
      <c r="GZ700"/>
      <c r="HA700"/>
      <c r="HB700"/>
      <c r="HC700"/>
      <c r="HD700"/>
      <c r="HE700"/>
      <c r="HF700"/>
      <c r="HG700"/>
      <c r="HH700"/>
      <c r="HI700"/>
      <c r="HJ700"/>
      <c r="HK700"/>
      <c r="HL700"/>
      <c r="HM700"/>
      <c r="HN700"/>
      <c r="HO700"/>
      <c r="HP700"/>
      <c r="HQ700"/>
      <c r="HR700"/>
      <c r="HS700"/>
      <c r="HT700"/>
      <c r="HU700"/>
      <c r="HV700"/>
      <c r="HW700"/>
      <c r="HX700"/>
      <c r="HY700"/>
      <c r="HZ700"/>
      <c r="IA700"/>
      <c r="IB700"/>
      <c r="IC700"/>
      <c r="ID700"/>
      <c r="IE700"/>
      <c r="IF700"/>
      <c r="IG700"/>
      <c r="IH700"/>
      <c r="II700"/>
      <c r="IJ700"/>
      <c r="IK700"/>
      <c r="IL700"/>
      <c r="IM700"/>
      <c r="IN700"/>
      <c r="IO700"/>
      <c r="IP700"/>
      <c r="IQ700"/>
      <c r="IR700"/>
      <c r="IS700"/>
      <c r="IT700"/>
      <c r="IU700"/>
      <c r="IV700"/>
      <c r="IW700"/>
      <c r="IX700"/>
      <c r="IY700"/>
      <c r="IZ700"/>
      <c r="JA700"/>
      <c r="JB700"/>
      <c r="JC700"/>
      <c r="JD700"/>
      <c r="JE700"/>
      <c r="JF700"/>
      <c r="JG700"/>
      <c r="JH700"/>
      <c r="JI700"/>
      <c r="JJ700"/>
      <c r="JK700"/>
      <c r="JL700"/>
      <c r="JM700"/>
      <c r="JN700"/>
      <c r="JO700"/>
      <c r="JP700"/>
      <c r="JQ700"/>
      <c r="JR700"/>
      <c r="JS700"/>
      <c r="JT700"/>
      <c r="JU700"/>
      <c r="JV700"/>
      <c r="JW700"/>
      <c r="JX700"/>
      <c r="JY700"/>
      <c r="JZ700"/>
      <c r="KA700"/>
      <c r="KB700"/>
      <c r="KC700"/>
      <c r="KD700"/>
      <c r="KE700"/>
      <c r="KF700"/>
      <c r="KG700"/>
      <c r="KH700"/>
      <c r="KI700"/>
      <c r="KJ700"/>
      <c r="KK700"/>
      <c r="KL700"/>
      <c r="KM700"/>
      <c r="KN700"/>
      <c r="KO700"/>
      <c r="KP700"/>
      <c r="KQ700"/>
      <c r="KR700"/>
      <c r="KS700"/>
      <c r="KT700"/>
      <c r="KU700"/>
      <c r="KV700"/>
      <c r="KW700"/>
      <c r="KX700"/>
      <c r="KY700"/>
      <c r="KZ700"/>
      <c r="LA700"/>
      <c r="LB700"/>
      <c r="LC700"/>
      <c r="LD700"/>
      <c r="LE700"/>
      <c r="LF700"/>
      <c r="LG700"/>
      <c r="LH700"/>
      <c r="LI700"/>
      <c r="LJ700"/>
      <c r="LK700"/>
      <c r="LL700"/>
      <c r="LM700"/>
      <c r="LN700"/>
      <c r="LO700"/>
      <c r="LP700"/>
      <c r="LQ700"/>
      <c r="LR700"/>
      <c r="LS700"/>
      <c r="LT700"/>
      <c r="LU700"/>
      <c r="LV700"/>
      <c r="LW700"/>
      <c r="LX700"/>
      <c r="LY700"/>
      <c r="LZ700"/>
      <c r="MA700"/>
      <c r="MB700"/>
      <c r="MC700"/>
      <c r="MD700"/>
      <c r="ME700"/>
      <c r="MF700"/>
      <c r="MG700"/>
      <c r="MH700"/>
      <c r="MI700"/>
      <c r="MJ700"/>
      <c r="MK700"/>
      <c r="ML700"/>
      <c r="MM700"/>
      <c r="MN700"/>
      <c r="MO700"/>
      <c r="MP700"/>
      <c r="MQ700"/>
      <c r="MR700"/>
      <c r="MS700"/>
      <c r="MT700"/>
      <c r="MU700"/>
      <c r="MV700"/>
      <c r="MW700"/>
      <c r="MX700"/>
      <c r="MY700"/>
      <c r="MZ700"/>
      <c r="NA700"/>
      <c r="NB700"/>
      <c r="NC700"/>
      <c r="ND700"/>
      <c r="NE700"/>
      <c r="NF700"/>
      <c r="NG700"/>
      <c r="NH700"/>
      <c r="NI700"/>
      <c r="NJ700"/>
      <c r="NK700"/>
      <c r="NL700"/>
      <c r="NM700"/>
      <c r="NN700"/>
      <c r="NO700"/>
      <c r="NP700"/>
      <c r="NQ700"/>
      <c r="NR700"/>
      <c r="NS700"/>
      <c r="NT700"/>
      <c r="NU700"/>
      <c r="NV700"/>
      <c r="NW700"/>
      <c r="NX700"/>
      <c r="NY700"/>
      <c r="NZ700"/>
      <c r="OA700"/>
      <c r="OB700"/>
      <c r="OC700"/>
      <c r="OD700"/>
      <c r="OE700"/>
      <c r="OF700"/>
      <c r="OG700"/>
      <c r="OH700"/>
      <c r="OI700"/>
      <c r="OJ700"/>
      <c r="OK700"/>
      <c r="OL700"/>
      <c r="OM700"/>
      <c r="ON700"/>
      <c r="OO700"/>
      <c r="OP700"/>
      <c r="OQ700"/>
      <c r="OR700"/>
      <c r="OS700"/>
      <c r="OT700"/>
      <c r="OU700"/>
      <c r="OV700"/>
      <c r="OW700"/>
      <c r="OX700"/>
      <c r="OY700"/>
      <c r="OZ700"/>
      <c r="PA700"/>
      <c r="PB700"/>
      <c r="PC700"/>
      <c r="PD700"/>
      <c r="PE700"/>
      <c r="PF700"/>
      <c r="PG700"/>
      <c r="PH700"/>
      <c r="PI700"/>
      <c r="PJ700"/>
      <c r="PK700"/>
      <c r="PL700"/>
      <c r="PM700"/>
      <c r="PN700"/>
      <c r="PO700"/>
      <c r="PP700"/>
      <c r="PQ700"/>
      <c r="PR700"/>
      <c r="PS700"/>
      <c r="PT700"/>
      <c r="PU700"/>
      <c r="PV700"/>
      <c r="PW700"/>
      <c r="PX700"/>
      <c r="PY700"/>
      <c r="PZ700"/>
      <c r="QA700"/>
      <c r="QB700"/>
      <c r="QC700"/>
      <c r="QD700"/>
      <c r="QE700"/>
      <c r="QF700"/>
      <c r="QG700"/>
      <c r="QH700"/>
      <c r="QI700"/>
      <c r="QJ700"/>
      <c r="QK700"/>
      <c r="QL700"/>
      <c r="QM700"/>
      <c r="QN700"/>
      <c r="QO700"/>
      <c r="QP700"/>
      <c r="QQ700"/>
      <c r="QR700"/>
      <c r="QS700"/>
      <c r="QT700"/>
      <c r="QU700"/>
      <c r="QV700"/>
      <c r="QW700"/>
      <c r="QX700"/>
      <c r="QY700"/>
      <c r="QZ700"/>
      <c r="RA700"/>
      <c r="RB700"/>
      <c r="RC700"/>
      <c r="RD700"/>
      <c r="RE700"/>
      <c r="RF700"/>
      <c r="RG700"/>
      <c r="RH700"/>
      <c r="RI700"/>
      <c r="RJ700"/>
      <c r="RK700"/>
      <c r="RL700"/>
      <c r="RM700"/>
      <c r="RN700"/>
      <c r="RO700"/>
      <c r="RP700"/>
      <c r="RQ700"/>
      <c r="RR700"/>
      <c r="RS700"/>
      <c r="RT700"/>
      <c r="RU700"/>
      <c r="RV700"/>
      <c r="RW700"/>
      <c r="RX700"/>
      <c r="RY700"/>
      <c r="RZ700"/>
      <c r="SA700"/>
      <c r="SB700"/>
      <c r="SC700"/>
      <c r="SD700"/>
      <c r="SE700"/>
      <c r="SF700"/>
      <c r="SG700"/>
      <c r="SH700"/>
      <c r="SI700"/>
      <c r="SJ700"/>
      <c r="SK700"/>
      <c r="SL700"/>
      <c r="SM700"/>
      <c r="SN700"/>
      <c r="SO700"/>
      <c r="SP700"/>
      <c r="SQ700"/>
      <c r="SR700"/>
      <c r="SS700"/>
      <c r="ST700"/>
      <c r="SU700"/>
      <c r="SV700"/>
      <c r="SW700"/>
      <c r="SX700"/>
      <c r="SY700"/>
      <c r="SZ700"/>
      <c r="TA700"/>
      <c r="TB700"/>
      <c r="TC700"/>
      <c r="TD700"/>
      <c r="TE700"/>
      <c r="TF700"/>
      <c r="TG700"/>
      <c r="TH700"/>
      <c r="TI700"/>
      <c r="TJ700"/>
      <c r="TK700"/>
      <c r="TL700"/>
      <c r="TM700"/>
      <c r="TN700"/>
      <c r="TO700"/>
      <c r="TP700"/>
      <c r="TQ700"/>
      <c r="TR700"/>
      <c r="TS700"/>
      <c r="TT700"/>
      <c r="TU700"/>
      <c r="TV700"/>
      <c r="TW700"/>
      <c r="TX700"/>
      <c r="TY700"/>
      <c r="TZ700"/>
      <c r="UA700"/>
      <c r="UB700"/>
      <c r="UC700"/>
      <c r="UD700"/>
      <c r="UE700"/>
      <c r="UF700"/>
      <c r="UG700"/>
      <c r="UH700"/>
      <c r="UI700"/>
      <c r="UJ700"/>
      <c r="UK700"/>
      <c r="UL700"/>
      <c r="UM700"/>
      <c r="UN700"/>
      <c r="UO700"/>
      <c r="UP700"/>
      <c r="UQ700"/>
      <c r="UR700"/>
      <c r="US700"/>
      <c r="UT700"/>
      <c r="UU700"/>
      <c r="UV700"/>
      <c r="UW700"/>
      <c r="UX700"/>
      <c r="UY700"/>
      <c r="UZ700"/>
      <c r="VA700"/>
      <c r="VB700"/>
      <c r="VC700"/>
      <c r="VD700"/>
      <c r="VE700"/>
      <c r="VF700"/>
      <c r="VG700"/>
      <c r="VH700"/>
      <c r="VI700"/>
      <c r="VJ700"/>
      <c r="VK700"/>
      <c r="VL700"/>
      <c r="VM700"/>
      <c r="VN700"/>
      <c r="VO700"/>
      <c r="VP700"/>
      <c r="VQ700"/>
      <c r="VR700"/>
      <c r="VS700"/>
      <c r="VT700"/>
      <c r="VU700"/>
      <c r="VV700"/>
      <c r="VW700"/>
      <c r="VX700"/>
      <c r="VY700"/>
      <c r="VZ700"/>
      <c r="WA700"/>
      <c r="WB700"/>
      <c r="WC700"/>
      <c r="WD700"/>
      <c r="WE700"/>
      <c r="WF700"/>
      <c r="WG700"/>
      <c r="WH700"/>
      <c r="WI700"/>
      <c r="WJ700"/>
      <c r="WK700"/>
      <c r="WL700"/>
      <c r="WM700"/>
      <c r="WN700"/>
      <c r="WO700"/>
      <c r="WP700"/>
      <c r="WQ700"/>
      <c r="WR700"/>
      <c r="WS700"/>
      <c r="WT700"/>
      <c r="WU700"/>
      <c r="WV700"/>
      <c r="WW700"/>
    </row>
    <row r="701" spans="1:621" s="39" customFormat="1" ht="64.5" hidden="1" customHeight="1" x14ac:dyDescent="0.25">
      <c r="A701" s="59">
        <f t="shared" ref="A701:A718" si="95">A700+1</f>
        <v>543</v>
      </c>
      <c r="B701" s="379" t="s">
        <v>81</v>
      </c>
      <c r="C701" s="341" t="s">
        <v>3654</v>
      </c>
      <c r="D701" s="341" t="s">
        <v>1695</v>
      </c>
      <c r="E701" s="341" t="s">
        <v>3664</v>
      </c>
      <c r="F701" s="341" t="s">
        <v>537</v>
      </c>
      <c r="G701" s="342">
        <v>44805.354166666664</v>
      </c>
      <c r="H701" s="390" t="s">
        <v>3665</v>
      </c>
      <c r="I701" s="342">
        <v>44805.493055555555</v>
      </c>
      <c r="J701" s="286">
        <v>0</v>
      </c>
      <c r="K701" s="341" t="s">
        <v>1698</v>
      </c>
      <c r="L701" s="341"/>
      <c r="M701" s="341"/>
      <c r="N701" s="341"/>
      <c r="O701" s="341"/>
      <c r="P701" s="341"/>
      <c r="Q701" s="341"/>
      <c r="R701" s="341" t="s">
        <v>2506</v>
      </c>
      <c r="S701" s="341" t="s">
        <v>3666</v>
      </c>
      <c r="T701" s="341" t="s">
        <v>74</v>
      </c>
      <c r="U701" s="341">
        <v>0</v>
      </c>
      <c r="V701" s="341" t="s">
        <v>75</v>
      </c>
      <c r="W701" s="341">
        <v>0</v>
      </c>
      <c r="X701" s="115">
        <v>434</v>
      </c>
      <c r="Y701" s="209">
        <f t="shared" si="87"/>
        <v>0</v>
      </c>
      <c r="Z701"/>
      <c r="AA701"/>
      <c r="AB701"/>
      <c r="AC701"/>
      <c r="AD701"/>
      <c r="AE701">
        <v>1</v>
      </c>
      <c r="AF701"/>
      <c r="AG701"/>
      <c r="AH701"/>
      <c r="AI701"/>
      <c r="AJ701"/>
      <c r="AK701"/>
      <c r="AL701"/>
      <c r="AM701"/>
      <c r="AN701">
        <v>1</v>
      </c>
      <c r="AO701">
        <v>1</v>
      </c>
      <c r="AP701"/>
      <c r="AQ701"/>
      <c r="AR701"/>
      <c r="AS701"/>
      <c r="AT701" s="2" t="s">
        <v>48</v>
      </c>
      <c r="AU701"/>
      <c r="AV701" s="318" t="s">
        <v>89</v>
      </c>
      <c r="AW701" s="318" t="s">
        <v>123</v>
      </c>
      <c r="AX701"/>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c r="DY701"/>
      <c r="DZ701"/>
      <c r="EA701"/>
      <c r="EB701"/>
      <c r="EC701"/>
      <c r="ED701"/>
      <c r="EE701"/>
      <c r="EF701"/>
      <c r="EG701"/>
      <c r="EH701"/>
      <c r="EI701"/>
      <c r="EJ701"/>
      <c r="EK701"/>
      <c r="EL701"/>
      <c r="EM701"/>
      <c r="EN701"/>
      <c r="EO701"/>
      <c r="EP701"/>
      <c r="EQ701"/>
      <c r="ER701"/>
      <c r="ES701"/>
      <c r="ET701"/>
      <c r="EU701"/>
      <c r="EV701"/>
      <c r="EW701"/>
      <c r="EX701"/>
      <c r="EY701"/>
      <c r="EZ701"/>
      <c r="FA701"/>
      <c r="FB701"/>
      <c r="FC701"/>
      <c r="FD701"/>
      <c r="FE701"/>
      <c r="FF701"/>
      <c r="FG701"/>
      <c r="FH701"/>
      <c r="FI701"/>
      <c r="FJ701"/>
      <c r="FK701"/>
      <c r="FL701"/>
      <c r="FM701"/>
      <c r="FN701"/>
      <c r="FO701"/>
      <c r="FP701"/>
      <c r="FQ701"/>
      <c r="FR701"/>
      <c r="FS701"/>
      <c r="FT701"/>
      <c r="FU701"/>
      <c r="FV701"/>
      <c r="FW701"/>
      <c r="FX701"/>
      <c r="FY701"/>
      <c r="FZ701"/>
      <c r="GA701"/>
      <c r="GB701"/>
      <c r="GC701"/>
      <c r="GD701"/>
      <c r="GE701"/>
      <c r="GF701"/>
      <c r="GG701"/>
      <c r="GH701"/>
      <c r="GI701"/>
      <c r="GJ701"/>
      <c r="GK701"/>
      <c r="GL701"/>
      <c r="GM701"/>
      <c r="GN701"/>
      <c r="GO701"/>
      <c r="GP701"/>
      <c r="GQ701"/>
      <c r="GR701"/>
      <c r="GS701"/>
      <c r="GT701"/>
      <c r="GU701"/>
      <c r="GV701"/>
      <c r="GW701"/>
      <c r="GX701"/>
      <c r="GY701"/>
      <c r="GZ701"/>
      <c r="HA701"/>
      <c r="HB701"/>
      <c r="HC701"/>
      <c r="HD701"/>
      <c r="HE701"/>
      <c r="HF701"/>
      <c r="HG701"/>
      <c r="HH701"/>
      <c r="HI701"/>
      <c r="HJ701"/>
      <c r="HK701"/>
      <c r="HL701"/>
      <c r="HM701"/>
      <c r="HN701"/>
      <c r="HO701"/>
      <c r="HP701"/>
      <c r="HQ701"/>
      <c r="HR701"/>
      <c r="HS701"/>
      <c r="HT701"/>
      <c r="HU701"/>
      <c r="HV701"/>
      <c r="HW701"/>
      <c r="HX701"/>
      <c r="HY701"/>
      <c r="HZ701"/>
      <c r="IA701"/>
      <c r="IB701"/>
      <c r="IC701"/>
      <c r="ID701"/>
      <c r="IE701"/>
      <c r="IF701"/>
      <c r="IG701"/>
      <c r="IH701"/>
      <c r="II701"/>
      <c r="IJ701"/>
      <c r="IK701"/>
      <c r="IL701"/>
      <c r="IM701"/>
      <c r="IN701"/>
      <c r="IO701"/>
      <c r="IP701"/>
      <c r="IQ701"/>
      <c r="IR701"/>
      <c r="IS701"/>
      <c r="IT701"/>
      <c r="IU701"/>
      <c r="IV701"/>
      <c r="IW701"/>
      <c r="IX701"/>
      <c r="IY701"/>
      <c r="IZ701"/>
      <c r="JA701"/>
      <c r="JB701"/>
      <c r="JC701"/>
      <c r="JD701"/>
      <c r="JE701"/>
      <c r="JF701"/>
      <c r="JG701"/>
      <c r="JH701"/>
      <c r="JI701"/>
      <c r="JJ701"/>
      <c r="JK701"/>
      <c r="JL701"/>
      <c r="JM701"/>
      <c r="JN701"/>
      <c r="JO701"/>
      <c r="JP701"/>
      <c r="JQ701"/>
      <c r="JR701"/>
      <c r="JS701"/>
      <c r="JT701"/>
      <c r="JU701"/>
      <c r="JV701"/>
      <c r="JW701"/>
      <c r="JX701"/>
      <c r="JY701"/>
      <c r="JZ701"/>
      <c r="KA701"/>
      <c r="KB701"/>
      <c r="KC701"/>
      <c r="KD701"/>
      <c r="KE701"/>
      <c r="KF701"/>
      <c r="KG701"/>
      <c r="KH701"/>
      <c r="KI701"/>
      <c r="KJ701"/>
      <c r="KK701"/>
      <c r="KL701"/>
      <c r="KM701"/>
      <c r="KN701"/>
      <c r="KO701"/>
      <c r="KP701"/>
      <c r="KQ701"/>
      <c r="KR701"/>
      <c r="KS701"/>
      <c r="KT701"/>
      <c r="KU701"/>
      <c r="KV701"/>
      <c r="KW701"/>
      <c r="KX701"/>
      <c r="KY701"/>
      <c r="KZ701"/>
      <c r="LA701"/>
      <c r="LB701"/>
      <c r="LC701"/>
      <c r="LD701"/>
      <c r="LE701"/>
      <c r="LF701"/>
      <c r="LG701"/>
      <c r="LH701"/>
      <c r="LI701"/>
      <c r="LJ701"/>
      <c r="LK701"/>
      <c r="LL701"/>
      <c r="LM701"/>
      <c r="LN701"/>
      <c r="LO701"/>
      <c r="LP701"/>
      <c r="LQ701"/>
      <c r="LR701"/>
      <c r="LS701"/>
      <c r="LT701"/>
      <c r="LU701"/>
      <c r="LV701"/>
      <c r="LW701"/>
      <c r="LX701"/>
      <c r="LY701"/>
      <c r="LZ701"/>
      <c r="MA701"/>
      <c r="MB701"/>
      <c r="MC701"/>
      <c r="MD701"/>
      <c r="ME701"/>
      <c r="MF701"/>
      <c r="MG701"/>
      <c r="MH701"/>
      <c r="MI701"/>
      <c r="MJ701"/>
      <c r="MK701"/>
      <c r="ML701"/>
      <c r="MM701"/>
      <c r="MN701"/>
      <c r="MO701"/>
      <c r="MP701"/>
      <c r="MQ701"/>
      <c r="MR701"/>
      <c r="MS701"/>
      <c r="MT701"/>
      <c r="MU701"/>
      <c r="MV701"/>
      <c r="MW701"/>
      <c r="MX701"/>
      <c r="MY701"/>
      <c r="MZ701"/>
      <c r="NA701"/>
      <c r="NB701"/>
      <c r="NC701"/>
      <c r="ND701"/>
      <c r="NE701"/>
      <c r="NF701"/>
      <c r="NG701"/>
      <c r="NH701"/>
      <c r="NI701"/>
      <c r="NJ701"/>
      <c r="NK701"/>
      <c r="NL701"/>
      <c r="NM701"/>
      <c r="NN701"/>
      <c r="NO701"/>
      <c r="NP701"/>
      <c r="NQ701"/>
      <c r="NR701"/>
      <c r="NS701"/>
      <c r="NT701"/>
      <c r="NU701"/>
      <c r="NV701"/>
      <c r="NW701"/>
      <c r="NX701"/>
      <c r="NY701"/>
      <c r="NZ701"/>
      <c r="OA701"/>
      <c r="OB701"/>
      <c r="OC701"/>
      <c r="OD701"/>
      <c r="OE701"/>
      <c r="OF701"/>
      <c r="OG701"/>
      <c r="OH701"/>
      <c r="OI701"/>
      <c r="OJ701"/>
      <c r="OK701"/>
      <c r="OL701"/>
      <c r="OM701"/>
      <c r="ON701"/>
      <c r="OO701"/>
      <c r="OP701"/>
      <c r="OQ701"/>
      <c r="OR701"/>
      <c r="OS701"/>
      <c r="OT701"/>
      <c r="OU701"/>
      <c r="OV701"/>
      <c r="OW701"/>
      <c r="OX701"/>
      <c r="OY701"/>
      <c r="OZ701"/>
      <c r="PA701"/>
      <c r="PB701"/>
      <c r="PC701"/>
      <c r="PD701"/>
      <c r="PE701"/>
      <c r="PF701"/>
      <c r="PG701"/>
      <c r="PH701"/>
      <c r="PI701"/>
      <c r="PJ701"/>
      <c r="PK701"/>
      <c r="PL701"/>
      <c r="PM701"/>
      <c r="PN701"/>
      <c r="PO701"/>
      <c r="PP701"/>
      <c r="PQ701"/>
      <c r="PR701"/>
      <c r="PS701"/>
      <c r="PT701"/>
      <c r="PU701"/>
      <c r="PV701"/>
      <c r="PW701"/>
      <c r="PX701"/>
      <c r="PY701"/>
      <c r="PZ701"/>
      <c r="QA701"/>
      <c r="QB701"/>
      <c r="QC701"/>
      <c r="QD701"/>
      <c r="QE701"/>
      <c r="QF701"/>
      <c r="QG701"/>
      <c r="QH701"/>
      <c r="QI701"/>
      <c r="QJ701"/>
      <c r="QK701"/>
      <c r="QL701"/>
      <c r="QM701"/>
      <c r="QN701"/>
      <c r="QO701"/>
      <c r="QP701"/>
      <c r="QQ701"/>
      <c r="QR701"/>
      <c r="QS701"/>
      <c r="QT701"/>
      <c r="QU701"/>
      <c r="QV701"/>
      <c r="QW701"/>
      <c r="QX701"/>
      <c r="QY701"/>
      <c r="QZ701"/>
      <c r="RA701"/>
      <c r="RB701"/>
      <c r="RC701"/>
      <c r="RD701"/>
      <c r="RE701"/>
      <c r="RF701"/>
      <c r="RG701"/>
      <c r="RH701"/>
      <c r="RI701"/>
      <c r="RJ701"/>
      <c r="RK701"/>
      <c r="RL701"/>
      <c r="RM701"/>
      <c r="RN701"/>
      <c r="RO701"/>
      <c r="RP701"/>
      <c r="RQ701"/>
      <c r="RR701"/>
      <c r="RS701"/>
      <c r="RT701"/>
      <c r="RU701"/>
      <c r="RV701"/>
      <c r="RW701"/>
      <c r="RX701"/>
      <c r="RY701"/>
      <c r="RZ701"/>
      <c r="SA701"/>
      <c r="SB701"/>
      <c r="SC701"/>
      <c r="SD701"/>
      <c r="SE701"/>
      <c r="SF701"/>
      <c r="SG701"/>
      <c r="SH701"/>
      <c r="SI701"/>
      <c r="SJ701"/>
      <c r="SK701"/>
      <c r="SL701"/>
      <c r="SM701"/>
      <c r="SN701"/>
      <c r="SO701"/>
      <c r="SP701"/>
      <c r="SQ701"/>
      <c r="SR701"/>
      <c r="SS701"/>
      <c r="ST701"/>
      <c r="SU701"/>
      <c r="SV701"/>
      <c r="SW701"/>
      <c r="SX701"/>
      <c r="SY701"/>
      <c r="SZ701"/>
      <c r="TA701"/>
      <c r="TB701"/>
      <c r="TC701"/>
      <c r="TD701"/>
      <c r="TE701"/>
      <c r="TF701"/>
      <c r="TG701"/>
      <c r="TH701"/>
      <c r="TI701"/>
      <c r="TJ701"/>
      <c r="TK701"/>
      <c r="TL701"/>
      <c r="TM701"/>
      <c r="TN701"/>
      <c r="TO701"/>
      <c r="TP701"/>
      <c r="TQ701"/>
      <c r="TR701"/>
      <c r="TS701"/>
      <c r="TT701"/>
      <c r="TU701"/>
      <c r="TV701"/>
      <c r="TW701"/>
      <c r="TX701"/>
      <c r="TY701"/>
      <c r="TZ701"/>
      <c r="UA701"/>
      <c r="UB701"/>
      <c r="UC701"/>
      <c r="UD701"/>
      <c r="UE701"/>
      <c r="UF701"/>
      <c r="UG701"/>
      <c r="UH701"/>
      <c r="UI701"/>
      <c r="UJ701"/>
      <c r="UK701"/>
      <c r="UL701"/>
      <c r="UM701"/>
      <c r="UN701"/>
      <c r="UO701"/>
      <c r="UP701"/>
      <c r="UQ701"/>
      <c r="UR701"/>
      <c r="US701"/>
      <c r="UT701"/>
      <c r="UU701"/>
      <c r="UV701"/>
      <c r="UW701"/>
      <c r="UX701"/>
      <c r="UY701"/>
      <c r="UZ701"/>
      <c r="VA701"/>
      <c r="VB701"/>
      <c r="VC701"/>
      <c r="VD701"/>
      <c r="VE701"/>
      <c r="VF701"/>
      <c r="VG701"/>
      <c r="VH701"/>
      <c r="VI701"/>
      <c r="VJ701"/>
      <c r="VK701"/>
      <c r="VL701"/>
      <c r="VM701"/>
      <c r="VN701"/>
      <c r="VO701"/>
      <c r="VP701"/>
      <c r="VQ701"/>
      <c r="VR701"/>
      <c r="VS701"/>
      <c r="VT701"/>
      <c r="VU701"/>
      <c r="VV701"/>
      <c r="VW701"/>
      <c r="VX701"/>
      <c r="VY701"/>
      <c r="VZ701"/>
      <c r="WA701"/>
      <c r="WB701"/>
      <c r="WC701"/>
      <c r="WD701"/>
      <c r="WE701"/>
      <c r="WF701"/>
      <c r="WG701"/>
      <c r="WH701"/>
      <c r="WI701"/>
      <c r="WJ701"/>
      <c r="WK701"/>
      <c r="WL701"/>
      <c r="WM701"/>
      <c r="WN701"/>
      <c r="WO701"/>
      <c r="WP701"/>
      <c r="WQ701"/>
      <c r="WR701"/>
      <c r="WS701"/>
      <c r="WT701"/>
      <c r="WU701"/>
      <c r="WV701"/>
      <c r="WW701"/>
    </row>
    <row r="702" spans="1:621" s="39" customFormat="1" ht="77.25" hidden="1" customHeight="1" x14ac:dyDescent="0.25">
      <c r="A702" s="59">
        <f t="shared" si="95"/>
        <v>544</v>
      </c>
      <c r="B702" s="393" t="s">
        <v>1408</v>
      </c>
      <c r="C702" s="341" t="s">
        <v>3667</v>
      </c>
      <c r="D702" s="341" t="s">
        <v>3668</v>
      </c>
      <c r="E702" s="341" t="s">
        <v>3669</v>
      </c>
      <c r="F702" s="341" t="s">
        <v>3670</v>
      </c>
      <c r="G702" s="342">
        <v>44805.395833333336</v>
      </c>
      <c r="H702" s="132">
        <v>44805.427083333336</v>
      </c>
      <c r="I702" s="342">
        <v>44805.427083333336</v>
      </c>
      <c r="J702" s="286">
        <f>H702-G702</f>
        <v>3.125E-2</v>
      </c>
      <c r="K702" s="341" t="s">
        <v>3671</v>
      </c>
      <c r="L702" s="341"/>
      <c r="M702" s="341"/>
      <c r="N702" s="341"/>
      <c r="O702" s="341"/>
      <c r="P702" s="341">
        <v>1</v>
      </c>
      <c r="Q702" s="341"/>
      <c r="R702" s="341" t="s">
        <v>3672</v>
      </c>
      <c r="S702" s="330" t="s">
        <v>3673</v>
      </c>
      <c r="T702" s="341" t="s">
        <v>74</v>
      </c>
      <c r="U702" s="341">
        <v>30</v>
      </c>
      <c r="V702" s="341" t="s">
        <v>75</v>
      </c>
      <c r="W702" s="341">
        <v>1</v>
      </c>
      <c r="X702" s="115" t="s">
        <v>124</v>
      </c>
      <c r="Y702" s="209">
        <f t="shared" si="87"/>
        <v>0.75</v>
      </c>
      <c r="Z702"/>
      <c r="AA702"/>
      <c r="AB702"/>
      <c r="AC702"/>
      <c r="AD702">
        <v>1</v>
      </c>
      <c r="AE702"/>
      <c r="AF702"/>
      <c r="AG702"/>
      <c r="AH702"/>
      <c r="AI702"/>
      <c r="AJ702"/>
      <c r="AK702"/>
      <c r="AL702"/>
      <c r="AM702"/>
      <c r="AN702"/>
      <c r="AO702"/>
      <c r="AP702"/>
      <c r="AQ702"/>
      <c r="AR702"/>
      <c r="AS702"/>
      <c r="AT702" s="2" t="s">
        <v>3679</v>
      </c>
      <c r="AU702"/>
      <c r="AV702" s="318" t="s">
        <v>86</v>
      </c>
      <c r="AW702" s="318" t="s">
        <v>87</v>
      </c>
      <c r="AX702"/>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c r="DY702"/>
      <c r="DZ702"/>
      <c r="EA702"/>
      <c r="EB702"/>
      <c r="EC702"/>
      <c r="ED702"/>
      <c r="EE702"/>
      <c r="EF702"/>
      <c r="EG702"/>
      <c r="EH702"/>
      <c r="EI702"/>
      <c r="EJ702"/>
      <c r="EK702"/>
      <c r="EL702"/>
      <c r="EM702"/>
      <c r="EN702"/>
      <c r="EO702"/>
      <c r="EP702"/>
      <c r="EQ702"/>
      <c r="ER702"/>
      <c r="ES702"/>
      <c r="ET702"/>
      <c r="EU702"/>
      <c r="EV702"/>
      <c r="EW702"/>
      <c r="EX702"/>
      <c r="EY702"/>
      <c r="EZ702"/>
      <c r="FA702"/>
      <c r="FB702"/>
      <c r="FC702"/>
      <c r="FD702"/>
      <c r="FE702"/>
      <c r="FF702"/>
      <c r="FG702"/>
      <c r="FH702"/>
      <c r="FI702"/>
      <c r="FJ702"/>
      <c r="FK702"/>
      <c r="FL702"/>
      <c r="FM702"/>
      <c r="FN702"/>
      <c r="FO702"/>
      <c r="FP702"/>
      <c r="FQ702"/>
      <c r="FR702"/>
      <c r="FS702"/>
      <c r="FT702"/>
      <c r="FU702"/>
      <c r="FV702"/>
      <c r="FW702"/>
      <c r="FX702"/>
      <c r="FY702"/>
      <c r="FZ702"/>
      <c r="GA702"/>
      <c r="GB702"/>
      <c r="GC702"/>
      <c r="GD702"/>
      <c r="GE702"/>
      <c r="GF702"/>
      <c r="GG702"/>
      <c r="GH702"/>
      <c r="GI702"/>
      <c r="GJ702"/>
      <c r="GK702"/>
      <c r="GL702"/>
      <c r="GM702"/>
      <c r="GN702"/>
      <c r="GO702"/>
      <c r="GP702"/>
      <c r="GQ702"/>
      <c r="GR702"/>
      <c r="GS702"/>
      <c r="GT702"/>
      <c r="GU702"/>
      <c r="GV702"/>
      <c r="GW702"/>
      <c r="GX702"/>
      <c r="GY702"/>
      <c r="GZ702"/>
      <c r="HA702"/>
      <c r="HB702"/>
      <c r="HC702"/>
      <c r="HD702"/>
      <c r="HE702"/>
      <c r="HF702"/>
      <c r="HG702"/>
      <c r="HH702"/>
      <c r="HI702"/>
      <c r="HJ702"/>
      <c r="HK702"/>
      <c r="HL702"/>
      <c r="HM702"/>
      <c r="HN702"/>
      <c r="HO702"/>
      <c r="HP702"/>
      <c r="HQ702"/>
      <c r="HR702"/>
      <c r="HS702"/>
      <c r="HT702"/>
      <c r="HU702"/>
      <c r="HV702"/>
      <c r="HW702"/>
      <c r="HX702"/>
      <c r="HY702"/>
      <c r="HZ702"/>
      <c r="IA702"/>
      <c r="IB702"/>
      <c r="IC702"/>
      <c r="ID702"/>
      <c r="IE702"/>
      <c r="IF702"/>
      <c r="IG702"/>
      <c r="IH702"/>
      <c r="II702"/>
      <c r="IJ702"/>
      <c r="IK702"/>
      <c r="IL702"/>
      <c r="IM702"/>
      <c r="IN702"/>
      <c r="IO702"/>
      <c r="IP702"/>
      <c r="IQ702"/>
      <c r="IR702"/>
      <c r="IS702"/>
      <c r="IT702"/>
      <c r="IU702"/>
      <c r="IV702"/>
      <c r="IW702"/>
      <c r="IX702"/>
      <c r="IY702"/>
      <c r="IZ702"/>
      <c r="JA702"/>
      <c r="JB702"/>
      <c r="JC702"/>
      <c r="JD702"/>
      <c r="JE702"/>
      <c r="JF702"/>
      <c r="JG702"/>
      <c r="JH702"/>
      <c r="JI702"/>
      <c r="JJ702"/>
      <c r="JK702"/>
      <c r="JL702"/>
      <c r="JM702"/>
      <c r="JN702"/>
      <c r="JO702"/>
      <c r="JP702"/>
      <c r="JQ702"/>
      <c r="JR702"/>
      <c r="JS702"/>
      <c r="JT702"/>
      <c r="JU702"/>
      <c r="JV702"/>
      <c r="JW702"/>
      <c r="JX702"/>
      <c r="JY702"/>
      <c r="JZ702"/>
      <c r="KA702"/>
      <c r="KB702"/>
      <c r="KC702"/>
      <c r="KD702"/>
      <c r="KE702"/>
      <c r="KF702"/>
      <c r="KG702"/>
      <c r="KH702"/>
      <c r="KI702"/>
      <c r="KJ702"/>
      <c r="KK702"/>
      <c r="KL702"/>
      <c r="KM702"/>
      <c r="KN702"/>
      <c r="KO702"/>
      <c r="KP702"/>
      <c r="KQ702"/>
      <c r="KR702"/>
      <c r="KS702"/>
      <c r="KT702"/>
      <c r="KU702"/>
      <c r="KV702"/>
      <c r="KW702"/>
      <c r="KX702"/>
      <c r="KY702"/>
      <c r="KZ702"/>
      <c r="LA702"/>
      <c r="LB702"/>
      <c r="LC702"/>
      <c r="LD702"/>
      <c r="LE702"/>
      <c r="LF702"/>
      <c r="LG702"/>
      <c r="LH702"/>
      <c r="LI702"/>
      <c r="LJ702"/>
      <c r="LK702"/>
      <c r="LL702"/>
      <c r="LM702"/>
      <c r="LN702"/>
      <c r="LO702"/>
      <c r="LP702"/>
      <c r="LQ702"/>
      <c r="LR702"/>
      <c r="LS702"/>
      <c r="LT702"/>
      <c r="LU702"/>
      <c r="LV702"/>
      <c r="LW702"/>
      <c r="LX702"/>
      <c r="LY702"/>
      <c r="LZ702"/>
      <c r="MA702"/>
      <c r="MB702"/>
      <c r="MC702"/>
      <c r="MD702"/>
      <c r="ME702"/>
      <c r="MF702"/>
      <c r="MG702"/>
      <c r="MH702"/>
      <c r="MI702"/>
      <c r="MJ702"/>
      <c r="MK702"/>
      <c r="ML702"/>
      <c r="MM702"/>
      <c r="MN702"/>
      <c r="MO702"/>
      <c r="MP702"/>
      <c r="MQ702"/>
      <c r="MR702"/>
      <c r="MS702"/>
      <c r="MT702"/>
      <c r="MU702"/>
      <c r="MV702"/>
      <c r="MW702"/>
      <c r="MX702"/>
      <c r="MY702"/>
      <c r="MZ702"/>
      <c r="NA702"/>
      <c r="NB702"/>
      <c r="NC702"/>
      <c r="ND702"/>
      <c r="NE702"/>
      <c r="NF702"/>
      <c r="NG702"/>
      <c r="NH702"/>
      <c r="NI702"/>
      <c r="NJ702"/>
      <c r="NK702"/>
      <c r="NL702"/>
      <c r="NM702"/>
      <c r="NN702"/>
      <c r="NO702"/>
      <c r="NP702"/>
      <c r="NQ702"/>
      <c r="NR702"/>
      <c r="NS702"/>
      <c r="NT702"/>
      <c r="NU702"/>
      <c r="NV702"/>
      <c r="NW702"/>
      <c r="NX702"/>
      <c r="NY702"/>
      <c r="NZ702"/>
      <c r="OA702"/>
      <c r="OB702"/>
      <c r="OC702"/>
      <c r="OD702"/>
      <c r="OE702"/>
      <c r="OF702"/>
      <c r="OG702"/>
      <c r="OH702"/>
      <c r="OI702"/>
      <c r="OJ702"/>
      <c r="OK702"/>
      <c r="OL702"/>
      <c r="OM702"/>
      <c r="ON702"/>
      <c r="OO702"/>
      <c r="OP702"/>
      <c r="OQ702"/>
      <c r="OR702"/>
      <c r="OS702"/>
      <c r="OT702"/>
      <c r="OU702"/>
      <c r="OV702"/>
      <c r="OW702"/>
      <c r="OX702"/>
      <c r="OY702"/>
      <c r="OZ702"/>
      <c r="PA702"/>
      <c r="PB702"/>
      <c r="PC702"/>
      <c r="PD702"/>
      <c r="PE702"/>
      <c r="PF702"/>
      <c r="PG702"/>
      <c r="PH702"/>
      <c r="PI702"/>
      <c r="PJ702"/>
      <c r="PK702"/>
      <c r="PL702"/>
      <c r="PM702"/>
      <c r="PN702"/>
      <c r="PO702"/>
      <c r="PP702"/>
      <c r="PQ702"/>
      <c r="PR702"/>
      <c r="PS702"/>
      <c r="PT702"/>
      <c r="PU702"/>
      <c r="PV702"/>
      <c r="PW702"/>
      <c r="PX702"/>
      <c r="PY702"/>
      <c r="PZ702"/>
      <c r="QA702"/>
      <c r="QB702"/>
      <c r="QC702"/>
      <c r="QD702"/>
      <c r="QE702"/>
      <c r="QF702"/>
      <c r="QG702"/>
      <c r="QH702"/>
      <c r="QI702"/>
      <c r="QJ702"/>
      <c r="QK702"/>
      <c r="QL702"/>
      <c r="QM702"/>
      <c r="QN702"/>
      <c r="QO702"/>
      <c r="QP702"/>
      <c r="QQ702"/>
      <c r="QR702"/>
      <c r="QS702"/>
      <c r="QT702"/>
      <c r="QU702"/>
      <c r="QV702"/>
      <c r="QW702"/>
      <c r="QX702"/>
      <c r="QY702"/>
      <c r="QZ702"/>
      <c r="RA702"/>
      <c r="RB702"/>
      <c r="RC702"/>
      <c r="RD702"/>
      <c r="RE702"/>
      <c r="RF702"/>
      <c r="RG702"/>
      <c r="RH702"/>
      <c r="RI702"/>
      <c r="RJ702"/>
      <c r="RK702"/>
      <c r="RL702"/>
      <c r="RM702"/>
      <c r="RN702"/>
      <c r="RO702"/>
      <c r="RP702"/>
      <c r="RQ702"/>
      <c r="RR702"/>
      <c r="RS702"/>
      <c r="RT702"/>
      <c r="RU702"/>
      <c r="RV702"/>
      <c r="RW702"/>
      <c r="RX702"/>
      <c r="RY702"/>
      <c r="RZ702"/>
      <c r="SA702"/>
      <c r="SB702"/>
      <c r="SC702"/>
      <c r="SD702"/>
      <c r="SE702"/>
      <c r="SF702"/>
      <c r="SG702"/>
      <c r="SH702"/>
      <c r="SI702"/>
      <c r="SJ702"/>
      <c r="SK702"/>
      <c r="SL702"/>
      <c r="SM702"/>
      <c r="SN702"/>
      <c r="SO702"/>
      <c r="SP702"/>
      <c r="SQ702"/>
      <c r="SR702"/>
      <c r="SS702"/>
      <c r="ST702"/>
      <c r="SU702"/>
      <c r="SV702"/>
      <c r="SW702"/>
      <c r="SX702"/>
      <c r="SY702"/>
      <c r="SZ702"/>
      <c r="TA702"/>
      <c r="TB702"/>
      <c r="TC702"/>
      <c r="TD702"/>
      <c r="TE702"/>
      <c r="TF702"/>
      <c r="TG702"/>
      <c r="TH702"/>
      <c r="TI702"/>
      <c r="TJ702"/>
      <c r="TK702"/>
      <c r="TL702"/>
      <c r="TM702"/>
      <c r="TN702"/>
      <c r="TO702"/>
      <c r="TP702"/>
      <c r="TQ702"/>
      <c r="TR702"/>
      <c r="TS702"/>
      <c r="TT702"/>
      <c r="TU702"/>
      <c r="TV702"/>
      <c r="TW702"/>
      <c r="TX702"/>
      <c r="TY702"/>
      <c r="TZ702"/>
      <c r="UA702"/>
      <c r="UB702"/>
      <c r="UC702"/>
      <c r="UD702"/>
      <c r="UE702"/>
      <c r="UF702"/>
      <c r="UG702"/>
      <c r="UH702"/>
      <c r="UI702"/>
      <c r="UJ702"/>
      <c r="UK702"/>
      <c r="UL702"/>
      <c r="UM702"/>
      <c r="UN702"/>
      <c r="UO702"/>
      <c r="UP702"/>
      <c r="UQ702"/>
      <c r="UR702"/>
      <c r="US702"/>
      <c r="UT702"/>
      <c r="UU702"/>
      <c r="UV702"/>
      <c r="UW702"/>
      <c r="UX702"/>
      <c r="UY702"/>
      <c r="UZ702"/>
      <c r="VA702"/>
      <c r="VB702"/>
      <c r="VC702"/>
      <c r="VD702"/>
      <c r="VE702"/>
      <c r="VF702"/>
      <c r="VG702"/>
      <c r="VH702"/>
      <c r="VI702"/>
      <c r="VJ702"/>
      <c r="VK702"/>
      <c r="VL702"/>
      <c r="VM702"/>
      <c r="VN702"/>
      <c r="VO702"/>
      <c r="VP702"/>
      <c r="VQ702"/>
      <c r="VR702"/>
      <c r="VS702"/>
      <c r="VT702"/>
      <c r="VU702"/>
      <c r="VV702"/>
      <c r="VW702"/>
      <c r="VX702"/>
      <c r="VY702"/>
      <c r="VZ702"/>
      <c r="WA702"/>
      <c r="WB702"/>
      <c r="WC702"/>
      <c r="WD702"/>
      <c r="WE702"/>
      <c r="WF702"/>
      <c r="WG702"/>
      <c r="WH702"/>
      <c r="WI702"/>
      <c r="WJ702"/>
      <c r="WK702"/>
      <c r="WL702"/>
      <c r="WM702"/>
      <c r="WN702"/>
      <c r="WO702"/>
      <c r="WP702"/>
      <c r="WQ702"/>
      <c r="WR702"/>
      <c r="WS702"/>
      <c r="WT702"/>
      <c r="WU702"/>
      <c r="WV702"/>
      <c r="WW702"/>
    </row>
    <row r="703" spans="1:621" s="39" customFormat="1" ht="64.5" hidden="1" customHeight="1" x14ac:dyDescent="0.25">
      <c r="A703" s="59">
        <f t="shared" si="95"/>
        <v>545</v>
      </c>
      <c r="B703" s="204" t="s">
        <v>147</v>
      </c>
      <c r="C703" s="341" t="s">
        <v>3674</v>
      </c>
      <c r="D703" s="341" t="s">
        <v>3675</v>
      </c>
      <c r="E703" s="341" t="s">
        <v>1796</v>
      </c>
      <c r="F703" s="341" t="s">
        <v>132</v>
      </c>
      <c r="G703" s="342">
        <v>44805.520833333336</v>
      </c>
      <c r="H703" s="342">
        <v>44805.520833333336</v>
      </c>
      <c r="I703" s="342">
        <v>44805.652777777781</v>
      </c>
      <c r="J703" s="286">
        <v>0</v>
      </c>
      <c r="K703" s="341" t="s">
        <v>2545</v>
      </c>
      <c r="L703" s="341"/>
      <c r="M703" s="341"/>
      <c r="N703" s="341"/>
      <c r="O703" s="341"/>
      <c r="P703" s="341"/>
      <c r="Q703" s="341"/>
      <c r="R703" s="341" t="s">
        <v>3676</v>
      </c>
      <c r="S703" s="341" t="s">
        <v>3677</v>
      </c>
      <c r="T703" s="341" t="s">
        <v>503</v>
      </c>
      <c r="U703" s="341">
        <v>0</v>
      </c>
      <c r="V703" s="341" t="s">
        <v>85</v>
      </c>
      <c r="W703" s="341">
        <v>0</v>
      </c>
      <c r="X703" s="115">
        <v>435</v>
      </c>
      <c r="Y703" s="209">
        <f t="shared" si="87"/>
        <v>0</v>
      </c>
      <c r="Z703"/>
      <c r="AA703"/>
      <c r="AB703"/>
      <c r="AC703"/>
      <c r="AD703">
        <v>1</v>
      </c>
      <c r="AE703"/>
      <c r="AF703"/>
      <c r="AG703"/>
      <c r="AH703"/>
      <c r="AI703"/>
      <c r="AJ703"/>
      <c r="AK703"/>
      <c r="AL703"/>
      <c r="AM703"/>
      <c r="AN703"/>
      <c r="AO703"/>
      <c r="AP703"/>
      <c r="AQ703"/>
      <c r="AR703"/>
      <c r="AS703"/>
      <c r="AT703" s="2" t="s">
        <v>47</v>
      </c>
      <c r="AU703"/>
      <c r="AV703" s="318" t="s">
        <v>91</v>
      </c>
      <c r="AW703" s="318" t="s">
        <v>87</v>
      </c>
      <c r="AX703"/>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c r="DY703"/>
      <c r="DZ703"/>
      <c r="EA703"/>
      <c r="EB703"/>
      <c r="EC703"/>
      <c r="ED703"/>
      <c r="EE703"/>
      <c r="EF703"/>
      <c r="EG703"/>
      <c r="EH703"/>
      <c r="EI703"/>
      <c r="EJ703"/>
      <c r="EK703"/>
      <c r="EL703"/>
      <c r="EM703"/>
      <c r="EN703"/>
      <c r="EO703"/>
      <c r="EP703"/>
      <c r="EQ703"/>
      <c r="ER703"/>
      <c r="ES703"/>
      <c r="ET703"/>
      <c r="EU703"/>
      <c r="EV703"/>
      <c r="EW703"/>
      <c r="EX703"/>
      <c r="EY703"/>
      <c r="EZ703"/>
      <c r="FA703"/>
      <c r="FB703"/>
      <c r="FC703"/>
      <c r="FD703"/>
      <c r="FE703"/>
      <c r="FF703"/>
      <c r="FG703"/>
      <c r="FH703"/>
      <c r="FI703"/>
      <c r="FJ703"/>
      <c r="FK703"/>
      <c r="FL703"/>
      <c r="FM703"/>
      <c r="FN703"/>
      <c r="FO703"/>
      <c r="FP703"/>
      <c r="FQ703"/>
      <c r="FR703"/>
      <c r="FS703"/>
      <c r="FT703"/>
      <c r="FU703"/>
      <c r="FV703"/>
      <c r="FW703"/>
      <c r="FX703"/>
      <c r="FY703"/>
      <c r="FZ703"/>
      <c r="GA703"/>
      <c r="GB703"/>
      <c r="GC703"/>
      <c r="GD703"/>
      <c r="GE703"/>
      <c r="GF703"/>
      <c r="GG703"/>
      <c r="GH703"/>
      <c r="GI703"/>
      <c r="GJ703"/>
      <c r="GK703"/>
      <c r="GL703"/>
      <c r="GM703"/>
      <c r="GN703"/>
      <c r="GO703"/>
      <c r="GP703"/>
      <c r="GQ703"/>
      <c r="GR703"/>
      <c r="GS703"/>
      <c r="GT703"/>
      <c r="GU703"/>
      <c r="GV703"/>
      <c r="GW703"/>
      <c r="GX703"/>
      <c r="GY703"/>
      <c r="GZ703"/>
      <c r="HA703"/>
      <c r="HB703"/>
      <c r="HC703"/>
      <c r="HD703"/>
      <c r="HE703"/>
      <c r="HF703"/>
      <c r="HG703"/>
      <c r="HH703"/>
      <c r="HI703"/>
      <c r="HJ703"/>
      <c r="HK703"/>
      <c r="HL703"/>
      <c r="HM703"/>
      <c r="HN703"/>
      <c r="HO703"/>
      <c r="HP703"/>
      <c r="HQ703"/>
      <c r="HR703"/>
      <c r="HS703"/>
      <c r="HT703"/>
      <c r="HU703"/>
      <c r="HV703"/>
      <c r="HW703"/>
      <c r="HX703"/>
      <c r="HY703"/>
      <c r="HZ703"/>
      <c r="IA703"/>
      <c r="IB703"/>
      <c r="IC703"/>
      <c r="ID703"/>
      <c r="IE703"/>
      <c r="IF703"/>
      <c r="IG703"/>
      <c r="IH703"/>
      <c r="II703"/>
      <c r="IJ703"/>
      <c r="IK703"/>
      <c r="IL703"/>
      <c r="IM703"/>
      <c r="IN703"/>
      <c r="IO703"/>
      <c r="IP703"/>
      <c r="IQ703"/>
      <c r="IR703"/>
      <c r="IS703"/>
      <c r="IT703"/>
      <c r="IU703"/>
      <c r="IV703"/>
      <c r="IW703"/>
      <c r="IX703"/>
      <c r="IY703"/>
      <c r="IZ703"/>
      <c r="JA703"/>
      <c r="JB703"/>
      <c r="JC703"/>
      <c r="JD703"/>
      <c r="JE703"/>
      <c r="JF703"/>
      <c r="JG703"/>
      <c r="JH703"/>
      <c r="JI703"/>
      <c r="JJ703"/>
      <c r="JK703"/>
      <c r="JL703"/>
      <c r="JM703"/>
      <c r="JN703"/>
      <c r="JO703"/>
      <c r="JP703"/>
      <c r="JQ703"/>
      <c r="JR703"/>
      <c r="JS703"/>
      <c r="JT703"/>
      <c r="JU703"/>
      <c r="JV703"/>
      <c r="JW703"/>
      <c r="JX703"/>
      <c r="JY703"/>
      <c r="JZ703"/>
      <c r="KA703"/>
      <c r="KB703"/>
      <c r="KC703"/>
      <c r="KD703"/>
      <c r="KE703"/>
      <c r="KF703"/>
      <c r="KG703"/>
      <c r="KH703"/>
      <c r="KI703"/>
      <c r="KJ703"/>
      <c r="KK703"/>
      <c r="KL703"/>
      <c r="KM703"/>
      <c r="KN703"/>
      <c r="KO703"/>
      <c r="KP703"/>
      <c r="KQ703"/>
      <c r="KR703"/>
      <c r="KS703"/>
      <c r="KT703"/>
      <c r="KU703"/>
      <c r="KV703"/>
      <c r="KW703"/>
      <c r="KX703"/>
      <c r="KY703"/>
      <c r="KZ703"/>
      <c r="LA703"/>
      <c r="LB703"/>
      <c r="LC703"/>
      <c r="LD703"/>
      <c r="LE703"/>
      <c r="LF703"/>
      <c r="LG703"/>
      <c r="LH703"/>
      <c r="LI703"/>
      <c r="LJ703"/>
      <c r="LK703"/>
      <c r="LL703"/>
      <c r="LM703"/>
      <c r="LN703"/>
      <c r="LO703"/>
      <c r="LP703"/>
      <c r="LQ703"/>
      <c r="LR703"/>
      <c r="LS703"/>
      <c r="LT703"/>
      <c r="LU703"/>
      <c r="LV703"/>
      <c r="LW703"/>
      <c r="LX703"/>
      <c r="LY703"/>
      <c r="LZ703"/>
      <c r="MA703"/>
      <c r="MB703"/>
      <c r="MC703"/>
      <c r="MD703"/>
      <c r="ME703"/>
      <c r="MF703"/>
      <c r="MG703"/>
      <c r="MH703"/>
      <c r="MI703"/>
      <c r="MJ703"/>
      <c r="MK703"/>
      <c r="ML703"/>
      <c r="MM703"/>
      <c r="MN703"/>
      <c r="MO703"/>
      <c r="MP703"/>
      <c r="MQ703"/>
      <c r="MR703"/>
      <c r="MS703"/>
      <c r="MT703"/>
      <c r="MU703"/>
      <c r="MV703"/>
      <c r="MW703"/>
      <c r="MX703"/>
      <c r="MY703"/>
      <c r="MZ703"/>
      <c r="NA703"/>
      <c r="NB703"/>
      <c r="NC703"/>
      <c r="ND703"/>
      <c r="NE703"/>
      <c r="NF703"/>
      <c r="NG703"/>
      <c r="NH703"/>
      <c r="NI703"/>
      <c r="NJ703"/>
      <c r="NK703"/>
      <c r="NL703"/>
      <c r="NM703"/>
      <c r="NN703"/>
      <c r="NO703"/>
      <c r="NP703"/>
      <c r="NQ703"/>
      <c r="NR703"/>
      <c r="NS703"/>
      <c r="NT703"/>
      <c r="NU703"/>
      <c r="NV703"/>
      <c r="NW703"/>
      <c r="NX703"/>
      <c r="NY703"/>
      <c r="NZ703"/>
      <c r="OA703"/>
      <c r="OB703"/>
      <c r="OC703"/>
      <c r="OD703"/>
      <c r="OE703"/>
      <c r="OF703"/>
      <c r="OG703"/>
      <c r="OH703"/>
      <c r="OI703"/>
      <c r="OJ703"/>
      <c r="OK703"/>
      <c r="OL703"/>
      <c r="OM703"/>
      <c r="ON703"/>
      <c r="OO703"/>
      <c r="OP703"/>
      <c r="OQ703"/>
      <c r="OR703"/>
      <c r="OS703"/>
      <c r="OT703"/>
      <c r="OU703"/>
      <c r="OV703"/>
      <c r="OW703"/>
      <c r="OX703"/>
      <c r="OY703"/>
      <c r="OZ703"/>
      <c r="PA703"/>
      <c r="PB703"/>
      <c r="PC703"/>
      <c r="PD703"/>
      <c r="PE703"/>
      <c r="PF703"/>
      <c r="PG703"/>
      <c r="PH703"/>
      <c r="PI703"/>
      <c r="PJ703"/>
      <c r="PK703"/>
      <c r="PL703"/>
      <c r="PM703"/>
      <c r="PN703"/>
      <c r="PO703"/>
      <c r="PP703"/>
      <c r="PQ703"/>
      <c r="PR703"/>
      <c r="PS703"/>
      <c r="PT703"/>
      <c r="PU703"/>
      <c r="PV703"/>
      <c r="PW703"/>
      <c r="PX703"/>
      <c r="PY703"/>
      <c r="PZ703"/>
      <c r="QA703"/>
      <c r="QB703"/>
      <c r="QC703"/>
      <c r="QD703"/>
      <c r="QE703"/>
      <c r="QF703"/>
      <c r="QG703"/>
      <c r="QH703"/>
      <c r="QI703"/>
      <c r="QJ703"/>
      <c r="QK703"/>
      <c r="QL703"/>
      <c r="QM703"/>
      <c r="QN703"/>
      <c r="QO703"/>
      <c r="QP703"/>
      <c r="QQ703"/>
      <c r="QR703"/>
      <c r="QS703"/>
      <c r="QT703"/>
      <c r="QU703"/>
      <c r="QV703"/>
      <c r="QW703"/>
      <c r="QX703"/>
      <c r="QY703"/>
      <c r="QZ703"/>
      <c r="RA703"/>
      <c r="RB703"/>
      <c r="RC703"/>
      <c r="RD703"/>
      <c r="RE703"/>
      <c r="RF703"/>
      <c r="RG703"/>
      <c r="RH703"/>
      <c r="RI703"/>
      <c r="RJ703"/>
      <c r="RK703"/>
      <c r="RL703"/>
      <c r="RM703"/>
      <c r="RN703"/>
      <c r="RO703"/>
      <c r="RP703"/>
      <c r="RQ703"/>
      <c r="RR703"/>
      <c r="RS703"/>
      <c r="RT703"/>
      <c r="RU703"/>
      <c r="RV703"/>
      <c r="RW703"/>
      <c r="RX703"/>
      <c r="RY703"/>
      <c r="RZ703"/>
      <c r="SA703"/>
      <c r="SB703"/>
      <c r="SC703"/>
      <c r="SD703"/>
      <c r="SE703"/>
      <c r="SF703"/>
      <c r="SG703"/>
      <c r="SH703"/>
      <c r="SI703"/>
      <c r="SJ703"/>
      <c r="SK703"/>
      <c r="SL703"/>
      <c r="SM703"/>
      <c r="SN703"/>
      <c r="SO703"/>
      <c r="SP703"/>
      <c r="SQ703"/>
      <c r="SR703"/>
      <c r="SS703"/>
      <c r="ST703"/>
      <c r="SU703"/>
      <c r="SV703"/>
      <c r="SW703"/>
      <c r="SX703"/>
      <c r="SY703"/>
      <c r="SZ703"/>
      <c r="TA703"/>
      <c r="TB703"/>
      <c r="TC703"/>
      <c r="TD703"/>
      <c r="TE703"/>
      <c r="TF703"/>
      <c r="TG703"/>
      <c r="TH703"/>
      <c r="TI703"/>
      <c r="TJ703"/>
      <c r="TK703"/>
      <c r="TL703"/>
      <c r="TM703"/>
      <c r="TN703"/>
      <c r="TO703"/>
      <c r="TP703"/>
      <c r="TQ703"/>
      <c r="TR703"/>
      <c r="TS703"/>
      <c r="TT703"/>
      <c r="TU703"/>
      <c r="TV703"/>
      <c r="TW703"/>
      <c r="TX703"/>
      <c r="TY703"/>
      <c r="TZ703"/>
      <c r="UA703"/>
      <c r="UB703"/>
      <c r="UC703"/>
      <c r="UD703"/>
      <c r="UE703"/>
      <c r="UF703"/>
      <c r="UG703"/>
      <c r="UH703"/>
      <c r="UI703"/>
      <c r="UJ703"/>
      <c r="UK703"/>
      <c r="UL703"/>
      <c r="UM703"/>
      <c r="UN703"/>
      <c r="UO703"/>
      <c r="UP703"/>
      <c r="UQ703"/>
      <c r="UR703"/>
      <c r="US703"/>
      <c r="UT703"/>
      <c r="UU703"/>
      <c r="UV703"/>
      <c r="UW703"/>
      <c r="UX703"/>
      <c r="UY703"/>
      <c r="UZ703"/>
      <c r="VA703"/>
      <c r="VB703"/>
      <c r="VC703"/>
      <c r="VD703"/>
      <c r="VE703"/>
      <c r="VF703"/>
      <c r="VG703"/>
      <c r="VH703"/>
      <c r="VI703"/>
      <c r="VJ703"/>
      <c r="VK703"/>
      <c r="VL703"/>
      <c r="VM703"/>
      <c r="VN703"/>
      <c r="VO703"/>
      <c r="VP703"/>
      <c r="VQ703"/>
      <c r="VR703"/>
      <c r="VS703"/>
      <c r="VT703"/>
      <c r="VU703"/>
      <c r="VV703"/>
      <c r="VW703"/>
      <c r="VX703"/>
      <c r="VY703"/>
      <c r="VZ703"/>
      <c r="WA703"/>
      <c r="WB703"/>
      <c r="WC703"/>
      <c r="WD703"/>
      <c r="WE703"/>
      <c r="WF703"/>
      <c r="WG703"/>
      <c r="WH703"/>
      <c r="WI703"/>
      <c r="WJ703"/>
      <c r="WK703"/>
      <c r="WL703"/>
      <c r="WM703"/>
      <c r="WN703"/>
      <c r="WO703"/>
      <c r="WP703"/>
      <c r="WQ703"/>
      <c r="WR703"/>
      <c r="WS703"/>
      <c r="WT703"/>
      <c r="WU703"/>
      <c r="WV703"/>
      <c r="WW703"/>
    </row>
    <row r="704" spans="1:621" s="223" customFormat="1" ht="64.5" hidden="1" customHeight="1" x14ac:dyDescent="0.25">
      <c r="A704" s="59">
        <f t="shared" si="95"/>
        <v>546</v>
      </c>
      <c r="B704" s="379" t="s">
        <v>81</v>
      </c>
      <c r="C704" s="341" t="s">
        <v>3678</v>
      </c>
      <c r="D704" s="341" t="s">
        <v>160</v>
      </c>
      <c r="E704" s="341" t="s">
        <v>1654</v>
      </c>
      <c r="F704" s="341" t="s">
        <v>1789</v>
      </c>
      <c r="G704" s="344">
        <v>44805.659722222219</v>
      </c>
      <c r="H704" s="344">
        <v>44805.697916666664</v>
      </c>
      <c r="I704" s="353">
        <v>44811.59375</v>
      </c>
      <c r="J704" s="41">
        <f>H704-G704</f>
        <v>3.8194444445252884E-2</v>
      </c>
      <c r="K704" s="349" t="s">
        <v>1572</v>
      </c>
      <c r="L704" s="349"/>
      <c r="M704" s="349"/>
      <c r="N704" s="349">
        <v>1</v>
      </c>
      <c r="O704" s="349">
        <v>1</v>
      </c>
      <c r="P704" s="349">
        <v>1</v>
      </c>
      <c r="Q704" s="349"/>
      <c r="R704" s="349" t="s">
        <v>1684</v>
      </c>
      <c r="S704" s="355" t="s">
        <v>3801</v>
      </c>
      <c r="T704" s="355" t="s">
        <v>74</v>
      </c>
      <c r="U704" s="349">
        <v>40</v>
      </c>
      <c r="V704" s="349" t="s">
        <v>136</v>
      </c>
      <c r="W704" s="349">
        <v>1</v>
      </c>
      <c r="X704" s="115">
        <v>436</v>
      </c>
      <c r="Y704" s="209">
        <f t="shared" si="87"/>
        <v>0.91666666668606922</v>
      </c>
      <c r="Z704"/>
      <c r="AA704">
        <v>1</v>
      </c>
      <c r="AB704"/>
      <c r="AC704"/>
      <c r="AD704"/>
      <c r="AE704"/>
      <c r="AF704"/>
      <c r="AG704"/>
      <c r="AH704"/>
      <c r="AI704"/>
      <c r="AJ704"/>
      <c r="AK704"/>
      <c r="AL704"/>
      <c r="AM704"/>
      <c r="AN704"/>
      <c r="AO704"/>
      <c r="AP704"/>
      <c r="AQ704"/>
      <c r="AR704"/>
      <c r="AS704"/>
      <c r="AT704" s="2" t="s">
        <v>48</v>
      </c>
      <c r="AU704"/>
      <c r="AV704" s="318" t="s">
        <v>86</v>
      </c>
      <c r="AW704" s="318" t="s">
        <v>88</v>
      </c>
      <c r="AX704"/>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c r="DY704"/>
      <c r="DZ704"/>
      <c r="EA704"/>
      <c r="EB704"/>
      <c r="EC704"/>
      <c r="ED704"/>
      <c r="EE704"/>
      <c r="EF704"/>
      <c r="EG704"/>
      <c r="EH704"/>
      <c r="EI704"/>
      <c r="EJ704"/>
      <c r="EK704"/>
      <c r="EL704"/>
      <c r="EM704"/>
      <c r="EN704"/>
      <c r="EO704"/>
      <c r="EP704"/>
      <c r="EQ704"/>
      <c r="ER704"/>
      <c r="ES704"/>
      <c r="ET704"/>
      <c r="EU704"/>
      <c r="EV704"/>
      <c r="EW704"/>
      <c r="EX704"/>
      <c r="EY704"/>
      <c r="EZ704"/>
      <c r="FA704"/>
      <c r="FB704"/>
      <c r="FC704"/>
      <c r="FD704"/>
      <c r="FE704"/>
      <c r="FF704"/>
      <c r="FG704"/>
      <c r="FH704"/>
      <c r="FI704"/>
      <c r="FJ704"/>
      <c r="FK704"/>
      <c r="FL704"/>
      <c r="FM704"/>
      <c r="FN704"/>
      <c r="FO704"/>
      <c r="FP704"/>
      <c r="FQ704"/>
      <c r="FR704"/>
      <c r="FS704"/>
      <c r="FT704"/>
      <c r="FU704"/>
      <c r="FV704"/>
      <c r="FW704"/>
      <c r="FX704"/>
      <c r="FY704"/>
      <c r="FZ704"/>
      <c r="GA704"/>
      <c r="GB704"/>
      <c r="GC704"/>
      <c r="GD704"/>
      <c r="GE704"/>
      <c r="GF704"/>
      <c r="GG704"/>
      <c r="GH704"/>
      <c r="GI704"/>
      <c r="GJ704"/>
      <c r="GK704"/>
      <c r="GL704"/>
      <c r="GM704"/>
      <c r="GN704"/>
      <c r="GO704"/>
      <c r="GP704"/>
      <c r="GQ704"/>
      <c r="GR704"/>
      <c r="GS704"/>
      <c r="GT704"/>
      <c r="GU704"/>
      <c r="GV704"/>
      <c r="GW704"/>
      <c r="GX704"/>
      <c r="GY704"/>
      <c r="GZ704"/>
      <c r="HA704"/>
      <c r="HB704"/>
      <c r="HC704"/>
      <c r="HD704"/>
      <c r="HE704"/>
      <c r="HF704"/>
      <c r="HG704"/>
      <c r="HH704"/>
      <c r="HI704"/>
      <c r="HJ704"/>
      <c r="HK704"/>
      <c r="HL704"/>
      <c r="HM704"/>
      <c r="HN704"/>
      <c r="HO704"/>
      <c r="HP704"/>
      <c r="HQ704"/>
      <c r="HR704"/>
      <c r="HS704"/>
      <c r="HT704"/>
      <c r="HU704"/>
      <c r="HV704"/>
      <c r="HW704"/>
      <c r="HX704"/>
      <c r="HY704"/>
      <c r="HZ704"/>
      <c r="IA704"/>
      <c r="IB704"/>
      <c r="IC704"/>
      <c r="ID704"/>
      <c r="IE704"/>
      <c r="IF704"/>
      <c r="IG704"/>
      <c r="IH704"/>
      <c r="II704"/>
      <c r="IJ704"/>
      <c r="IK704"/>
      <c r="IL704"/>
      <c r="IM704"/>
      <c r="IN704"/>
      <c r="IO704"/>
      <c r="IP704"/>
      <c r="IQ704"/>
      <c r="IR704"/>
      <c r="IS704"/>
      <c r="IT704"/>
      <c r="IU704"/>
      <c r="IV704"/>
      <c r="IW704"/>
      <c r="IX704"/>
      <c r="IY704"/>
      <c r="IZ704"/>
      <c r="JA704"/>
      <c r="JB704"/>
      <c r="JC704"/>
      <c r="JD704"/>
      <c r="JE704"/>
      <c r="JF704"/>
      <c r="JG704"/>
      <c r="JH704"/>
      <c r="JI704"/>
      <c r="JJ704"/>
      <c r="JK704"/>
      <c r="JL704"/>
      <c r="JM704"/>
      <c r="JN704"/>
      <c r="JO704"/>
      <c r="JP704"/>
      <c r="JQ704"/>
      <c r="JR704"/>
      <c r="JS704"/>
      <c r="JT704"/>
      <c r="JU704"/>
      <c r="JV704"/>
      <c r="JW704"/>
      <c r="JX704"/>
      <c r="JY704"/>
      <c r="JZ704"/>
      <c r="KA704"/>
      <c r="KB704"/>
      <c r="KC704"/>
      <c r="KD704"/>
      <c r="KE704"/>
      <c r="KF704"/>
      <c r="KG704"/>
      <c r="KH704"/>
      <c r="KI704"/>
      <c r="KJ704"/>
      <c r="KK704"/>
      <c r="KL704"/>
      <c r="KM704"/>
      <c r="KN704"/>
      <c r="KO704"/>
      <c r="KP704"/>
      <c r="KQ704"/>
      <c r="KR704"/>
      <c r="KS704"/>
      <c r="KT704"/>
      <c r="KU704"/>
      <c r="KV704"/>
      <c r="KW704"/>
      <c r="KX704"/>
      <c r="KY704"/>
      <c r="KZ704"/>
      <c r="LA704"/>
      <c r="LB704"/>
      <c r="LC704"/>
      <c r="LD704"/>
      <c r="LE704"/>
      <c r="LF704"/>
      <c r="LG704"/>
      <c r="LH704"/>
      <c r="LI704"/>
      <c r="LJ704"/>
      <c r="LK704"/>
      <c r="LL704"/>
      <c r="LM704"/>
      <c r="LN704"/>
      <c r="LO704"/>
      <c r="LP704"/>
      <c r="LQ704"/>
      <c r="LR704"/>
      <c r="LS704"/>
      <c r="LT704"/>
      <c r="LU704"/>
      <c r="LV704"/>
      <c r="LW704"/>
      <c r="LX704"/>
      <c r="LY704"/>
      <c r="LZ704"/>
      <c r="MA704"/>
      <c r="MB704"/>
      <c r="MC704"/>
      <c r="MD704"/>
      <c r="ME704"/>
      <c r="MF704"/>
      <c r="MG704"/>
      <c r="MH704"/>
      <c r="MI704"/>
      <c r="MJ704"/>
      <c r="MK704"/>
      <c r="ML704"/>
      <c r="MM704"/>
      <c r="MN704"/>
      <c r="MO704"/>
      <c r="MP704"/>
      <c r="MQ704"/>
      <c r="MR704"/>
      <c r="MS704"/>
      <c r="MT704"/>
      <c r="MU704"/>
      <c r="MV704"/>
      <c r="MW704"/>
      <c r="MX704"/>
      <c r="MY704"/>
      <c r="MZ704"/>
      <c r="NA704"/>
      <c r="NB704"/>
      <c r="NC704"/>
      <c r="ND704"/>
      <c r="NE704"/>
      <c r="NF704"/>
      <c r="NG704"/>
      <c r="NH704"/>
      <c r="NI704"/>
      <c r="NJ704"/>
      <c r="NK704"/>
      <c r="NL704"/>
      <c r="NM704"/>
      <c r="NN704"/>
      <c r="NO704"/>
      <c r="NP704"/>
      <c r="NQ704"/>
      <c r="NR704"/>
      <c r="NS704"/>
      <c r="NT704"/>
      <c r="NU704"/>
      <c r="NV704"/>
      <c r="NW704"/>
      <c r="NX704"/>
      <c r="NY704"/>
      <c r="NZ704"/>
      <c r="OA704"/>
      <c r="OB704"/>
      <c r="OC704"/>
      <c r="OD704"/>
      <c r="OE704"/>
      <c r="OF704"/>
      <c r="OG704"/>
      <c r="OH704"/>
      <c r="OI704"/>
      <c r="OJ704"/>
      <c r="OK704"/>
      <c r="OL704"/>
      <c r="OM704"/>
      <c r="ON704"/>
      <c r="OO704"/>
      <c r="OP704"/>
      <c r="OQ704"/>
      <c r="OR704"/>
      <c r="OS704"/>
      <c r="OT704"/>
      <c r="OU704"/>
      <c r="OV704"/>
      <c r="OW704"/>
      <c r="OX704"/>
      <c r="OY704"/>
      <c r="OZ704"/>
      <c r="PA704"/>
      <c r="PB704"/>
      <c r="PC704"/>
      <c r="PD704"/>
      <c r="PE704"/>
      <c r="PF704"/>
      <c r="PG704"/>
      <c r="PH704"/>
      <c r="PI704"/>
      <c r="PJ704"/>
      <c r="PK704"/>
      <c r="PL704"/>
      <c r="PM704"/>
      <c r="PN704"/>
      <c r="PO704"/>
      <c r="PP704"/>
      <c r="PQ704"/>
      <c r="PR704"/>
      <c r="PS704"/>
      <c r="PT704"/>
      <c r="PU704"/>
      <c r="PV704"/>
      <c r="PW704"/>
      <c r="PX704"/>
      <c r="PY704"/>
      <c r="PZ704"/>
      <c r="QA704"/>
      <c r="QB704"/>
      <c r="QC704"/>
      <c r="QD704"/>
      <c r="QE704"/>
      <c r="QF704"/>
      <c r="QG704"/>
      <c r="QH704"/>
      <c r="QI704"/>
      <c r="QJ704"/>
      <c r="QK704"/>
      <c r="QL704"/>
      <c r="QM704"/>
      <c r="QN704"/>
      <c r="QO704"/>
      <c r="QP704"/>
      <c r="QQ704"/>
      <c r="QR704"/>
      <c r="QS704"/>
      <c r="QT704"/>
      <c r="QU704"/>
      <c r="QV704"/>
      <c r="QW704"/>
      <c r="QX704"/>
      <c r="QY704"/>
      <c r="QZ704"/>
      <c r="RA704"/>
      <c r="RB704"/>
      <c r="RC704"/>
      <c r="RD704"/>
      <c r="RE704"/>
      <c r="RF704"/>
      <c r="RG704"/>
      <c r="RH704"/>
      <c r="RI704"/>
      <c r="RJ704"/>
      <c r="RK704"/>
      <c r="RL704"/>
      <c r="RM704"/>
      <c r="RN704"/>
      <c r="RO704"/>
      <c r="RP704"/>
      <c r="RQ704"/>
      <c r="RR704"/>
      <c r="RS704"/>
      <c r="RT704"/>
      <c r="RU704"/>
      <c r="RV704"/>
      <c r="RW704"/>
      <c r="RX704"/>
      <c r="RY704"/>
      <c r="RZ704"/>
      <c r="SA704"/>
      <c r="SB704"/>
      <c r="SC704"/>
      <c r="SD704"/>
      <c r="SE704"/>
      <c r="SF704"/>
      <c r="SG704"/>
      <c r="SH704"/>
      <c r="SI704"/>
      <c r="SJ704"/>
      <c r="SK704"/>
      <c r="SL704"/>
      <c r="SM704"/>
      <c r="SN704"/>
      <c r="SO704"/>
      <c r="SP704"/>
      <c r="SQ704"/>
      <c r="SR704"/>
      <c r="SS704"/>
      <c r="ST704"/>
      <c r="SU704"/>
      <c r="SV704"/>
      <c r="SW704"/>
      <c r="SX704"/>
      <c r="SY704"/>
      <c r="SZ704"/>
      <c r="TA704"/>
      <c r="TB704"/>
      <c r="TC704"/>
      <c r="TD704"/>
      <c r="TE704"/>
      <c r="TF704"/>
      <c r="TG704"/>
      <c r="TH704"/>
      <c r="TI704"/>
      <c r="TJ704"/>
      <c r="TK704"/>
      <c r="TL704"/>
      <c r="TM704"/>
      <c r="TN704"/>
      <c r="TO704"/>
      <c r="TP704"/>
      <c r="TQ704"/>
      <c r="TR704"/>
      <c r="TS704"/>
      <c r="TT704"/>
      <c r="TU704"/>
      <c r="TV704"/>
      <c r="TW704"/>
      <c r="TX704"/>
      <c r="TY704"/>
      <c r="TZ704"/>
      <c r="UA704"/>
      <c r="UB704"/>
      <c r="UC704"/>
      <c r="UD704"/>
      <c r="UE704"/>
      <c r="UF704"/>
      <c r="UG704"/>
      <c r="UH704"/>
      <c r="UI704"/>
      <c r="UJ704"/>
      <c r="UK704"/>
      <c r="UL704"/>
      <c r="UM704"/>
      <c r="UN704"/>
      <c r="UO704"/>
      <c r="UP704"/>
      <c r="UQ704"/>
      <c r="UR704"/>
      <c r="US704"/>
      <c r="UT704"/>
      <c r="UU704"/>
      <c r="UV704"/>
      <c r="UW704"/>
      <c r="UX704"/>
      <c r="UY704"/>
      <c r="UZ704"/>
      <c r="VA704"/>
      <c r="VB704"/>
      <c r="VC704"/>
      <c r="VD704"/>
      <c r="VE704"/>
      <c r="VF704"/>
      <c r="VG704"/>
      <c r="VH704"/>
      <c r="VI704"/>
      <c r="VJ704"/>
      <c r="VK704"/>
      <c r="VL704"/>
      <c r="VM704"/>
      <c r="VN704"/>
      <c r="VO704"/>
      <c r="VP704"/>
      <c r="VQ704"/>
      <c r="VR704"/>
      <c r="VS704"/>
      <c r="VT704"/>
      <c r="VU704"/>
      <c r="VV704"/>
      <c r="VW704"/>
      <c r="VX704"/>
      <c r="VY704"/>
      <c r="VZ704"/>
      <c r="WA704"/>
      <c r="WB704"/>
      <c r="WC704"/>
      <c r="WD704"/>
      <c r="WE704"/>
      <c r="WF704"/>
      <c r="WG704"/>
      <c r="WH704"/>
      <c r="WI704"/>
      <c r="WJ704"/>
      <c r="WK704"/>
      <c r="WL704"/>
      <c r="WM704"/>
      <c r="WN704"/>
      <c r="WO704"/>
      <c r="WP704"/>
      <c r="WQ704"/>
      <c r="WR704"/>
      <c r="WS704"/>
      <c r="WT704"/>
      <c r="WU704"/>
      <c r="WV704"/>
      <c r="WW704"/>
    </row>
    <row r="705" spans="1:621" s="331" customFormat="1" ht="63" hidden="1" customHeight="1" x14ac:dyDescent="0.25">
      <c r="A705" s="59">
        <f t="shared" si="95"/>
        <v>547</v>
      </c>
      <c r="B705" s="379" t="s">
        <v>78</v>
      </c>
      <c r="C705" s="341" t="s">
        <v>3680</v>
      </c>
      <c r="D705" s="341" t="s">
        <v>3681</v>
      </c>
      <c r="E705" s="341" t="s">
        <v>3682</v>
      </c>
      <c r="F705" s="341" t="s">
        <v>3683</v>
      </c>
      <c r="G705" s="342">
        <v>44806.65625</v>
      </c>
      <c r="H705" s="132">
        <v>44806.767361111109</v>
      </c>
      <c r="I705" s="342">
        <v>44806.767361111109</v>
      </c>
      <c r="J705" s="155">
        <f>H705-G705</f>
        <v>0.11111111110949423</v>
      </c>
      <c r="K705" s="341" t="s">
        <v>3684</v>
      </c>
      <c r="L705" s="341"/>
      <c r="M705" s="341"/>
      <c r="N705" s="341"/>
      <c r="O705" s="341">
        <v>1</v>
      </c>
      <c r="P705" s="341"/>
      <c r="Q705" s="341"/>
      <c r="R705" s="341" t="s">
        <v>3685</v>
      </c>
      <c r="S705" s="341" t="s">
        <v>3686</v>
      </c>
      <c r="T705" s="341" t="s">
        <v>74</v>
      </c>
      <c r="U705" s="341">
        <v>10</v>
      </c>
      <c r="V705" s="341" t="s">
        <v>75</v>
      </c>
      <c r="W705" s="341">
        <v>1</v>
      </c>
      <c r="X705" s="115">
        <v>437</v>
      </c>
      <c r="Y705" s="209">
        <f t="shared" si="87"/>
        <v>2.6666666666278616</v>
      </c>
      <c r="Z705" s="368">
        <v>1</v>
      </c>
      <c r="AA705"/>
      <c r="AB705"/>
      <c r="AC705"/>
      <c r="AD705"/>
      <c r="AE705"/>
      <c r="AF705"/>
      <c r="AG705"/>
      <c r="AH705"/>
      <c r="AI705"/>
      <c r="AJ705"/>
      <c r="AK705"/>
      <c r="AL705"/>
      <c r="AM705"/>
      <c r="AN705"/>
      <c r="AO705"/>
      <c r="AP705"/>
      <c r="AQ705"/>
      <c r="AR705"/>
      <c r="AS705"/>
      <c r="AT705"/>
      <c r="AU705"/>
      <c r="AV705" s="318" t="s">
        <v>86</v>
      </c>
      <c r="AW705" s="318" t="s">
        <v>88</v>
      </c>
      <c r="AX705"/>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c r="DY705"/>
      <c r="DZ705"/>
      <c r="EA705"/>
      <c r="EB705"/>
      <c r="EC705"/>
      <c r="ED705"/>
      <c r="EE705"/>
      <c r="EF705"/>
      <c r="EG705"/>
      <c r="EH705"/>
      <c r="EI705"/>
      <c r="EJ705"/>
      <c r="EK705"/>
      <c r="EL705"/>
      <c r="EM705"/>
      <c r="EN705"/>
      <c r="EO705"/>
      <c r="EP705"/>
      <c r="EQ705"/>
      <c r="ER705"/>
      <c r="ES705"/>
      <c r="ET705"/>
      <c r="EU705"/>
      <c r="EV705"/>
      <c r="EW705"/>
      <c r="EX705"/>
      <c r="EY705"/>
      <c r="EZ705"/>
      <c r="FA705"/>
      <c r="FB705"/>
      <c r="FC705"/>
      <c r="FD705"/>
      <c r="FE705"/>
      <c r="FF705"/>
      <c r="FG705"/>
      <c r="FH705"/>
      <c r="FI705"/>
      <c r="FJ705"/>
      <c r="FK705"/>
      <c r="FL705"/>
      <c r="FM705"/>
      <c r="FN705"/>
      <c r="FO705"/>
      <c r="FP705"/>
      <c r="FQ705"/>
      <c r="FR705"/>
      <c r="FS705"/>
      <c r="FT705"/>
      <c r="FU705"/>
      <c r="FV705"/>
      <c r="FW705"/>
      <c r="FX705"/>
      <c r="FY705"/>
      <c r="FZ705"/>
      <c r="GA705"/>
      <c r="GB705"/>
      <c r="GC705"/>
      <c r="GD705"/>
      <c r="GE705"/>
      <c r="GF705"/>
      <c r="GG705"/>
      <c r="GH705"/>
      <c r="GI705"/>
      <c r="GJ705"/>
      <c r="GK705"/>
      <c r="GL705"/>
      <c r="GM705"/>
      <c r="GN705"/>
      <c r="GO705"/>
      <c r="GP705"/>
      <c r="GQ705"/>
      <c r="GR705"/>
      <c r="GS705"/>
      <c r="GT705"/>
      <c r="GU705"/>
      <c r="GV705"/>
      <c r="GW705"/>
      <c r="GX705"/>
      <c r="GY705"/>
      <c r="GZ705"/>
      <c r="HA705"/>
      <c r="HB705"/>
      <c r="HC705"/>
      <c r="HD705"/>
      <c r="HE705"/>
      <c r="HF705"/>
      <c r="HG705"/>
      <c r="HH705"/>
      <c r="HI705"/>
      <c r="HJ705"/>
      <c r="HK705"/>
      <c r="HL705"/>
      <c r="HM705"/>
      <c r="HN705"/>
      <c r="HO705"/>
      <c r="HP705"/>
      <c r="HQ705"/>
      <c r="HR705"/>
      <c r="HS705"/>
      <c r="HT705"/>
      <c r="HU705"/>
      <c r="HV705"/>
      <c r="HW705"/>
      <c r="HX705"/>
      <c r="HY705"/>
      <c r="HZ705"/>
      <c r="IA705"/>
      <c r="IB705"/>
      <c r="IC705"/>
      <c r="ID705"/>
      <c r="IE705"/>
      <c r="IF705"/>
      <c r="IG705"/>
      <c r="IH705"/>
      <c r="II705"/>
      <c r="IJ705"/>
      <c r="IK705"/>
      <c r="IL705"/>
      <c r="IM705"/>
      <c r="IN705"/>
      <c r="IO705"/>
      <c r="IP705"/>
      <c r="IQ705"/>
      <c r="IR705"/>
      <c r="IS705"/>
      <c r="IT705"/>
      <c r="IU705"/>
      <c r="IV705"/>
      <c r="IW705"/>
      <c r="IX705"/>
      <c r="IY705"/>
      <c r="IZ705"/>
      <c r="JA705"/>
      <c r="JB705"/>
      <c r="JC705"/>
      <c r="JD705"/>
      <c r="JE705"/>
      <c r="JF705"/>
      <c r="JG705"/>
      <c r="JH705"/>
      <c r="JI705"/>
      <c r="JJ705"/>
      <c r="JK705"/>
      <c r="JL705"/>
      <c r="JM705"/>
      <c r="JN705"/>
      <c r="JO705"/>
      <c r="JP705"/>
      <c r="JQ705"/>
      <c r="JR705"/>
      <c r="JS705"/>
      <c r="JT705"/>
      <c r="JU705"/>
      <c r="JV705"/>
      <c r="JW705"/>
      <c r="JX705"/>
      <c r="JY705"/>
      <c r="JZ705"/>
      <c r="KA705"/>
      <c r="KB705"/>
      <c r="KC705"/>
      <c r="KD705"/>
      <c r="KE705"/>
      <c r="KF705"/>
      <c r="KG705"/>
      <c r="KH705"/>
      <c r="KI705"/>
      <c r="KJ705"/>
      <c r="KK705"/>
      <c r="KL705"/>
      <c r="KM705"/>
      <c r="KN705"/>
      <c r="KO705"/>
      <c r="KP705"/>
      <c r="KQ705"/>
      <c r="KR705"/>
      <c r="KS705"/>
      <c r="KT705"/>
      <c r="KU705"/>
      <c r="KV705"/>
      <c r="KW705"/>
      <c r="KX705"/>
      <c r="KY705"/>
      <c r="KZ705"/>
      <c r="LA705"/>
      <c r="LB705"/>
      <c r="LC705"/>
      <c r="LD705"/>
      <c r="LE705"/>
      <c r="LF705"/>
      <c r="LG705"/>
      <c r="LH705"/>
      <c r="LI705"/>
      <c r="LJ705"/>
      <c r="LK705"/>
      <c r="LL705"/>
      <c r="LM705"/>
      <c r="LN705"/>
      <c r="LO705"/>
      <c r="LP705"/>
      <c r="LQ705"/>
      <c r="LR705"/>
      <c r="LS705"/>
      <c r="LT705"/>
      <c r="LU705"/>
      <c r="LV705"/>
      <c r="LW705"/>
      <c r="LX705"/>
      <c r="LY705"/>
      <c r="LZ705"/>
      <c r="MA705"/>
      <c r="MB705"/>
      <c r="MC705"/>
      <c r="MD705"/>
      <c r="ME705"/>
      <c r="MF705"/>
      <c r="MG705"/>
      <c r="MH705"/>
      <c r="MI705"/>
      <c r="MJ705"/>
      <c r="MK705"/>
      <c r="ML705"/>
      <c r="MM705"/>
      <c r="MN705"/>
      <c r="MO705"/>
      <c r="MP705"/>
      <c r="MQ705"/>
      <c r="MR705"/>
      <c r="MS705"/>
      <c r="MT705"/>
      <c r="MU705"/>
      <c r="MV705"/>
      <c r="MW705"/>
      <c r="MX705"/>
      <c r="MY705"/>
      <c r="MZ705"/>
      <c r="NA705"/>
      <c r="NB705"/>
      <c r="NC705"/>
      <c r="ND705"/>
      <c r="NE705"/>
      <c r="NF705"/>
      <c r="NG705"/>
      <c r="NH705"/>
      <c r="NI705"/>
      <c r="NJ705"/>
      <c r="NK705"/>
      <c r="NL705"/>
      <c r="NM705"/>
      <c r="NN705"/>
      <c r="NO705"/>
      <c r="NP705"/>
      <c r="NQ705"/>
      <c r="NR705"/>
      <c r="NS705"/>
      <c r="NT705"/>
      <c r="NU705"/>
      <c r="NV705"/>
      <c r="NW705"/>
      <c r="NX705"/>
      <c r="NY705"/>
      <c r="NZ705"/>
      <c r="OA705"/>
      <c r="OB705"/>
      <c r="OC705"/>
      <c r="OD705"/>
      <c r="OE705"/>
      <c r="OF705"/>
      <c r="OG705"/>
      <c r="OH705"/>
      <c r="OI705"/>
      <c r="OJ705"/>
      <c r="OK705"/>
      <c r="OL705"/>
      <c r="OM705"/>
      <c r="ON705"/>
      <c r="OO705"/>
      <c r="OP705"/>
      <c r="OQ705"/>
      <c r="OR705"/>
      <c r="OS705"/>
      <c r="OT705"/>
      <c r="OU705"/>
      <c r="OV705"/>
      <c r="OW705"/>
      <c r="OX705"/>
      <c r="OY705"/>
      <c r="OZ705"/>
      <c r="PA705"/>
      <c r="PB705"/>
      <c r="PC705"/>
      <c r="PD705"/>
      <c r="PE705"/>
      <c r="PF705"/>
      <c r="PG705"/>
      <c r="PH705"/>
      <c r="PI705"/>
      <c r="PJ705"/>
      <c r="PK705"/>
      <c r="PL705"/>
      <c r="PM705"/>
      <c r="PN705"/>
      <c r="PO705"/>
      <c r="PP705"/>
      <c r="PQ705"/>
      <c r="PR705"/>
      <c r="PS705"/>
      <c r="PT705"/>
      <c r="PU705"/>
      <c r="PV705"/>
      <c r="PW705"/>
      <c r="PX705"/>
      <c r="PY705"/>
      <c r="PZ705"/>
      <c r="QA705"/>
      <c r="QB705"/>
      <c r="QC705"/>
      <c r="QD705"/>
      <c r="QE705"/>
      <c r="QF705"/>
      <c r="QG705"/>
      <c r="QH705"/>
      <c r="QI705"/>
      <c r="QJ705"/>
      <c r="QK705"/>
      <c r="QL705"/>
      <c r="QM705"/>
      <c r="QN705"/>
      <c r="QO705"/>
      <c r="QP705"/>
      <c r="QQ705"/>
      <c r="QR705"/>
      <c r="QS705"/>
      <c r="QT705"/>
      <c r="QU705"/>
      <c r="QV705"/>
      <c r="QW705"/>
      <c r="QX705"/>
      <c r="QY705"/>
      <c r="QZ705"/>
      <c r="RA705"/>
      <c r="RB705"/>
      <c r="RC705"/>
      <c r="RD705"/>
      <c r="RE705"/>
      <c r="RF705"/>
      <c r="RG705"/>
      <c r="RH705"/>
      <c r="RI705"/>
      <c r="RJ705"/>
      <c r="RK705"/>
      <c r="RL705"/>
      <c r="RM705"/>
      <c r="RN705"/>
      <c r="RO705"/>
      <c r="RP705"/>
      <c r="RQ705"/>
      <c r="RR705"/>
      <c r="RS705"/>
      <c r="RT705"/>
      <c r="RU705"/>
      <c r="RV705"/>
      <c r="RW705"/>
      <c r="RX705"/>
      <c r="RY705"/>
      <c r="RZ705"/>
      <c r="SA705"/>
      <c r="SB705"/>
      <c r="SC705"/>
      <c r="SD705"/>
      <c r="SE705"/>
      <c r="SF705"/>
      <c r="SG705"/>
      <c r="SH705"/>
      <c r="SI705"/>
      <c r="SJ705"/>
      <c r="SK705"/>
      <c r="SL705"/>
      <c r="SM705"/>
      <c r="SN705"/>
      <c r="SO705"/>
      <c r="SP705"/>
      <c r="SQ705"/>
      <c r="SR705"/>
      <c r="SS705"/>
      <c r="ST705"/>
      <c r="SU705"/>
      <c r="SV705"/>
      <c r="SW705"/>
      <c r="SX705"/>
      <c r="SY705"/>
      <c r="SZ705"/>
      <c r="TA705"/>
      <c r="TB705"/>
      <c r="TC705"/>
      <c r="TD705"/>
      <c r="TE705"/>
      <c r="TF705"/>
      <c r="TG705"/>
      <c r="TH705"/>
      <c r="TI705"/>
      <c r="TJ705"/>
      <c r="TK705"/>
      <c r="TL705"/>
      <c r="TM705"/>
      <c r="TN705"/>
      <c r="TO705"/>
      <c r="TP705"/>
      <c r="TQ705"/>
      <c r="TR705"/>
      <c r="TS705"/>
      <c r="TT705"/>
      <c r="TU705"/>
      <c r="TV705"/>
      <c r="TW705"/>
      <c r="TX705"/>
      <c r="TY705"/>
      <c r="TZ705"/>
      <c r="UA705"/>
      <c r="UB705"/>
      <c r="UC705"/>
      <c r="UD705"/>
      <c r="UE705"/>
      <c r="UF705"/>
      <c r="UG705"/>
      <c r="UH705"/>
      <c r="UI705"/>
      <c r="UJ705"/>
      <c r="UK705"/>
      <c r="UL705"/>
      <c r="UM705"/>
      <c r="UN705"/>
      <c r="UO705"/>
      <c r="UP705"/>
      <c r="UQ705"/>
      <c r="UR705"/>
      <c r="US705"/>
      <c r="UT705"/>
      <c r="UU705"/>
      <c r="UV705"/>
      <c r="UW705"/>
      <c r="UX705"/>
      <c r="UY705"/>
      <c r="UZ705"/>
      <c r="VA705"/>
      <c r="VB705"/>
      <c r="VC705"/>
      <c r="VD705"/>
      <c r="VE705"/>
      <c r="VF705"/>
      <c r="VG705"/>
      <c r="VH705"/>
      <c r="VI705"/>
      <c r="VJ705"/>
      <c r="VK705"/>
      <c r="VL705"/>
      <c r="VM705"/>
      <c r="VN705"/>
      <c r="VO705"/>
      <c r="VP705"/>
      <c r="VQ705"/>
      <c r="VR705"/>
      <c r="VS705"/>
      <c r="VT705"/>
      <c r="VU705"/>
      <c r="VV705"/>
      <c r="VW705"/>
      <c r="VX705"/>
      <c r="VY705"/>
      <c r="VZ705"/>
      <c r="WA705"/>
      <c r="WB705"/>
      <c r="WC705"/>
      <c r="WD705"/>
      <c r="WE705"/>
      <c r="WF705"/>
      <c r="WG705"/>
      <c r="WH705"/>
      <c r="WI705"/>
      <c r="WJ705"/>
      <c r="WK705"/>
      <c r="WL705"/>
      <c r="WM705"/>
      <c r="WN705"/>
      <c r="WO705"/>
      <c r="WP705"/>
      <c r="WQ705"/>
      <c r="WR705"/>
      <c r="WS705"/>
      <c r="WT705"/>
      <c r="WU705"/>
      <c r="WV705"/>
      <c r="WW705"/>
    </row>
    <row r="706" spans="1:621" s="39" customFormat="1" ht="55.5" hidden="1" customHeight="1" x14ac:dyDescent="0.25">
      <c r="A706" s="59">
        <f t="shared" si="95"/>
        <v>548</v>
      </c>
      <c r="B706" s="204" t="s">
        <v>93</v>
      </c>
      <c r="C706" s="341" t="s">
        <v>3687</v>
      </c>
      <c r="D706" s="341" t="s">
        <v>3688</v>
      </c>
      <c r="E706" s="341" t="s">
        <v>3689</v>
      </c>
      <c r="F706" s="341" t="s">
        <v>82</v>
      </c>
      <c r="G706" s="490">
        <v>44806.6875</v>
      </c>
      <c r="H706" s="490">
        <v>44806.6875</v>
      </c>
      <c r="I706" s="490">
        <v>44856.552083333336</v>
      </c>
      <c r="J706" s="286">
        <f>H706-G706</f>
        <v>0</v>
      </c>
      <c r="K706" s="489" t="s">
        <v>82</v>
      </c>
      <c r="L706" s="489"/>
      <c r="M706" s="489"/>
      <c r="N706" s="489"/>
      <c r="O706" s="489"/>
      <c r="P706" s="489"/>
      <c r="Q706" s="489"/>
      <c r="R706" s="489" t="s">
        <v>3690</v>
      </c>
      <c r="S706" s="489" t="s">
        <v>4282</v>
      </c>
      <c r="T706" s="492" t="s">
        <v>74</v>
      </c>
      <c r="U706" s="489">
        <v>0</v>
      </c>
      <c r="V706" s="489" t="s">
        <v>75</v>
      </c>
      <c r="W706" s="489">
        <v>0</v>
      </c>
      <c r="X706" s="115">
        <v>438</v>
      </c>
      <c r="Y706" s="209">
        <f t="shared" si="87"/>
        <v>0</v>
      </c>
      <c r="Z706"/>
      <c r="AA706">
        <v>1</v>
      </c>
      <c r="AB706"/>
      <c r="AC706"/>
      <c r="AD706"/>
      <c r="AE706"/>
      <c r="AF706"/>
      <c r="AG706"/>
      <c r="AH706"/>
      <c r="AI706"/>
      <c r="AJ706"/>
      <c r="AK706"/>
      <c r="AL706"/>
      <c r="AM706"/>
      <c r="AN706"/>
      <c r="AO706"/>
      <c r="AP706"/>
      <c r="AQ706"/>
      <c r="AR706"/>
      <c r="AS706"/>
      <c r="AT706"/>
      <c r="AU706"/>
      <c r="AV706" s="318" t="s">
        <v>86</v>
      </c>
      <c r="AW706" s="318" t="s">
        <v>88</v>
      </c>
      <c r="AX706"/>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c r="DY706"/>
      <c r="DZ706"/>
      <c r="EA706"/>
      <c r="EB706"/>
      <c r="EC706"/>
      <c r="ED706"/>
      <c r="EE706"/>
      <c r="EF706"/>
      <c r="EG706"/>
      <c r="EH706"/>
      <c r="EI706"/>
      <c r="EJ706"/>
      <c r="EK706"/>
      <c r="EL706"/>
      <c r="EM706"/>
      <c r="EN706"/>
      <c r="EO706"/>
      <c r="EP706"/>
      <c r="EQ706"/>
      <c r="ER706"/>
      <c r="ES706"/>
      <c r="ET706"/>
      <c r="EU706"/>
      <c r="EV706"/>
      <c r="EW706"/>
      <c r="EX706"/>
      <c r="EY706"/>
      <c r="EZ706"/>
      <c r="FA706"/>
      <c r="FB706"/>
      <c r="FC706"/>
      <c r="FD706"/>
      <c r="FE706"/>
      <c r="FF706"/>
      <c r="FG706"/>
      <c r="FH706"/>
      <c r="FI706"/>
      <c r="FJ706"/>
      <c r="FK706"/>
      <c r="FL706"/>
      <c r="FM706"/>
      <c r="FN706"/>
      <c r="FO706"/>
      <c r="FP706"/>
      <c r="FQ706"/>
      <c r="FR706"/>
      <c r="FS706"/>
      <c r="FT706"/>
      <c r="FU706"/>
      <c r="FV706"/>
      <c r="FW706"/>
      <c r="FX706"/>
      <c r="FY706"/>
      <c r="FZ706"/>
      <c r="GA706"/>
      <c r="GB706"/>
      <c r="GC706"/>
      <c r="GD706"/>
      <c r="GE706"/>
      <c r="GF706"/>
      <c r="GG706"/>
      <c r="GH706"/>
      <c r="GI706"/>
      <c r="GJ706"/>
      <c r="GK706"/>
      <c r="GL706"/>
      <c r="GM706"/>
      <c r="GN706"/>
      <c r="GO706"/>
      <c r="GP706"/>
      <c r="GQ706"/>
      <c r="GR706"/>
      <c r="GS706"/>
      <c r="GT706"/>
      <c r="GU706"/>
      <c r="GV706"/>
      <c r="GW706"/>
      <c r="GX706"/>
      <c r="GY706"/>
      <c r="GZ706"/>
      <c r="HA706"/>
      <c r="HB706"/>
      <c r="HC706"/>
      <c r="HD706"/>
      <c r="HE706"/>
      <c r="HF706"/>
      <c r="HG706"/>
      <c r="HH706"/>
      <c r="HI706"/>
      <c r="HJ706"/>
      <c r="HK706"/>
      <c r="HL706"/>
      <c r="HM706"/>
      <c r="HN706"/>
      <c r="HO706"/>
      <c r="HP706"/>
      <c r="HQ706"/>
      <c r="HR706"/>
      <c r="HS706"/>
      <c r="HT706"/>
      <c r="HU706"/>
      <c r="HV706"/>
      <c r="HW706"/>
      <c r="HX706"/>
      <c r="HY706"/>
      <c r="HZ706"/>
      <c r="IA706"/>
      <c r="IB706"/>
      <c r="IC706"/>
      <c r="ID706"/>
      <c r="IE706"/>
      <c r="IF706"/>
      <c r="IG706"/>
      <c r="IH706"/>
      <c r="II706"/>
      <c r="IJ706"/>
      <c r="IK706"/>
      <c r="IL706"/>
      <c r="IM706"/>
      <c r="IN706"/>
      <c r="IO706"/>
      <c r="IP706"/>
      <c r="IQ706"/>
      <c r="IR706"/>
      <c r="IS706"/>
      <c r="IT706"/>
      <c r="IU706"/>
      <c r="IV706"/>
      <c r="IW706"/>
      <c r="IX706"/>
      <c r="IY706"/>
      <c r="IZ706"/>
      <c r="JA706"/>
      <c r="JB706"/>
      <c r="JC706"/>
      <c r="JD706"/>
      <c r="JE706"/>
      <c r="JF706"/>
      <c r="JG706"/>
      <c r="JH706"/>
      <c r="JI706"/>
      <c r="JJ706"/>
      <c r="JK706"/>
      <c r="JL706"/>
      <c r="JM706"/>
      <c r="JN706"/>
      <c r="JO706"/>
      <c r="JP706"/>
      <c r="JQ706"/>
      <c r="JR706"/>
      <c r="JS706"/>
      <c r="JT706"/>
      <c r="JU706"/>
      <c r="JV706"/>
      <c r="JW706"/>
      <c r="JX706"/>
      <c r="JY706"/>
      <c r="JZ706"/>
      <c r="KA706"/>
      <c r="KB706"/>
      <c r="KC706"/>
      <c r="KD706"/>
      <c r="KE706"/>
      <c r="KF706"/>
      <c r="KG706"/>
      <c r="KH706"/>
      <c r="KI706"/>
      <c r="KJ706"/>
      <c r="KK706"/>
      <c r="KL706"/>
      <c r="KM706"/>
      <c r="KN706"/>
      <c r="KO706"/>
      <c r="KP706"/>
      <c r="KQ706"/>
      <c r="KR706"/>
      <c r="KS706"/>
      <c r="KT706"/>
      <c r="KU706"/>
      <c r="KV706"/>
      <c r="KW706"/>
      <c r="KX706"/>
      <c r="KY706"/>
      <c r="KZ706"/>
      <c r="LA706"/>
      <c r="LB706"/>
      <c r="LC706"/>
      <c r="LD706"/>
      <c r="LE706"/>
      <c r="LF706"/>
      <c r="LG706"/>
      <c r="LH706"/>
      <c r="LI706"/>
      <c r="LJ706"/>
      <c r="LK706"/>
      <c r="LL706"/>
      <c r="LM706"/>
      <c r="LN706"/>
      <c r="LO706"/>
      <c r="LP706"/>
      <c r="LQ706"/>
      <c r="LR706"/>
      <c r="LS706"/>
      <c r="LT706"/>
      <c r="LU706"/>
      <c r="LV706"/>
      <c r="LW706"/>
      <c r="LX706"/>
      <c r="LY706"/>
      <c r="LZ706"/>
      <c r="MA706"/>
      <c r="MB706"/>
      <c r="MC706"/>
      <c r="MD706"/>
      <c r="ME706"/>
      <c r="MF706"/>
      <c r="MG706"/>
      <c r="MH706"/>
      <c r="MI706"/>
      <c r="MJ706"/>
      <c r="MK706"/>
      <c r="ML706"/>
      <c r="MM706"/>
      <c r="MN706"/>
      <c r="MO706"/>
      <c r="MP706"/>
      <c r="MQ706"/>
      <c r="MR706"/>
      <c r="MS706"/>
      <c r="MT706"/>
      <c r="MU706"/>
      <c r="MV706"/>
      <c r="MW706"/>
      <c r="MX706"/>
      <c r="MY706"/>
      <c r="MZ706"/>
      <c r="NA706"/>
      <c r="NB706"/>
      <c r="NC706"/>
      <c r="ND706"/>
      <c r="NE706"/>
      <c r="NF706"/>
      <c r="NG706"/>
      <c r="NH706"/>
      <c r="NI706"/>
      <c r="NJ706"/>
      <c r="NK706"/>
      <c r="NL706"/>
      <c r="NM706"/>
      <c r="NN706"/>
      <c r="NO706"/>
      <c r="NP706"/>
      <c r="NQ706"/>
      <c r="NR706"/>
      <c r="NS706"/>
      <c r="NT706"/>
      <c r="NU706"/>
      <c r="NV706"/>
      <c r="NW706"/>
      <c r="NX706"/>
      <c r="NY706"/>
      <c r="NZ706"/>
      <c r="OA706"/>
      <c r="OB706"/>
      <c r="OC706"/>
      <c r="OD706"/>
      <c r="OE706"/>
      <c r="OF706"/>
      <c r="OG706"/>
      <c r="OH706"/>
      <c r="OI706"/>
      <c r="OJ706"/>
      <c r="OK706"/>
      <c r="OL706"/>
      <c r="OM706"/>
      <c r="ON706"/>
      <c r="OO706"/>
      <c r="OP706"/>
      <c r="OQ706"/>
      <c r="OR706"/>
      <c r="OS706"/>
      <c r="OT706"/>
      <c r="OU706"/>
      <c r="OV706"/>
      <c r="OW706"/>
      <c r="OX706"/>
      <c r="OY706"/>
      <c r="OZ706"/>
      <c r="PA706"/>
      <c r="PB706"/>
      <c r="PC706"/>
      <c r="PD706"/>
      <c r="PE706"/>
      <c r="PF706"/>
      <c r="PG706"/>
      <c r="PH706"/>
      <c r="PI706"/>
      <c r="PJ706"/>
      <c r="PK706"/>
      <c r="PL706"/>
      <c r="PM706"/>
      <c r="PN706"/>
      <c r="PO706"/>
      <c r="PP706"/>
      <c r="PQ706"/>
      <c r="PR706"/>
      <c r="PS706"/>
      <c r="PT706"/>
      <c r="PU706"/>
      <c r="PV706"/>
      <c r="PW706"/>
      <c r="PX706"/>
      <c r="PY706"/>
      <c r="PZ706"/>
      <c r="QA706"/>
      <c r="QB706"/>
      <c r="QC706"/>
      <c r="QD706"/>
      <c r="QE706"/>
      <c r="QF706"/>
      <c r="QG706"/>
      <c r="QH706"/>
      <c r="QI706"/>
      <c r="QJ706"/>
      <c r="QK706"/>
      <c r="QL706"/>
      <c r="QM706"/>
      <c r="QN706"/>
      <c r="QO706"/>
      <c r="QP706"/>
      <c r="QQ706"/>
      <c r="QR706"/>
      <c r="QS706"/>
      <c r="QT706"/>
      <c r="QU706"/>
      <c r="QV706"/>
      <c r="QW706"/>
      <c r="QX706"/>
      <c r="QY706"/>
      <c r="QZ706"/>
      <c r="RA706"/>
      <c r="RB706"/>
      <c r="RC706"/>
      <c r="RD706"/>
      <c r="RE706"/>
      <c r="RF706"/>
      <c r="RG706"/>
      <c r="RH706"/>
      <c r="RI706"/>
      <c r="RJ706"/>
      <c r="RK706"/>
      <c r="RL706"/>
      <c r="RM706"/>
      <c r="RN706"/>
      <c r="RO706"/>
      <c r="RP706"/>
      <c r="RQ706"/>
      <c r="RR706"/>
      <c r="RS706"/>
      <c r="RT706"/>
      <c r="RU706"/>
      <c r="RV706"/>
      <c r="RW706"/>
      <c r="RX706"/>
      <c r="RY706"/>
      <c r="RZ706"/>
      <c r="SA706"/>
      <c r="SB706"/>
      <c r="SC706"/>
      <c r="SD706"/>
      <c r="SE706"/>
      <c r="SF706"/>
      <c r="SG706"/>
      <c r="SH706"/>
      <c r="SI706"/>
      <c r="SJ706"/>
      <c r="SK706"/>
      <c r="SL706"/>
      <c r="SM706"/>
      <c r="SN706"/>
      <c r="SO706"/>
      <c r="SP706"/>
      <c r="SQ706"/>
      <c r="SR706"/>
      <c r="SS706"/>
      <c r="ST706"/>
      <c r="SU706"/>
      <c r="SV706"/>
      <c r="SW706"/>
      <c r="SX706"/>
      <c r="SY706"/>
      <c r="SZ706"/>
      <c r="TA706"/>
      <c r="TB706"/>
      <c r="TC706"/>
      <c r="TD706"/>
      <c r="TE706"/>
      <c r="TF706"/>
      <c r="TG706"/>
      <c r="TH706"/>
      <c r="TI706"/>
      <c r="TJ706"/>
      <c r="TK706"/>
      <c r="TL706"/>
      <c r="TM706"/>
      <c r="TN706"/>
      <c r="TO706"/>
      <c r="TP706"/>
      <c r="TQ706"/>
      <c r="TR706"/>
      <c r="TS706"/>
      <c r="TT706"/>
      <c r="TU706"/>
      <c r="TV706"/>
      <c r="TW706"/>
      <c r="TX706"/>
      <c r="TY706"/>
      <c r="TZ706"/>
      <c r="UA706"/>
      <c r="UB706"/>
      <c r="UC706"/>
      <c r="UD706"/>
      <c r="UE706"/>
      <c r="UF706"/>
      <c r="UG706"/>
      <c r="UH706"/>
      <c r="UI706"/>
      <c r="UJ706"/>
      <c r="UK706"/>
      <c r="UL706"/>
      <c r="UM706"/>
      <c r="UN706"/>
      <c r="UO706"/>
      <c r="UP706"/>
      <c r="UQ706"/>
      <c r="UR706"/>
      <c r="US706"/>
      <c r="UT706"/>
      <c r="UU706"/>
      <c r="UV706"/>
      <c r="UW706"/>
      <c r="UX706"/>
      <c r="UY706"/>
      <c r="UZ706"/>
      <c r="VA706"/>
      <c r="VB706"/>
      <c r="VC706"/>
      <c r="VD706"/>
      <c r="VE706"/>
      <c r="VF706"/>
      <c r="VG706"/>
      <c r="VH706"/>
      <c r="VI706"/>
      <c r="VJ706"/>
      <c r="VK706"/>
      <c r="VL706"/>
      <c r="VM706"/>
      <c r="VN706"/>
      <c r="VO706"/>
      <c r="VP706"/>
      <c r="VQ706"/>
      <c r="VR706"/>
      <c r="VS706"/>
      <c r="VT706"/>
      <c r="VU706"/>
      <c r="VV706"/>
      <c r="VW706"/>
      <c r="VX706"/>
      <c r="VY706"/>
      <c r="VZ706"/>
      <c r="WA706"/>
      <c r="WB706"/>
      <c r="WC706"/>
      <c r="WD706"/>
      <c r="WE706"/>
      <c r="WF706"/>
      <c r="WG706"/>
      <c r="WH706"/>
      <c r="WI706"/>
      <c r="WJ706"/>
      <c r="WK706"/>
      <c r="WL706"/>
      <c r="WM706"/>
      <c r="WN706"/>
      <c r="WO706"/>
      <c r="WP706"/>
      <c r="WQ706"/>
      <c r="WR706"/>
      <c r="WS706"/>
      <c r="WT706"/>
      <c r="WU706"/>
      <c r="WV706"/>
      <c r="WW706"/>
    </row>
    <row r="707" spans="1:621" s="331" customFormat="1" ht="84" hidden="1" customHeight="1" x14ac:dyDescent="0.25">
      <c r="A707" s="59">
        <f t="shared" si="95"/>
        <v>549</v>
      </c>
      <c r="B707" s="379" t="s">
        <v>81</v>
      </c>
      <c r="C707" s="341" t="s">
        <v>3691</v>
      </c>
      <c r="D707" s="341" t="s">
        <v>3692</v>
      </c>
      <c r="E707" s="341" t="s">
        <v>3693</v>
      </c>
      <c r="F707" s="341" t="s">
        <v>3694</v>
      </c>
      <c r="G707" s="344">
        <v>44806.725694444445</v>
      </c>
      <c r="H707" s="47">
        <v>44806.805555555555</v>
      </c>
      <c r="I707" s="344">
        <v>44841.701388888891</v>
      </c>
      <c r="J707" s="41">
        <v>7.9861111111111105E-2</v>
      </c>
      <c r="K707" s="349" t="s">
        <v>3695</v>
      </c>
      <c r="L707" s="349"/>
      <c r="M707" s="349"/>
      <c r="N707" s="349"/>
      <c r="O707" s="349">
        <v>1</v>
      </c>
      <c r="P707" s="349"/>
      <c r="Q707" s="349"/>
      <c r="R707" s="349" t="s">
        <v>3696</v>
      </c>
      <c r="S707" s="349" t="s">
        <v>4186</v>
      </c>
      <c r="T707" s="349" t="s">
        <v>74</v>
      </c>
      <c r="U707" s="349">
        <v>15</v>
      </c>
      <c r="V707" s="349" t="s">
        <v>75</v>
      </c>
      <c r="W707" s="349">
        <v>1</v>
      </c>
      <c r="X707" s="115">
        <v>439</v>
      </c>
      <c r="Y707" s="209">
        <f t="shared" si="87"/>
        <v>1.9166666666666665</v>
      </c>
      <c r="Z707"/>
      <c r="AA707"/>
      <c r="AB707">
        <v>1</v>
      </c>
      <c r="AC707"/>
      <c r="AD707"/>
      <c r="AE707"/>
      <c r="AF707"/>
      <c r="AG707"/>
      <c r="AH707"/>
      <c r="AI707"/>
      <c r="AJ707"/>
      <c r="AK707"/>
      <c r="AL707"/>
      <c r="AM707"/>
      <c r="AN707"/>
      <c r="AO707"/>
      <c r="AP707"/>
      <c r="AQ707"/>
      <c r="AR707"/>
      <c r="AS707"/>
      <c r="AT707"/>
      <c r="AU707"/>
      <c r="AV707" s="318" t="s">
        <v>86</v>
      </c>
      <c r="AW707" s="318" t="s">
        <v>88</v>
      </c>
      <c r="AX707"/>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c r="DY707"/>
      <c r="DZ707"/>
      <c r="EA707"/>
      <c r="EB707"/>
      <c r="EC707"/>
      <c r="ED707"/>
      <c r="EE707"/>
      <c r="EF707"/>
      <c r="EG707"/>
      <c r="EH707"/>
      <c r="EI707"/>
      <c r="EJ707"/>
      <c r="EK707"/>
      <c r="EL707"/>
      <c r="EM707"/>
      <c r="EN707"/>
      <c r="EO707"/>
      <c r="EP707"/>
      <c r="EQ707"/>
      <c r="ER707"/>
      <c r="ES707"/>
      <c r="ET707"/>
      <c r="EU707"/>
      <c r="EV707"/>
      <c r="EW707"/>
      <c r="EX707"/>
      <c r="EY707"/>
      <c r="EZ707"/>
      <c r="FA707"/>
      <c r="FB707"/>
      <c r="FC707"/>
      <c r="FD707"/>
      <c r="FE707"/>
      <c r="FF707"/>
      <c r="FG707"/>
      <c r="FH707"/>
      <c r="FI707"/>
      <c r="FJ707"/>
      <c r="FK707"/>
      <c r="FL707"/>
      <c r="FM707"/>
      <c r="FN707"/>
      <c r="FO707"/>
      <c r="FP707"/>
      <c r="FQ707"/>
      <c r="FR707"/>
      <c r="FS707"/>
      <c r="FT707"/>
      <c r="FU707"/>
      <c r="FV707"/>
      <c r="FW707"/>
      <c r="FX707"/>
      <c r="FY707"/>
      <c r="FZ707"/>
      <c r="GA707"/>
      <c r="GB707"/>
      <c r="GC707"/>
      <c r="GD707"/>
      <c r="GE707"/>
      <c r="GF707"/>
      <c r="GG707"/>
      <c r="GH707"/>
      <c r="GI707"/>
      <c r="GJ707"/>
      <c r="GK707"/>
      <c r="GL707"/>
      <c r="GM707"/>
      <c r="GN707"/>
      <c r="GO707"/>
      <c r="GP707"/>
      <c r="GQ707"/>
      <c r="GR707"/>
      <c r="GS707"/>
      <c r="GT707"/>
      <c r="GU707"/>
      <c r="GV707"/>
      <c r="GW707"/>
      <c r="GX707"/>
      <c r="GY707"/>
      <c r="GZ707"/>
      <c r="HA707"/>
      <c r="HB707"/>
      <c r="HC707"/>
      <c r="HD707"/>
      <c r="HE707"/>
      <c r="HF707"/>
      <c r="HG707"/>
      <c r="HH707"/>
      <c r="HI707"/>
      <c r="HJ707"/>
      <c r="HK707"/>
      <c r="HL707"/>
      <c r="HM707"/>
      <c r="HN707"/>
      <c r="HO707"/>
      <c r="HP707"/>
      <c r="HQ707"/>
      <c r="HR707"/>
      <c r="HS707"/>
      <c r="HT707"/>
      <c r="HU707"/>
      <c r="HV707"/>
      <c r="HW707"/>
      <c r="HX707"/>
      <c r="HY707"/>
      <c r="HZ707"/>
      <c r="IA707"/>
      <c r="IB707"/>
      <c r="IC707"/>
      <c r="ID707"/>
      <c r="IE707"/>
      <c r="IF707"/>
      <c r="IG707"/>
      <c r="IH707"/>
      <c r="II707"/>
      <c r="IJ707"/>
      <c r="IK707"/>
      <c r="IL707"/>
      <c r="IM707"/>
      <c r="IN707"/>
      <c r="IO707"/>
      <c r="IP707"/>
      <c r="IQ707"/>
      <c r="IR707"/>
      <c r="IS707"/>
      <c r="IT707"/>
      <c r="IU707"/>
      <c r="IV707"/>
      <c r="IW707"/>
      <c r="IX707"/>
      <c r="IY707"/>
      <c r="IZ707"/>
      <c r="JA707"/>
      <c r="JB707"/>
      <c r="JC707"/>
      <c r="JD707"/>
      <c r="JE707"/>
      <c r="JF707"/>
      <c r="JG707"/>
      <c r="JH707"/>
      <c r="JI707"/>
      <c r="JJ707"/>
      <c r="JK707"/>
      <c r="JL707"/>
      <c r="JM707"/>
      <c r="JN707"/>
      <c r="JO707"/>
      <c r="JP707"/>
      <c r="JQ707"/>
      <c r="JR707"/>
      <c r="JS707"/>
      <c r="JT707"/>
      <c r="JU707"/>
      <c r="JV707"/>
      <c r="JW707"/>
      <c r="JX707"/>
      <c r="JY707"/>
      <c r="JZ707"/>
      <c r="KA707"/>
      <c r="KB707"/>
      <c r="KC707"/>
      <c r="KD707"/>
      <c r="KE707"/>
      <c r="KF707"/>
      <c r="KG707"/>
      <c r="KH707"/>
      <c r="KI707"/>
      <c r="KJ707"/>
      <c r="KK707"/>
      <c r="KL707"/>
      <c r="KM707"/>
      <c r="KN707"/>
      <c r="KO707"/>
      <c r="KP707"/>
      <c r="KQ707"/>
      <c r="KR707"/>
      <c r="KS707"/>
      <c r="KT707"/>
      <c r="KU707"/>
      <c r="KV707"/>
      <c r="KW707"/>
      <c r="KX707"/>
      <c r="KY707"/>
      <c r="KZ707"/>
      <c r="LA707"/>
      <c r="LB707"/>
      <c r="LC707"/>
      <c r="LD707"/>
      <c r="LE707"/>
      <c r="LF707"/>
      <c r="LG707"/>
      <c r="LH707"/>
      <c r="LI707"/>
      <c r="LJ707"/>
      <c r="LK707"/>
      <c r="LL707"/>
      <c r="LM707"/>
      <c r="LN707"/>
      <c r="LO707"/>
      <c r="LP707"/>
      <c r="LQ707"/>
      <c r="LR707"/>
      <c r="LS707"/>
      <c r="LT707"/>
      <c r="LU707"/>
      <c r="LV707"/>
      <c r="LW707"/>
      <c r="LX707"/>
      <c r="LY707"/>
      <c r="LZ707"/>
      <c r="MA707"/>
      <c r="MB707"/>
      <c r="MC707"/>
      <c r="MD707"/>
      <c r="ME707"/>
      <c r="MF707"/>
      <c r="MG707"/>
      <c r="MH707"/>
      <c r="MI707"/>
      <c r="MJ707"/>
      <c r="MK707"/>
      <c r="ML707"/>
      <c r="MM707"/>
      <c r="MN707"/>
      <c r="MO707"/>
      <c r="MP707"/>
      <c r="MQ707"/>
      <c r="MR707"/>
      <c r="MS707"/>
      <c r="MT707"/>
      <c r="MU707"/>
      <c r="MV707"/>
      <c r="MW707"/>
      <c r="MX707"/>
      <c r="MY707"/>
      <c r="MZ707"/>
      <c r="NA707"/>
      <c r="NB707"/>
      <c r="NC707"/>
      <c r="ND707"/>
      <c r="NE707"/>
      <c r="NF707"/>
      <c r="NG707"/>
      <c r="NH707"/>
      <c r="NI707"/>
      <c r="NJ707"/>
      <c r="NK707"/>
      <c r="NL707"/>
      <c r="NM707"/>
      <c r="NN707"/>
      <c r="NO707"/>
      <c r="NP707"/>
      <c r="NQ707"/>
      <c r="NR707"/>
      <c r="NS707"/>
      <c r="NT707"/>
      <c r="NU707"/>
      <c r="NV707"/>
      <c r="NW707"/>
      <c r="NX707"/>
      <c r="NY707"/>
      <c r="NZ707"/>
      <c r="OA707"/>
      <c r="OB707"/>
      <c r="OC707"/>
      <c r="OD707"/>
      <c r="OE707"/>
      <c r="OF707"/>
      <c r="OG707"/>
      <c r="OH707"/>
      <c r="OI707"/>
      <c r="OJ707"/>
      <c r="OK707"/>
      <c r="OL707"/>
      <c r="OM707"/>
      <c r="ON707"/>
      <c r="OO707"/>
      <c r="OP707"/>
      <c r="OQ707"/>
      <c r="OR707"/>
      <c r="OS707"/>
      <c r="OT707"/>
      <c r="OU707"/>
      <c r="OV707"/>
      <c r="OW707"/>
      <c r="OX707"/>
      <c r="OY707"/>
      <c r="OZ707"/>
      <c r="PA707"/>
      <c r="PB707"/>
      <c r="PC707"/>
      <c r="PD707"/>
      <c r="PE707"/>
      <c r="PF707"/>
      <c r="PG707"/>
      <c r="PH707"/>
      <c r="PI707"/>
      <c r="PJ707"/>
      <c r="PK707"/>
      <c r="PL707"/>
      <c r="PM707"/>
      <c r="PN707"/>
      <c r="PO707"/>
      <c r="PP707"/>
      <c r="PQ707"/>
      <c r="PR707"/>
      <c r="PS707"/>
      <c r="PT707"/>
      <c r="PU707"/>
      <c r="PV707"/>
      <c r="PW707"/>
      <c r="PX707"/>
      <c r="PY707"/>
      <c r="PZ707"/>
      <c r="QA707"/>
      <c r="QB707"/>
      <c r="QC707"/>
      <c r="QD707"/>
      <c r="QE707"/>
      <c r="QF707"/>
      <c r="QG707"/>
      <c r="QH707"/>
      <c r="QI707"/>
      <c r="QJ707"/>
      <c r="QK707"/>
      <c r="QL707"/>
      <c r="QM707"/>
      <c r="QN707"/>
      <c r="QO707"/>
      <c r="QP707"/>
      <c r="QQ707"/>
      <c r="QR707"/>
      <c r="QS707"/>
      <c r="QT707"/>
      <c r="QU707"/>
      <c r="QV707"/>
      <c r="QW707"/>
      <c r="QX707"/>
      <c r="QY707"/>
      <c r="QZ707"/>
      <c r="RA707"/>
      <c r="RB707"/>
      <c r="RC707"/>
      <c r="RD707"/>
      <c r="RE707"/>
      <c r="RF707"/>
      <c r="RG707"/>
      <c r="RH707"/>
      <c r="RI707"/>
      <c r="RJ707"/>
      <c r="RK707"/>
      <c r="RL707"/>
      <c r="RM707"/>
      <c r="RN707"/>
      <c r="RO707"/>
      <c r="RP707"/>
      <c r="RQ707"/>
      <c r="RR707"/>
      <c r="RS707"/>
      <c r="RT707"/>
      <c r="RU707"/>
      <c r="RV707"/>
      <c r="RW707"/>
      <c r="RX707"/>
      <c r="RY707"/>
      <c r="RZ707"/>
      <c r="SA707"/>
      <c r="SB707"/>
      <c r="SC707"/>
      <c r="SD707"/>
      <c r="SE707"/>
      <c r="SF707"/>
      <c r="SG707"/>
      <c r="SH707"/>
      <c r="SI707"/>
      <c r="SJ707"/>
      <c r="SK707"/>
      <c r="SL707"/>
      <c r="SM707"/>
      <c r="SN707"/>
      <c r="SO707"/>
      <c r="SP707"/>
      <c r="SQ707"/>
      <c r="SR707"/>
      <c r="SS707"/>
      <c r="ST707"/>
      <c r="SU707"/>
      <c r="SV707"/>
      <c r="SW707"/>
      <c r="SX707"/>
      <c r="SY707"/>
      <c r="SZ707"/>
      <c r="TA707"/>
      <c r="TB707"/>
      <c r="TC707"/>
      <c r="TD707"/>
      <c r="TE707"/>
      <c r="TF707"/>
      <c r="TG707"/>
      <c r="TH707"/>
      <c r="TI707"/>
      <c r="TJ707"/>
      <c r="TK707"/>
      <c r="TL707"/>
      <c r="TM707"/>
      <c r="TN707"/>
      <c r="TO707"/>
      <c r="TP707"/>
      <c r="TQ707"/>
      <c r="TR707"/>
      <c r="TS707"/>
      <c r="TT707"/>
      <c r="TU707"/>
      <c r="TV707"/>
      <c r="TW707"/>
      <c r="TX707"/>
      <c r="TY707"/>
      <c r="TZ707"/>
      <c r="UA707"/>
      <c r="UB707"/>
      <c r="UC707"/>
      <c r="UD707"/>
      <c r="UE707"/>
      <c r="UF707"/>
      <c r="UG707"/>
      <c r="UH707"/>
      <c r="UI707"/>
      <c r="UJ707"/>
      <c r="UK707"/>
      <c r="UL707"/>
      <c r="UM707"/>
      <c r="UN707"/>
      <c r="UO707"/>
      <c r="UP707"/>
      <c r="UQ707"/>
      <c r="UR707"/>
      <c r="US707"/>
      <c r="UT707"/>
      <c r="UU707"/>
      <c r="UV707"/>
      <c r="UW707"/>
      <c r="UX707"/>
      <c r="UY707"/>
      <c r="UZ707"/>
      <c r="VA707"/>
      <c r="VB707"/>
      <c r="VC707"/>
      <c r="VD707"/>
      <c r="VE707"/>
      <c r="VF707"/>
      <c r="VG707"/>
      <c r="VH707"/>
      <c r="VI707"/>
      <c r="VJ707"/>
      <c r="VK707"/>
      <c r="VL707"/>
      <c r="VM707"/>
      <c r="VN707"/>
      <c r="VO707"/>
      <c r="VP707"/>
      <c r="VQ707"/>
      <c r="VR707"/>
      <c r="VS707"/>
      <c r="VT707"/>
      <c r="VU707"/>
      <c r="VV707"/>
      <c r="VW707"/>
      <c r="VX707"/>
      <c r="VY707"/>
      <c r="VZ707"/>
      <c r="WA707"/>
      <c r="WB707"/>
      <c r="WC707"/>
      <c r="WD707"/>
      <c r="WE707"/>
      <c r="WF707"/>
      <c r="WG707"/>
      <c r="WH707"/>
      <c r="WI707"/>
      <c r="WJ707"/>
      <c r="WK707"/>
      <c r="WL707"/>
      <c r="WM707"/>
      <c r="WN707"/>
      <c r="WO707"/>
      <c r="WP707"/>
      <c r="WQ707"/>
      <c r="WR707"/>
      <c r="WS707"/>
      <c r="WT707"/>
      <c r="WU707"/>
      <c r="WV707"/>
      <c r="WW707"/>
    </row>
    <row r="708" spans="1:621" s="331" customFormat="1" ht="84" hidden="1" x14ac:dyDescent="0.25">
      <c r="A708" s="59">
        <f t="shared" si="95"/>
        <v>550</v>
      </c>
      <c r="B708" s="379" t="s">
        <v>81</v>
      </c>
      <c r="C708" s="341" t="s">
        <v>3697</v>
      </c>
      <c r="D708" s="341" t="s">
        <v>3698</v>
      </c>
      <c r="E708" s="341" t="s">
        <v>3699</v>
      </c>
      <c r="F708" s="341" t="s">
        <v>3700</v>
      </c>
      <c r="G708" s="342">
        <v>44806.729166666664</v>
      </c>
      <c r="H708" s="132">
        <v>44806.993055555555</v>
      </c>
      <c r="I708" s="342">
        <v>44806.993055555555</v>
      </c>
      <c r="J708" s="155">
        <f>H708-G708</f>
        <v>0.26388888889050577</v>
      </c>
      <c r="K708" s="341" t="s">
        <v>3701</v>
      </c>
      <c r="L708" s="341"/>
      <c r="M708" s="341"/>
      <c r="N708" s="341"/>
      <c r="O708" s="341"/>
      <c r="P708" s="341"/>
      <c r="Q708" s="341"/>
      <c r="R708" s="341" t="s">
        <v>3702</v>
      </c>
      <c r="S708" s="341" t="s">
        <v>3703</v>
      </c>
      <c r="T708" s="341" t="s">
        <v>74</v>
      </c>
      <c r="U708" s="341">
        <v>500</v>
      </c>
      <c r="V708" s="341" t="s">
        <v>85</v>
      </c>
      <c r="W708" s="341">
        <v>0</v>
      </c>
      <c r="X708" s="115">
        <v>440</v>
      </c>
      <c r="Y708" s="209">
        <f t="shared" si="87"/>
        <v>6.3333333333721384</v>
      </c>
      <c r="Z708"/>
      <c r="AA708"/>
      <c r="AB708"/>
      <c r="AC708"/>
      <c r="AD708">
        <v>1</v>
      </c>
      <c r="AE708"/>
      <c r="AF708"/>
      <c r="AG708"/>
      <c r="AH708"/>
      <c r="AI708"/>
      <c r="AJ708"/>
      <c r="AK708"/>
      <c r="AL708"/>
      <c r="AM708"/>
      <c r="AN708"/>
      <c r="AO708"/>
      <c r="AP708"/>
      <c r="AQ708"/>
      <c r="AR708"/>
      <c r="AS708"/>
      <c r="AT708"/>
      <c r="AU708"/>
      <c r="AV708" s="318" t="s">
        <v>91</v>
      </c>
      <c r="AW708" s="318" t="s">
        <v>87</v>
      </c>
      <c r="AX708"/>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c r="DY708"/>
      <c r="DZ708"/>
      <c r="EA708"/>
      <c r="EB708"/>
      <c r="EC708"/>
      <c r="ED708"/>
      <c r="EE708"/>
      <c r="EF708"/>
      <c r="EG708"/>
      <c r="EH708"/>
      <c r="EI708"/>
      <c r="EJ708"/>
      <c r="EK708"/>
      <c r="EL708"/>
      <c r="EM708"/>
      <c r="EN708"/>
      <c r="EO708"/>
      <c r="EP708"/>
      <c r="EQ708"/>
      <c r="ER708"/>
      <c r="ES708"/>
      <c r="ET708"/>
      <c r="EU708"/>
      <c r="EV708"/>
      <c r="EW708"/>
      <c r="EX708"/>
      <c r="EY708"/>
      <c r="EZ708"/>
      <c r="FA708"/>
      <c r="FB708"/>
      <c r="FC708"/>
      <c r="FD708"/>
      <c r="FE708"/>
      <c r="FF708"/>
      <c r="FG708"/>
      <c r="FH708"/>
      <c r="FI708"/>
      <c r="FJ708"/>
      <c r="FK708"/>
      <c r="FL708"/>
      <c r="FM708"/>
      <c r="FN708"/>
      <c r="FO708"/>
      <c r="FP708"/>
      <c r="FQ708"/>
      <c r="FR708"/>
      <c r="FS708"/>
      <c r="FT708"/>
      <c r="FU708"/>
      <c r="FV708"/>
      <c r="FW708"/>
      <c r="FX708"/>
      <c r="FY708"/>
      <c r="FZ708"/>
      <c r="GA708"/>
      <c r="GB708"/>
      <c r="GC708"/>
      <c r="GD708"/>
      <c r="GE708"/>
      <c r="GF708"/>
      <c r="GG708"/>
      <c r="GH708"/>
      <c r="GI708"/>
      <c r="GJ708"/>
      <c r="GK708"/>
      <c r="GL708"/>
      <c r="GM708"/>
      <c r="GN708"/>
      <c r="GO708"/>
      <c r="GP708"/>
      <c r="GQ708"/>
      <c r="GR708"/>
      <c r="GS708"/>
      <c r="GT708"/>
      <c r="GU708"/>
      <c r="GV708"/>
      <c r="GW708"/>
      <c r="GX708"/>
      <c r="GY708"/>
      <c r="GZ708"/>
      <c r="HA708"/>
      <c r="HB708"/>
      <c r="HC708"/>
      <c r="HD708"/>
      <c r="HE708"/>
      <c r="HF708"/>
      <c r="HG708"/>
      <c r="HH708"/>
      <c r="HI708"/>
      <c r="HJ708"/>
      <c r="HK708"/>
      <c r="HL708"/>
      <c r="HM708"/>
      <c r="HN708"/>
      <c r="HO708"/>
      <c r="HP708"/>
      <c r="HQ708"/>
      <c r="HR708"/>
      <c r="HS708"/>
      <c r="HT708"/>
      <c r="HU708"/>
      <c r="HV708"/>
      <c r="HW708"/>
      <c r="HX708"/>
      <c r="HY708"/>
      <c r="HZ708"/>
      <c r="IA708"/>
      <c r="IB708"/>
      <c r="IC708"/>
      <c r="ID708"/>
      <c r="IE708"/>
      <c r="IF708"/>
      <c r="IG708"/>
      <c r="IH708"/>
      <c r="II708"/>
      <c r="IJ708"/>
      <c r="IK708"/>
      <c r="IL708"/>
      <c r="IM708"/>
      <c r="IN708"/>
      <c r="IO708"/>
      <c r="IP708"/>
      <c r="IQ708"/>
      <c r="IR708"/>
      <c r="IS708"/>
      <c r="IT708"/>
      <c r="IU708"/>
      <c r="IV708"/>
      <c r="IW708"/>
      <c r="IX708"/>
      <c r="IY708"/>
      <c r="IZ708"/>
      <c r="JA708"/>
      <c r="JB708"/>
      <c r="JC708"/>
      <c r="JD708"/>
      <c r="JE708"/>
      <c r="JF708"/>
      <c r="JG708"/>
      <c r="JH708"/>
      <c r="JI708"/>
      <c r="JJ708"/>
      <c r="JK708"/>
      <c r="JL708"/>
      <c r="JM708"/>
      <c r="JN708"/>
      <c r="JO708"/>
      <c r="JP708"/>
      <c r="JQ708"/>
      <c r="JR708"/>
      <c r="JS708"/>
      <c r="JT708"/>
      <c r="JU708"/>
      <c r="JV708"/>
      <c r="JW708"/>
      <c r="JX708"/>
      <c r="JY708"/>
      <c r="JZ708"/>
      <c r="KA708"/>
      <c r="KB708"/>
      <c r="KC708"/>
      <c r="KD708"/>
      <c r="KE708"/>
      <c r="KF708"/>
      <c r="KG708"/>
      <c r="KH708"/>
      <c r="KI708"/>
      <c r="KJ708"/>
      <c r="KK708"/>
      <c r="KL708"/>
      <c r="KM708"/>
      <c r="KN708"/>
      <c r="KO708"/>
      <c r="KP708"/>
      <c r="KQ708"/>
      <c r="KR708"/>
      <c r="KS708"/>
      <c r="KT708"/>
      <c r="KU708"/>
      <c r="KV708"/>
      <c r="KW708"/>
      <c r="KX708"/>
      <c r="KY708"/>
      <c r="KZ708"/>
      <c r="LA708"/>
      <c r="LB708"/>
      <c r="LC708"/>
      <c r="LD708"/>
      <c r="LE708"/>
      <c r="LF708"/>
      <c r="LG708"/>
      <c r="LH708"/>
      <c r="LI708"/>
      <c r="LJ708"/>
      <c r="LK708"/>
      <c r="LL708"/>
      <c r="LM708"/>
      <c r="LN708"/>
      <c r="LO708"/>
      <c r="LP708"/>
      <c r="LQ708"/>
      <c r="LR708"/>
      <c r="LS708"/>
      <c r="LT708"/>
      <c r="LU708"/>
      <c r="LV708"/>
      <c r="LW708"/>
      <c r="LX708"/>
      <c r="LY708"/>
      <c r="LZ708"/>
      <c r="MA708"/>
      <c r="MB708"/>
      <c r="MC708"/>
      <c r="MD708"/>
      <c r="ME708"/>
      <c r="MF708"/>
      <c r="MG708"/>
      <c r="MH708"/>
      <c r="MI708"/>
      <c r="MJ708"/>
      <c r="MK708"/>
      <c r="ML708"/>
      <c r="MM708"/>
      <c r="MN708"/>
      <c r="MO708"/>
      <c r="MP708"/>
      <c r="MQ708"/>
      <c r="MR708"/>
      <c r="MS708"/>
      <c r="MT708"/>
      <c r="MU708"/>
      <c r="MV708"/>
      <c r="MW708"/>
      <c r="MX708"/>
      <c r="MY708"/>
      <c r="MZ708"/>
      <c r="NA708"/>
      <c r="NB708"/>
      <c r="NC708"/>
      <c r="ND708"/>
      <c r="NE708"/>
      <c r="NF708"/>
      <c r="NG708"/>
      <c r="NH708"/>
      <c r="NI708"/>
      <c r="NJ708"/>
      <c r="NK708"/>
      <c r="NL708"/>
      <c r="NM708"/>
      <c r="NN708"/>
      <c r="NO708"/>
      <c r="NP708"/>
      <c r="NQ708"/>
      <c r="NR708"/>
      <c r="NS708"/>
      <c r="NT708"/>
      <c r="NU708"/>
      <c r="NV708"/>
      <c r="NW708"/>
      <c r="NX708"/>
      <c r="NY708"/>
      <c r="NZ708"/>
      <c r="OA708"/>
      <c r="OB708"/>
      <c r="OC708"/>
      <c r="OD708"/>
      <c r="OE708"/>
      <c r="OF708"/>
      <c r="OG708"/>
      <c r="OH708"/>
      <c r="OI708"/>
      <c r="OJ708"/>
      <c r="OK708"/>
      <c r="OL708"/>
      <c r="OM708"/>
      <c r="ON708"/>
      <c r="OO708"/>
      <c r="OP708"/>
      <c r="OQ708"/>
      <c r="OR708"/>
      <c r="OS708"/>
      <c r="OT708"/>
      <c r="OU708"/>
      <c r="OV708"/>
      <c r="OW708"/>
      <c r="OX708"/>
      <c r="OY708"/>
      <c r="OZ708"/>
      <c r="PA708"/>
      <c r="PB708"/>
      <c r="PC708"/>
      <c r="PD708"/>
      <c r="PE708"/>
      <c r="PF708"/>
      <c r="PG708"/>
      <c r="PH708"/>
      <c r="PI708"/>
      <c r="PJ708"/>
      <c r="PK708"/>
      <c r="PL708"/>
      <c r="PM708"/>
      <c r="PN708"/>
      <c r="PO708"/>
      <c r="PP708"/>
      <c r="PQ708"/>
      <c r="PR708"/>
      <c r="PS708"/>
      <c r="PT708"/>
      <c r="PU708"/>
      <c r="PV708"/>
      <c r="PW708"/>
      <c r="PX708"/>
      <c r="PY708"/>
      <c r="PZ708"/>
      <c r="QA708"/>
      <c r="QB708"/>
      <c r="QC708"/>
      <c r="QD708"/>
      <c r="QE708"/>
      <c r="QF708"/>
      <c r="QG708"/>
      <c r="QH708"/>
      <c r="QI708"/>
      <c r="QJ708"/>
      <c r="QK708"/>
      <c r="QL708"/>
      <c r="QM708"/>
      <c r="QN708"/>
      <c r="QO708"/>
      <c r="QP708"/>
      <c r="QQ708"/>
      <c r="QR708"/>
      <c r="QS708"/>
      <c r="QT708"/>
      <c r="QU708"/>
      <c r="QV708"/>
      <c r="QW708"/>
      <c r="QX708"/>
      <c r="QY708"/>
      <c r="QZ708"/>
      <c r="RA708"/>
      <c r="RB708"/>
      <c r="RC708"/>
      <c r="RD708"/>
      <c r="RE708"/>
      <c r="RF708"/>
      <c r="RG708"/>
      <c r="RH708"/>
      <c r="RI708"/>
      <c r="RJ708"/>
      <c r="RK708"/>
      <c r="RL708"/>
      <c r="RM708"/>
      <c r="RN708"/>
      <c r="RO708"/>
      <c r="RP708"/>
      <c r="RQ708"/>
      <c r="RR708"/>
      <c r="RS708"/>
      <c r="RT708"/>
      <c r="RU708"/>
      <c r="RV708"/>
      <c r="RW708"/>
      <c r="RX708"/>
      <c r="RY708"/>
      <c r="RZ708"/>
      <c r="SA708"/>
      <c r="SB708"/>
      <c r="SC708"/>
      <c r="SD708"/>
      <c r="SE708"/>
      <c r="SF708"/>
      <c r="SG708"/>
      <c r="SH708"/>
      <c r="SI708"/>
      <c r="SJ708"/>
      <c r="SK708"/>
      <c r="SL708"/>
      <c r="SM708"/>
      <c r="SN708"/>
      <c r="SO708"/>
      <c r="SP708"/>
      <c r="SQ708"/>
      <c r="SR708"/>
      <c r="SS708"/>
      <c r="ST708"/>
      <c r="SU708"/>
      <c r="SV708"/>
      <c r="SW708"/>
      <c r="SX708"/>
      <c r="SY708"/>
      <c r="SZ708"/>
      <c r="TA708"/>
      <c r="TB708"/>
      <c r="TC708"/>
      <c r="TD708"/>
      <c r="TE708"/>
      <c r="TF708"/>
      <c r="TG708"/>
      <c r="TH708"/>
      <c r="TI708"/>
      <c r="TJ708"/>
      <c r="TK708"/>
      <c r="TL708"/>
      <c r="TM708"/>
      <c r="TN708"/>
      <c r="TO708"/>
      <c r="TP708"/>
      <c r="TQ708"/>
      <c r="TR708"/>
      <c r="TS708"/>
      <c r="TT708"/>
      <c r="TU708"/>
      <c r="TV708"/>
      <c r="TW708"/>
      <c r="TX708"/>
      <c r="TY708"/>
      <c r="TZ708"/>
      <c r="UA708"/>
      <c r="UB708"/>
      <c r="UC708"/>
      <c r="UD708"/>
      <c r="UE708"/>
      <c r="UF708"/>
      <c r="UG708"/>
      <c r="UH708"/>
      <c r="UI708"/>
      <c r="UJ708"/>
      <c r="UK708"/>
      <c r="UL708"/>
      <c r="UM708"/>
      <c r="UN708"/>
      <c r="UO708"/>
      <c r="UP708"/>
      <c r="UQ708"/>
      <c r="UR708"/>
      <c r="US708"/>
      <c r="UT708"/>
      <c r="UU708"/>
      <c r="UV708"/>
      <c r="UW708"/>
      <c r="UX708"/>
      <c r="UY708"/>
      <c r="UZ708"/>
      <c r="VA708"/>
      <c r="VB708"/>
      <c r="VC708"/>
      <c r="VD708"/>
      <c r="VE708"/>
      <c r="VF708"/>
      <c r="VG708"/>
      <c r="VH708"/>
      <c r="VI708"/>
      <c r="VJ708"/>
      <c r="VK708"/>
      <c r="VL708"/>
      <c r="VM708"/>
      <c r="VN708"/>
      <c r="VO708"/>
      <c r="VP708"/>
      <c r="VQ708"/>
      <c r="VR708"/>
      <c r="VS708"/>
      <c r="VT708"/>
      <c r="VU708"/>
      <c r="VV708"/>
      <c r="VW708"/>
      <c r="VX708"/>
      <c r="VY708"/>
      <c r="VZ708"/>
      <c r="WA708"/>
      <c r="WB708"/>
      <c r="WC708"/>
      <c r="WD708"/>
      <c r="WE708"/>
      <c r="WF708"/>
      <c r="WG708"/>
      <c r="WH708"/>
      <c r="WI708"/>
      <c r="WJ708"/>
      <c r="WK708"/>
      <c r="WL708"/>
      <c r="WM708"/>
      <c r="WN708"/>
      <c r="WO708"/>
      <c r="WP708"/>
      <c r="WQ708"/>
      <c r="WR708"/>
      <c r="WS708"/>
      <c r="WT708"/>
      <c r="WU708"/>
      <c r="WV708"/>
      <c r="WW708"/>
    </row>
    <row r="709" spans="1:621" s="228" customFormat="1" ht="94.5" hidden="1" x14ac:dyDescent="0.25">
      <c r="A709" s="59">
        <f t="shared" si="95"/>
        <v>551</v>
      </c>
      <c r="B709" s="393" t="s">
        <v>2962</v>
      </c>
      <c r="C709" s="339" t="s">
        <v>3704</v>
      </c>
      <c r="D709" s="339" t="s">
        <v>3705</v>
      </c>
      <c r="E709" s="341" t="s">
        <v>3706</v>
      </c>
      <c r="F709" s="339" t="s">
        <v>3707</v>
      </c>
      <c r="G709" s="344">
        <v>44807.201388888891</v>
      </c>
      <c r="H709" s="60">
        <v>44807.333333333336</v>
      </c>
      <c r="I709" s="353">
        <v>44817.475694444445</v>
      </c>
      <c r="J709" s="41">
        <f t="shared" ref="J709:J718" si="96">H709-G709</f>
        <v>0.13194444444525288</v>
      </c>
      <c r="K709" s="345" t="s">
        <v>3708</v>
      </c>
      <c r="L709" s="345"/>
      <c r="M709" s="345"/>
      <c r="N709" s="345"/>
      <c r="O709" s="345">
        <v>1</v>
      </c>
      <c r="P709" s="345"/>
      <c r="Q709" s="345"/>
      <c r="R709" s="345" t="s">
        <v>3709</v>
      </c>
      <c r="S709" s="364" t="s">
        <v>3858</v>
      </c>
      <c r="T709" s="349" t="s">
        <v>74</v>
      </c>
      <c r="U709" s="345">
        <v>300</v>
      </c>
      <c r="V709" s="345" t="s">
        <v>75</v>
      </c>
      <c r="W709" s="334">
        <v>1</v>
      </c>
      <c r="X709" s="115" t="s">
        <v>124</v>
      </c>
      <c r="Y709" s="209">
        <f t="shared" si="87"/>
        <v>3.1666666666860692</v>
      </c>
      <c r="Z709"/>
      <c r="AA709"/>
      <c r="AB709">
        <v>1</v>
      </c>
      <c r="AC709"/>
      <c r="AD709"/>
      <c r="AE709"/>
      <c r="AF709"/>
      <c r="AG709"/>
      <c r="AH709"/>
      <c r="AI709"/>
      <c r="AJ709"/>
      <c r="AK709"/>
      <c r="AL709"/>
      <c r="AM709"/>
      <c r="AN709"/>
      <c r="AO709"/>
      <c r="AP709"/>
      <c r="AQ709"/>
      <c r="AR709"/>
      <c r="AS709"/>
      <c r="AT709"/>
      <c r="AU709"/>
      <c r="AV709" s="318" t="s">
        <v>86</v>
      </c>
      <c r="AW709" s="318" t="s">
        <v>88</v>
      </c>
      <c r="AX709"/>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c r="DY709"/>
      <c r="DZ709"/>
      <c r="EA709"/>
      <c r="EB709"/>
      <c r="EC709"/>
      <c r="ED709"/>
      <c r="EE709"/>
      <c r="EF709"/>
      <c r="EG709"/>
      <c r="EH709"/>
      <c r="EI709"/>
      <c r="EJ709"/>
      <c r="EK709"/>
      <c r="EL709"/>
      <c r="EM709"/>
      <c r="EN709"/>
      <c r="EO709"/>
      <c r="EP709"/>
      <c r="EQ709"/>
      <c r="ER709"/>
      <c r="ES709"/>
      <c r="ET709"/>
      <c r="EU709"/>
      <c r="EV709"/>
      <c r="EW709"/>
      <c r="EX709"/>
      <c r="EY709"/>
      <c r="EZ709"/>
      <c r="FA709"/>
      <c r="FB709"/>
      <c r="FC709"/>
      <c r="FD709"/>
      <c r="FE709"/>
      <c r="FF709"/>
      <c r="FG709"/>
      <c r="FH709"/>
      <c r="FI709"/>
      <c r="FJ709"/>
      <c r="FK709"/>
      <c r="FL709"/>
      <c r="FM709"/>
      <c r="FN709"/>
      <c r="FO709"/>
      <c r="FP709"/>
      <c r="FQ709"/>
      <c r="FR709"/>
      <c r="FS709"/>
      <c r="FT709"/>
      <c r="FU709"/>
      <c r="FV709"/>
      <c r="FW709"/>
      <c r="FX709"/>
      <c r="FY709"/>
      <c r="FZ709"/>
      <c r="GA709"/>
      <c r="GB709"/>
      <c r="GC709"/>
      <c r="GD709"/>
      <c r="GE709"/>
      <c r="GF709"/>
      <c r="GG709"/>
      <c r="GH709"/>
      <c r="GI709"/>
      <c r="GJ709"/>
      <c r="GK709"/>
      <c r="GL709"/>
      <c r="GM709"/>
      <c r="GN709"/>
      <c r="GO709"/>
      <c r="GP709"/>
      <c r="GQ709"/>
      <c r="GR709"/>
      <c r="GS709"/>
      <c r="GT709"/>
      <c r="GU709"/>
      <c r="GV709"/>
      <c r="GW709"/>
      <c r="GX709"/>
      <c r="GY709"/>
      <c r="GZ709"/>
      <c r="HA709"/>
      <c r="HB709"/>
      <c r="HC709"/>
      <c r="HD709"/>
      <c r="HE709"/>
      <c r="HF709"/>
      <c r="HG709"/>
      <c r="HH709"/>
      <c r="HI709"/>
      <c r="HJ709"/>
      <c r="HK709"/>
      <c r="HL709"/>
      <c r="HM709"/>
      <c r="HN709"/>
      <c r="HO709"/>
      <c r="HP709"/>
      <c r="HQ709"/>
      <c r="HR709"/>
      <c r="HS709"/>
      <c r="HT709"/>
      <c r="HU709"/>
      <c r="HV709"/>
      <c r="HW709"/>
      <c r="HX709"/>
      <c r="HY709"/>
      <c r="HZ709"/>
      <c r="IA709"/>
      <c r="IB709"/>
      <c r="IC709"/>
      <c r="ID709"/>
      <c r="IE709"/>
      <c r="IF709"/>
      <c r="IG709"/>
      <c r="IH709"/>
      <c r="II709"/>
      <c r="IJ709"/>
      <c r="IK709"/>
      <c r="IL709"/>
      <c r="IM709"/>
      <c r="IN709"/>
      <c r="IO709"/>
      <c r="IP709"/>
      <c r="IQ709"/>
      <c r="IR709"/>
      <c r="IS709"/>
      <c r="IT709"/>
      <c r="IU709"/>
      <c r="IV709"/>
      <c r="IW709"/>
      <c r="IX709"/>
      <c r="IY709"/>
      <c r="IZ709"/>
      <c r="JA709"/>
      <c r="JB709"/>
      <c r="JC709"/>
      <c r="JD709"/>
      <c r="JE709"/>
      <c r="JF709"/>
      <c r="JG709"/>
      <c r="JH709"/>
      <c r="JI709"/>
      <c r="JJ709"/>
      <c r="JK709"/>
      <c r="JL709"/>
      <c r="JM709"/>
      <c r="JN709"/>
      <c r="JO709"/>
      <c r="JP709"/>
      <c r="JQ709"/>
      <c r="JR709"/>
      <c r="JS709"/>
      <c r="JT709"/>
      <c r="JU709"/>
      <c r="JV709"/>
      <c r="JW709"/>
      <c r="JX709"/>
      <c r="JY709"/>
      <c r="JZ709"/>
      <c r="KA709"/>
      <c r="KB709"/>
      <c r="KC709"/>
      <c r="KD709"/>
      <c r="KE709"/>
      <c r="KF709"/>
      <c r="KG709"/>
      <c r="KH709"/>
      <c r="KI709"/>
      <c r="KJ709"/>
      <c r="KK709"/>
      <c r="KL709"/>
      <c r="KM709"/>
      <c r="KN709"/>
      <c r="KO709"/>
      <c r="KP709"/>
      <c r="KQ709"/>
      <c r="KR709"/>
      <c r="KS709"/>
      <c r="KT709"/>
      <c r="KU709"/>
      <c r="KV709"/>
      <c r="KW709"/>
      <c r="KX709"/>
      <c r="KY709"/>
      <c r="KZ709"/>
      <c r="LA709"/>
      <c r="LB709"/>
      <c r="LC709"/>
      <c r="LD709"/>
      <c r="LE709"/>
      <c r="LF709"/>
      <c r="LG709"/>
      <c r="LH709"/>
      <c r="LI709"/>
      <c r="LJ709"/>
      <c r="LK709"/>
      <c r="LL709"/>
      <c r="LM709"/>
      <c r="LN709"/>
      <c r="LO709"/>
      <c r="LP709"/>
      <c r="LQ709"/>
      <c r="LR709"/>
      <c r="LS709"/>
      <c r="LT709"/>
      <c r="LU709"/>
      <c r="LV709"/>
      <c r="LW709"/>
      <c r="LX709"/>
      <c r="LY709"/>
      <c r="LZ709"/>
      <c r="MA709"/>
      <c r="MB709"/>
      <c r="MC709"/>
      <c r="MD709"/>
      <c r="ME709"/>
      <c r="MF709"/>
      <c r="MG709"/>
      <c r="MH709"/>
      <c r="MI709"/>
      <c r="MJ709"/>
      <c r="MK709"/>
      <c r="ML709"/>
      <c r="MM709"/>
      <c r="MN709"/>
      <c r="MO709"/>
      <c r="MP709"/>
      <c r="MQ709"/>
      <c r="MR709"/>
      <c r="MS709"/>
      <c r="MT709"/>
      <c r="MU709"/>
      <c r="MV709"/>
      <c r="MW709"/>
      <c r="MX709"/>
      <c r="MY709"/>
      <c r="MZ709"/>
      <c r="NA709"/>
      <c r="NB709"/>
      <c r="NC709"/>
      <c r="ND709"/>
      <c r="NE709"/>
      <c r="NF709"/>
      <c r="NG709"/>
      <c r="NH709"/>
      <c r="NI709"/>
      <c r="NJ709"/>
      <c r="NK709"/>
      <c r="NL709"/>
      <c r="NM709"/>
      <c r="NN709"/>
      <c r="NO709"/>
      <c r="NP709"/>
      <c r="NQ709"/>
      <c r="NR709"/>
      <c r="NS709"/>
      <c r="NT709"/>
      <c r="NU709"/>
      <c r="NV709"/>
      <c r="NW709"/>
      <c r="NX709"/>
      <c r="NY709"/>
      <c r="NZ709"/>
      <c r="OA709"/>
      <c r="OB709"/>
      <c r="OC709"/>
      <c r="OD709"/>
      <c r="OE709"/>
      <c r="OF709"/>
      <c r="OG709"/>
      <c r="OH709"/>
      <c r="OI709"/>
      <c r="OJ709"/>
      <c r="OK709"/>
      <c r="OL709"/>
      <c r="OM709"/>
      <c r="ON709"/>
      <c r="OO709"/>
      <c r="OP709"/>
      <c r="OQ709"/>
      <c r="OR709"/>
      <c r="OS709"/>
      <c r="OT709"/>
      <c r="OU709"/>
      <c r="OV709"/>
      <c r="OW709"/>
      <c r="OX709"/>
      <c r="OY709"/>
      <c r="OZ709"/>
      <c r="PA709"/>
      <c r="PB709"/>
      <c r="PC709"/>
      <c r="PD709"/>
      <c r="PE709"/>
      <c r="PF709"/>
      <c r="PG709"/>
      <c r="PH709"/>
      <c r="PI709"/>
      <c r="PJ709"/>
      <c r="PK709"/>
      <c r="PL709"/>
      <c r="PM709"/>
      <c r="PN709"/>
      <c r="PO709"/>
      <c r="PP709"/>
      <c r="PQ709"/>
      <c r="PR709"/>
      <c r="PS709"/>
      <c r="PT709"/>
      <c r="PU709"/>
      <c r="PV709"/>
      <c r="PW709"/>
      <c r="PX709"/>
      <c r="PY709"/>
      <c r="PZ709"/>
      <c r="QA709"/>
      <c r="QB709"/>
      <c r="QC709"/>
      <c r="QD709"/>
      <c r="QE709"/>
      <c r="QF709"/>
      <c r="QG709"/>
      <c r="QH709"/>
      <c r="QI709"/>
      <c r="QJ709"/>
      <c r="QK709"/>
      <c r="QL709"/>
      <c r="QM709"/>
      <c r="QN709"/>
      <c r="QO709"/>
      <c r="QP709"/>
      <c r="QQ709"/>
      <c r="QR709"/>
      <c r="QS709"/>
      <c r="QT709"/>
      <c r="QU709"/>
      <c r="QV709"/>
      <c r="QW709"/>
      <c r="QX709"/>
      <c r="QY709"/>
      <c r="QZ709"/>
      <c r="RA709"/>
      <c r="RB709"/>
      <c r="RC709"/>
      <c r="RD709"/>
      <c r="RE709"/>
      <c r="RF709"/>
      <c r="RG709"/>
      <c r="RH709"/>
      <c r="RI709"/>
      <c r="RJ709"/>
      <c r="RK709"/>
      <c r="RL709"/>
      <c r="RM709"/>
      <c r="RN709"/>
      <c r="RO709"/>
      <c r="RP709"/>
      <c r="RQ709"/>
      <c r="RR709"/>
      <c r="RS709"/>
      <c r="RT709"/>
      <c r="RU709"/>
      <c r="RV709"/>
      <c r="RW709"/>
      <c r="RX709"/>
      <c r="RY709"/>
      <c r="RZ709"/>
      <c r="SA709"/>
      <c r="SB709"/>
      <c r="SC709"/>
      <c r="SD709"/>
      <c r="SE709"/>
      <c r="SF709"/>
      <c r="SG709"/>
      <c r="SH709"/>
      <c r="SI709"/>
      <c r="SJ709"/>
      <c r="SK709"/>
      <c r="SL709"/>
      <c r="SM709"/>
      <c r="SN709"/>
      <c r="SO709"/>
      <c r="SP709"/>
      <c r="SQ709"/>
      <c r="SR709"/>
      <c r="SS709"/>
      <c r="ST709"/>
      <c r="SU709"/>
      <c r="SV709"/>
      <c r="SW709"/>
      <c r="SX709"/>
      <c r="SY709"/>
      <c r="SZ709"/>
      <c r="TA709"/>
      <c r="TB709"/>
      <c r="TC709"/>
      <c r="TD709"/>
      <c r="TE709"/>
      <c r="TF709"/>
      <c r="TG709"/>
      <c r="TH709"/>
      <c r="TI709"/>
      <c r="TJ709"/>
      <c r="TK709"/>
      <c r="TL709"/>
      <c r="TM709"/>
      <c r="TN709"/>
      <c r="TO709"/>
      <c r="TP709"/>
      <c r="TQ709"/>
      <c r="TR709"/>
      <c r="TS709"/>
      <c r="TT709"/>
      <c r="TU709"/>
      <c r="TV709"/>
      <c r="TW709"/>
      <c r="TX709"/>
      <c r="TY709"/>
      <c r="TZ709"/>
      <c r="UA709"/>
      <c r="UB709"/>
      <c r="UC709"/>
      <c r="UD709"/>
      <c r="UE709"/>
      <c r="UF709"/>
      <c r="UG709"/>
      <c r="UH709"/>
      <c r="UI709"/>
      <c r="UJ709"/>
      <c r="UK709"/>
      <c r="UL709"/>
      <c r="UM709"/>
      <c r="UN709"/>
      <c r="UO709"/>
      <c r="UP709"/>
      <c r="UQ709"/>
      <c r="UR709"/>
      <c r="US709"/>
      <c r="UT709"/>
      <c r="UU709"/>
      <c r="UV709"/>
      <c r="UW709"/>
      <c r="UX709"/>
      <c r="UY709"/>
      <c r="UZ709"/>
      <c r="VA709"/>
      <c r="VB709"/>
      <c r="VC709"/>
      <c r="VD709"/>
      <c r="VE709"/>
      <c r="VF709"/>
      <c r="VG709"/>
      <c r="VH709"/>
      <c r="VI709"/>
      <c r="VJ709"/>
      <c r="VK709"/>
      <c r="VL709"/>
      <c r="VM709"/>
      <c r="VN709"/>
      <c r="VO709"/>
      <c r="VP709"/>
      <c r="VQ709"/>
      <c r="VR709"/>
      <c r="VS709"/>
      <c r="VT709"/>
      <c r="VU709"/>
      <c r="VV709"/>
      <c r="VW709"/>
      <c r="VX709"/>
      <c r="VY709"/>
      <c r="VZ709"/>
      <c r="WA709"/>
      <c r="WB709"/>
      <c r="WC709"/>
      <c r="WD709"/>
      <c r="WE709"/>
      <c r="WF709"/>
      <c r="WG709"/>
      <c r="WH709"/>
      <c r="WI709"/>
      <c r="WJ709"/>
      <c r="WK709"/>
      <c r="WL709"/>
      <c r="WM709"/>
      <c r="WN709"/>
      <c r="WO709"/>
      <c r="WP709"/>
      <c r="WQ709"/>
      <c r="WR709"/>
      <c r="WS709"/>
      <c r="WT709"/>
      <c r="WU709"/>
      <c r="WV709"/>
      <c r="WW709"/>
    </row>
    <row r="710" spans="1:621" s="39" customFormat="1" ht="69.75" hidden="1" customHeight="1" x14ac:dyDescent="0.25">
      <c r="A710" s="59">
        <f t="shared" si="95"/>
        <v>552</v>
      </c>
      <c r="B710" s="204" t="s">
        <v>76</v>
      </c>
      <c r="C710" s="341" t="s">
        <v>3710</v>
      </c>
      <c r="D710" s="341" t="s">
        <v>3711</v>
      </c>
      <c r="E710" s="341" t="s">
        <v>1192</v>
      </c>
      <c r="F710" s="341" t="s">
        <v>3712</v>
      </c>
      <c r="G710" s="344">
        <v>44807.28125</v>
      </c>
      <c r="H710" s="342">
        <v>44807.326388888891</v>
      </c>
      <c r="I710" s="342">
        <v>44807.326388888891</v>
      </c>
      <c r="J710" s="155">
        <f t="shared" si="96"/>
        <v>4.5138888890505768E-2</v>
      </c>
      <c r="K710" s="341" t="s">
        <v>3713</v>
      </c>
      <c r="L710" s="341"/>
      <c r="M710" s="341"/>
      <c r="N710" s="341"/>
      <c r="O710" s="341"/>
      <c r="P710" s="341">
        <v>1</v>
      </c>
      <c r="Q710" s="341"/>
      <c r="R710" s="341" t="s">
        <v>1999</v>
      </c>
      <c r="S710" s="341" t="s">
        <v>2569</v>
      </c>
      <c r="T710" s="341" t="s">
        <v>74</v>
      </c>
      <c r="U710" s="341">
        <v>35</v>
      </c>
      <c r="V710" s="341" t="s">
        <v>85</v>
      </c>
      <c r="W710" s="339">
        <v>0</v>
      </c>
      <c r="X710" s="115">
        <v>441</v>
      </c>
      <c r="Y710" s="209">
        <f t="shared" si="87"/>
        <v>1.0833333333721384</v>
      </c>
      <c r="Z710"/>
      <c r="AA710"/>
      <c r="AB710"/>
      <c r="AC710"/>
      <c r="AD710">
        <v>1</v>
      </c>
      <c r="AE710"/>
      <c r="AF710"/>
      <c r="AG710"/>
      <c r="AH710"/>
      <c r="AI710"/>
      <c r="AJ710"/>
      <c r="AK710"/>
      <c r="AL710"/>
      <c r="AM710"/>
      <c r="AN710"/>
      <c r="AO710"/>
      <c r="AP710"/>
      <c r="AQ710"/>
      <c r="AR710"/>
      <c r="AS710"/>
      <c r="AT710"/>
      <c r="AU710"/>
      <c r="AV710" s="318" t="s">
        <v>91</v>
      </c>
      <c r="AW710" s="318" t="s">
        <v>87</v>
      </c>
      <c r="AX71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c r="DY710"/>
      <c r="DZ710"/>
      <c r="EA710"/>
      <c r="EB710"/>
      <c r="EC710"/>
      <c r="ED710"/>
      <c r="EE710"/>
      <c r="EF710"/>
      <c r="EG710"/>
      <c r="EH710"/>
      <c r="EI710"/>
      <c r="EJ710"/>
      <c r="EK710"/>
      <c r="EL710"/>
      <c r="EM710"/>
      <c r="EN710"/>
      <c r="EO710"/>
      <c r="EP710"/>
      <c r="EQ710"/>
      <c r="ER710"/>
      <c r="ES710"/>
      <c r="ET710"/>
      <c r="EU710"/>
      <c r="EV710"/>
      <c r="EW710"/>
      <c r="EX710"/>
      <c r="EY710"/>
      <c r="EZ710"/>
      <c r="FA710"/>
      <c r="FB710"/>
      <c r="FC710"/>
      <c r="FD710"/>
      <c r="FE710"/>
      <c r="FF710"/>
      <c r="FG710"/>
      <c r="FH710"/>
      <c r="FI710"/>
      <c r="FJ710"/>
      <c r="FK710"/>
      <c r="FL710"/>
      <c r="FM710"/>
      <c r="FN710"/>
      <c r="FO710"/>
      <c r="FP710"/>
      <c r="FQ710"/>
      <c r="FR710"/>
      <c r="FS710"/>
      <c r="FT710"/>
      <c r="FU710"/>
      <c r="FV710"/>
      <c r="FW710"/>
      <c r="FX710"/>
      <c r="FY710"/>
      <c r="FZ710"/>
      <c r="GA710"/>
      <c r="GB710"/>
      <c r="GC710"/>
      <c r="GD710"/>
      <c r="GE710"/>
      <c r="GF710"/>
      <c r="GG710"/>
      <c r="GH710"/>
      <c r="GI710"/>
      <c r="GJ710"/>
      <c r="GK710"/>
      <c r="GL710"/>
      <c r="GM710"/>
      <c r="GN710"/>
      <c r="GO710"/>
      <c r="GP710"/>
      <c r="GQ710"/>
      <c r="GR710"/>
      <c r="GS710"/>
      <c r="GT710"/>
      <c r="GU710"/>
      <c r="GV710"/>
      <c r="GW710"/>
      <c r="GX710"/>
      <c r="GY710"/>
      <c r="GZ710"/>
      <c r="HA710"/>
      <c r="HB710"/>
      <c r="HC710"/>
      <c r="HD710"/>
      <c r="HE710"/>
      <c r="HF710"/>
      <c r="HG710"/>
      <c r="HH710"/>
      <c r="HI710"/>
      <c r="HJ710"/>
      <c r="HK710"/>
      <c r="HL710"/>
      <c r="HM710"/>
      <c r="HN710"/>
      <c r="HO710"/>
      <c r="HP710"/>
      <c r="HQ710"/>
      <c r="HR710"/>
      <c r="HS710"/>
      <c r="HT710"/>
      <c r="HU710"/>
      <c r="HV710"/>
      <c r="HW710"/>
      <c r="HX710"/>
      <c r="HY710"/>
      <c r="HZ710"/>
      <c r="IA710"/>
      <c r="IB710"/>
      <c r="IC710"/>
      <c r="ID710"/>
      <c r="IE710"/>
      <c r="IF710"/>
      <c r="IG710"/>
      <c r="IH710"/>
      <c r="II710"/>
      <c r="IJ710"/>
      <c r="IK710"/>
      <c r="IL710"/>
      <c r="IM710"/>
      <c r="IN710"/>
      <c r="IO710"/>
      <c r="IP710"/>
      <c r="IQ710"/>
      <c r="IR710"/>
      <c r="IS710"/>
      <c r="IT710"/>
      <c r="IU710"/>
      <c r="IV710"/>
      <c r="IW710"/>
      <c r="IX710"/>
      <c r="IY710"/>
      <c r="IZ710"/>
      <c r="JA710"/>
      <c r="JB710"/>
      <c r="JC710"/>
      <c r="JD710"/>
      <c r="JE710"/>
      <c r="JF710"/>
      <c r="JG710"/>
      <c r="JH710"/>
      <c r="JI710"/>
      <c r="JJ710"/>
      <c r="JK710"/>
      <c r="JL710"/>
      <c r="JM710"/>
      <c r="JN710"/>
      <c r="JO710"/>
      <c r="JP710"/>
      <c r="JQ710"/>
      <c r="JR710"/>
      <c r="JS710"/>
      <c r="JT710"/>
      <c r="JU710"/>
      <c r="JV710"/>
      <c r="JW710"/>
      <c r="JX710"/>
      <c r="JY710"/>
      <c r="JZ710"/>
      <c r="KA710"/>
      <c r="KB710"/>
      <c r="KC710"/>
      <c r="KD710"/>
      <c r="KE710"/>
      <c r="KF710"/>
      <c r="KG710"/>
      <c r="KH710"/>
      <c r="KI710"/>
      <c r="KJ710"/>
      <c r="KK710"/>
      <c r="KL710"/>
      <c r="KM710"/>
      <c r="KN710"/>
      <c r="KO710"/>
      <c r="KP710"/>
      <c r="KQ710"/>
      <c r="KR710"/>
      <c r="KS710"/>
      <c r="KT710"/>
      <c r="KU710"/>
      <c r="KV710"/>
      <c r="KW710"/>
      <c r="KX710"/>
      <c r="KY710"/>
      <c r="KZ710"/>
      <c r="LA710"/>
      <c r="LB710"/>
      <c r="LC710"/>
      <c r="LD710"/>
      <c r="LE710"/>
      <c r="LF710"/>
      <c r="LG710"/>
      <c r="LH710"/>
      <c r="LI710"/>
      <c r="LJ710"/>
      <c r="LK710"/>
      <c r="LL710"/>
      <c r="LM710"/>
      <c r="LN710"/>
      <c r="LO710"/>
      <c r="LP710"/>
      <c r="LQ710"/>
      <c r="LR710"/>
      <c r="LS710"/>
      <c r="LT710"/>
      <c r="LU710"/>
      <c r="LV710"/>
      <c r="LW710"/>
      <c r="LX710"/>
      <c r="LY710"/>
      <c r="LZ710"/>
      <c r="MA710"/>
      <c r="MB710"/>
      <c r="MC710"/>
      <c r="MD710"/>
      <c r="ME710"/>
      <c r="MF710"/>
      <c r="MG710"/>
      <c r="MH710"/>
      <c r="MI710"/>
      <c r="MJ710"/>
      <c r="MK710"/>
      <c r="ML710"/>
      <c r="MM710"/>
      <c r="MN710"/>
      <c r="MO710"/>
      <c r="MP710"/>
      <c r="MQ710"/>
      <c r="MR710"/>
      <c r="MS710"/>
      <c r="MT710"/>
      <c r="MU710"/>
      <c r="MV710"/>
      <c r="MW710"/>
      <c r="MX710"/>
      <c r="MY710"/>
      <c r="MZ710"/>
      <c r="NA710"/>
      <c r="NB710"/>
      <c r="NC710"/>
      <c r="ND710"/>
      <c r="NE710"/>
      <c r="NF710"/>
      <c r="NG710"/>
      <c r="NH710"/>
      <c r="NI710"/>
      <c r="NJ710"/>
      <c r="NK710"/>
      <c r="NL710"/>
      <c r="NM710"/>
      <c r="NN710"/>
      <c r="NO710"/>
      <c r="NP710"/>
      <c r="NQ710"/>
      <c r="NR710"/>
      <c r="NS710"/>
      <c r="NT710"/>
      <c r="NU710"/>
      <c r="NV710"/>
      <c r="NW710"/>
      <c r="NX710"/>
      <c r="NY710"/>
      <c r="NZ710"/>
      <c r="OA710"/>
      <c r="OB710"/>
      <c r="OC710"/>
      <c r="OD710"/>
      <c r="OE710"/>
      <c r="OF710"/>
      <c r="OG710"/>
      <c r="OH710"/>
      <c r="OI710"/>
      <c r="OJ710"/>
      <c r="OK710"/>
      <c r="OL710"/>
      <c r="OM710"/>
      <c r="ON710"/>
      <c r="OO710"/>
      <c r="OP710"/>
      <c r="OQ710"/>
      <c r="OR710"/>
      <c r="OS710"/>
      <c r="OT710"/>
      <c r="OU710"/>
      <c r="OV710"/>
      <c r="OW710"/>
      <c r="OX710"/>
      <c r="OY710"/>
      <c r="OZ710"/>
      <c r="PA710"/>
      <c r="PB710"/>
      <c r="PC710"/>
      <c r="PD710"/>
      <c r="PE710"/>
      <c r="PF710"/>
      <c r="PG710"/>
      <c r="PH710"/>
      <c r="PI710"/>
      <c r="PJ710"/>
      <c r="PK710"/>
      <c r="PL710"/>
      <c r="PM710"/>
      <c r="PN710"/>
      <c r="PO710"/>
      <c r="PP710"/>
      <c r="PQ710"/>
      <c r="PR710"/>
      <c r="PS710"/>
      <c r="PT710"/>
      <c r="PU710"/>
      <c r="PV710"/>
      <c r="PW710"/>
      <c r="PX710"/>
      <c r="PY710"/>
      <c r="PZ710"/>
      <c r="QA710"/>
      <c r="QB710"/>
      <c r="QC710"/>
      <c r="QD710"/>
      <c r="QE710"/>
      <c r="QF710"/>
      <c r="QG710"/>
      <c r="QH710"/>
      <c r="QI710"/>
      <c r="QJ710"/>
      <c r="QK710"/>
      <c r="QL710"/>
      <c r="QM710"/>
      <c r="QN710"/>
      <c r="QO710"/>
      <c r="QP710"/>
      <c r="QQ710"/>
      <c r="QR710"/>
      <c r="QS710"/>
      <c r="QT710"/>
      <c r="QU710"/>
      <c r="QV710"/>
      <c r="QW710"/>
      <c r="QX710"/>
      <c r="QY710"/>
      <c r="QZ710"/>
      <c r="RA710"/>
      <c r="RB710"/>
      <c r="RC710"/>
      <c r="RD710"/>
      <c r="RE710"/>
      <c r="RF710"/>
      <c r="RG710"/>
      <c r="RH710"/>
      <c r="RI710"/>
      <c r="RJ710"/>
      <c r="RK710"/>
      <c r="RL710"/>
      <c r="RM710"/>
      <c r="RN710"/>
      <c r="RO710"/>
      <c r="RP710"/>
      <c r="RQ710"/>
      <c r="RR710"/>
      <c r="RS710"/>
      <c r="RT710"/>
      <c r="RU710"/>
      <c r="RV710"/>
      <c r="RW710"/>
      <c r="RX710"/>
      <c r="RY710"/>
      <c r="RZ710"/>
      <c r="SA710"/>
      <c r="SB710"/>
      <c r="SC710"/>
      <c r="SD710"/>
      <c r="SE710"/>
      <c r="SF710"/>
      <c r="SG710"/>
      <c r="SH710"/>
      <c r="SI710"/>
      <c r="SJ710"/>
      <c r="SK710"/>
      <c r="SL710"/>
      <c r="SM710"/>
      <c r="SN710"/>
      <c r="SO710"/>
      <c r="SP710"/>
      <c r="SQ710"/>
      <c r="SR710"/>
      <c r="SS710"/>
      <c r="ST710"/>
      <c r="SU710"/>
      <c r="SV710"/>
      <c r="SW710"/>
      <c r="SX710"/>
      <c r="SY710"/>
      <c r="SZ710"/>
      <c r="TA710"/>
      <c r="TB710"/>
      <c r="TC710"/>
      <c r="TD710"/>
      <c r="TE710"/>
      <c r="TF710"/>
      <c r="TG710"/>
      <c r="TH710"/>
      <c r="TI710"/>
      <c r="TJ710"/>
      <c r="TK710"/>
      <c r="TL710"/>
      <c r="TM710"/>
      <c r="TN710"/>
      <c r="TO710"/>
      <c r="TP710"/>
      <c r="TQ710"/>
      <c r="TR710"/>
      <c r="TS710"/>
      <c r="TT710"/>
      <c r="TU710"/>
      <c r="TV710"/>
      <c r="TW710"/>
      <c r="TX710"/>
      <c r="TY710"/>
      <c r="TZ710"/>
      <c r="UA710"/>
      <c r="UB710"/>
      <c r="UC710"/>
      <c r="UD710"/>
      <c r="UE710"/>
      <c r="UF710"/>
      <c r="UG710"/>
      <c r="UH710"/>
      <c r="UI710"/>
      <c r="UJ710"/>
      <c r="UK710"/>
      <c r="UL710"/>
      <c r="UM710"/>
      <c r="UN710"/>
      <c r="UO710"/>
      <c r="UP710"/>
      <c r="UQ710"/>
      <c r="UR710"/>
      <c r="US710"/>
      <c r="UT710"/>
      <c r="UU710"/>
      <c r="UV710"/>
      <c r="UW710"/>
      <c r="UX710"/>
      <c r="UY710"/>
      <c r="UZ710"/>
      <c r="VA710"/>
      <c r="VB710"/>
      <c r="VC710"/>
      <c r="VD710"/>
      <c r="VE710"/>
      <c r="VF710"/>
      <c r="VG710"/>
      <c r="VH710"/>
      <c r="VI710"/>
      <c r="VJ710"/>
      <c r="VK710"/>
      <c r="VL710"/>
      <c r="VM710"/>
      <c r="VN710"/>
      <c r="VO710"/>
      <c r="VP710"/>
      <c r="VQ710"/>
      <c r="VR710"/>
      <c r="VS710"/>
      <c r="VT710"/>
      <c r="VU710"/>
      <c r="VV710"/>
      <c r="VW710"/>
      <c r="VX710"/>
      <c r="VY710"/>
      <c r="VZ710"/>
      <c r="WA710"/>
      <c r="WB710"/>
      <c r="WC710"/>
      <c r="WD710"/>
      <c r="WE710"/>
      <c r="WF710"/>
      <c r="WG710"/>
      <c r="WH710"/>
      <c r="WI710"/>
      <c r="WJ710"/>
      <c r="WK710"/>
      <c r="WL710"/>
      <c r="WM710"/>
      <c r="WN710"/>
      <c r="WO710"/>
      <c r="WP710"/>
      <c r="WQ710"/>
      <c r="WR710"/>
      <c r="WS710"/>
      <c r="WT710"/>
      <c r="WU710"/>
      <c r="WV710"/>
      <c r="WW710"/>
    </row>
    <row r="711" spans="1:621" s="296" customFormat="1" ht="75.75" hidden="1" customHeight="1" x14ac:dyDescent="0.25">
      <c r="A711" s="59">
        <f t="shared" si="95"/>
        <v>553</v>
      </c>
      <c r="B711" s="379" t="s">
        <v>83</v>
      </c>
      <c r="C711" s="370" t="s">
        <v>3714</v>
      </c>
      <c r="D711" s="370" t="s">
        <v>3156</v>
      </c>
      <c r="E711" s="370" t="s">
        <v>3715</v>
      </c>
      <c r="F711" s="370" t="s">
        <v>82</v>
      </c>
      <c r="G711" s="348">
        <v>44807.313888888886</v>
      </c>
      <c r="H711" s="60">
        <v>44807.701388888891</v>
      </c>
      <c r="I711" s="60">
        <v>44807.701388888891</v>
      </c>
      <c r="J711" s="182">
        <f>H711-G711</f>
        <v>0.38750000000436557</v>
      </c>
      <c r="K711" s="370" t="s">
        <v>3716</v>
      </c>
      <c r="L711" s="370"/>
      <c r="M711" s="370"/>
      <c r="N711" s="370"/>
      <c r="O711" s="370"/>
      <c r="P711" s="370"/>
      <c r="Q711" s="370"/>
      <c r="R711" s="370" t="s">
        <v>3717</v>
      </c>
      <c r="S711" s="370" t="s">
        <v>3718</v>
      </c>
      <c r="T711" s="370" t="s">
        <v>74</v>
      </c>
      <c r="U711" s="370">
        <v>30</v>
      </c>
      <c r="V711" s="370" t="s">
        <v>75</v>
      </c>
      <c r="W711" s="370">
        <v>1</v>
      </c>
      <c r="X711" s="115">
        <v>442</v>
      </c>
      <c r="Y711" s="209">
        <f t="shared" si="87"/>
        <v>9.3000000001047738</v>
      </c>
      <c r="Z711" s="267"/>
      <c r="AA711" s="267"/>
      <c r="AB711" s="267"/>
      <c r="AC711" s="267">
        <v>1</v>
      </c>
      <c r="AD711" s="267"/>
      <c r="AE711" s="267"/>
      <c r="AF711" s="267"/>
      <c r="AG711" s="267"/>
      <c r="AH711" s="267"/>
      <c r="AI711" s="267"/>
      <c r="AJ711" s="267"/>
      <c r="AK711" s="267"/>
      <c r="AL711" s="267"/>
      <c r="AM711" s="267"/>
      <c r="AN711" s="267"/>
      <c r="AO711" s="267"/>
      <c r="AP711" s="267"/>
      <c r="AQ711" s="267"/>
      <c r="AR711" s="267"/>
      <c r="AS711" s="267"/>
      <c r="AT711" s="267"/>
      <c r="AU711" s="267"/>
      <c r="AV711" s="318" t="s">
        <v>86</v>
      </c>
      <c r="AW711" s="318"/>
      <c r="AX711" s="267"/>
      <c r="AY711" s="267"/>
      <c r="AZ711" s="267"/>
      <c r="BA711" s="267"/>
      <c r="BB711" s="267"/>
      <c r="BC711" s="267"/>
      <c r="BD711" s="267"/>
      <c r="BE711" s="267"/>
      <c r="BF711" s="267"/>
      <c r="BG711" s="267"/>
      <c r="BH711" s="267"/>
      <c r="BI711" s="267"/>
      <c r="BJ711" s="267"/>
      <c r="BK711" s="267"/>
      <c r="BL711" s="267"/>
      <c r="BM711" s="267"/>
      <c r="BN711" s="267"/>
      <c r="BO711" s="267"/>
      <c r="BP711" s="267"/>
      <c r="BQ711" s="267"/>
      <c r="BR711" s="267"/>
      <c r="BS711" s="267"/>
      <c r="BT711" s="267"/>
      <c r="BU711" s="267"/>
      <c r="BV711" s="267"/>
      <c r="BW711" s="267"/>
      <c r="BX711" s="267"/>
      <c r="BY711" s="267"/>
      <c r="BZ711" s="267"/>
      <c r="CA711" s="267"/>
      <c r="CB711" s="267"/>
      <c r="CC711" s="267"/>
      <c r="CD711" s="267"/>
      <c r="CE711" s="267"/>
      <c r="CF711" s="267"/>
      <c r="CG711" s="267"/>
      <c r="CH711" s="267"/>
      <c r="CI711" s="267"/>
      <c r="CJ711" s="267"/>
      <c r="CK711" s="267"/>
      <c r="CL711" s="267"/>
      <c r="CM711" s="267"/>
      <c r="CN711" s="267"/>
      <c r="CO711" s="267"/>
      <c r="CP711" s="267"/>
      <c r="CQ711" s="267"/>
      <c r="CR711" s="267"/>
      <c r="CS711" s="267"/>
      <c r="CT711" s="267"/>
      <c r="CU711" s="267"/>
      <c r="CV711" s="267"/>
      <c r="CW711" s="267"/>
      <c r="CX711" s="267"/>
      <c r="CY711" s="267"/>
      <c r="CZ711" s="267"/>
      <c r="DA711" s="267"/>
      <c r="DB711" s="267"/>
      <c r="DC711" s="267"/>
      <c r="DD711" s="267"/>
      <c r="DE711" s="267"/>
      <c r="DF711" s="267"/>
      <c r="DG711" s="267"/>
      <c r="DH711" s="267"/>
      <c r="DI711" s="267"/>
      <c r="DJ711" s="267"/>
      <c r="DK711" s="267"/>
      <c r="DL711" s="267"/>
      <c r="DM711" s="267"/>
      <c r="DN711" s="267"/>
      <c r="DO711" s="267"/>
      <c r="DP711" s="267"/>
      <c r="DQ711" s="267"/>
      <c r="DR711" s="267"/>
      <c r="DS711" s="267"/>
      <c r="DT711" s="267"/>
      <c r="DU711" s="267"/>
      <c r="DV711" s="267"/>
      <c r="DW711" s="267"/>
      <c r="DX711" s="267"/>
      <c r="DY711" s="267"/>
      <c r="DZ711" s="267"/>
      <c r="EA711" s="267"/>
      <c r="EB711" s="267"/>
      <c r="EC711" s="267"/>
      <c r="ED711" s="267"/>
      <c r="EE711" s="267"/>
      <c r="EF711" s="267"/>
      <c r="EG711" s="267"/>
      <c r="EH711" s="267"/>
      <c r="EI711" s="267"/>
      <c r="EJ711" s="267"/>
      <c r="EK711" s="267"/>
      <c r="EL711" s="267"/>
      <c r="EM711" s="267"/>
      <c r="EN711" s="267"/>
      <c r="EO711" s="267"/>
      <c r="EP711" s="267"/>
      <c r="EQ711" s="267"/>
      <c r="ER711" s="267"/>
      <c r="ES711" s="267"/>
      <c r="ET711" s="267"/>
      <c r="EU711" s="267"/>
      <c r="EV711" s="267"/>
      <c r="EW711" s="267"/>
      <c r="EX711" s="267"/>
      <c r="EY711" s="267"/>
      <c r="EZ711" s="267"/>
      <c r="FA711" s="267"/>
      <c r="FB711" s="267"/>
      <c r="FC711" s="267"/>
      <c r="FD711" s="267"/>
      <c r="FE711" s="267"/>
      <c r="FF711" s="267"/>
      <c r="FG711" s="267"/>
      <c r="FH711" s="267"/>
      <c r="FI711" s="267"/>
      <c r="FJ711" s="267"/>
      <c r="FK711" s="267"/>
      <c r="FL711" s="267"/>
      <c r="FM711" s="267"/>
      <c r="FN711" s="267"/>
      <c r="FO711" s="267"/>
      <c r="FP711" s="267"/>
      <c r="FQ711" s="267"/>
      <c r="FR711" s="267"/>
      <c r="FS711" s="267"/>
      <c r="FT711" s="267"/>
      <c r="FU711" s="267"/>
      <c r="FV711" s="267"/>
      <c r="FW711" s="267"/>
      <c r="FX711" s="267"/>
      <c r="FY711" s="267"/>
      <c r="FZ711" s="267"/>
      <c r="GA711" s="267"/>
      <c r="GB711" s="267"/>
      <c r="GC711" s="267"/>
      <c r="GD711" s="267"/>
      <c r="GE711" s="267"/>
      <c r="GF711" s="267"/>
      <c r="GG711" s="267"/>
      <c r="GH711" s="267"/>
      <c r="GI711" s="267"/>
      <c r="GJ711" s="267"/>
      <c r="GK711" s="267"/>
      <c r="GL711" s="267"/>
      <c r="GM711" s="267"/>
      <c r="GN711" s="267"/>
      <c r="GO711" s="267"/>
      <c r="GP711" s="267"/>
      <c r="GQ711" s="267"/>
      <c r="GR711" s="267"/>
      <c r="GS711" s="267"/>
      <c r="GT711" s="267"/>
      <c r="GU711" s="267"/>
      <c r="GV711" s="267"/>
      <c r="GW711" s="267"/>
      <c r="GX711" s="267"/>
      <c r="GY711" s="267"/>
      <c r="GZ711" s="267"/>
      <c r="HA711" s="267"/>
      <c r="HB711" s="267"/>
      <c r="HC711" s="267"/>
      <c r="HD711" s="267"/>
      <c r="HE711" s="267"/>
      <c r="HF711" s="267"/>
      <c r="HG711" s="267"/>
      <c r="HH711" s="267"/>
      <c r="HI711" s="267"/>
      <c r="HJ711" s="267"/>
      <c r="HK711" s="267"/>
      <c r="HL711" s="267"/>
      <c r="HM711" s="267"/>
      <c r="HN711" s="267"/>
      <c r="HO711" s="267"/>
      <c r="HP711" s="267"/>
      <c r="HQ711" s="267"/>
      <c r="HR711" s="267"/>
      <c r="HS711" s="267"/>
      <c r="HT711" s="267"/>
      <c r="HU711" s="267"/>
      <c r="HV711" s="267"/>
      <c r="HW711" s="267"/>
      <c r="HX711" s="267"/>
      <c r="HY711" s="267"/>
      <c r="HZ711" s="267"/>
      <c r="IA711" s="267"/>
      <c r="IB711" s="267"/>
      <c r="IC711" s="267"/>
      <c r="ID711" s="267"/>
      <c r="IE711" s="267"/>
      <c r="IF711" s="267"/>
      <c r="IG711" s="267"/>
      <c r="IH711" s="267"/>
      <c r="II711" s="267"/>
      <c r="IJ711" s="267"/>
      <c r="IK711" s="267"/>
      <c r="IL711" s="267"/>
      <c r="IM711" s="267"/>
      <c r="IN711" s="267"/>
      <c r="IO711" s="267"/>
      <c r="IP711" s="267"/>
      <c r="IQ711" s="267"/>
      <c r="IR711" s="267"/>
      <c r="IS711" s="267"/>
      <c r="IT711" s="267"/>
      <c r="IU711" s="267"/>
      <c r="IV711" s="267"/>
      <c r="IW711" s="267"/>
      <c r="IX711" s="267"/>
      <c r="IY711" s="267"/>
      <c r="IZ711" s="267"/>
      <c r="JA711" s="267"/>
      <c r="JB711" s="267"/>
      <c r="JC711" s="267"/>
      <c r="JD711" s="267"/>
      <c r="JE711" s="267"/>
      <c r="JF711" s="267"/>
      <c r="JG711" s="267"/>
      <c r="JH711" s="267"/>
      <c r="JI711" s="267"/>
      <c r="JJ711" s="267"/>
      <c r="JK711" s="267"/>
      <c r="JL711" s="267"/>
      <c r="JM711" s="267"/>
      <c r="JN711" s="267"/>
      <c r="JO711" s="267"/>
      <c r="JP711" s="267"/>
      <c r="JQ711" s="267"/>
      <c r="JR711" s="267"/>
      <c r="JS711" s="267"/>
      <c r="JT711" s="267"/>
      <c r="JU711" s="267"/>
      <c r="JV711" s="267"/>
      <c r="JW711" s="267"/>
      <c r="JX711" s="267"/>
      <c r="JY711" s="267"/>
      <c r="JZ711" s="267"/>
      <c r="KA711" s="267"/>
      <c r="KB711" s="267"/>
      <c r="KC711" s="267"/>
      <c r="KD711" s="267"/>
      <c r="KE711" s="267"/>
      <c r="KF711" s="267"/>
      <c r="KG711" s="267"/>
      <c r="KH711" s="267"/>
      <c r="KI711" s="267"/>
      <c r="KJ711" s="267"/>
      <c r="KK711" s="267"/>
      <c r="KL711" s="267"/>
      <c r="KM711" s="267"/>
      <c r="KN711" s="267"/>
      <c r="KO711" s="267"/>
      <c r="KP711" s="267"/>
      <c r="KQ711" s="267"/>
      <c r="KR711" s="267"/>
      <c r="KS711" s="267"/>
      <c r="KT711" s="267"/>
      <c r="KU711" s="267"/>
      <c r="KV711" s="267"/>
      <c r="KW711" s="267"/>
      <c r="KX711" s="267"/>
      <c r="KY711" s="267"/>
      <c r="KZ711" s="267"/>
      <c r="LA711" s="267"/>
      <c r="LB711" s="267"/>
      <c r="LC711" s="267"/>
      <c r="LD711" s="267"/>
      <c r="LE711" s="267"/>
      <c r="LF711" s="267"/>
      <c r="LG711" s="267"/>
      <c r="LH711" s="267"/>
      <c r="LI711" s="267"/>
      <c r="LJ711" s="267"/>
      <c r="LK711" s="267"/>
      <c r="LL711" s="267"/>
      <c r="LM711" s="267"/>
      <c r="LN711" s="267"/>
      <c r="LO711" s="267"/>
      <c r="LP711" s="267"/>
      <c r="LQ711" s="267"/>
      <c r="LR711" s="267"/>
      <c r="LS711" s="267"/>
      <c r="LT711" s="267"/>
      <c r="LU711" s="267"/>
      <c r="LV711" s="267"/>
      <c r="LW711" s="267"/>
      <c r="LX711" s="267"/>
      <c r="LY711" s="267"/>
      <c r="LZ711" s="267"/>
      <c r="MA711" s="267"/>
      <c r="MB711" s="267"/>
      <c r="MC711" s="267"/>
      <c r="MD711" s="267"/>
      <c r="ME711" s="267"/>
      <c r="MF711" s="267"/>
      <c r="MG711" s="267"/>
      <c r="MH711" s="267"/>
      <c r="MI711" s="267"/>
      <c r="MJ711" s="267"/>
      <c r="MK711" s="267"/>
      <c r="ML711" s="267"/>
      <c r="MM711" s="267"/>
      <c r="MN711" s="267"/>
      <c r="MO711" s="267"/>
      <c r="MP711" s="267"/>
      <c r="MQ711" s="267"/>
      <c r="MR711" s="267"/>
      <c r="MS711" s="267"/>
      <c r="MT711" s="267"/>
      <c r="MU711" s="267"/>
      <c r="MV711" s="267"/>
      <c r="MW711" s="267"/>
      <c r="MX711" s="267"/>
      <c r="MY711" s="267"/>
      <c r="MZ711" s="267"/>
      <c r="NA711" s="267"/>
      <c r="NB711" s="267"/>
      <c r="NC711" s="267"/>
      <c r="ND711" s="267"/>
      <c r="NE711" s="267"/>
      <c r="NF711" s="267"/>
      <c r="NG711" s="267"/>
      <c r="NH711" s="267"/>
      <c r="NI711" s="267"/>
      <c r="NJ711" s="267"/>
      <c r="NK711" s="267"/>
      <c r="NL711" s="267"/>
      <c r="NM711" s="267"/>
      <c r="NN711" s="267"/>
      <c r="NO711" s="267"/>
      <c r="NP711" s="267"/>
      <c r="NQ711" s="267"/>
      <c r="NR711" s="267"/>
      <c r="NS711" s="267"/>
      <c r="NT711" s="267"/>
      <c r="NU711" s="267"/>
      <c r="NV711" s="267"/>
      <c r="NW711" s="267"/>
      <c r="NX711" s="267"/>
      <c r="NY711" s="267"/>
      <c r="NZ711" s="267"/>
      <c r="OA711" s="267"/>
      <c r="OB711" s="267"/>
      <c r="OC711" s="267"/>
      <c r="OD711" s="267"/>
      <c r="OE711" s="267"/>
      <c r="OF711" s="267"/>
      <c r="OG711" s="267"/>
      <c r="OH711" s="267"/>
      <c r="OI711" s="267"/>
      <c r="OJ711" s="267"/>
      <c r="OK711" s="267"/>
      <c r="OL711" s="267"/>
      <c r="OM711" s="267"/>
      <c r="ON711" s="267"/>
      <c r="OO711" s="267"/>
      <c r="OP711" s="267"/>
      <c r="OQ711" s="267"/>
      <c r="OR711" s="267"/>
      <c r="OS711" s="267"/>
      <c r="OT711" s="267"/>
      <c r="OU711" s="267"/>
      <c r="OV711" s="267"/>
      <c r="OW711" s="267"/>
      <c r="OX711" s="267"/>
      <c r="OY711" s="267"/>
      <c r="OZ711" s="267"/>
      <c r="PA711" s="267"/>
      <c r="PB711" s="267"/>
      <c r="PC711" s="267"/>
      <c r="PD711" s="267"/>
      <c r="PE711" s="267"/>
      <c r="PF711" s="267"/>
      <c r="PG711" s="267"/>
      <c r="PH711" s="267"/>
      <c r="PI711" s="267"/>
      <c r="PJ711" s="267"/>
      <c r="PK711" s="267"/>
      <c r="PL711" s="267"/>
      <c r="PM711" s="267"/>
      <c r="PN711" s="267"/>
      <c r="PO711" s="267"/>
      <c r="PP711" s="267"/>
      <c r="PQ711" s="267"/>
      <c r="PR711" s="267"/>
      <c r="PS711" s="267"/>
      <c r="PT711" s="267"/>
      <c r="PU711" s="267"/>
      <c r="PV711" s="267"/>
      <c r="PW711" s="267"/>
      <c r="PX711" s="267"/>
      <c r="PY711" s="267"/>
      <c r="PZ711" s="267"/>
      <c r="QA711" s="267"/>
      <c r="QB711" s="267"/>
      <c r="QC711" s="267"/>
      <c r="QD711" s="267"/>
      <c r="QE711" s="267"/>
      <c r="QF711" s="267"/>
      <c r="QG711" s="267"/>
      <c r="QH711" s="267"/>
      <c r="QI711" s="267"/>
      <c r="QJ711" s="267"/>
      <c r="QK711" s="267"/>
      <c r="QL711" s="267"/>
      <c r="QM711" s="267"/>
      <c r="QN711" s="267"/>
      <c r="QO711" s="267"/>
      <c r="QP711" s="267"/>
      <c r="QQ711" s="267"/>
      <c r="QR711" s="267"/>
      <c r="QS711" s="267"/>
      <c r="QT711" s="267"/>
      <c r="QU711" s="267"/>
      <c r="QV711" s="267"/>
      <c r="QW711" s="267"/>
      <c r="QX711" s="267"/>
      <c r="QY711" s="267"/>
      <c r="QZ711" s="267"/>
      <c r="RA711" s="267"/>
      <c r="RB711" s="267"/>
      <c r="RC711" s="267"/>
      <c r="RD711" s="267"/>
      <c r="RE711" s="267"/>
      <c r="RF711" s="267"/>
      <c r="RG711" s="267"/>
      <c r="RH711" s="267"/>
      <c r="RI711" s="267"/>
      <c r="RJ711" s="267"/>
      <c r="RK711" s="267"/>
      <c r="RL711" s="267"/>
      <c r="RM711" s="267"/>
      <c r="RN711" s="267"/>
      <c r="RO711" s="267"/>
      <c r="RP711" s="267"/>
      <c r="RQ711" s="267"/>
      <c r="RR711" s="267"/>
      <c r="RS711" s="267"/>
      <c r="RT711" s="267"/>
      <c r="RU711" s="267"/>
      <c r="RV711" s="267"/>
      <c r="RW711" s="267"/>
      <c r="RX711" s="267"/>
      <c r="RY711" s="267"/>
      <c r="RZ711" s="267"/>
      <c r="SA711" s="267"/>
      <c r="SB711" s="267"/>
      <c r="SC711" s="267"/>
      <c r="SD711" s="267"/>
      <c r="SE711" s="267"/>
      <c r="SF711" s="267"/>
      <c r="SG711" s="267"/>
      <c r="SH711" s="267"/>
      <c r="SI711" s="267"/>
      <c r="SJ711" s="267"/>
      <c r="SK711" s="267"/>
      <c r="SL711" s="267"/>
      <c r="SM711" s="267"/>
      <c r="SN711" s="267"/>
      <c r="SO711" s="267"/>
      <c r="SP711" s="267"/>
      <c r="SQ711" s="267"/>
      <c r="SR711" s="267"/>
      <c r="SS711" s="267"/>
      <c r="ST711" s="267"/>
      <c r="SU711" s="267"/>
      <c r="SV711" s="267"/>
      <c r="SW711" s="267"/>
      <c r="SX711" s="267"/>
      <c r="SY711" s="267"/>
      <c r="SZ711" s="267"/>
      <c r="TA711" s="267"/>
      <c r="TB711" s="267"/>
      <c r="TC711" s="267"/>
      <c r="TD711" s="267"/>
      <c r="TE711" s="267"/>
      <c r="TF711" s="267"/>
      <c r="TG711" s="267"/>
      <c r="TH711" s="267"/>
      <c r="TI711" s="267"/>
      <c r="TJ711" s="267"/>
      <c r="TK711" s="267"/>
      <c r="TL711" s="267"/>
      <c r="TM711" s="267"/>
      <c r="TN711" s="267"/>
      <c r="TO711" s="267"/>
      <c r="TP711" s="267"/>
      <c r="TQ711" s="267"/>
      <c r="TR711" s="267"/>
      <c r="TS711" s="267"/>
      <c r="TT711" s="267"/>
      <c r="TU711" s="267"/>
      <c r="TV711" s="267"/>
      <c r="TW711" s="267"/>
      <c r="TX711" s="267"/>
      <c r="TY711" s="267"/>
      <c r="TZ711" s="267"/>
      <c r="UA711" s="267"/>
      <c r="UB711" s="267"/>
      <c r="UC711" s="267"/>
      <c r="UD711" s="267"/>
      <c r="UE711" s="267"/>
      <c r="UF711" s="267"/>
      <c r="UG711" s="267"/>
      <c r="UH711" s="267"/>
      <c r="UI711" s="267"/>
      <c r="UJ711" s="267"/>
      <c r="UK711" s="267"/>
      <c r="UL711" s="267"/>
      <c r="UM711" s="267"/>
      <c r="UN711" s="267"/>
      <c r="UO711" s="267"/>
      <c r="UP711" s="267"/>
      <c r="UQ711" s="267"/>
      <c r="UR711" s="267"/>
      <c r="US711" s="267"/>
      <c r="UT711" s="267"/>
      <c r="UU711" s="267"/>
      <c r="UV711" s="267"/>
      <c r="UW711" s="267"/>
      <c r="UX711" s="267"/>
      <c r="UY711" s="267"/>
      <c r="UZ711" s="267"/>
      <c r="VA711" s="267"/>
      <c r="VB711" s="267"/>
      <c r="VC711" s="267"/>
      <c r="VD711" s="267"/>
      <c r="VE711" s="267"/>
      <c r="VF711" s="267"/>
      <c r="VG711" s="267"/>
      <c r="VH711" s="267"/>
      <c r="VI711" s="267"/>
      <c r="VJ711" s="267"/>
      <c r="VK711" s="267"/>
      <c r="VL711" s="267"/>
      <c r="VM711" s="267"/>
      <c r="VN711" s="267"/>
      <c r="VO711" s="267"/>
      <c r="VP711" s="267"/>
      <c r="VQ711" s="267"/>
      <c r="VR711" s="267"/>
      <c r="VS711" s="267"/>
      <c r="VT711" s="267"/>
      <c r="VU711" s="267"/>
      <c r="VV711" s="267"/>
      <c r="VW711" s="267"/>
      <c r="VX711" s="267"/>
      <c r="VY711" s="267"/>
      <c r="VZ711" s="267"/>
      <c r="WA711" s="267"/>
      <c r="WB711" s="267"/>
      <c r="WC711" s="267"/>
      <c r="WD711" s="267"/>
      <c r="WE711" s="267"/>
      <c r="WF711" s="267"/>
      <c r="WG711" s="267"/>
      <c r="WH711" s="267"/>
      <c r="WI711" s="267"/>
      <c r="WJ711" s="267"/>
      <c r="WK711" s="267"/>
      <c r="WL711" s="267"/>
      <c r="WM711" s="267"/>
      <c r="WN711" s="267"/>
      <c r="WO711" s="267"/>
      <c r="WP711" s="267"/>
      <c r="WQ711" s="267"/>
      <c r="WR711" s="267"/>
      <c r="WS711" s="267"/>
      <c r="WT711" s="267"/>
      <c r="WU711" s="267"/>
      <c r="WV711" s="267"/>
      <c r="WW711" s="267"/>
    </row>
    <row r="712" spans="1:621" s="220" customFormat="1" ht="78" hidden="1" customHeight="1" x14ac:dyDescent="0.25">
      <c r="A712" s="59">
        <f t="shared" si="95"/>
        <v>554</v>
      </c>
      <c r="B712" s="379" t="s">
        <v>76</v>
      </c>
      <c r="C712" s="369" t="s">
        <v>3719</v>
      </c>
      <c r="D712" s="369" t="s">
        <v>3720</v>
      </c>
      <c r="E712" s="370" t="s">
        <v>3721</v>
      </c>
      <c r="F712" s="369" t="s">
        <v>82</v>
      </c>
      <c r="G712" s="348">
        <v>44807.366666666669</v>
      </c>
      <c r="H712" s="60">
        <v>44807.652777777781</v>
      </c>
      <c r="I712" s="390">
        <v>44807.652777777781</v>
      </c>
      <c r="J712" s="179">
        <f>H712-G712</f>
        <v>0.28611111111240461</v>
      </c>
      <c r="K712" s="262" t="s">
        <v>3722</v>
      </c>
      <c r="L712" s="369"/>
      <c r="M712" s="369"/>
      <c r="N712" s="369"/>
      <c r="O712" s="369">
        <v>1</v>
      </c>
      <c r="P712" s="369">
        <v>1</v>
      </c>
      <c r="Q712" s="369"/>
      <c r="R712" s="369" t="s">
        <v>3723</v>
      </c>
      <c r="S712" s="369" t="s">
        <v>3724</v>
      </c>
      <c r="T712" s="369" t="s">
        <v>74</v>
      </c>
      <c r="U712" s="369">
        <v>125</v>
      </c>
      <c r="V712" s="369" t="s">
        <v>75</v>
      </c>
      <c r="W712" s="369">
        <v>1</v>
      </c>
      <c r="X712" s="115">
        <v>443</v>
      </c>
      <c r="Y712" s="209">
        <f t="shared" si="87"/>
        <v>6.8666666666977108</v>
      </c>
      <c r="Z712" s="267"/>
      <c r="AA712" s="267"/>
      <c r="AB712" s="267"/>
      <c r="AC712" s="267"/>
      <c r="AD712" s="267"/>
      <c r="AE712" s="267"/>
      <c r="AF712" s="267"/>
      <c r="AG712" s="267"/>
      <c r="AH712" s="267">
        <v>1</v>
      </c>
      <c r="AI712" s="267"/>
      <c r="AJ712" s="267"/>
      <c r="AK712" s="267"/>
      <c r="AL712" s="267"/>
      <c r="AM712" s="267"/>
      <c r="AN712" s="267"/>
      <c r="AO712" s="267"/>
      <c r="AP712" s="267"/>
      <c r="AQ712" s="267"/>
      <c r="AR712" s="267"/>
      <c r="AS712" s="267"/>
      <c r="AT712" s="267"/>
      <c r="AU712" s="267"/>
      <c r="AV712" s="318" t="s">
        <v>86</v>
      </c>
      <c r="AW712" s="318" t="s">
        <v>88</v>
      </c>
      <c r="AX712" s="267"/>
      <c r="AY712" s="267"/>
      <c r="AZ712" s="267"/>
      <c r="BA712" s="267"/>
      <c r="BB712" s="267"/>
      <c r="BC712" s="267"/>
      <c r="BD712" s="267"/>
      <c r="BE712" s="267"/>
      <c r="BF712" s="267"/>
      <c r="BG712" s="267"/>
      <c r="BH712" s="267"/>
      <c r="BI712" s="267"/>
      <c r="BJ712" s="267"/>
      <c r="BK712" s="267"/>
      <c r="BL712" s="267"/>
      <c r="BM712" s="267"/>
      <c r="BN712" s="267"/>
      <c r="BO712" s="267"/>
      <c r="BP712" s="267"/>
      <c r="BQ712" s="267"/>
      <c r="BR712" s="267"/>
      <c r="BS712" s="267"/>
      <c r="BT712" s="267"/>
      <c r="BU712" s="267"/>
      <c r="BV712" s="267"/>
      <c r="BW712" s="267"/>
      <c r="BX712" s="267"/>
      <c r="BY712" s="267"/>
      <c r="BZ712" s="267"/>
      <c r="CA712" s="267"/>
      <c r="CB712" s="267"/>
      <c r="CC712" s="267"/>
      <c r="CD712" s="267"/>
      <c r="CE712" s="267"/>
      <c r="CF712" s="267"/>
      <c r="CG712" s="267"/>
      <c r="CH712" s="267"/>
      <c r="CI712" s="267"/>
      <c r="CJ712" s="267"/>
      <c r="CK712" s="267"/>
      <c r="CL712" s="267"/>
      <c r="CM712" s="267"/>
      <c r="CN712" s="267"/>
      <c r="CO712" s="267"/>
      <c r="CP712" s="267"/>
      <c r="CQ712" s="267"/>
      <c r="CR712" s="267"/>
      <c r="CS712" s="267"/>
      <c r="CT712" s="267"/>
      <c r="CU712" s="267"/>
      <c r="CV712" s="267"/>
      <c r="CW712" s="267"/>
      <c r="CX712" s="267"/>
      <c r="CY712" s="267"/>
      <c r="CZ712" s="267"/>
      <c r="DA712" s="267"/>
      <c r="DB712" s="267"/>
      <c r="DC712" s="267"/>
      <c r="DD712" s="267"/>
      <c r="DE712" s="267"/>
      <c r="DF712" s="267"/>
      <c r="DG712" s="267"/>
      <c r="DH712" s="267"/>
      <c r="DI712" s="267"/>
      <c r="DJ712" s="267"/>
      <c r="DK712" s="267"/>
      <c r="DL712" s="267"/>
      <c r="DM712" s="267"/>
      <c r="DN712" s="267"/>
      <c r="DO712" s="267"/>
      <c r="DP712" s="267"/>
      <c r="DQ712" s="267"/>
      <c r="DR712" s="267"/>
      <c r="DS712" s="267"/>
      <c r="DT712" s="267"/>
      <c r="DU712" s="267"/>
      <c r="DV712" s="267"/>
      <c r="DW712" s="267"/>
      <c r="DX712" s="267"/>
      <c r="DY712" s="267"/>
      <c r="DZ712" s="267"/>
      <c r="EA712" s="267"/>
      <c r="EB712" s="267"/>
      <c r="EC712" s="267"/>
      <c r="ED712" s="267"/>
      <c r="EE712" s="267"/>
      <c r="EF712" s="267"/>
      <c r="EG712" s="267"/>
      <c r="EH712" s="267"/>
      <c r="EI712" s="267"/>
      <c r="EJ712" s="267"/>
      <c r="EK712" s="267"/>
      <c r="EL712" s="267"/>
      <c r="EM712" s="267"/>
      <c r="EN712" s="267"/>
      <c r="EO712" s="267"/>
      <c r="EP712" s="267"/>
      <c r="EQ712" s="267"/>
      <c r="ER712" s="267"/>
      <c r="ES712" s="267"/>
      <c r="ET712" s="267"/>
      <c r="EU712" s="267"/>
      <c r="EV712" s="267"/>
      <c r="EW712" s="267"/>
      <c r="EX712" s="267"/>
      <c r="EY712" s="267"/>
      <c r="EZ712" s="267"/>
      <c r="FA712" s="267"/>
      <c r="FB712" s="267"/>
      <c r="FC712" s="267"/>
      <c r="FD712" s="267"/>
      <c r="FE712" s="267"/>
      <c r="FF712" s="267"/>
      <c r="FG712" s="267"/>
      <c r="FH712" s="267"/>
      <c r="FI712" s="267"/>
      <c r="FJ712" s="267"/>
      <c r="FK712" s="267"/>
      <c r="FL712" s="267"/>
      <c r="FM712" s="267"/>
      <c r="FN712" s="267"/>
      <c r="FO712" s="267"/>
      <c r="FP712" s="267"/>
      <c r="FQ712" s="267"/>
      <c r="FR712" s="267"/>
      <c r="FS712" s="267"/>
      <c r="FT712" s="267"/>
      <c r="FU712" s="267"/>
      <c r="FV712" s="267"/>
      <c r="FW712" s="267"/>
      <c r="FX712" s="267"/>
      <c r="FY712" s="267"/>
      <c r="FZ712" s="267"/>
      <c r="GA712" s="267"/>
      <c r="GB712" s="267"/>
      <c r="GC712" s="267"/>
      <c r="GD712" s="267"/>
      <c r="GE712" s="267"/>
      <c r="GF712" s="267"/>
      <c r="GG712" s="267"/>
      <c r="GH712" s="267"/>
      <c r="GI712" s="267"/>
      <c r="GJ712" s="267"/>
      <c r="GK712" s="267"/>
      <c r="GL712" s="267"/>
      <c r="GM712" s="267"/>
      <c r="GN712" s="267"/>
      <c r="GO712" s="267"/>
      <c r="GP712" s="267"/>
      <c r="GQ712" s="267"/>
      <c r="GR712" s="267"/>
      <c r="GS712" s="267"/>
      <c r="GT712" s="267"/>
      <c r="GU712" s="267"/>
      <c r="GV712" s="267"/>
      <c r="GW712" s="267"/>
      <c r="GX712" s="267"/>
      <c r="GY712" s="267"/>
      <c r="GZ712" s="267"/>
      <c r="HA712" s="267"/>
      <c r="HB712" s="267"/>
      <c r="HC712" s="267"/>
      <c r="HD712" s="267"/>
      <c r="HE712" s="267"/>
      <c r="HF712" s="267"/>
      <c r="HG712" s="267"/>
      <c r="HH712" s="267"/>
      <c r="HI712" s="267"/>
      <c r="HJ712" s="267"/>
      <c r="HK712" s="267"/>
      <c r="HL712" s="267"/>
      <c r="HM712" s="267"/>
      <c r="HN712" s="267"/>
      <c r="HO712" s="267"/>
      <c r="HP712" s="267"/>
      <c r="HQ712" s="267"/>
      <c r="HR712" s="267"/>
      <c r="HS712" s="267"/>
      <c r="HT712" s="267"/>
      <c r="HU712" s="267"/>
      <c r="HV712" s="267"/>
      <c r="HW712" s="267"/>
      <c r="HX712" s="267"/>
      <c r="HY712" s="267"/>
      <c r="HZ712" s="267"/>
      <c r="IA712" s="267"/>
      <c r="IB712" s="267"/>
      <c r="IC712" s="267"/>
      <c r="ID712" s="267"/>
      <c r="IE712" s="267"/>
      <c r="IF712" s="267"/>
      <c r="IG712" s="267"/>
      <c r="IH712" s="267"/>
      <c r="II712" s="267"/>
      <c r="IJ712" s="267"/>
      <c r="IK712" s="267"/>
      <c r="IL712" s="267"/>
      <c r="IM712" s="267"/>
      <c r="IN712" s="267"/>
      <c r="IO712" s="267"/>
      <c r="IP712" s="267"/>
      <c r="IQ712" s="267"/>
      <c r="IR712" s="267"/>
      <c r="IS712" s="267"/>
      <c r="IT712" s="267"/>
      <c r="IU712" s="267"/>
      <c r="IV712" s="267"/>
      <c r="IW712" s="267"/>
      <c r="IX712" s="267"/>
      <c r="IY712" s="267"/>
      <c r="IZ712" s="267"/>
      <c r="JA712" s="267"/>
      <c r="JB712" s="267"/>
      <c r="JC712" s="267"/>
      <c r="JD712" s="267"/>
      <c r="JE712" s="267"/>
      <c r="JF712" s="267"/>
      <c r="JG712" s="267"/>
      <c r="JH712" s="267"/>
      <c r="JI712" s="267"/>
      <c r="JJ712" s="267"/>
      <c r="JK712" s="267"/>
      <c r="JL712" s="267"/>
      <c r="JM712" s="267"/>
      <c r="JN712" s="267"/>
      <c r="JO712" s="267"/>
      <c r="JP712" s="267"/>
      <c r="JQ712" s="267"/>
      <c r="JR712" s="267"/>
      <c r="JS712" s="267"/>
      <c r="JT712" s="267"/>
      <c r="JU712" s="267"/>
      <c r="JV712" s="267"/>
      <c r="JW712" s="267"/>
      <c r="JX712" s="267"/>
      <c r="JY712" s="267"/>
      <c r="JZ712" s="267"/>
      <c r="KA712" s="267"/>
      <c r="KB712" s="267"/>
      <c r="KC712" s="267"/>
      <c r="KD712" s="267"/>
      <c r="KE712" s="267"/>
      <c r="KF712" s="267"/>
      <c r="KG712" s="267"/>
      <c r="KH712" s="267"/>
      <c r="KI712" s="267"/>
      <c r="KJ712" s="267"/>
      <c r="KK712" s="267"/>
      <c r="KL712" s="267"/>
      <c r="KM712" s="267"/>
      <c r="KN712" s="267"/>
      <c r="KO712" s="267"/>
      <c r="KP712" s="267"/>
      <c r="KQ712" s="267"/>
      <c r="KR712" s="267"/>
      <c r="KS712" s="267"/>
      <c r="KT712" s="267"/>
      <c r="KU712" s="267"/>
      <c r="KV712" s="267"/>
      <c r="KW712" s="267"/>
      <c r="KX712" s="267"/>
      <c r="KY712" s="267"/>
      <c r="KZ712" s="267"/>
      <c r="LA712" s="267"/>
      <c r="LB712" s="267"/>
      <c r="LC712" s="267"/>
      <c r="LD712" s="267"/>
      <c r="LE712" s="267"/>
      <c r="LF712" s="267"/>
      <c r="LG712" s="267"/>
      <c r="LH712" s="267"/>
      <c r="LI712" s="267"/>
      <c r="LJ712" s="267"/>
      <c r="LK712" s="267"/>
      <c r="LL712" s="267"/>
      <c r="LM712" s="267"/>
      <c r="LN712" s="267"/>
      <c r="LO712" s="267"/>
      <c r="LP712" s="267"/>
      <c r="LQ712" s="267"/>
      <c r="LR712" s="267"/>
      <c r="LS712" s="267"/>
      <c r="LT712" s="267"/>
      <c r="LU712" s="267"/>
      <c r="LV712" s="267"/>
      <c r="LW712" s="267"/>
      <c r="LX712" s="267"/>
      <c r="LY712" s="267"/>
      <c r="LZ712" s="267"/>
      <c r="MA712" s="267"/>
      <c r="MB712" s="267"/>
      <c r="MC712" s="267"/>
      <c r="MD712" s="267"/>
      <c r="ME712" s="267"/>
      <c r="MF712" s="267"/>
      <c r="MG712" s="267"/>
      <c r="MH712" s="267"/>
      <c r="MI712" s="267"/>
      <c r="MJ712" s="267"/>
      <c r="MK712" s="267"/>
      <c r="ML712" s="267"/>
      <c r="MM712" s="267"/>
      <c r="MN712" s="267"/>
      <c r="MO712" s="267"/>
      <c r="MP712" s="267"/>
      <c r="MQ712" s="267"/>
      <c r="MR712" s="267"/>
      <c r="MS712" s="267"/>
      <c r="MT712" s="267"/>
      <c r="MU712" s="267"/>
      <c r="MV712" s="267"/>
      <c r="MW712" s="267"/>
      <c r="MX712" s="267"/>
      <c r="MY712" s="267"/>
      <c r="MZ712" s="267"/>
      <c r="NA712" s="267"/>
      <c r="NB712" s="267"/>
      <c r="NC712" s="267"/>
      <c r="ND712" s="267"/>
      <c r="NE712" s="267"/>
      <c r="NF712" s="267"/>
      <c r="NG712" s="267"/>
      <c r="NH712" s="267"/>
      <c r="NI712" s="267"/>
      <c r="NJ712" s="267"/>
      <c r="NK712" s="267"/>
      <c r="NL712" s="267"/>
      <c r="NM712" s="267"/>
      <c r="NN712" s="267"/>
      <c r="NO712" s="267"/>
      <c r="NP712" s="267"/>
      <c r="NQ712" s="267"/>
      <c r="NR712" s="267"/>
      <c r="NS712" s="267"/>
      <c r="NT712" s="267"/>
      <c r="NU712" s="267"/>
      <c r="NV712" s="267"/>
      <c r="NW712" s="267"/>
      <c r="NX712" s="267"/>
      <c r="NY712" s="267"/>
      <c r="NZ712" s="267"/>
      <c r="OA712" s="267"/>
      <c r="OB712" s="267"/>
      <c r="OC712" s="267"/>
      <c r="OD712" s="267"/>
      <c r="OE712" s="267"/>
      <c r="OF712" s="267"/>
      <c r="OG712" s="267"/>
      <c r="OH712" s="267"/>
      <c r="OI712" s="267"/>
      <c r="OJ712" s="267"/>
      <c r="OK712" s="267"/>
      <c r="OL712" s="267"/>
      <c r="OM712" s="267"/>
      <c r="ON712" s="267"/>
      <c r="OO712" s="267"/>
      <c r="OP712" s="267"/>
      <c r="OQ712" s="267"/>
      <c r="OR712" s="267"/>
      <c r="OS712" s="267"/>
      <c r="OT712" s="267"/>
      <c r="OU712" s="267"/>
      <c r="OV712" s="267"/>
      <c r="OW712" s="267"/>
      <c r="OX712" s="267"/>
      <c r="OY712" s="267"/>
      <c r="OZ712" s="267"/>
      <c r="PA712" s="267"/>
      <c r="PB712" s="267"/>
      <c r="PC712" s="267"/>
      <c r="PD712" s="267"/>
      <c r="PE712" s="267"/>
      <c r="PF712" s="267"/>
      <c r="PG712" s="267"/>
      <c r="PH712" s="267"/>
      <c r="PI712" s="267"/>
      <c r="PJ712" s="267"/>
      <c r="PK712" s="267"/>
      <c r="PL712" s="267"/>
      <c r="PM712" s="267"/>
      <c r="PN712" s="267"/>
      <c r="PO712" s="267"/>
      <c r="PP712" s="267"/>
      <c r="PQ712" s="267"/>
      <c r="PR712" s="267"/>
      <c r="PS712" s="267"/>
      <c r="PT712" s="267"/>
      <c r="PU712" s="267"/>
      <c r="PV712" s="267"/>
      <c r="PW712" s="267"/>
      <c r="PX712" s="267"/>
      <c r="PY712" s="267"/>
      <c r="PZ712" s="267"/>
      <c r="QA712" s="267"/>
      <c r="QB712" s="267"/>
      <c r="QC712" s="267"/>
      <c r="QD712" s="267"/>
      <c r="QE712" s="267"/>
      <c r="QF712" s="267"/>
      <c r="QG712" s="267"/>
      <c r="QH712" s="267"/>
      <c r="QI712" s="267"/>
      <c r="QJ712" s="267"/>
      <c r="QK712" s="267"/>
      <c r="QL712" s="267"/>
      <c r="QM712" s="267"/>
      <c r="QN712" s="267"/>
      <c r="QO712" s="267"/>
      <c r="QP712" s="267"/>
      <c r="QQ712" s="267"/>
      <c r="QR712" s="267"/>
      <c r="QS712" s="267"/>
      <c r="QT712" s="267"/>
      <c r="QU712" s="267"/>
      <c r="QV712" s="267"/>
      <c r="QW712" s="267"/>
      <c r="QX712" s="267"/>
      <c r="QY712" s="267"/>
      <c r="QZ712" s="267"/>
      <c r="RA712" s="267"/>
      <c r="RB712" s="267"/>
      <c r="RC712" s="267"/>
      <c r="RD712" s="267"/>
      <c r="RE712" s="267"/>
      <c r="RF712" s="267"/>
      <c r="RG712" s="267"/>
      <c r="RH712" s="267"/>
      <c r="RI712" s="267"/>
      <c r="RJ712" s="267"/>
      <c r="RK712" s="267"/>
      <c r="RL712" s="267"/>
      <c r="RM712" s="267"/>
      <c r="RN712" s="267"/>
      <c r="RO712" s="267"/>
      <c r="RP712" s="267"/>
      <c r="RQ712" s="267"/>
      <c r="RR712" s="267"/>
      <c r="RS712" s="267"/>
      <c r="RT712" s="267"/>
      <c r="RU712" s="267"/>
      <c r="RV712" s="267"/>
      <c r="RW712" s="267"/>
      <c r="RX712" s="267"/>
      <c r="RY712" s="267"/>
      <c r="RZ712" s="267"/>
      <c r="SA712" s="267"/>
      <c r="SB712" s="267"/>
      <c r="SC712" s="267"/>
      <c r="SD712" s="267"/>
      <c r="SE712" s="267"/>
      <c r="SF712" s="267"/>
      <c r="SG712" s="267"/>
      <c r="SH712" s="267"/>
      <c r="SI712" s="267"/>
      <c r="SJ712" s="267"/>
      <c r="SK712" s="267"/>
      <c r="SL712" s="267"/>
      <c r="SM712" s="267"/>
      <c r="SN712" s="267"/>
      <c r="SO712" s="267"/>
      <c r="SP712" s="267"/>
      <c r="SQ712" s="267"/>
      <c r="SR712" s="267"/>
      <c r="SS712" s="267"/>
      <c r="ST712" s="267"/>
      <c r="SU712" s="267"/>
      <c r="SV712" s="267"/>
      <c r="SW712" s="267"/>
      <c r="SX712" s="267"/>
      <c r="SY712" s="267"/>
      <c r="SZ712" s="267"/>
      <c r="TA712" s="267"/>
      <c r="TB712" s="267"/>
      <c r="TC712" s="267"/>
      <c r="TD712" s="267"/>
      <c r="TE712" s="267"/>
      <c r="TF712" s="267"/>
      <c r="TG712" s="267"/>
      <c r="TH712" s="267"/>
      <c r="TI712" s="267"/>
      <c r="TJ712" s="267"/>
      <c r="TK712" s="267"/>
      <c r="TL712" s="267"/>
      <c r="TM712" s="267"/>
      <c r="TN712" s="267"/>
      <c r="TO712" s="267"/>
      <c r="TP712" s="267"/>
      <c r="TQ712" s="267"/>
      <c r="TR712" s="267"/>
      <c r="TS712" s="267"/>
      <c r="TT712" s="267"/>
      <c r="TU712" s="267"/>
      <c r="TV712" s="267"/>
      <c r="TW712" s="267"/>
      <c r="TX712" s="267"/>
      <c r="TY712" s="267"/>
      <c r="TZ712" s="267"/>
      <c r="UA712" s="267"/>
      <c r="UB712" s="267"/>
      <c r="UC712" s="267"/>
      <c r="UD712" s="267"/>
      <c r="UE712" s="267"/>
      <c r="UF712" s="267"/>
      <c r="UG712" s="267"/>
      <c r="UH712" s="267"/>
      <c r="UI712" s="267"/>
      <c r="UJ712" s="267"/>
      <c r="UK712" s="267"/>
      <c r="UL712" s="267"/>
      <c r="UM712" s="267"/>
      <c r="UN712" s="267"/>
      <c r="UO712" s="267"/>
      <c r="UP712" s="267"/>
      <c r="UQ712" s="267"/>
      <c r="UR712" s="267"/>
      <c r="US712" s="267"/>
      <c r="UT712" s="267"/>
      <c r="UU712" s="267"/>
      <c r="UV712" s="267"/>
      <c r="UW712" s="267"/>
      <c r="UX712" s="267"/>
      <c r="UY712" s="267"/>
      <c r="UZ712" s="267"/>
      <c r="VA712" s="267"/>
      <c r="VB712" s="267"/>
      <c r="VC712" s="267"/>
      <c r="VD712" s="267"/>
      <c r="VE712" s="267"/>
      <c r="VF712" s="267"/>
      <c r="VG712" s="267"/>
      <c r="VH712" s="267"/>
      <c r="VI712" s="267"/>
      <c r="VJ712" s="267"/>
      <c r="VK712" s="267"/>
      <c r="VL712" s="267"/>
      <c r="VM712" s="267"/>
      <c r="VN712" s="267"/>
      <c r="VO712" s="267"/>
      <c r="VP712" s="267"/>
      <c r="VQ712" s="267"/>
      <c r="VR712" s="267"/>
      <c r="VS712" s="267"/>
      <c r="VT712" s="267"/>
      <c r="VU712" s="267"/>
      <c r="VV712" s="267"/>
      <c r="VW712" s="267"/>
      <c r="VX712" s="267"/>
      <c r="VY712" s="267"/>
      <c r="VZ712" s="267"/>
      <c r="WA712" s="267"/>
      <c r="WB712" s="267"/>
      <c r="WC712" s="267"/>
      <c r="WD712" s="267"/>
      <c r="WE712" s="267"/>
      <c r="WF712" s="267"/>
      <c r="WG712" s="267"/>
      <c r="WH712" s="267"/>
      <c r="WI712" s="267"/>
      <c r="WJ712" s="267"/>
      <c r="WK712" s="267"/>
      <c r="WL712" s="267"/>
      <c r="WM712" s="267"/>
      <c r="WN712" s="267"/>
      <c r="WO712" s="267"/>
      <c r="WP712" s="267"/>
      <c r="WQ712" s="267"/>
      <c r="WR712" s="267"/>
      <c r="WS712" s="267"/>
      <c r="WT712" s="267"/>
      <c r="WU712" s="267"/>
      <c r="WV712" s="267"/>
      <c r="WW712" s="267"/>
    </row>
    <row r="713" spans="1:621" s="228" customFormat="1" ht="94.5" hidden="1" customHeight="1" x14ac:dyDescent="0.25">
      <c r="A713" s="59">
        <f t="shared" si="95"/>
        <v>555</v>
      </c>
      <c r="B713" s="393" t="s">
        <v>2962</v>
      </c>
      <c r="C713" s="339" t="s">
        <v>3704</v>
      </c>
      <c r="D713" s="339" t="s">
        <v>3725</v>
      </c>
      <c r="E713" s="341" t="s">
        <v>3726</v>
      </c>
      <c r="F713" s="339" t="s">
        <v>132</v>
      </c>
      <c r="G713" s="439">
        <v>44807.345833333333</v>
      </c>
      <c r="H713" s="443">
        <v>44807.40625</v>
      </c>
      <c r="I713" s="444">
        <v>44815.672222222223</v>
      </c>
      <c r="J713" s="41">
        <f t="shared" ref="J713:J714" si="97">H713-G713</f>
        <v>6.0416666667151731E-2</v>
      </c>
      <c r="K713" s="442" t="s">
        <v>3727</v>
      </c>
      <c r="L713" s="442"/>
      <c r="M713" s="442"/>
      <c r="N713" s="442"/>
      <c r="O713" s="442"/>
      <c r="P713" s="442"/>
      <c r="Q713" s="442"/>
      <c r="R713" s="442" t="s">
        <v>3728</v>
      </c>
      <c r="S713" s="445" t="s">
        <v>4208</v>
      </c>
      <c r="T713" s="440" t="s">
        <v>74</v>
      </c>
      <c r="U713" s="442">
        <v>50</v>
      </c>
      <c r="V713" s="442" t="s">
        <v>75</v>
      </c>
      <c r="W713" s="334">
        <v>1</v>
      </c>
      <c r="X713" s="115" t="s">
        <v>124</v>
      </c>
      <c r="Y713" s="209">
        <f t="shared" si="87"/>
        <v>1.4500000000116415</v>
      </c>
      <c r="Z713">
        <v>1</v>
      </c>
      <c r="AA713"/>
      <c r="AB713"/>
      <c r="AC713"/>
      <c r="AD713"/>
      <c r="AE713"/>
      <c r="AF713"/>
      <c r="AG713"/>
      <c r="AH713"/>
      <c r="AI713"/>
      <c r="AJ713"/>
      <c r="AK713"/>
      <c r="AL713"/>
      <c r="AM713"/>
      <c r="AN713"/>
      <c r="AO713"/>
      <c r="AP713"/>
      <c r="AQ713"/>
      <c r="AR713"/>
      <c r="AS713"/>
      <c r="AT713"/>
      <c r="AU713"/>
      <c r="AV713" s="318" t="s">
        <v>86</v>
      </c>
      <c r="AW713" s="318" t="s">
        <v>88</v>
      </c>
      <c r="AX713"/>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c r="DY713"/>
      <c r="DZ713"/>
      <c r="EA713"/>
      <c r="EB713"/>
      <c r="EC713"/>
      <c r="ED713"/>
      <c r="EE713"/>
      <c r="EF713"/>
      <c r="EG713"/>
      <c r="EH713"/>
      <c r="EI713"/>
      <c r="EJ713"/>
      <c r="EK713"/>
      <c r="EL713"/>
      <c r="EM713"/>
      <c r="EN713"/>
      <c r="EO713"/>
      <c r="EP713"/>
      <c r="EQ713"/>
      <c r="ER713"/>
      <c r="ES713"/>
      <c r="ET713"/>
      <c r="EU713"/>
      <c r="EV713"/>
      <c r="EW713"/>
      <c r="EX713"/>
      <c r="EY713"/>
      <c r="EZ713"/>
      <c r="FA713"/>
      <c r="FB713"/>
      <c r="FC713"/>
      <c r="FD713"/>
      <c r="FE713"/>
      <c r="FF713"/>
      <c r="FG713"/>
      <c r="FH713"/>
      <c r="FI713"/>
      <c r="FJ713"/>
      <c r="FK713"/>
      <c r="FL713"/>
      <c r="FM713"/>
      <c r="FN713"/>
      <c r="FO713"/>
      <c r="FP713"/>
      <c r="FQ713"/>
      <c r="FR713"/>
      <c r="FS713"/>
      <c r="FT713"/>
      <c r="FU713"/>
      <c r="FV713"/>
      <c r="FW713"/>
      <c r="FX713"/>
      <c r="FY713"/>
      <c r="FZ713"/>
      <c r="GA713"/>
      <c r="GB713"/>
      <c r="GC713"/>
      <c r="GD713"/>
      <c r="GE713"/>
      <c r="GF713"/>
      <c r="GG713"/>
      <c r="GH713"/>
      <c r="GI713"/>
      <c r="GJ713"/>
      <c r="GK713"/>
      <c r="GL713"/>
      <c r="GM713"/>
      <c r="GN713"/>
      <c r="GO713"/>
      <c r="GP713"/>
      <c r="GQ713"/>
      <c r="GR713"/>
      <c r="GS713"/>
      <c r="GT713"/>
      <c r="GU713"/>
      <c r="GV713"/>
      <c r="GW713"/>
      <c r="GX713"/>
      <c r="GY713"/>
      <c r="GZ713"/>
      <c r="HA713"/>
      <c r="HB713"/>
      <c r="HC713"/>
      <c r="HD713"/>
      <c r="HE713"/>
      <c r="HF713"/>
      <c r="HG713"/>
      <c r="HH713"/>
      <c r="HI713"/>
      <c r="HJ713"/>
      <c r="HK713"/>
      <c r="HL713"/>
      <c r="HM713"/>
      <c r="HN713"/>
      <c r="HO713"/>
      <c r="HP713"/>
      <c r="HQ713"/>
      <c r="HR713"/>
      <c r="HS713"/>
      <c r="HT713"/>
      <c r="HU713"/>
      <c r="HV713"/>
      <c r="HW713"/>
      <c r="HX713"/>
      <c r="HY713"/>
      <c r="HZ713"/>
      <c r="IA713"/>
      <c r="IB713"/>
      <c r="IC713"/>
      <c r="ID713"/>
      <c r="IE713"/>
      <c r="IF713"/>
      <c r="IG713"/>
      <c r="IH713"/>
      <c r="II713"/>
      <c r="IJ713"/>
      <c r="IK713"/>
      <c r="IL713"/>
      <c r="IM713"/>
      <c r="IN713"/>
      <c r="IO713"/>
      <c r="IP713"/>
      <c r="IQ713"/>
      <c r="IR713"/>
      <c r="IS713"/>
      <c r="IT713"/>
      <c r="IU713"/>
      <c r="IV713"/>
      <c r="IW713"/>
      <c r="IX713"/>
      <c r="IY713"/>
      <c r="IZ713"/>
      <c r="JA713"/>
      <c r="JB713"/>
      <c r="JC713"/>
      <c r="JD713"/>
      <c r="JE713"/>
      <c r="JF713"/>
      <c r="JG713"/>
      <c r="JH713"/>
      <c r="JI713"/>
      <c r="JJ713"/>
      <c r="JK713"/>
      <c r="JL713"/>
      <c r="JM713"/>
      <c r="JN713"/>
      <c r="JO713"/>
      <c r="JP713"/>
      <c r="JQ713"/>
      <c r="JR713"/>
      <c r="JS713"/>
      <c r="JT713"/>
      <c r="JU713"/>
      <c r="JV713"/>
      <c r="JW713"/>
      <c r="JX713"/>
      <c r="JY713"/>
      <c r="JZ713"/>
      <c r="KA713"/>
      <c r="KB713"/>
      <c r="KC713"/>
      <c r="KD713"/>
      <c r="KE713"/>
      <c r="KF713"/>
      <c r="KG713"/>
      <c r="KH713"/>
      <c r="KI713"/>
      <c r="KJ713"/>
      <c r="KK713"/>
      <c r="KL713"/>
      <c r="KM713"/>
      <c r="KN713"/>
      <c r="KO713"/>
      <c r="KP713"/>
      <c r="KQ713"/>
      <c r="KR713"/>
      <c r="KS713"/>
      <c r="KT713"/>
      <c r="KU713"/>
      <c r="KV713"/>
      <c r="KW713"/>
      <c r="KX713"/>
      <c r="KY713"/>
      <c r="KZ713"/>
      <c r="LA713"/>
      <c r="LB713"/>
      <c r="LC713"/>
      <c r="LD713"/>
      <c r="LE713"/>
      <c r="LF713"/>
      <c r="LG713"/>
      <c r="LH713"/>
      <c r="LI713"/>
      <c r="LJ713"/>
      <c r="LK713"/>
      <c r="LL713"/>
      <c r="LM713"/>
      <c r="LN713"/>
      <c r="LO713"/>
      <c r="LP713"/>
      <c r="LQ713"/>
      <c r="LR713"/>
      <c r="LS713"/>
      <c r="LT713"/>
      <c r="LU713"/>
      <c r="LV713"/>
      <c r="LW713"/>
      <c r="LX713"/>
      <c r="LY713"/>
      <c r="LZ713"/>
      <c r="MA713"/>
      <c r="MB713"/>
      <c r="MC713"/>
      <c r="MD713"/>
      <c r="ME713"/>
      <c r="MF713"/>
      <c r="MG713"/>
      <c r="MH713"/>
      <c r="MI713"/>
      <c r="MJ713"/>
      <c r="MK713"/>
      <c r="ML713"/>
      <c r="MM713"/>
      <c r="MN713"/>
      <c r="MO713"/>
      <c r="MP713"/>
      <c r="MQ713"/>
      <c r="MR713"/>
      <c r="MS713"/>
      <c r="MT713"/>
      <c r="MU713"/>
      <c r="MV713"/>
      <c r="MW713"/>
      <c r="MX713"/>
      <c r="MY713"/>
      <c r="MZ713"/>
      <c r="NA713"/>
      <c r="NB713"/>
      <c r="NC713"/>
      <c r="ND713"/>
      <c r="NE713"/>
      <c r="NF713"/>
      <c r="NG713"/>
      <c r="NH713"/>
      <c r="NI713"/>
      <c r="NJ713"/>
      <c r="NK713"/>
      <c r="NL713"/>
      <c r="NM713"/>
      <c r="NN713"/>
      <c r="NO713"/>
      <c r="NP713"/>
      <c r="NQ713"/>
      <c r="NR713"/>
      <c r="NS713"/>
      <c r="NT713"/>
      <c r="NU713"/>
      <c r="NV713"/>
      <c r="NW713"/>
      <c r="NX713"/>
      <c r="NY713"/>
      <c r="NZ713"/>
      <c r="OA713"/>
      <c r="OB713"/>
      <c r="OC713"/>
      <c r="OD713"/>
      <c r="OE713"/>
      <c r="OF713"/>
      <c r="OG713"/>
      <c r="OH713"/>
      <c r="OI713"/>
      <c r="OJ713"/>
      <c r="OK713"/>
      <c r="OL713"/>
      <c r="OM713"/>
      <c r="ON713"/>
      <c r="OO713"/>
      <c r="OP713"/>
      <c r="OQ713"/>
      <c r="OR713"/>
      <c r="OS713"/>
      <c r="OT713"/>
      <c r="OU713"/>
      <c r="OV713"/>
      <c r="OW713"/>
      <c r="OX713"/>
      <c r="OY713"/>
      <c r="OZ713"/>
      <c r="PA713"/>
      <c r="PB713"/>
      <c r="PC713"/>
      <c r="PD713"/>
      <c r="PE713"/>
      <c r="PF713"/>
      <c r="PG713"/>
      <c r="PH713"/>
      <c r="PI713"/>
      <c r="PJ713"/>
      <c r="PK713"/>
      <c r="PL713"/>
      <c r="PM713"/>
      <c r="PN713"/>
      <c r="PO713"/>
      <c r="PP713"/>
      <c r="PQ713"/>
      <c r="PR713"/>
      <c r="PS713"/>
      <c r="PT713"/>
      <c r="PU713"/>
      <c r="PV713"/>
      <c r="PW713"/>
      <c r="PX713"/>
      <c r="PY713"/>
      <c r="PZ713"/>
      <c r="QA713"/>
      <c r="QB713"/>
      <c r="QC713"/>
      <c r="QD713"/>
      <c r="QE713"/>
      <c r="QF713"/>
      <c r="QG713"/>
      <c r="QH713"/>
      <c r="QI713"/>
      <c r="QJ713"/>
      <c r="QK713"/>
      <c r="QL713"/>
      <c r="QM713"/>
      <c r="QN713"/>
      <c r="QO713"/>
      <c r="QP713"/>
      <c r="QQ713"/>
      <c r="QR713"/>
      <c r="QS713"/>
      <c r="QT713"/>
      <c r="QU713"/>
      <c r="QV713"/>
      <c r="QW713"/>
      <c r="QX713"/>
      <c r="QY713"/>
      <c r="QZ713"/>
      <c r="RA713"/>
      <c r="RB713"/>
      <c r="RC713"/>
      <c r="RD713"/>
      <c r="RE713"/>
      <c r="RF713"/>
      <c r="RG713"/>
      <c r="RH713"/>
      <c r="RI713"/>
      <c r="RJ713"/>
      <c r="RK713"/>
      <c r="RL713"/>
      <c r="RM713"/>
      <c r="RN713"/>
      <c r="RO713"/>
      <c r="RP713"/>
      <c r="RQ713"/>
      <c r="RR713"/>
      <c r="RS713"/>
      <c r="RT713"/>
      <c r="RU713"/>
      <c r="RV713"/>
      <c r="RW713"/>
      <c r="RX713"/>
      <c r="RY713"/>
      <c r="RZ713"/>
      <c r="SA713"/>
      <c r="SB713"/>
      <c r="SC713"/>
      <c r="SD713"/>
      <c r="SE713"/>
      <c r="SF713"/>
      <c r="SG713"/>
      <c r="SH713"/>
      <c r="SI713"/>
      <c r="SJ713"/>
      <c r="SK713"/>
      <c r="SL713"/>
      <c r="SM713"/>
      <c r="SN713"/>
      <c r="SO713"/>
      <c r="SP713"/>
      <c r="SQ713"/>
      <c r="SR713"/>
      <c r="SS713"/>
      <c r="ST713"/>
      <c r="SU713"/>
      <c r="SV713"/>
      <c r="SW713"/>
      <c r="SX713"/>
      <c r="SY713"/>
      <c r="SZ713"/>
      <c r="TA713"/>
      <c r="TB713"/>
      <c r="TC713"/>
      <c r="TD713"/>
      <c r="TE713"/>
      <c r="TF713"/>
      <c r="TG713"/>
      <c r="TH713"/>
      <c r="TI713"/>
      <c r="TJ713"/>
      <c r="TK713"/>
      <c r="TL713"/>
      <c r="TM713"/>
      <c r="TN713"/>
      <c r="TO713"/>
      <c r="TP713"/>
      <c r="TQ713"/>
      <c r="TR713"/>
      <c r="TS713"/>
      <c r="TT713"/>
      <c r="TU713"/>
      <c r="TV713"/>
      <c r="TW713"/>
      <c r="TX713"/>
      <c r="TY713"/>
      <c r="TZ713"/>
      <c r="UA713"/>
      <c r="UB713"/>
      <c r="UC713"/>
      <c r="UD713"/>
      <c r="UE713"/>
      <c r="UF713"/>
      <c r="UG713"/>
      <c r="UH713"/>
      <c r="UI713"/>
      <c r="UJ713"/>
      <c r="UK713"/>
      <c r="UL713"/>
      <c r="UM713"/>
      <c r="UN713"/>
      <c r="UO713"/>
      <c r="UP713"/>
      <c r="UQ713"/>
      <c r="UR713"/>
      <c r="US713"/>
      <c r="UT713"/>
      <c r="UU713"/>
      <c r="UV713"/>
      <c r="UW713"/>
      <c r="UX713"/>
      <c r="UY713"/>
      <c r="UZ713"/>
      <c r="VA713"/>
      <c r="VB713"/>
      <c r="VC713"/>
      <c r="VD713"/>
      <c r="VE713"/>
      <c r="VF713"/>
      <c r="VG713"/>
      <c r="VH713"/>
      <c r="VI713"/>
      <c r="VJ713"/>
      <c r="VK713"/>
      <c r="VL713"/>
      <c r="VM713"/>
      <c r="VN713"/>
      <c r="VO713"/>
      <c r="VP713"/>
      <c r="VQ713"/>
      <c r="VR713"/>
      <c r="VS713"/>
      <c r="VT713"/>
      <c r="VU713"/>
      <c r="VV713"/>
      <c r="VW713"/>
      <c r="VX713"/>
      <c r="VY713"/>
      <c r="VZ713"/>
      <c r="WA713"/>
      <c r="WB713"/>
      <c r="WC713"/>
      <c r="WD713"/>
      <c r="WE713"/>
      <c r="WF713"/>
      <c r="WG713"/>
      <c r="WH713"/>
      <c r="WI713"/>
      <c r="WJ713"/>
      <c r="WK713"/>
      <c r="WL713"/>
      <c r="WM713"/>
      <c r="WN713"/>
      <c r="WO713"/>
      <c r="WP713"/>
      <c r="WQ713"/>
      <c r="WR713"/>
      <c r="WS713"/>
      <c r="WT713"/>
      <c r="WU713"/>
      <c r="WV713"/>
      <c r="WW713"/>
    </row>
    <row r="714" spans="1:621" s="228" customFormat="1" ht="89.25" hidden="1" customHeight="1" x14ac:dyDescent="0.25">
      <c r="A714" s="59">
        <f t="shared" si="95"/>
        <v>556</v>
      </c>
      <c r="B714" s="393" t="s">
        <v>807</v>
      </c>
      <c r="C714" s="339" t="s">
        <v>3729</v>
      </c>
      <c r="D714" s="339" t="s">
        <v>3730</v>
      </c>
      <c r="E714" s="341" t="s">
        <v>3731</v>
      </c>
      <c r="F714" s="339" t="s">
        <v>3732</v>
      </c>
      <c r="G714" s="617">
        <v>44807.821527777778</v>
      </c>
      <c r="H714" s="617">
        <v>44807.899305555555</v>
      </c>
      <c r="I714" s="617">
        <v>44882.545138888891</v>
      </c>
      <c r="J714" s="51">
        <f t="shared" si="97"/>
        <v>7.7777777776645962E-2</v>
      </c>
      <c r="K714" s="613" t="s">
        <v>3733</v>
      </c>
      <c r="L714" s="116"/>
      <c r="M714" s="116"/>
      <c r="N714" s="116"/>
      <c r="O714" s="116">
        <v>1</v>
      </c>
      <c r="P714" s="116"/>
      <c r="Q714" s="116"/>
      <c r="R714" s="116" t="s">
        <v>3734</v>
      </c>
      <c r="S714" s="116" t="s">
        <v>4537</v>
      </c>
      <c r="T714" s="116" t="s">
        <v>74</v>
      </c>
      <c r="U714" s="116">
        <v>1200</v>
      </c>
      <c r="V714" s="116" t="s">
        <v>75</v>
      </c>
      <c r="W714" s="339">
        <v>1</v>
      </c>
      <c r="X714" s="115" t="s">
        <v>124</v>
      </c>
      <c r="Y714" s="209">
        <f t="shared" si="87"/>
        <v>1.8666666666395031</v>
      </c>
      <c r="Z714"/>
      <c r="AA714">
        <v>1</v>
      </c>
      <c r="AB714"/>
      <c r="AC714"/>
      <c r="AD714"/>
      <c r="AE714"/>
      <c r="AF714"/>
      <c r="AG714"/>
      <c r="AH714"/>
      <c r="AI714"/>
      <c r="AJ714"/>
      <c r="AK714"/>
      <c r="AL714"/>
      <c r="AM714"/>
      <c r="AN714"/>
      <c r="AO714"/>
      <c r="AP714"/>
      <c r="AQ714"/>
      <c r="AR714"/>
      <c r="AS714"/>
      <c r="AT714"/>
      <c r="AU714"/>
      <c r="AV714" s="318" t="s">
        <v>86</v>
      </c>
      <c r="AW714" s="318" t="s">
        <v>88</v>
      </c>
      <c r="AX714"/>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c r="DY714"/>
      <c r="DZ714"/>
      <c r="EA714"/>
      <c r="EB714"/>
      <c r="EC714"/>
      <c r="ED714"/>
      <c r="EE714"/>
      <c r="EF714"/>
      <c r="EG714"/>
      <c r="EH714"/>
      <c r="EI714"/>
      <c r="EJ714"/>
      <c r="EK714"/>
      <c r="EL714"/>
      <c r="EM714"/>
      <c r="EN714"/>
      <c r="EO714"/>
      <c r="EP714"/>
      <c r="EQ714"/>
      <c r="ER714"/>
      <c r="ES714"/>
      <c r="ET714"/>
      <c r="EU714"/>
      <c r="EV714"/>
      <c r="EW714"/>
      <c r="EX714"/>
      <c r="EY714"/>
      <c r="EZ714"/>
      <c r="FA714"/>
      <c r="FB714"/>
      <c r="FC714"/>
      <c r="FD714"/>
      <c r="FE714"/>
      <c r="FF714"/>
      <c r="FG714"/>
      <c r="FH714"/>
      <c r="FI714"/>
      <c r="FJ714"/>
      <c r="FK714"/>
      <c r="FL714"/>
      <c r="FM714"/>
      <c r="FN714"/>
      <c r="FO714"/>
      <c r="FP714"/>
      <c r="FQ714"/>
      <c r="FR714"/>
      <c r="FS714"/>
      <c r="FT714"/>
      <c r="FU714"/>
      <c r="FV714"/>
      <c r="FW714"/>
      <c r="FX714"/>
      <c r="FY714"/>
      <c r="FZ714"/>
      <c r="GA714"/>
      <c r="GB714"/>
      <c r="GC714"/>
      <c r="GD714"/>
      <c r="GE714"/>
      <c r="GF714"/>
      <c r="GG714"/>
      <c r="GH714"/>
      <c r="GI714"/>
      <c r="GJ714"/>
      <c r="GK714"/>
      <c r="GL714"/>
      <c r="GM714"/>
      <c r="GN714"/>
      <c r="GO714"/>
      <c r="GP714"/>
      <c r="GQ714"/>
      <c r="GR714"/>
      <c r="GS714"/>
      <c r="GT714"/>
      <c r="GU714"/>
      <c r="GV714"/>
      <c r="GW714"/>
      <c r="GX714"/>
      <c r="GY714"/>
      <c r="GZ714"/>
      <c r="HA714"/>
      <c r="HB714"/>
      <c r="HC714"/>
      <c r="HD714"/>
      <c r="HE714"/>
      <c r="HF714"/>
      <c r="HG714"/>
      <c r="HH714"/>
      <c r="HI714"/>
      <c r="HJ714"/>
      <c r="HK714"/>
      <c r="HL714"/>
      <c r="HM714"/>
      <c r="HN714"/>
      <c r="HO714"/>
      <c r="HP714"/>
      <c r="HQ714"/>
      <c r="HR714"/>
      <c r="HS714"/>
      <c r="HT714"/>
      <c r="HU714"/>
      <c r="HV714"/>
      <c r="HW714"/>
      <c r="HX714"/>
      <c r="HY714"/>
      <c r="HZ714"/>
      <c r="IA714"/>
      <c r="IB714"/>
      <c r="IC714"/>
      <c r="ID714"/>
      <c r="IE714"/>
      <c r="IF714"/>
      <c r="IG714"/>
      <c r="IH714"/>
      <c r="II714"/>
      <c r="IJ714"/>
      <c r="IK714"/>
      <c r="IL714"/>
      <c r="IM714"/>
      <c r="IN714"/>
      <c r="IO714"/>
      <c r="IP714"/>
      <c r="IQ714"/>
      <c r="IR714"/>
      <c r="IS714"/>
      <c r="IT714"/>
      <c r="IU714"/>
      <c r="IV714"/>
      <c r="IW714"/>
      <c r="IX714"/>
      <c r="IY714"/>
      <c r="IZ714"/>
      <c r="JA714"/>
      <c r="JB714"/>
      <c r="JC714"/>
      <c r="JD714"/>
      <c r="JE714"/>
      <c r="JF714"/>
      <c r="JG714"/>
      <c r="JH714"/>
      <c r="JI714"/>
      <c r="JJ714"/>
      <c r="JK714"/>
      <c r="JL714"/>
      <c r="JM714"/>
      <c r="JN714"/>
      <c r="JO714"/>
      <c r="JP714"/>
      <c r="JQ714"/>
      <c r="JR714"/>
      <c r="JS714"/>
      <c r="JT714"/>
      <c r="JU714"/>
      <c r="JV714"/>
      <c r="JW714"/>
      <c r="JX714"/>
      <c r="JY714"/>
      <c r="JZ714"/>
      <c r="KA714"/>
      <c r="KB714"/>
      <c r="KC714"/>
      <c r="KD714"/>
      <c r="KE714"/>
      <c r="KF714"/>
      <c r="KG714"/>
      <c r="KH714"/>
      <c r="KI714"/>
      <c r="KJ714"/>
      <c r="KK714"/>
      <c r="KL714"/>
      <c r="KM714"/>
      <c r="KN714"/>
      <c r="KO714"/>
      <c r="KP714"/>
      <c r="KQ714"/>
      <c r="KR714"/>
      <c r="KS714"/>
      <c r="KT714"/>
      <c r="KU714"/>
      <c r="KV714"/>
      <c r="KW714"/>
      <c r="KX714"/>
      <c r="KY714"/>
      <c r="KZ714"/>
      <c r="LA714"/>
      <c r="LB714"/>
      <c r="LC714"/>
      <c r="LD714"/>
      <c r="LE714"/>
      <c r="LF714"/>
      <c r="LG714"/>
      <c r="LH714"/>
      <c r="LI714"/>
      <c r="LJ714"/>
      <c r="LK714"/>
      <c r="LL714"/>
      <c r="LM714"/>
      <c r="LN714"/>
      <c r="LO714"/>
      <c r="LP714"/>
      <c r="LQ714"/>
      <c r="LR714"/>
      <c r="LS714"/>
      <c r="LT714"/>
      <c r="LU714"/>
      <c r="LV714"/>
      <c r="LW714"/>
      <c r="LX714"/>
      <c r="LY714"/>
      <c r="LZ714"/>
      <c r="MA714"/>
      <c r="MB714"/>
      <c r="MC714"/>
      <c r="MD714"/>
      <c r="ME714"/>
      <c r="MF714"/>
      <c r="MG714"/>
      <c r="MH714"/>
      <c r="MI714"/>
      <c r="MJ714"/>
      <c r="MK714"/>
      <c r="ML714"/>
      <c r="MM714"/>
      <c r="MN714"/>
      <c r="MO714"/>
      <c r="MP714"/>
      <c r="MQ714"/>
      <c r="MR714"/>
      <c r="MS714"/>
      <c r="MT714"/>
      <c r="MU714"/>
      <c r="MV714"/>
      <c r="MW714"/>
      <c r="MX714"/>
      <c r="MY714"/>
      <c r="MZ714"/>
      <c r="NA714"/>
      <c r="NB714"/>
      <c r="NC714"/>
      <c r="ND714"/>
      <c r="NE714"/>
      <c r="NF714"/>
      <c r="NG714"/>
      <c r="NH714"/>
      <c r="NI714"/>
      <c r="NJ714"/>
      <c r="NK714"/>
      <c r="NL714"/>
      <c r="NM714"/>
      <c r="NN714"/>
      <c r="NO714"/>
      <c r="NP714"/>
      <c r="NQ714"/>
      <c r="NR714"/>
      <c r="NS714"/>
      <c r="NT714"/>
      <c r="NU714"/>
      <c r="NV714"/>
      <c r="NW714"/>
      <c r="NX714"/>
      <c r="NY714"/>
      <c r="NZ714"/>
      <c r="OA714"/>
      <c r="OB714"/>
      <c r="OC714"/>
      <c r="OD714"/>
      <c r="OE714"/>
      <c r="OF714"/>
      <c r="OG714"/>
      <c r="OH714"/>
      <c r="OI714"/>
      <c r="OJ714"/>
      <c r="OK714"/>
      <c r="OL714"/>
      <c r="OM714"/>
      <c r="ON714"/>
      <c r="OO714"/>
      <c r="OP714"/>
      <c r="OQ714"/>
      <c r="OR714"/>
      <c r="OS714"/>
      <c r="OT714"/>
      <c r="OU714"/>
      <c r="OV714"/>
      <c r="OW714"/>
      <c r="OX714"/>
      <c r="OY714"/>
      <c r="OZ714"/>
      <c r="PA714"/>
      <c r="PB714"/>
      <c r="PC714"/>
      <c r="PD714"/>
      <c r="PE714"/>
      <c r="PF714"/>
      <c r="PG714"/>
      <c r="PH714"/>
      <c r="PI714"/>
      <c r="PJ714"/>
      <c r="PK714"/>
      <c r="PL714"/>
      <c r="PM714"/>
      <c r="PN714"/>
      <c r="PO714"/>
      <c r="PP714"/>
      <c r="PQ714"/>
      <c r="PR714"/>
      <c r="PS714"/>
      <c r="PT714"/>
      <c r="PU714"/>
      <c r="PV714"/>
      <c r="PW714"/>
      <c r="PX714"/>
      <c r="PY714"/>
      <c r="PZ714"/>
      <c r="QA714"/>
      <c r="QB714"/>
      <c r="QC714"/>
      <c r="QD714"/>
      <c r="QE714"/>
      <c r="QF714"/>
      <c r="QG714"/>
      <c r="QH714"/>
      <c r="QI714"/>
      <c r="QJ714"/>
      <c r="QK714"/>
      <c r="QL714"/>
      <c r="QM714"/>
      <c r="QN714"/>
      <c r="QO714"/>
      <c r="QP714"/>
      <c r="QQ714"/>
      <c r="QR714"/>
      <c r="QS714"/>
      <c r="QT714"/>
      <c r="QU714"/>
      <c r="QV714"/>
      <c r="QW714"/>
      <c r="QX714"/>
      <c r="QY714"/>
      <c r="QZ714"/>
      <c r="RA714"/>
      <c r="RB714"/>
      <c r="RC714"/>
      <c r="RD714"/>
      <c r="RE714"/>
      <c r="RF714"/>
      <c r="RG714"/>
      <c r="RH714"/>
      <c r="RI714"/>
      <c r="RJ714"/>
      <c r="RK714"/>
      <c r="RL714"/>
      <c r="RM714"/>
      <c r="RN714"/>
      <c r="RO714"/>
      <c r="RP714"/>
      <c r="RQ714"/>
      <c r="RR714"/>
      <c r="RS714"/>
      <c r="RT714"/>
      <c r="RU714"/>
      <c r="RV714"/>
      <c r="RW714"/>
      <c r="RX714"/>
      <c r="RY714"/>
      <c r="RZ714"/>
      <c r="SA714"/>
      <c r="SB714"/>
      <c r="SC714"/>
      <c r="SD714"/>
      <c r="SE714"/>
      <c r="SF714"/>
      <c r="SG714"/>
      <c r="SH714"/>
      <c r="SI714"/>
      <c r="SJ714"/>
      <c r="SK714"/>
      <c r="SL714"/>
      <c r="SM714"/>
      <c r="SN714"/>
      <c r="SO714"/>
      <c r="SP714"/>
      <c r="SQ714"/>
      <c r="SR714"/>
      <c r="SS714"/>
      <c r="ST714"/>
      <c r="SU714"/>
      <c r="SV714"/>
      <c r="SW714"/>
      <c r="SX714"/>
      <c r="SY714"/>
      <c r="SZ714"/>
      <c r="TA714"/>
      <c r="TB714"/>
      <c r="TC714"/>
      <c r="TD714"/>
      <c r="TE714"/>
      <c r="TF714"/>
      <c r="TG714"/>
      <c r="TH714"/>
      <c r="TI714"/>
      <c r="TJ714"/>
      <c r="TK714"/>
      <c r="TL714"/>
      <c r="TM714"/>
      <c r="TN714"/>
      <c r="TO714"/>
      <c r="TP714"/>
      <c r="TQ714"/>
      <c r="TR714"/>
      <c r="TS714"/>
      <c r="TT714"/>
      <c r="TU714"/>
      <c r="TV714"/>
      <c r="TW714"/>
      <c r="TX714"/>
      <c r="TY714"/>
      <c r="TZ714"/>
      <c r="UA714"/>
      <c r="UB714"/>
      <c r="UC714"/>
      <c r="UD714"/>
      <c r="UE714"/>
      <c r="UF714"/>
      <c r="UG714"/>
      <c r="UH714"/>
      <c r="UI714"/>
      <c r="UJ714"/>
      <c r="UK714"/>
      <c r="UL714"/>
      <c r="UM714"/>
      <c r="UN714"/>
      <c r="UO714"/>
      <c r="UP714"/>
      <c r="UQ714"/>
      <c r="UR714"/>
      <c r="US714"/>
      <c r="UT714"/>
      <c r="UU714"/>
      <c r="UV714"/>
      <c r="UW714"/>
      <c r="UX714"/>
      <c r="UY714"/>
      <c r="UZ714"/>
      <c r="VA714"/>
      <c r="VB714"/>
      <c r="VC714"/>
      <c r="VD714"/>
      <c r="VE714"/>
      <c r="VF714"/>
      <c r="VG714"/>
      <c r="VH714"/>
      <c r="VI714"/>
      <c r="VJ714"/>
      <c r="VK714"/>
      <c r="VL714"/>
      <c r="VM714"/>
      <c r="VN714"/>
      <c r="VO714"/>
      <c r="VP714"/>
      <c r="VQ714"/>
      <c r="VR714"/>
      <c r="VS714"/>
      <c r="VT714"/>
      <c r="VU714"/>
      <c r="VV714"/>
      <c r="VW714"/>
      <c r="VX714"/>
      <c r="VY714"/>
      <c r="VZ714"/>
      <c r="WA714"/>
      <c r="WB714"/>
      <c r="WC714"/>
      <c r="WD714"/>
      <c r="WE714"/>
      <c r="WF714"/>
      <c r="WG714"/>
      <c r="WH714"/>
      <c r="WI714"/>
      <c r="WJ714"/>
      <c r="WK714"/>
      <c r="WL714"/>
      <c r="WM714"/>
      <c r="WN714"/>
      <c r="WO714"/>
      <c r="WP714"/>
      <c r="WQ714"/>
      <c r="WR714"/>
      <c r="WS714"/>
      <c r="WT714"/>
      <c r="WU714"/>
      <c r="WV714"/>
      <c r="WW714"/>
    </row>
    <row r="715" spans="1:621" s="228" customFormat="1" ht="54" hidden="1" customHeight="1" x14ac:dyDescent="0.25">
      <c r="A715" s="59">
        <f t="shared" si="95"/>
        <v>557</v>
      </c>
      <c r="B715" s="393" t="s">
        <v>807</v>
      </c>
      <c r="C715" s="339" t="s">
        <v>3729</v>
      </c>
      <c r="D715" s="339" t="s">
        <v>3736</v>
      </c>
      <c r="E715" s="341" t="s">
        <v>3737</v>
      </c>
      <c r="F715" s="339" t="s">
        <v>3738</v>
      </c>
      <c r="G715" s="342">
        <v>44807.836805555555</v>
      </c>
      <c r="H715" s="390">
        <v>44807.939583333333</v>
      </c>
      <c r="I715" s="342"/>
      <c r="J715" s="155">
        <f t="shared" si="96"/>
        <v>0.10277777777810115</v>
      </c>
      <c r="K715" s="339" t="s">
        <v>3739</v>
      </c>
      <c r="L715" s="339"/>
      <c r="M715" s="339"/>
      <c r="N715" s="339"/>
      <c r="O715" s="339"/>
      <c r="P715" s="339"/>
      <c r="Q715" s="339"/>
      <c r="R715" s="339" t="s">
        <v>3740</v>
      </c>
      <c r="S715" s="339" t="s">
        <v>3735</v>
      </c>
      <c r="T715" s="339" t="s">
        <v>3741</v>
      </c>
      <c r="U715" s="339">
        <v>1000</v>
      </c>
      <c r="V715" s="339" t="s">
        <v>75</v>
      </c>
      <c r="W715" s="339">
        <v>1</v>
      </c>
      <c r="X715" s="115" t="s">
        <v>124</v>
      </c>
      <c r="Y715" s="209">
        <f t="shared" si="87"/>
        <v>2.4666666666744277</v>
      </c>
      <c r="Z715"/>
      <c r="AA715">
        <v>1</v>
      </c>
      <c r="AB715"/>
      <c r="AC715"/>
      <c r="AD715"/>
      <c r="AE715"/>
      <c r="AF715"/>
      <c r="AG715"/>
      <c r="AH715"/>
      <c r="AI715"/>
      <c r="AJ715"/>
      <c r="AK715"/>
      <c r="AL715"/>
      <c r="AM715"/>
      <c r="AN715"/>
      <c r="AO715"/>
      <c r="AP715"/>
      <c r="AQ715"/>
      <c r="AR715"/>
      <c r="AS715"/>
      <c r="AT715"/>
      <c r="AU715"/>
      <c r="AV715" s="318" t="s">
        <v>86</v>
      </c>
      <c r="AW715" s="318" t="s">
        <v>88</v>
      </c>
      <c r="AX715"/>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c r="DY715"/>
      <c r="DZ715"/>
      <c r="EA715"/>
      <c r="EB715"/>
      <c r="EC715"/>
      <c r="ED715"/>
      <c r="EE715"/>
      <c r="EF715"/>
      <c r="EG715"/>
      <c r="EH715"/>
      <c r="EI715"/>
      <c r="EJ715"/>
      <c r="EK715"/>
      <c r="EL715"/>
      <c r="EM715"/>
      <c r="EN715"/>
      <c r="EO715"/>
      <c r="EP715"/>
      <c r="EQ715"/>
      <c r="ER715"/>
      <c r="ES715"/>
      <c r="ET715"/>
      <c r="EU715"/>
      <c r="EV715"/>
      <c r="EW715"/>
      <c r="EX715"/>
      <c r="EY715"/>
      <c r="EZ715"/>
      <c r="FA715"/>
      <c r="FB715"/>
      <c r="FC715"/>
      <c r="FD715"/>
      <c r="FE715"/>
      <c r="FF715"/>
      <c r="FG715"/>
      <c r="FH715"/>
      <c r="FI715"/>
      <c r="FJ715"/>
      <c r="FK715"/>
      <c r="FL715"/>
      <c r="FM715"/>
      <c r="FN715"/>
      <c r="FO715"/>
      <c r="FP715"/>
      <c r="FQ715"/>
      <c r="FR715"/>
      <c r="FS715"/>
      <c r="FT715"/>
      <c r="FU715"/>
      <c r="FV715"/>
      <c r="FW715"/>
      <c r="FX715"/>
      <c r="FY715"/>
      <c r="FZ715"/>
      <c r="GA715"/>
      <c r="GB715"/>
      <c r="GC715"/>
      <c r="GD715"/>
      <c r="GE715"/>
      <c r="GF715"/>
      <c r="GG715"/>
      <c r="GH715"/>
      <c r="GI715"/>
      <c r="GJ715"/>
      <c r="GK715"/>
      <c r="GL715"/>
      <c r="GM715"/>
      <c r="GN715"/>
      <c r="GO715"/>
      <c r="GP715"/>
      <c r="GQ715"/>
      <c r="GR715"/>
      <c r="GS715"/>
      <c r="GT715"/>
      <c r="GU715"/>
      <c r="GV715"/>
      <c r="GW715"/>
      <c r="GX715"/>
      <c r="GY715"/>
      <c r="GZ715"/>
      <c r="HA715"/>
      <c r="HB715"/>
      <c r="HC715"/>
      <c r="HD715"/>
      <c r="HE715"/>
      <c r="HF715"/>
      <c r="HG715"/>
      <c r="HH715"/>
      <c r="HI715"/>
      <c r="HJ715"/>
      <c r="HK715"/>
      <c r="HL715"/>
      <c r="HM715"/>
      <c r="HN715"/>
      <c r="HO715"/>
      <c r="HP715"/>
      <c r="HQ715"/>
      <c r="HR715"/>
      <c r="HS715"/>
      <c r="HT715"/>
      <c r="HU715"/>
      <c r="HV715"/>
      <c r="HW715"/>
      <c r="HX715"/>
      <c r="HY715"/>
      <c r="HZ715"/>
      <c r="IA715"/>
      <c r="IB715"/>
      <c r="IC715"/>
      <c r="ID715"/>
      <c r="IE715"/>
      <c r="IF715"/>
      <c r="IG715"/>
      <c r="IH715"/>
      <c r="II715"/>
      <c r="IJ715"/>
      <c r="IK715"/>
      <c r="IL715"/>
      <c r="IM715"/>
      <c r="IN715"/>
      <c r="IO715"/>
      <c r="IP715"/>
      <c r="IQ715"/>
      <c r="IR715"/>
      <c r="IS715"/>
      <c r="IT715"/>
      <c r="IU715"/>
      <c r="IV715"/>
      <c r="IW715"/>
      <c r="IX715"/>
      <c r="IY715"/>
      <c r="IZ715"/>
      <c r="JA715"/>
      <c r="JB715"/>
      <c r="JC715"/>
      <c r="JD715"/>
      <c r="JE715"/>
      <c r="JF715"/>
      <c r="JG715"/>
      <c r="JH715"/>
      <c r="JI715"/>
      <c r="JJ715"/>
      <c r="JK715"/>
      <c r="JL715"/>
      <c r="JM715"/>
      <c r="JN715"/>
      <c r="JO715"/>
      <c r="JP715"/>
      <c r="JQ715"/>
      <c r="JR715"/>
      <c r="JS715"/>
      <c r="JT715"/>
      <c r="JU715"/>
      <c r="JV715"/>
      <c r="JW715"/>
      <c r="JX715"/>
      <c r="JY715"/>
      <c r="JZ715"/>
      <c r="KA715"/>
      <c r="KB715"/>
      <c r="KC715"/>
      <c r="KD715"/>
      <c r="KE715"/>
      <c r="KF715"/>
      <c r="KG715"/>
      <c r="KH715"/>
      <c r="KI715"/>
      <c r="KJ715"/>
      <c r="KK715"/>
      <c r="KL715"/>
      <c r="KM715"/>
      <c r="KN715"/>
      <c r="KO715"/>
      <c r="KP715"/>
      <c r="KQ715"/>
      <c r="KR715"/>
      <c r="KS715"/>
      <c r="KT715"/>
      <c r="KU715"/>
      <c r="KV715"/>
      <c r="KW715"/>
      <c r="KX715"/>
      <c r="KY715"/>
      <c r="KZ715"/>
      <c r="LA715"/>
      <c r="LB715"/>
      <c r="LC715"/>
      <c r="LD715"/>
      <c r="LE715"/>
      <c r="LF715"/>
      <c r="LG715"/>
      <c r="LH715"/>
      <c r="LI715"/>
      <c r="LJ715"/>
      <c r="LK715"/>
      <c r="LL715"/>
      <c r="LM715"/>
      <c r="LN715"/>
      <c r="LO715"/>
      <c r="LP715"/>
      <c r="LQ715"/>
      <c r="LR715"/>
      <c r="LS715"/>
      <c r="LT715"/>
      <c r="LU715"/>
      <c r="LV715"/>
      <c r="LW715"/>
      <c r="LX715"/>
      <c r="LY715"/>
      <c r="LZ715"/>
      <c r="MA715"/>
      <c r="MB715"/>
      <c r="MC715"/>
      <c r="MD715"/>
      <c r="ME715"/>
      <c r="MF715"/>
      <c r="MG715"/>
      <c r="MH715"/>
      <c r="MI715"/>
      <c r="MJ715"/>
      <c r="MK715"/>
      <c r="ML715"/>
      <c r="MM715"/>
      <c r="MN715"/>
      <c r="MO715"/>
      <c r="MP715"/>
      <c r="MQ715"/>
      <c r="MR715"/>
      <c r="MS715"/>
      <c r="MT715"/>
      <c r="MU715"/>
      <c r="MV715"/>
      <c r="MW715"/>
      <c r="MX715"/>
      <c r="MY715"/>
      <c r="MZ715"/>
      <c r="NA715"/>
      <c r="NB715"/>
      <c r="NC715"/>
      <c r="ND715"/>
      <c r="NE715"/>
      <c r="NF715"/>
      <c r="NG715"/>
      <c r="NH715"/>
      <c r="NI715"/>
      <c r="NJ715"/>
      <c r="NK715"/>
      <c r="NL715"/>
      <c r="NM715"/>
      <c r="NN715"/>
      <c r="NO715"/>
      <c r="NP715"/>
      <c r="NQ715"/>
      <c r="NR715"/>
      <c r="NS715"/>
      <c r="NT715"/>
      <c r="NU715"/>
      <c r="NV715"/>
      <c r="NW715"/>
      <c r="NX715"/>
      <c r="NY715"/>
      <c r="NZ715"/>
      <c r="OA715"/>
      <c r="OB715"/>
      <c r="OC715"/>
      <c r="OD715"/>
      <c r="OE715"/>
      <c r="OF715"/>
      <c r="OG715"/>
      <c r="OH715"/>
      <c r="OI715"/>
      <c r="OJ715"/>
      <c r="OK715"/>
      <c r="OL715"/>
      <c r="OM715"/>
      <c r="ON715"/>
      <c r="OO715"/>
      <c r="OP715"/>
      <c r="OQ715"/>
      <c r="OR715"/>
      <c r="OS715"/>
      <c r="OT715"/>
      <c r="OU715"/>
      <c r="OV715"/>
      <c r="OW715"/>
      <c r="OX715"/>
      <c r="OY715"/>
      <c r="OZ715"/>
      <c r="PA715"/>
      <c r="PB715"/>
      <c r="PC715"/>
      <c r="PD715"/>
      <c r="PE715"/>
      <c r="PF715"/>
      <c r="PG715"/>
      <c r="PH715"/>
      <c r="PI715"/>
      <c r="PJ715"/>
      <c r="PK715"/>
      <c r="PL715"/>
      <c r="PM715"/>
      <c r="PN715"/>
      <c r="PO715"/>
      <c r="PP715"/>
      <c r="PQ715"/>
      <c r="PR715"/>
      <c r="PS715"/>
      <c r="PT715"/>
      <c r="PU715"/>
      <c r="PV715"/>
      <c r="PW715"/>
      <c r="PX715"/>
      <c r="PY715"/>
      <c r="PZ715"/>
      <c r="QA715"/>
      <c r="QB715"/>
      <c r="QC715"/>
      <c r="QD715"/>
      <c r="QE715"/>
      <c r="QF715"/>
      <c r="QG715"/>
      <c r="QH715"/>
      <c r="QI715"/>
      <c r="QJ715"/>
      <c r="QK715"/>
      <c r="QL715"/>
      <c r="QM715"/>
      <c r="QN715"/>
      <c r="QO715"/>
      <c r="QP715"/>
      <c r="QQ715"/>
      <c r="QR715"/>
      <c r="QS715"/>
      <c r="QT715"/>
      <c r="QU715"/>
      <c r="QV715"/>
      <c r="QW715"/>
      <c r="QX715"/>
      <c r="QY715"/>
      <c r="QZ715"/>
      <c r="RA715"/>
      <c r="RB715"/>
      <c r="RC715"/>
      <c r="RD715"/>
      <c r="RE715"/>
      <c r="RF715"/>
      <c r="RG715"/>
      <c r="RH715"/>
      <c r="RI715"/>
      <c r="RJ715"/>
      <c r="RK715"/>
      <c r="RL715"/>
      <c r="RM715"/>
      <c r="RN715"/>
      <c r="RO715"/>
      <c r="RP715"/>
      <c r="RQ715"/>
      <c r="RR715"/>
      <c r="RS715"/>
      <c r="RT715"/>
      <c r="RU715"/>
      <c r="RV715"/>
      <c r="RW715"/>
      <c r="RX715"/>
      <c r="RY715"/>
      <c r="RZ715"/>
      <c r="SA715"/>
      <c r="SB715"/>
      <c r="SC715"/>
      <c r="SD715"/>
      <c r="SE715"/>
      <c r="SF715"/>
      <c r="SG715"/>
      <c r="SH715"/>
      <c r="SI715"/>
      <c r="SJ715"/>
      <c r="SK715"/>
      <c r="SL715"/>
      <c r="SM715"/>
      <c r="SN715"/>
      <c r="SO715"/>
      <c r="SP715"/>
      <c r="SQ715"/>
      <c r="SR715"/>
      <c r="SS715"/>
      <c r="ST715"/>
      <c r="SU715"/>
      <c r="SV715"/>
      <c r="SW715"/>
      <c r="SX715"/>
      <c r="SY715"/>
      <c r="SZ715"/>
      <c r="TA715"/>
      <c r="TB715"/>
      <c r="TC715"/>
      <c r="TD715"/>
      <c r="TE715"/>
      <c r="TF715"/>
      <c r="TG715"/>
      <c r="TH715"/>
      <c r="TI715"/>
      <c r="TJ715"/>
      <c r="TK715"/>
      <c r="TL715"/>
      <c r="TM715"/>
      <c r="TN715"/>
      <c r="TO715"/>
      <c r="TP715"/>
      <c r="TQ715"/>
      <c r="TR715"/>
      <c r="TS715"/>
      <c r="TT715"/>
      <c r="TU715"/>
      <c r="TV715"/>
      <c r="TW715"/>
      <c r="TX715"/>
      <c r="TY715"/>
      <c r="TZ715"/>
      <c r="UA715"/>
      <c r="UB715"/>
      <c r="UC715"/>
      <c r="UD715"/>
      <c r="UE715"/>
      <c r="UF715"/>
      <c r="UG715"/>
      <c r="UH715"/>
      <c r="UI715"/>
      <c r="UJ715"/>
      <c r="UK715"/>
      <c r="UL715"/>
      <c r="UM715"/>
      <c r="UN715"/>
      <c r="UO715"/>
      <c r="UP715"/>
      <c r="UQ715"/>
      <c r="UR715"/>
      <c r="US715"/>
      <c r="UT715"/>
      <c r="UU715"/>
      <c r="UV715"/>
      <c r="UW715"/>
      <c r="UX715"/>
      <c r="UY715"/>
      <c r="UZ715"/>
      <c r="VA715"/>
      <c r="VB715"/>
      <c r="VC715"/>
      <c r="VD715"/>
      <c r="VE715"/>
      <c r="VF715"/>
      <c r="VG715"/>
      <c r="VH715"/>
      <c r="VI715"/>
      <c r="VJ715"/>
      <c r="VK715"/>
      <c r="VL715"/>
      <c r="VM715"/>
      <c r="VN715"/>
      <c r="VO715"/>
      <c r="VP715"/>
      <c r="VQ715"/>
      <c r="VR715"/>
      <c r="VS715"/>
      <c r="VT715"/>
      <c r="VU715"/>
      <c r="VV715"/>
      <c r="VW715"/>
      <c r="VX715"/>
      <c r="VY715"/>
      <c r="VZ715"/>
      <c r="WA715"/>
      <c r="WB715"/>
      <c r="WC715"/>
      <c r="WD715"/>
      <c r="WE715"/>
      <c r="WF715"/>
      <c r="WG715"/>
      <c r="WH715"/>
      <c r="WI715"/>
      <c r="WJ715"/>
      <c r="WK715"/>
      <c r="WL715"/>
      <c r="WM715"/>
      <c r="WN715"/>
      <c r="WO715"/>
      <c r="WP715"/>
      <c r="WQ715"/>
      <c r="WR715"/>
      <c r="WS715"/>
      <c r="WT715"/>
      <c r="WU715"/>
      <c r="WV715"/>
      <c r="WW715"/>
    </row>
    <row r="716" spans="1:621" s="228" customFormat="1" ht="174" hidden="1" customHeight="1" x14ac:dyDescent="0.25">
      <c r="A716" s="59">
        <f t="shared" si="95"/>
        <v>558</v>
      </c>
      <c r="B716" s="393" t="s">
        <v>807</v>
      </c>
      <c r="C716" s="339" t="s">
        <v>3729</v>
      </c>
      <c r="D716" s="339" t="s">
        <v>3742</v>
      </c>
      <c r="E716" s="341" t="s">
        <v>3743</v>
      </c>
      <c r="F716" s="339" t="s">
        <v>3744</v>
      </c>
      <c r="G716" s="497">
        <v>44807.836805555555</v>
      </c>
      <c r="H716" s="499">
        <v>44808.163194444445</v>
      </c>
      <c r="I716" s="500">
        <v>44859.692361111112</v>
      </c>
      <c r="J716" s="41">
        <f t="shared" si="96"/>
        <v>0.32638888889050577</v>
      </c>
      <c r="K716" s="498" t="s">
        <v>150</v>
      </c>
      <c r="L716" s="498"/>
      <c r="M716" s="498"/>
      <c r="N716" s="498"/>
      <c r="O716" s="498"/>
      <c r="P716" s="498"/>
      <c r="Q716" s="498"/>
      <c r="R716" s="498" t="s">
        <v>3745</v>
      </c>
      <c r="S716" s="498" t="s">
        <v>4311</v>
      </c>
      <c r="T716" s="502" t="s">
        <v>74</v>
      </c>
      <c r="U716" s="498">
        <v>400</v>
      </c>
      <c r="V716" s="498" t="s">
        <v>75</v>
      </c>
      <c r="W716" s="498">
        <v>1</v>
      </c>
      <c r="X716" s="115" t="s">
        <v>124</v>
      </c>
      <c r="Y716" s="209">
        <f t="shared" si="87"/>
        <v>7.8333333333721384</v>
      </c>
      <c r="Z716"/>
      <c r="AA716">
        <v>1</v>
      </c>
      <c r="AB716"/>
      <c r="AC716"/>
      <c r="AD716"/>
      <c r="AE716"/>
      <c r="AF716"/>
      <c r="AG716"/>
      <c r="AH716"/>
      <c r="AI716"/>
      <c r="AJ716"/>
      <c r="AK716"/>
      <c r="AL716"/>
      <c r="AM716"/>
      <c r="AN716"/>
      <c r="AO716"/>
      <c r="AP716"/>
      <c r="AQ716"/>
      <c r="AR716"/>
      <c r="AS716"/>
      <c r="AT716"/>
      <c r="AU716"/>
      <c r="AV716" s="318" t="s">
        <v>86</v>
      </c>
      <c r="AW716" s="318" t="s">
        <v>88</v>
      </c>
      <c r="AX716"/>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c r="DY716"/>
      <c r="DZ716"/>
      <c r="EA716"/>
      <c r="EB716"/>
      <c r="EC716"/>
      <c r="ED716"/>
      <c r="EE716"/>
      <c r="EF716"/>
      <c r="EG716"/>
      <c r="EH716"/>
      <c r="EI716"/>
      <c r="EJ716"/>
      <c r="EK716"/>
      <c r="EL716"/>
      <c r="EM716"/>
      <c r="EN716"/>
      <c r="EO716"/>
      <c r="EP716"/>
      <c r="EQ716"/>
      <c r="ER716"/>
      <c r="ES716"/>
      <c r="ET716"/>
      <c r="EU716"/>
      <c r="EV716"/>
      <c r="EW716"/>
      <c r="EX716"/>
      <c r="EY716"/>
      <c r="EZ716"/>
      <c r="FA716"/>
      <c r="FB716"/>
      <c r="FC716"/>
      <c r="FD716"/>
      <c r="FE716"/>
      <c r="FF716"/>
      <c r="FG716"/>
      <c r="FH716"/>
      <c r="FI716"/>
      <c r="FJ716"/>
      <c r="FK716"/>
      <c r="FL716"/>
      <c r="FM716"/>
      <c r="FN716"/>
      <c r="FO716"/>
      <c r="FP716"/>
      <c r="FQ716"/>
      <c r="FR716"/>
      <c r="FS716"/>
      <c r="FT716"/>
      <c r="FU716"/>
      <c r="FV716"/>
      <c r="FW716"/>
      <c r="FX716"/>
      <c r="FY716"/>
      <c r="FZ716"/>
      <c r="GA716"/>
      <c r="GB716"/>
      <c r="GC716"/>
      <c r="GD716"/>
      <c r="GE716"/>
      <c r="GF716"/>
      <c r="GG716"/>
      <c r="GH716"/>
      <c r="GI716"/>
      <c r="GJ716"/>
      <c r="GK716"/>
      <c r="GL716"/>
      <c r="GM716"/>
      <c r="GN716"/>
      <c r="GO716"/>
      <c r="GP716"/>
      <c r="GQ716"/>
      <c r="GR716"/>
      <c r="GS716"/>
      <c r="GT716"/>
      <c r="GU716"/>
      <c r="GV716"/>
      <c r="GW716"/>
      <c r="GX716"/>
      <c r="GY716"/>
      <c r="GZ716"/>
      <c r="HA716"/>
      <c r="HB716"/>
      <c r="HC716"/>
      <c r="HD716"/>
      <c r="HE716"/>
      <c r="HF716"/>
      <c r="HG716"/>
      <c r="HH716"/>
      <c r="HI716"/>
      <c r="HJ716"/>
      <c r="HK716"/>
      <c r="HL716"/>
      <c r="HM716"/>
      <c r="HN716"/>
      <c r="HO716"/>
      <c r="HP716"/>
      <c r="HQ716"/>
      <c r="HR716"/>
      <c r="HS716"/>
      <c r="HT716"/>
      <c r="HU716"/>
      <c r="HV716"/>
      <c r="HW716"/>
      <c r="HX716"/>
      <c r="HY716"/>
      <c r="HZ716"/>
      <c r="IA716"/>
      <c r="IB716"/>
      <c r="IC716"/>
      <c r="ID716"/>
      <c r="IE716"/>
      <c r="IF716"/>
      <c r="IG716"/>
      <c r="IH716"/>
      <c r="II716"/>
      <c r="IJ716"/>
      <c r="IK716"/>
      <c r="IL716"/>
      <c r="IM716"/>
      <c r="IN716"/>
      <c r="IO716"/>
      <c r="IP716"/>
      <c r="IQ716"/>
      <c r="IR716"/>
      <c r="IS716"/>
      <c r="IT716"/>
      <c r="IU716"/>
      <c r="IV716"/>
      <c r="IW716"/>
      <c r="IX716"/>
      <c r="IY716"/>
      <c r="IZ716"/>
      <c r="JA716"/>
      <c r="JB716"/>
      <c r="JC716"/>
      <c r="JD716"/>
      <c r="JE716"/>
      <c r="JF716"/>
      <c r="JG716"/>
      <c r="JH716"/>
      <c r="JI716"/>
      <c r="JJ716"/>
      <c r="JK716"/>
      <c r="JL716"/>
      <c r="JM716"/>
      <c r="JN716"/>
      <c r="JO716"/>
      <c r="JP716"/>
      <c r="JQ716"/>
      <c r="JR716"/>
      <c r="JS716"/>
      <c r="JT716"/>
      <c r="JU716"/>
      <c r="JV716"/>
      <c r="JW716"/>
      <c r="JX716"/>
      <c r="JY716"/>
      <c r="JZ716"/>
      <c r="KA716"/>
      <c r="KB716"/>
      <c r="KC716"/>
      <c r="KD716"/>
      <c r="KE716"/>
      <c r="KF716"/>
      <c r="KG716"/>
      <c r="KH716"/>
      <c r="KI716"/>
      <c r="KJ716"/>
      <c r="KK716"/>
      <c r="KL716"/>
      <c r="KM716"/>
      <c r="KN716"/>
      <c r="KO716"/>
      <c r="KP716"/>
      <c r="KQ716"/>
      <c r="KR716"/>
      <c r="KS716"/>
      <c r="KT716"/>
      <c r="KU716"/>
      <c r="KV716"/>
      <c r="KW716"/>
      <c r="KX716"/>
      <c r="KY716"/>
      <c r="KZ716"/>
      <c r="LA716"/>
      <c r="LB716"/>
      <c r="LC716"/>
      <c r="LD716"/>
      <c r="LE716"/>
      <c r="LF716"/>
      <c r="LG716"/>
      <c r="LH716"/>
      <c r="LI716"/>
      <c r="LJ716"/>
      <c r="LK716"/>
      <c r="LL716"/>
      <c r="LM716"/>
      <c r="LN716"/>
      <c r="LO716"/>
      <c r="LP716"/>
      <c r="LQ716"/>
      <c r="LR716"/>
      <c r="LS716"/>
      <c r="LT716"/>
      <c r="LU716"/>
      <c r="LV716"/>
      <c r="LW716"/>
      <c r="LX716"/>
      <c r="LY716"/>
      <c r="LZ716"/>
      <c r="MA716"/>
      <c r="MB716"/>
      <c r="MC716"/>
      <c r="MD716"/>
      <c r="ME716"/>
      <c r="MF716"/>
      <c r="MG716"/>
      <c r="MH716"/>
      <c r="MI716"/>
      <c r="MJ716"/>
      <c r="MK716"/>
      <c r="ML716"/>
      <c r="MM716"/>
      <c r="MN716"/>
      <c r="MO716"/>
      <c r="MP716"/>
      <c r="MQ716"/>
      <c r="MR716"/>
      <c r="MS716"/>
      <c r="MT716"/>
      <c r="MU716"/>
      <c r="MV716"/>
      <c r="MW716"/>
      <c r="MX716"/>
      <c r="MY716"/>
      <c r="MZ716"/>
      <c r="NA716"/>
      <c r="NB716"/>
      <c r="NC716"/>
      <c r="ND716"/>
      <c r="NE716"/>
      <c r="NF716"/>
      <c r="NG716"/>
      <c r="NH716"/>
      <c r="NI716"/>
      <c r="NJ716"/>
      <c r="NK716"/>
      <c r="NL716"/>
      <c r="NM716"/>
      <c r="NN716"/>
      <c r="NO716"/>
      <c r="NP716"/>
      <c r="NQ716"/>
      <c r="NR716"/>
      <c r="NS716"/>
      <c r="NT716"/>
      <c r="NU716"/>
      <c r="NV716"/>
      <c r="NW716"/>
      <c r="NX716"/>
      <c r="NY716"/>
      <c r="NZ716"/>
      <c r="OA716"/>
      <c r="OB716"/>
      <c r="OC716"/>
      <c r="OD716"/>
      <c r="OE716"/>
      <c r="OF716"/>
      <c r="OG716"/>
      <c r="OH716"/>
      <c r="OI716"/>
      <c r="OJ716"/>
      <c r="OK716"/>
      <c r="OL716"/>
      <c r="OM716"/>
      <c r="ON716"/>
      <c r="OO716"/>
      <c r="OP716"/>
      <c r="OQ716"/>
      <c r="OR716"/>
      <c r="OS716"/>
      <c r="OT716"/>
      <c r="OU716"/>
      <c r="OV716"/>
      <c r="OW716"/>
      <c r="OX716"/>
      <c r="OY716"/>
      <c r="OZ716"/>
      <c r="PA716"/>
      <c r="PB716"/>
      <c r="PC716"/>
      <c r="PD716"/>
      <c r="PE716"/>
      <c r="PF716"/>
      <c r="PG716"/>
      <c r="PH716"/>
      <c r="PI716"/>
      <c r="PJ716"/>
      <c r="PK716"/>
      <c r="PL716"/>
      <c r="PM716"/>
      <c r="PN716"/>
      <c r="PO716"/>
      <c r="PP716"/>
      <c r="PQ716"/>
      <c r="PR716"/>
      <c r="PS716"/>
      <c r="PT716"/>
      <c r="PU716"/>
      <c r="PV716"/>
      <c r="PW716"/>
      <c r="PX716"/>
      <c r="PY716"/>
      <c r="PZ716"/>
      <c r="QA716"/>
      <c r="QB716"/>
      <c r="QC716"/>
      <c r="QD716"/>
      <c r="QE716"/>
      <c r="QF716"/>
      <c r="QG716"/>
      <c r="QH716"/>
      <c r="QI716"/>
      <c r="QJ716"/>
      <c r="QK716"/>
      <c r="QL716"/>
      <c r="QM716"/>
      <c r="QN716"/>
      <c r="QO716"/>
      <c r="QP716"/>
      <c r="QQ716"/>
      <c r="QR716"/>
      <c r="QS716"/>
      <c r="QT716"/>
      <c r="QU716"/>
      <c r="QV716"/>
      <c r="QW716"/>
      <c r="QX716"/>
      <c r="QY716"/>
      <c r="QZ716"/>
      <c r="RA716"/>
      <c r="RB716"/>
      <c r="RC716"/>
      <c r="RD716"/>
      <c r="RE716"/>
      <c r="RF716"/>
      <c r="RG716"/>
      <c r="RH716"/>
      <c r="RI716"/>
      <c r="RJ716"/>
      <c r="RK716"/>
      <c r="RL716"/>
      <c r="RM716"/>
      <c r="RN716"/>
      <c r="RO716"/>
      <c r="RP716"/>
      <c r="RQ716"/>
      <c r="RR716"/>
      <c r="RS716"/>
      <c r="RT716"/>
      <c r="RU716"/>
      <c r="RV716"/>
      <c r="RW716"/>
      <c r="RX716"/>
      <c r="RY716"/>
      <c r="RZ716"/>
      <c r="SA716"/>
      <c r="SB716"/>
      <c r="SC716"/>
      <c r="SD716"/>
      <c r="SE716"/>
      <c r="SF716"/>
      <c r="SG716"/>
      <c r="SH716"/>
      <c r="SI716"/>
      <c r="SJ716"/>
      <c r="SK716"/>
      <c r="SL716"/>
      <c r="SM716"/>
      <c r="SN716"/>
      <c r="SO716"/>
      <c r="SP716"/>
      <c r="SQ716"/>
      <c r="SR716"/>
      <c r="SS716"/>
      <c r="ST716"/>
      <c r="SU716"/>
      <c r="SV716"/>
      <c r="SW716"/>
      <c r="SX716"/>
      <c r="SY716"/>
      <c r="SZ716"/>
      <c r="TA716"/>
      <c r="TB716"/>
      <c r="TC716"/>
      <c r="TD716"/>
      <c r="TE716"/>
      <c r="TF716"/>
      <c r="TG716"/>
      <c r="TH716"/>
      <c r="TI716"/>
      <c r="TJ716"/>
      <c r="TK716"/>
      <c r="TL716"/>
      <c r="TM716"/>
      <c r="TN716"/>
      <c r="TO716"/>
      <c r="TP716"/>
      <c r="TQ716"/>
      <c r="TR716"/>
      <c r="TS716"/>
      <c r="TT716"/>
      <c r="TU716"/>
      <c r="TV716"/>
      <c r="TW716"/>
      <c r="TX716"/>
      <c r="TY716"/>
      <c r="TZ716"/>
      <c r="UA716"/>
      <c r="UB716"/>
      <c r="UC716"/>
      <c r="UD716"/>
      <c r="UE716"/>
      <c r="UF716"/>
      <c r="UG716"/>
      <c r="UH716"/>
      <c r="UI716"/>
      <c r="UJ716"/>
      <c r="UK716"/>
      <c r="UL716"/>
      <c r="UM716"/>
      <c r="UN716"/>
      <c r="UO716"/>
      <c r="UP716"/>
      <c r="UQ716"/>
      <c r="UR716"/>
      <c r="US716"/>
      <c r="UT716"/>
      <c r="UU716"/>
      <c r="UV716"/>
      <c r="UW716"/>
      <c r="UX716"/>
      <c r="UY716"/>
      <c r="UZ716"/>
      <c r="VA716"/>
      <c r="VB716"/>
      <c r="VC716"/>
      <c r="VD716"/>
      <c r="VE716"/>
      <c r="VF716"/>
      <c r="VG716"/>
      <c r="VH716"/>
      <c r="VI716"/>
      <c r="VJ716"/>
      <c r="VK716"/>
      <c r="VL716"/>
      <c r="VM716"/>
      <c r="VN716"/>
      <c r="VO716"/>
      <c r="VP716"/>
      <c r="VQ716"/>
      <c r="VR716"/>
      <c r="VS716"/>
      <c r="VT716"/>
      <c r="VU716"/>
      <c r="VV716"/>
      <c r="VW716"/>
      <c r="VX716"/>
      <c r="VY716"/>
      <c r="VZ716"/>
      <c r="WA716"/>
      <c r="WB716"/>
      <c r="WC716"/>
      <c r="WD716"/>
      <c r="WE716"/>
      <c r="WF716"/>
      <c r="WG716"/>
      <c r="WH716"/>
      <c r="WI716"/>
      <c r="WJ716"/>
      <c r="WK716"/>
      <c r="WL716"/>
      <c r="WM716"/>
      <c r="WN716"/>
      <c r="WO716"/>
      <c r="WP716"/>
      <c r="WQ716"/>
      <c r="WR716"/>
      <c r="WS716"/>
      <c r="WT716"/>
      <c r="WU716"/>
      <c r="WV716"/>
      <c r="WW716"/>
    </row>
    <row r="717" spans="1:621" s="228" customFormat="1" ht="90.75" hidden="1" customHeight="1" x14ac:dyDescent="0.25">
      <c r="A717" s="59">
        <f t="shared" si="95"/>
        <v>559</v>
      </c>
      <c r="B717" s="393" t="s">
        <v>807</v>
      </c>
      <c r="C717" s="339" t="s">
        <v>3729</v>
      </c>
      <c r="D717" s="339" t="s">
        <v>3746</v>
      </c>
      <c r="E717" s="341" t="s">
        <v>3747</v>
      </c>
      <c r="F717" s="339" t="s">
        <v>3748</v>
      </c>
      <c r="G717" s="344">
        <v>44807.836805555555</v>
      </c>
      <c r="H717" s="348">
        <v>44808.163194444445</v>
      </c>
      <c r="I717" s="353">
        <v>44813.913194444445</v>
      </c>
      <c r="J717" s="41">
        <f>H717-G717</f>
        <v>0.32638888889050577</v>
      </c>
      <c r="K717" s="345" t="s">
        <v>3749</v>
      </c>
      <c r="L717" s="345"/>
      <c r="M717" s="345"/>
      <c r="N717" s="345"/>
      <c r="O717" s="345"/>
      <c r="P717" s="345">
        <v>1</v>
      </c>
      <c r="Q717" s="345"/>
      <c r="R717" s="345" t="s">
        <v>3750</v>
      </c>
      <c r="S717" s="345" t="s">
        <v>3848</v>
      </c>
      <c r="T717" s="345" t="s">
        <v>74</v>
      </c>
      <c r="U717" s="345">
        <v>2200</v>
      </c>
      <c r="V717" s="345" t="s">
        <v>75</v>
      </c>
      <c r="W717" s="345">
        <v>1</v>
      </c>
      <c r="X717" s="115" t="s">
        <v>124</v>
      </c>
      <c r="Y717" s="209">
        <f t="shared" si="87"/>
        <v>7.8333333333721384</v>
      </c>
      <c r="Z717"/>
      <c r="AA717">
        <v>1</v>
      </c>
      <c r="AB717"/>
      <c r="AC717"/>
      <c r="AD717"/>
      <c r="AE717"/>
      <c r="AF717"/>
      <c r="AG717"/>
      <c r="AH717"/>
      <c r="AI717"/>
      <c r="AJ717"/>
      <c r="AK717"/>
      <c r="AL717"/>
      <c r="AM717"/>
      <c r="AN717"/>
      <c r="AO717"/>
      <c r="AP717"/>
      <c r="AQ717"/>
      <c r="AR717"/>
      <c r="AS717"/>
      <c r="AT717"/>
      <c r="AU717"/>
      <c r="AV717" s="318" t="s">
        <v>86</v>
      </c>
      <c r="AW717" s="318" t="s">
        <v>88</v>
      </c>
      <c r="AX717"/>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c r="DY717"/>
      <c r="DZ717"/>
      <c r="EA717"/>
      <c r="EB717"/>
      <c r="EC717"/>
      <c r="ED717"/>
      <c r="EE717"/>
      <c r="EF717"/>
      <c r="EG717"/>
      <c r="EH717"/>
      <c r="EI717"/>
      <c r="EJ717"/>
      <c r="EK717"/>
      <c r="EL717"/>
      <c r="EM717"/>
      <c r="EN717"/>
      <c r="EO717"/>
      <c r="EP717"/>
      <c r="EQ717"/>
      <c r="ER717"/>
      <c r="ES717"/>
      <c r="ET717"/>
      <c r="EU717"/>
      <c r="EV717"/>
      <c r="EW717"/>
      <c r="EX717"/>
      <c r="EY717"/>
      <c r="EZ717"/>
      <c r="FA717"/>
      <c r="FB717"/>
      <c r="FC717"/>
      <c r="FD717"/>
      <c r="FE717"/>
      <c r="FF717"/>
      <c r="FG717"/>
      <c r="FH717"/>
      <c r="FI717"/>
      <c r="FJ717"/>
      <c r="FK717"/>
      <c r="FL717"/>
      <c r="FM717"/>
      <c r="FN717"/>
      <c r="FO717"/>
      <c r="FP717"/>
      <c r="FQ717"/>
      <c r="FR717"/>
      <c r="FS717"/>
      <c r="FT717"/>
      <c r="FU717"/>
      <c r="FV717"/>
      <c r="FW717"/>
      <c r="FX717"/>
      <c r="FY717"/>
      <c r="FZ717"/>
      <c r="GA717"/>
      <c r="GB717"/>
      <c r="GC717"/>
      <c r="GD717"/>
      <c r="GE717"/>
      <c r="GF717"/>
      <c r="GG717"/>
      <c r="GH717"/>
      <c r="GI717"/>
      <c r="GJ717"/>
      <c r="GK717"/>
      <c r="GL717"/>
      <c r="GM717"/>
      <c r="GN717"/>
      <c r="GO717"/>
      <c r="GP717"/>
      <c r="GQ717"/>
      <c r="GR717"/>
      <c r="GS717"/>
      <c r="GT717"/>
      <c r="GU717"/>
      <c r="GV717"/>
      <c r="GW717"/>
      <c r="GX717"/>
      <c r="GY717"/>
      <c r="GZ717"/>
      <c r="HA717"/>
      <c r="HB717"/>
      <c r="HC717"/>
      <c r="HD717"/>
      <c r="HE717"/>
      <c r="HF717"/>
      <c r="HG717"/>
      <c r="HH717"/>
      <c r="HI717"/>
      <c r="HJ717"/>
      <c r="HK717"/>
      <c r="HL717"/>
      <c r="HM717"/>
      <c r="HN717"/>
      <c r="HO717"/>
      <c r="HP717"/>
      <c r="HQ717"/>
      <c r="HR717"/>
      <c r="HS717"/>
      <c r="HT717"/>
      <c r="HU717"/>
      <c r="HV717"/>
      <c r="HW717"/>
      <c r="HX717"/>
      <c r="HY717"/>
      <c r="HZ717"/>
      <c r="IA717"/>
      <c r="IB717"/>
      <c r="IC717"/>
      <c r="ID717"/>
      <c r="IE717"/>
      <c r="IF717"/>
      <c r="IG717"/>
      <c r="IH717"/>
      <c r="II717"/>
      <c r="IJ717"/>
      <c r="IK717"/>
      <c r="IL717"/>
      <c r="IM717"/>
      <c r="IN717"/>
      <c r="IO717"/>
      <c r="IP717"/>
      <c r="IQ717"/>
      <c r="IR717"/>
      <c r="IS717"/>
      <c r="IT717"/>
      <c r="IU717"/>
      <c r="IV717"/>
      <c r="IW717"/>
      <c r="IX717"/>
      <c r="IY717"/>
      <c r="IZ717"/>
      <c r="JA717"/>
      <c r="JB717"/>
      <c r="JC717"/>
      <c r="JD717"/>
      <c r="JE717"/>
      <c r="JF717"/>
      <c r="JG717"/>
      <c r="JH717"/>
      <c r="JI717"/>
      <c r="JJ717"/>
      <c r="JK717"/>
      <c r="JL717"/>
      <c r="JM717"/>
      <c r="JN717"/>
      <c r="JO717"/>
      <c r="JP717"/>
      <c r="JQ717"/>
      <c r="JR717"/>
      <c r="JS717"/>
      <c r="JT717"/>
      <c r="JU717"/>
      <c r="JV717"/>
      <c r="JW717"/>
      <c r="JX717"/>
      <c r="JY717"/>
      <c r="JZ717"/>
      <c r="KA717"/>
      <c r="KB717"/>
      <c r="KC717"/>
      <c r="KD717"/>
      <c r="KE717"/>
      <c r="KF717"/>
      <c r="KG717"/>
      <c r="KH717"/>
      <c r="KI717"/>
      <c r="KJ717"/>
      <c r="KK717"/>
      <c r="KL717"/>
      <c r="KM717"/>
      <c r="KN717"/>
      <c r="KO717"/>
      <c r="KP717"/>
      <c r="KQ717"/>
      <c r="KR717"/>
      <c r="KS717"/>
      <c r="KT717"/>
      <c r="KU717"/>
      <c r="KV717"/>
      <c r="KW717"/>
      <c r="KX717"/>
      <c r="KY717"/>
      <c r="KZ717"/>
      <c r="LA717"/>
      <c r="LB717"/>
      <c r="LC717"/>
      <c r="LD717"/>
      <c r="LE717"/>
      <c r="LF717"/>
      <c r="LG717"/>
      <c r="LH717"/>
      <c r="LI717"/>
      <c r="LJ717"/>
      <c r="LK717"/>
      <c r="LL717"/>
      <c r="LM717"/>
      <c r="LN717"/>
      <c r="LO717"/>
      <c r="LP717"/>
      <c r="LQ717"/>
      <c r="LR717"/>
      <c r="LS717"/>
      <c r="LT717"/>
      <c r="LU717"/>
      <c r="LV717"/>
      <c r="LW717"/>
      <c r="LX717"/>
      <c r="LY717"/>
      <c r="LZ717"/>
      <c r="MA717"/>
      <c r="MB717"/>
      <c r="MC717"/>
      <c r="MD717"/>
      <c r="ME717"/>
      <c r="MF717"/>
      <c r="MG717"/>
      <c r="MH717"/>
      <c r="MI717"/>
      <c r="MJ717"/>
      <c r="MK717"/>
      <c r="ML717"/>
      <c r="MM717"/>
      <c r="MN717"/>
      <c r="MO717"/>
      <c r="MP717"/>
      <c r="MQ717"/>
      <c r="MR717"/>
      <c r="MS717"/>
      <c r="MT717"/>
      <c r="MU717"/>
      <c r="MV717"/>
      <c r="MW717"/>
      <c r="MX717"/>
      <c r="MY717"/>
      <c r="MZ717"/>
      <c r="NA717"/>
      <c r="NB717"/>
      <c r="NC717"/>
      <c r="ND717"/>
      <c r="NE717"/>
      <c r="NF717"/>
      <c r="NG717"/>
      <c r="NH717"/>
      <c r="NI717"/>
      <c r="NJ717"/>
      <c r="NK717"/>
      <c r="NL717"/>
      <c r="NM717"/>
      <c r="NN717"/>
      <c r="NO717"/>
      <c r="NP717"/>
      <c r="NQ717"/>
      <c r="NR717"/>
      <c r="NS717"/>
      <c r="NT717"/>
      <c r="NU717"/>
      <c r="NV717"/>
      <c r="NW717"/>
      <c r="NX717"/>
      <c r="NY717"/>
      <c r="NZ717"/>
      <c r="OA717"/>
      <c r="OB717"/>
      <c r="OC717"/>
      <c r="OD717"/>
      <c r="OE717"/>
      <c r="OF717"/>
      <c r="OG717"/>
      <c r="OH717"/>
      <c r="OI717"/>
      <c r="OJ717"/>
      <c r="OK717"/>
      <c r="OL717"/>
      <c r="OM717"/>
      <c r="ON717"/>
      <c r="OO717"/>
      <c r="OP717"/>
      <c r="OQ717"/>
      <c r="OR717"/>
      <c r="OS717"/>
      <c r="OT717"/>
      <c r="OU717"/>
      <c r="OV717"/>
      <c r="OW717"/>
      <c r="OX717"/>
      <c r="OY717"/>
      <c r="OZ717"/>
      <c r="PA717"/>
      <c r="PB717"/>
      <c r="PC717"/>
      <c r="PD717"/>
      <c r="PE717"/>
      <c r="PF717"/>
      <c r="PG717"/>
      <c r="PH717"/>
      <c r="PI717"/>
      <c r="PJ717"/>
      <c r="PK717"/>
      <c r="PL717"/>
      <c r="PM717"/>
      <c r="PN717"/>
      <c r="PO717"/>
      <c r="PP717"/>
      <c r="PQ717"/>
      <c r="PR717"/>
      <c r="PS717"/>
      <c r="PT717"/>
      <c r="PU717"/>
      <c r="PV717"/>
      <c r="PW717"/>
      <c r="PX717"/>
      <c r="PY717"/>
      <c r="PZ717"/>
      <c r="QA717"/>
      <c r="QB717"/>
      <c r="QC717"/>
      <c r="QD717"/>
      <c r="QE717"/>
      <c r="QF717"/>
      <c r="QG717"/>
      <c r="QH717"/>
      <c r="QI717"/>
      <c r="QJ717"/>
      <c r="QK717"/>
      <c r="QL717"/>
      <c r="QM717"/>
      <c r="QN717"/>
      <c r="QO717"/>
      <c r="QP717"/>
      <c r="QQ717"/>
      <c r="QR717"/>
      <c r="QS717"/>
      <c r="QT717"/>
      <c r="QU717"/>
      <c r="QV717"/>
      <c r="QW717"/>
      <c r="QX717"/>
      <c r="QY717"/>
      <c r="QZ717"/>
      <c r="RA717"/>
      <c r="RB717"/>
      <c r="RC717"/>
      <c r="RD717"/>
      <c r="RE717"/>
      <c r="RF717"/>
      <c r="RG717"/>
      <c r="RH717"/>
      <c r="RI717"/>
      <c r="RJ717"/>
      <c r="RK717"/>
      <c r="RL717"/>
      <c r="RM717"/>
      <c r="RN717"/>
      <c r="RO717"/>
      <c r="RP717"/>
      <c r="RQ717"/>
      <c r="RR717"/>
      <c r="RS717"/>
      <c r="RT717"/>
      <c r="RU717"/>
      <c r="RV717"/>
      <c r="RW717"/>
      <c r="RX717"/>
      <c r="RY717"/>
      <c r="RZ717"/>
      <c r="SA717"/>
      <c r="SB717"/>
      <c r="SC717"/>
      <c r="SD717"/>
      <c r="SE717"/>
      <c r="SF717"/>
      <c r="SG717"/>
      <c r="SH717"/>
      <c r="SI717"/>
      <c r="SJ717"/>
      <c r="SK717"/>
      <c r="SL717"/>
      <c r="SM717"/>
      <c r="SN717"/>
      <c r="SO717"/>
      <c r="SP717"/>
      <c r="SQ717"/>
      <c r="SR717"/>
      <c r="SS717"/>
      <c r="ST717"/>
      <c r="SU717"/>
      <c r="SV717"/>
      <c r="SW717"/>
      <c r="SX717"/>
      <c r="SY717"/>
      <c r="SZ717"/>
      <c r="TA717"/>
      <c r="TB717"/>
      <c r="TC717"/>
      <c r="TD717"/>
      <c r="TE717"/>
      <c r="TF717"/>
      <c r="TG717"/>
      <c r="TH717"/>
      <c r="TI717"/>
      <c r="TJ717"/>
      <c r="TK717"/>
      <c r="TL717"/>
      <c r="TM717"/>
      <c r="TN717"/>
      <c r="TO717"/>
      <c r="TP717"/>
      <c r="TQ717"/>
      <c r="TR717"/>
      <c r="TS717"/>
      <c r="TT717"/>
      <c r="TU717"/>
      <c r="TV717"/>
      <c r="TW717"/>
      <c r="TX717"/>
      <c r="TY717"/>
      <c r="TZ717"/>
      <c r="UA717"/>
      <c r="UB717"/>
      <c r="UC717"/>
      <c r="UD717"/>
      <c r="UE717"/>
      <c r="UF717"/>
      <c r="UG717"/>
      <c r="UH717"/>
      <c r="UI717"/>
      <c r="UJ717"/>
      <c r="UK717"/>
      <c r="UL717"/>
      <c r="UM717"/>
      <c r="UN717"/>
      <c r="UO717"/>
      <c r="UP717"/>
      <c r="UQ717"/>
      <c r="UR717"/>
      <c r="US717"/>
      <c r="UT717"/>
      <c r="UU717"/>
      <c r="UV717"/>
      <c r="UW717"/>
      <c r="UX717"/>
      <c r="UY717"/>
      <c r="UZ717"/>
      <c r="VA717"/>
      <c r="VB717"/>
      <c r="VC717"/>
      <c r="VD717"/>
      <c r="VE717"/>
      <c r="VF717"/>
      <c r="VG717"/>
      <c r="VH717"/>
      <c r="VI717"/>
      <c r="VJ717"/>
      <c r="VK717"/>
      <c r="VL717"/>
      <c r="VM717"/>
      <c r="VN717"/>
      <c r="VO717"/>
      <c r="VP717"/>
      <c r="VQ717"/>
      <c r="VR717"/>
      <c r="VS717"/>
      <c r="VT717"/>
      <c r="VU717"/>
      <c r="VV717"/>
      <c r="VW717"/>
      <c r="VX717"/>
      <c r="VY717"/>
      <c r="VZ717"/>
      <c r="WA717"/>
      <c r="WB717"/>
      <c r="WC717"/>
      <c r="WD717"/>
      <c r="WE717"/>
      <c r="WF717"/>
      <c r="WG717"/>
      <c r="WH717"/>
      <c r="WI717"/>
      <c r="WJ717"/>
      <c r="WK717"/>
      <c r="WL717"/>
      <c r="WM717"/>
      <c r="WN717"/>
      <c r="WO717"/>
      <c r="WP717"/>
      <c r="WQ717"/>
      <c r="WR717"/>
      <c r="WS717"/>
      <c r="WT717"/>
      <c r="WU717"/>
      <c r="WV717"/>
      <c r="WW717"/>
    </row>
    <row r="718" spans="1:621" s="228" customFormat="1" ht="54" hidden="1" customHeight="1" x14ac:dyDescent="0.25">
      <c r="A718" s="857">
        <f t="shared" si="95"/>
        <v>560</v>
      </c>
      <c r="B718" s="820" t="s">
        <v>807</v>
      </c>
      <c r="C718" s="853" t="s">
        <v>3729</v>
      </c>
      <c r="D718" s="853" t="s">
        <v>1752</v>
      </c>
      <c r="E718" s="878" t="s">
        <v>3751</v>
      </c>
      <c r="F718" s="339" t="s">
        <v>3752</v>
      </c>
      <c r="G718" s="834">
        <v>44807.886111111111</v>
      </c>
      <c r="H718" s="348">
        <v>44808.21875</v>
      </c>
      <c r="I718" s="834">
        <v>44809.990972222222</v>
      </c>
      <c r="J718" s="41">
        <f t="shared" si="96"/>
        <v>0.33263888888905058</v>
      </c>
      <c r="K718" s="345" t="s">
        <v>670</v>
      </c>
      <c r="L718" s="345"/>
      <c r="M718" s="345"/>
      <c r="N718" s="345"/>
      <c r="O718" s="345">
        <v>1</v>
      </c>
      <c r="P718" s="345"/>
      <c r="Q718" s="345"/>
      <c r="R718" s="861" t="s">
        <v>3771</v>
      </c>
      <c r="S718" s="345" t="s">
        <v>3735</v>
      </c>
      <c r="T718" s="861" t="s">
        <v>74</v>
      </c>
      <c r="U718" s="345">
        <v>10</v>
      </c>
      <c r="V718" s="861" t="s">
        <v>75</v>
      </c>
      <c r="W718" s="861">
        <v>1</v>
      </c>
      <c r="X718" s="863" t="s">
        <v>124</v>
      </c>
      <c r="Y718" s="209">
        <f t="shared" si="87"/>
        <v>7.9833333333372138</v>
      </c>
      <c r="Z718"/>
      <c r="AA718"/>
      <c r="AB718"/>
      <c r="AC718"/>
      <c r="AD718">
        <v>1</v>
      </c>
      <c r="AE718"/>
      <c r="AF718"/>
      <c r="AG718"/>
      <c r="AH718"/>
      <c r="AI718"/>
      <c r="AJ718"/>
      <c r="AK718"/>
      <c r="AL718"/>
      <c r="AM718"/>
      <c r="AN718"/>
      <c r="AO718"/>
      <c r="AP718"/>
      <c r="AQ718"/>
      <c r="AR718"/>
      <c r="AS718"/>
      <c r="AT718"/>
      <c r="AU718"/>
      <c r="AV718" s="318" t="s">
        <v>86</v>
      </c>
      <c r="AW718" s="318" t="s">
        <v>87</v>
      </c>
      <c r="AX718"/>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c r="DY718"/>
      <c r="DZ718"/>
      <c r="EA718"/>
      <c r="EB718"/>
      <c r="EC718"/>
      <c r="ED718"/>
      <c r="EE718"/>
      <c r="EF718"/>
      <c r="EG718"/>
      <c r="EH718"/>
      <c r="EI718"/>
      <c r="EJ718"/>
      <c r="EK718"/>
      <c r="EL718"/>
      <c r="EM718"/>
      <c r="EN718"/>
      <c r="EO718"/>
      <c r="EP718"/>
      <c r="EQ718"/>
      <c r="ER718"/>
      <c r="ES718"/>
      <c r="ET718"/>
      <c r="EU718"/>
      <c r="EV718"/>
      <c r="EW718"/>
      <c r="EX718"/>
      <c r="EY718"/>
      <c r="EZ718"/>
      <c r="FA718"/>
      <c r="FB718"/>
      <c r="FC718"/>
      <c r="FD718"/>
      <c r="FE718"/>
      <c r="FF718"/>
      <c r="FG718"/>
      <c r="FH718"/>
      <c r="FI718"/>
      <c r="FJ718"/>
      <c r="FK718"/>
      <c r="FL718"/>
      <c r="FM718"/>
      <c r="FN718"/>
      <c r="FO718"/>
      <c r="FP718"/>
      <c r="FQ718"/>
      <c r="FR718"/>
      <c r="FS718"/>
      <c r="FT718"/>
      <c r="FU718"/>
      <c r="FV718"/>
      <c r="FW718"/>
      <c r="FX718"/>
      <c r="FY718"/>
      <c r="FZ718"/>
      <c r="GA718"/>
      <c r="GB718"/>
      <c r="GC718"/>
      <c r="GD718"/>
      <c r="GE718"/>
      <c r="GF718"/>
      <c r="GG718"/>
      <c r="GH718"/>
      <c r="GI718"/>
      <c r="GJ718"/>
      <c r="GK718"/>
      <c r="GL718"/>
      <c r="GM718"/>
      <c r="GN718"/>
      <c r="GO718"/>
      <c r="GP718"/>
      <c r="GQ718"/>
      <c r="GR718"/>
      <c r="GS718"/>
      <c r="GT718"/>
      <c r="GU718"/>
      <c r="GV718"/>
      <c r="GW718"/>
      <c r="GX718"/>
      <c r="GY718"/>
      <c r="GZ718"/>
      <c r="HA718"/>
      <c r="HB718"/>
      <c r="HC718"/>
      <c r="HD718"/>
      <c r="HE718"/>
      <c r="HF718"/>
      <c r="HG718"/>
      <c r="HH718"/>
      <c r="HI718"/>
      <c r="HJ718"/>
      <c r="HK718"/>
      <c r="HL718"/>
      <c r="HM718"/>
      <c r="HN718"/>
      <c r="HO718"/>
      <c r="HP718"/>
      <c r="HQ718"/>
      <c r="HR718"/>
      <c r="HS718"/>
      <c r="HT718"/>
      <c r="HU718"/>
      <c r="HV718"/>
      <c r="HW718"/>
      <c r="HX718"/>
      <c r="HY718"/>
      <c r="HZ718"/>
      <c r="IA718"/>
      <c r="IB718"/>
      <c r="IC718"/>
      <c r="ID718"/>
      <c r="IE718"/>
      <c r="IF718"/>
      <c r="IG718"/>
      <c r="IH718"/>
      <c r="II718"/>
      <c r="IJ718"/>
      <c r="IK718"/>
      <c r="IL718"/>
      <c r="IM718"/>
      <c r="IN718"/>
      <c r="IO718"/>
      <c r="IP718"/>
      <c r="IQ718"/>
      <c r="IR718"/>
      <c r="IS718"/>
      <c r="IT718"/>
      <c r="IU718"/>
      <c r="IV718"/>
      <c r="IW718"/>
      <c r="IX718"/>
      <c r="IY718"/>
      <c r="IZ718"/>
      <c r="JA718"/>
      <c r="JB718"/>
      <c r="JC718"/>
      <c r="JD718"/>
      <c r="JE718"/>
      <c r="JF718"/>
      <c r="JG718"/>
      <c r="JH718"/>
      <c r="JI718"/>
      <c r="JJ718"/>
      <c r="JK718"/>
      <c r="JL718"/>
      <c r="JM718"/>
      <c r="JN718"/>
      <c r="JO718"/>
      <c r="JP718"/>
      <c r="JQ718"/>
      <c r="JR718"/>
      <c r="JS718"/>
      <c r="JT718"/>
      <c r="JU718"/>
      <c r="JV718"/>
      <c r="JW718"/>
      <c r="JX718"/>
      <c r="JY718"/>
      <c r="JZ718"/>
      <c r="KA718"/>
      <c r="KB718"/>
      <c r="KC718"/>
      <c r="KD718"/>
      <c r="KE718"/>
      <c r="KF718"/>
      <c r="KG718"/>
      <c r="KH718"/>
      <c r="KI718"/>
      <c r="KJ718"/>
      <c r="KK718"/>
      <c r="KL718"/>
      <c r="KM718"/>
      <c r="KN718"/>
      <c r="KO718"/>
      <c r="KP718"/>
      <c r="KQ718"/>
      <c r="KR718"/>
      <c r="KS718"/>
      <c r="KT718"/>
      <c r="KU718"/>
      <c r="KV718"/>
      <c r="KW718"/>
      <c r="KX718"/>
      <c r="KY718"/>
      <c r="KZ718"/>
      <c r="LA718"/>
      <c r="LB718"/>
      <c r="LC718"/>
      <c r="LD718"/>
      <c r="LE718"/>
      <c r="LF718"/>
      <c r="LG718"/>
      <c r="LH718"/>
      <c r="LI718"/>
      <c r="LJ718"/>
      <c r="LK718"/>
      <c r="LL718"/>
      <c r="LM718"/>
      <c r="LN718"/>
      <c r="LO718"/>
      <c r="LP718"/>
      <c r="LQ718"/>
      <c r="LR718"/>
      <c r="LS718"/>
      <c r="LT718"/>
      <c r="LU718"/>
      <c r="LV718"/>
      <c r="LW718"/>
      <c r="LX718"/>
      <c r="LY718"/>
      <c r="LZ718"/>
      <c r="MA718"/>
      <c r="MB718"/>
      <c r="MC718"/>
      <c r="MD718"/>
      <c r="ME718"/>
      <c r="MF718"/>
      <c r="MG718"/>
      <c r="MH718"/>
      <c r="MI718"/>
      <c r="MJ718"/>
      <c r="MK718"/>
      <c r="ML718"/>
      <c r="MM718"/>
      <c r="MN718"/>
      <c r="MO718"/>
      <c r="MP718"/>
      <c r="MQ718"/>
      <c r="MR718"/>
      <c r="MS718"/>
      <c r="MT718"/>
      <c r="MU718"/>
      <c r="MV718"/>
      <c r="MW718"/>
      <c r="MX718"/>
      <c r="MY718"/>
      <c r="MZ718"/>
      <c r="NA718"/>
      <c r="NB718"/>
      <c r="NC718"/>
      <c r="ND718"/>
      <c r="NE718"/>
      <c r="NF718"/>
      <c r="NG718"/>
      <c r="NH718"/>
      <c r="NI718"/>
      <c r="NJ718"/>
      <c r="NK718"/>
      <c r="NL718"/>
      <c r="NM718"/>
      <c r="NN718"/>
      <c r="NO718"/>
      <c r="NP718"/>
      <c r="NQ718"/>
      <c r="NR718"/>
      <c r="NS718"/>
      <c r="NT718"/>
      <c r="NU718"/>
      <c r="NV718"/>
      <c r="NW718"/>
      <c r="NX718"/>
      <c r="NY718"/>
      <c r="NZ718"/>
      <c r="OA718"/>
      <c r="OB718"/>
      <c r="OC718"/>
      <c r="OD718"/>
      <c r="OE718"/>
      <c r="OF718"/>
      <c r="OG718"/>
      <c r="OH718"/>
      <c r="OI718"/>
      <c r="OJ718"/>
      <c r="OK718"/>
      <c r="OL718"/>
      <c r="OM718"/>
      <c r="ON718"/>
      <c r="OO718"/>
      <c r="OP718"/>
      <c r="OQ718"/>
      <c r="OR718"/>
      <c r="OS718"/>
      <c r="OT718"/>
      <c r="OU718"/>
      <c r="OV718"/>
      <c r="OW718"/>
      <c r="OX718"/>
      <c r="OY718"/>
      <c r="OZ718"/>
      <c r="PA718"/>
      <c r="PB718"/>
      <c r="PC718"/>
      <c r="PD718"/>
      <c r="PE718"/>
      <c r="PF718"/>
      <c r="PG718"/>
      <c r="PH718"/>
      <c r="PI718"/>
      <c r="PJ718"/>
      <c r="PK718"/>
      <c r="PL718"/>
      <c r="PM718"/>
      <c r="PN718"/>
      <c r="PO718"/>
      <c r="PP718"/>
      <c r="PQ718"/>
      <c r="PR718"/>
      <c r="PS718"/>
      <c r="PT718"/>
      <c r="PU718"/>
      <c r="PV718"/>
      <c r="PW718"/>
      <c r="PX718"/>
      <c r="PY718"/>
      <c r="PZ718"/>
      <c r="QA718"/>
      <c r="QB718"/>
      <c r="QC718"/>
      <c r="QD718"/>
      <c r="QE718"/>
      <c r="QF718"/>
      <c r="QG718"/>
      <c r="QH718"/>
      <c r="QI718"/>
      <c r="QJ718"/>
      <c r="QK718"/>
      <c r="QL718"/>
      <c r="QM718"/>
      <c r="QN718"/>
      <c r="QO718"/>
      <c r="QP718"/>
      <c r="QQ718"/>
      <c r="QR718"/>
      <c r="QS718"/>
      <c r="QT718"/>
      <c r="QU718"/>
      <c r="QV718"/>
      <c r="QW718"/>
      <c r="QX718"/>
      <c r="QY718"/>
      <c r="QZ718"/>
      <c r="RA718"/>
      <c r="RB718"/>
      <c r="RC718"/>
      <c r="RD718"/>
      <c r="RE718"/>
      <c r="RF718"/>
      <c r="RG718"/>
      <c r="RH718"/>
      <c r="RI718"/>
      <c r="RJ718"/>
      <c r="RK718"/>
      <c r="RL718"/>
      <c r="RM718"/>
      <c r="RN718"/>
      <c r="RO718"/>
      <c r="RP718"/>
      <c r="RQ718"/>
      <c r="RR718"/>
      <c r="RS718"/>
      <c r="RT718"/>
      <c r="RU718"/>
      <c r="RV718"/>
      <c r="RW718"/>
      <c r="RX718"/>
      <c r="RY718"/>
      <c r="RZ718"/>
      <c r="SA718"/>
      <c r="SB718"/>
      <c r="SC718"/>
      <c r="SD718"/>
      <c r="SE718"/>
      <c r="SF718"/>
      <c r="SG718"/>
      <c r="SH718"/>
      <c r="SI718"/>
      <c r="SJ718"/>
      <c r="SK718"/>
      <c r="SL718"/>
      <c r="SM718"/>
      <c r="SN718"/>
      <c r="SO718"/>
      <c r="SP718"/>
      <c r="SQ718"/>
      <c r="SR718"/>
      <c r="SS718"/>
      <c r="ST718"/>
      <c r="SU718"/>
      <c r="SV718"/>
      <c r="SW718"/>
      <c r="SX718"/>
      <c r="SY718"/>
      <c r="SZ718"/>
      <c r="TA718"/>
      <c r="TB718"/>
      <c r="TC718"/>
      <c r="TD718"/>
      <c r="TE718"/>
      <c r="TF718"/>
      <c r="TG718"/>
      <c r="TH718"/>
      <c r="TI718"/>
      <c r="TJ718"/>
      <c r="TK718"/>
      <c r="TL718"/>
      <c r="TM718"/>
      <c r="TN718"/>
      <c r="TO718"/>
      <c r="TP718"/>
      <c r="TQ718"/>
      <c r="TR718"/>
      <c r="TS718"/>
      <c r="TT718"/>
      <c r="TU718"/>
      <c r="TV718"/>
      <c r="TW718"/>
      <c r="TX718"/>
      <c r="TY718"/>
      <c r="TZ718"/>
      <c r="UA718"/>
      <c r="UB718"/>
      <c r="UC718"/>
      <c r="UD718"/>
      <c r="UE718"/>
      <c r="UF718"/>
      <c r="UG718"/>
      <c r="UH718"/>
      <c r="UI718"/>
      <c r="UJ718"/>
      <c r="UK718"/>
      <c r="UL718"/>
      <c r="UM718"/>
      <c r="UN718"/>
      <c r="UO718"/>
      <c r="UP718"/>
      <c r="UQ718"/>
      <c r="UR718"/>
      <c r="US718"/>
      <c r="UT718"/>
      <c r="UU718"/>
      <c r="UV718"/>
      <c r="UW718"/>
      <c r="UX718"/>
      <c r="UY718"/>
      <c r="UZ718"/>
      <c r="VA718"/>
      <c r="VB718"/>
      <c r="VC718"/>
      <c r="VD718"/>
      <c r="VE718"/>
      <c r="VF718"/>
      <c r="VG718"/>
      <c r="VH718"/>
      <c r="VI718"/>
      <c r="VJ718"/>
      <c r="VK718"/>
      <c r="VL718"/>
      <c r="VM718"/>
      <c r="VN718"/>
      <c r="VO718"/>
      <c r="VP718"/>
      <c r="VQ718"/>
      <c r="VR718"/>
      <c r="VS718"/>
      <c r="VT718"/>
      <c r="VU718"/>
      <c r="VV718"/>
      <c r="VW718"/>
      <c r="VX718"/>
      <c r="VY718"/>
      <c r="VZ718"/>
      <c r="WA718"/>
      <c r="WB718"/>
      <c r="WC718"/>
      <c r="WD718"/>
      <c r="WE718"/>
      <c r="WF718"/>
      <c r="WG718"/>
      <c r="WH718"/>
      <c r="WI718"/>
      <c r="WJ718"/>
      <c r="WK718"/>
      <c r="WL718"/>
      <c r="WM718"/>
      <c r="WN718"/>
      <c r="WO718"/>
      <c r="WP718"/>
      <c r="WQ718"/>
      <c r="WR718"/>
      <c r="WS718"/>
      <c r="WT718"/>
      <c r="WU718"/>
      <c r="WV718"/>
      <c r="WW718"/>
    </row>
    <row r="719" spans="1:621" s="228" customFormat="1" ht="54" hidden="1" customHeight="1" x14ac:dyDescent="0.25">
      <c r="A719" s="858"/>
      <c r="B719" s="821"/>
      <c r="C719" s="853"/>
      <c r="D719" s="853"/>
      <c r="E719" s="878"/>
      <c r="F719" s="339" t="s">
        <v>3753</v>
      </c>
      <c r="G719" s="835"/>
      <c r="H719" s="332" t="s">
        <v>3772</v>
      </c>
      <c r="I719" s="835"/>
      <c r="J719" s="41">
        <v>4.4444444444444446E-2</v>
      </c>
      <c r="K719" s="345" t="s">
        <v>3754</v>
      </c>
      <c r="L719" s="345"/>
      <c r="M719" s="345"/>
      <c r="N719" s="345"/>
      <c r="O719" s="345"/>
      <c r="P719" s="345"/>
      <c r="Q719" s="345"/>
      <c r="R719" s="862"/>
      <c r="S719" s="345" t="s">
        <v>3773</v>
      </c>
      <c r="T719" s="862"/>
      <c r="U719" s="345">
        <v>55</v>
      </c>
      <c r="V719" s="862"/>
      <c r="W719" s="862"/>
      <c r="X719" s="816"/>
      <c r="Y719" s="209">
        <f t="shared" si="87"/>
        <v>1.0666666666666667</v>
      </c>
      <c r="Z719"/>
      <c r="AA719"/>
      <c r="AB719"/>
      <c r="AC719"/>
      <c r="AD719"/>
      <c r="AE719"/>
      <c r="AF719"/>
      <c r="AG719"/>
      <c r="AH719"/>
      <c r="AI719"/>
      <c r="AJ719"/>
      <c r="AK719"/>
      <c r="AL719"/>
      <c r="AM719"/>
      <c r="AN719"/>
      <c r="AO719"/>
      <c r="AP719"/>
      <c r="AQ719"/>
      <c r="AR719"/>
      <c r="AS719"/>
      <c r="AT719"/>
      <c r="AU719"/>
      <c r="AV719" s="318"/>
      <c r="AW719" s="318"/>
      <c r="AX719"/>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c r="DY719"/>
      <c r="DZ719"/>
      <c r="EA719"/>
      <c r="EB719"/>
      <c r="EC719"/>
      <c r="ED719"/>
      <c r="EE719"/>
      <c r="EF719"/>
      <c r="EG719"/>
      <c r="EH719"/>
      <c r="EI719"/>
      <c r="EJ719"/>
      <c r="EK719"/>
      <c r="EL719"/>
      <c r="EM719"/>
      <c r="EN719"/>
      <c r="EO719"/>
      <c r="EP719"/>
      <c r="EQ719"/>
      <c r="ER719"/>
      <c r="ES719"/>
      <c r="ET719"/>
      <c r="EU719"/>
      <c r="EV719"/>
      <c r="EW719"/>
      <c r="EX719"/>
      <c r="EY719"/>
      <c r="EZ719"/>
      <c r="FA719"/>
      <c r="FB719"/>
      <c r="FC719"/>
      <c r="FD719"/>
      <c r="FE719"/>
      <c r="FF719"/>
      <c r="FG719"/>
      <c r="FH719"/>
      <c r="FI719"/>
      <c r="FJ719"/>
      <c r="FK719"/>
      <c r="FL719"/>
      <c r="FM719"/>
      <c r="FN719"/>
      <c r="FO719"/>
      <c r="FP719"/>
      <c r="FQ719"/>
      <c r="FR719"/>
      <c r="FS719"/>
      <c r="FT719"/>
      <c r="FU719"/>
      <c r="FV719"/>
      <c r="FW719"/>
      <c r="FX719"/>
      <c r="FY719"/>
      <c r="FZ719"/>
      <c r="GA719"/>
      <c r="GB719"/>
      <c r="GC719"/>
      <c r="GD719"/>
      <c r="GE719"/>
      <c r="GF719"/>
      <c r="GG719"/>
      <c r="GH719"/>
      <c r="GI719"/>
      <c r="GJ719"/>
      <c r="GK719"/>
      <c r="GL719"/>
      <c r="GM719"/>
      <c r="GN719"/>
      <c r="GO719"/>
      <c r="GP719"/>
      <c r="GQ719"/>
      <c r="GR719"/>
      <c r="GS719"/>
      <c r="GT719"/>
      <c r="GU719"/>
      <c r="GV719"/>
      <c r="GW719"/>
      <c r="GX719"/>
      <c r="GY719"/>
      <c r="GZ719"/>
      <c r="HA719"/>
      <c r="HB719"/>
      <c r="HC719"/>
      <c r="HD719"/>
      <c r="HE719"/>
      <c r="HF719"/>
      <c r="HG719"/>
      <c r="HH719"/>
      <c r="HI719"/>
      <c r="HJ719"/>
      <c r="HK719"/>
      <c r="HL719"/>
      <c r="HM719"/>
      <c r="HN719"/>
      <c r="HO719"/>
      <c r="HP719"/>
      <c r="HQ719"/>
      <c r="HR719"/>
      <c r="HS719"/>
      <c r="HT719"/>
      <c r="HU719"/>
      <c r="HV719"/>
      <c r="HW719"/>
      <c r="HX719"/>
      <c r="HY719"/>
      <c r="HZ719"/>
      <c r="IA719"/>
      <c r="IB719"/>
      <c r="IC719"/>
      <c r="ID719"/>
      <c r="IE719"/>
      <c r="IF719"/>
      <c r="IG719"/>
      <c r="IH719"/>
      <c r="II719"/>
      <c r="IJ719"/>
      <c r="IK719"/>
      <c r="IL719"/>
      <c r="IM719"/>
      <c r="IN719"/>
      <c r="IO719"/>
      <c r="IP719"/>
      <c r="IQ719"/>
      <c r="IR719"/>
      <c r="IS719"/>
      <c r="IT719"/>
      <c r="IU719"/>
      <c r="IV719"/>
      <c r="IW719"/>
      <c r="IX719"/>
      <c r="IY719"/>
      <c r="IZ719"/>
      <c r="JA719"/>
      <c r="JB719"/>
      <c r="JC719"/>
      <c r="JD719"/>
      <c r="JE719"/>
      <c r="JF719"/>
      <c r="JG719"/>
      <c r="JH719"/>
      <c r="JI719"/>
      <c r="JJ719"/>
      <c r="JK719"/>
      <c r="JL719"/>
      <c r="JM719"/>
      <c r="JN719"/>
      <c r="JO719"/>
      <c r="JP719"/>
      <c r="JQ719"/>
      <c r="JR719"/>
      <c r="JS719"/>
      <c r="JT719"/>
      <c r="JU719"/>
      <c r="JV719"/>
      <c r="JW719"/>
      <c r="JX719"/>
      <c r="JY719"/>
      <c r="JZ719"/>
      <c r="KA719"/>
      <c r="KB719"/>
      <c r="KC719"/>
      <c r="KD719"/>
      <c r="KE719"/>
      <c r="KF719"/>
      <c r="KG719"/>
      <c r="KH719"/>
      <c r="KI719"/>
      <c r="KJ719"/>
      <c r="KK719"/>
      <c r="KL719"/>
      <c r="KM719"/>
      <c r="KN719"/>
      <c r="KO719"/>
      <c r="KP719"/>
      <c r="KQ719"/>
      <c r="KR719"/>
      <c r="KS719"/>
      <c r="KT719"/>
      <c r="KU719"/>
      <c r="KV719"/>
      <c r="KW719"/>
      <c r="KX719"/>
      <c r="KY719"/>
      <c r="KZ719"/>
      <c r="LA719"/>
      <c r="LB719"/>
      <c r="LC719"/>
      <c r="LD719"/>
      <c r="LE719"/>
      <c r="LF719"/>
      <c r="LG719"/>
      <c r="LH719"/>
      <c r="LI719"/>
      <c r="LJ719"/>
      <c r="LK719"/>
      <c r="LL719"/>
      <c r="LM719"/>
      <c r="LN719"/>
      <c r="LO719"/>
      <c r="LP719"/>
      <c r="LQ719"/>
      <c r="LR719"/>
      <c r="LS719"/>
      <c r="LT719"/>
      <c r="LU719"/>
      <c r="LV719"/>
      <c r="LW719"/>
      <c r="LX719"/>
      <c r="LY719"/>
      <c r="LZ719"/>
      <c r="MA719"/>
      <c r="MB719"/>
      <c r="MC719"/>
      <c r="MD719"/>
      <c r="ME719"/>
      <c r="MF719"/>
      <c r="MG719"/>
      <c r="MH719"/>
      <c r="MI719"/>
      <c r="MJ719"/>
      <c r="MK719"/>
      <c r="ML719"/>
      <c r="MM719"/>
      <c r="MN719"/>
      <c r="MO719"/>
      <c r="MP719"/>
      <c r="MQ719"/>
      <c r="MR719"/>
      <c r="MS719"/>
      <c r="MT719"/>
      <c r="MU719"/>
      <c r="MV719"/>
      <c r="MW719"/>
      <c r="MX719"/>
      <c r="MY719"/>
      <c r="MZ719"/>
      <c r="NA719"/>
      <c r="NB719"/>
      <c r="NC719"/>
      <c r="ND719"/>
      <c r="NE719"/>
      <c r="NF719"/>
      <c r="NG719"/>
      <c r="NH719"/>
      <c r="NI719"/>
      <c r="NJ719"/>
      <c r="NK719"/>
      <c r="NL719"/>
      <c r="NM719"/>
      <c r="NN719"/>
      <c r="NO719"/>
      <c r="NP719"/>
      <c r="NQ719"/>
      <c r="NR719"/>
      <c r="NS719"/>
      <c r="NT719"/>
      <c r="NU719"/>
      <c r="NV719"/>
      <c r="NW719"/>
      <c r="NX719"/>
      <c r="NY719"/>
      <c r="NZ719"/>
      <c r="OA719"/>
      <c r="OB719"/>
      <c r="OC719"/>
      <c r="OD719"/>
      <c r="OE719"/>
      <c r="OF719"/>
      <c r="OG719"/>
      <c r="OH719"/>
      <c r="OI719"/>
      <c r="OJ719"/>
      <c r="OK719"/>
      <c r="OL719"/>
      <c r="OM719"/>
      <c r="ON719"/>
      <c r="OO719"/>
      <c r="OP719"/>
      <c r="OQ719"/>
      <c r="OR719"/>
      <c r="OS719"/>
      <c r="OT719"/>
      <c r="OU719"/>
      <c r="OV719"/>
      <c r="OW719"/>
      <c r="OX719"/>
      <c r="OY719"/>
      <c r="OZ719"/>
      <c r="PA719"/>
      <c r="PB719"/>
      <c r="PC719"/>
      <c r="PD719"/>
      <c r="PE719"/>
      <c r="PF719"/>
      <c r="PG719"/>
      <c r="PH719"/>
      <c r="PI719"/>
      <c r="PJ719"/>
      <c r="PK719"/>
      <c r="PL719"/>
      <c r="PM719"/>
      <c r="PN719"/>
      <c r="PO719"/>
      <c r="PP719"/>
      <c r="PQ719"/>
      <c r="PR719"/>
      <c r="PS719"/>
      <c r="PT719"/>
      <c r="PU719"/>
      <c r="PV719"/>
      <c r="PW719"/>
      <c r="PX719"/>
      <c r="PY719"/>
      <c r="PZ719"/>
      <c r="QA719"/>
      <c r="QB719"/>
      <c r="QC719"/>
      <c r="QD719"/>
      <c r="QE719"/>
      <c r="QF719"/>
      <c r="QG719"/>
      <c r="QH719"/>
      <c r="QI719"/>
      <c r="QJ719"/>
      <c r="QK719"/>
      <c r="QL719"/>
      <c r="QM719"/>
      <c r="QN719"/>
      <c r="QO719"/>
      <c r="QP719"/>
      <c r="QQ719"/>
      <c r="QR719"/>
      <c r="QS719"/>
      <c r="QT719"/>
      <c r="QU719"/>
      <c r="QV719"/>
      <c r="QW719"/>
      <c r="QX719"/>
      <c r="QY719"/>
      <c r="QZ719"/>
      <c r="RA719"/>
      <c r="RB719"/>
      <c r="RC719"/>
      <c r="RD719"/>
      <c r="RE719"/>
      <c r="RF719"/>
      <c r="RG719"/>
      <c r="RH719"/>
      <c r="RI719"/>
      <c r="RJ719"/>
      <c r="RK719"/>
      <c r="RL719"/>
      <c r="RM719"/>
      <c r="RN719"/>
      <c r="RO719"/>
      <c r="RP719"/>
      <c r="RQ719"/>
      <c r="RR719"/>
      <c r="RS719"/>
      <c r="RT719"/>
      <c r="RU719"/>
      <c r="RV719"/>
      <c r="RW719"/>
      <c r="RX719"/>
      <c r="RY719"/>
      <c r="RZ719"/>
      <c r="SA719"/>
      <c r="SB719"/>
      <c r="SC719"/>
      <c r="SD719"/>
      <c r="SE719"/>
      <c r="SF719"/>
      <c r="SG719"/>
      <c r="SH719"/>
      <c r="SI719"/>
      <c r="SJ719"/>
      <c r="SK719"/>
      <c r="SL719"/>
      <c r="SM719"/>
      <c r="SN719"/>
      <c r="SO719"/>
      <c r="SP719"/>
      <c r="SQ719"/>
      <c r="SR719"/>
      <c r="SS719"/>
      <c r="ST719"/>
      <c r="SU719"/>
      <c r="SV719"/>
      <c r="SW719"/>
      <c r="SX719"/>
      <c r="SY719"/>
      <c r="SZ719"/>
      <c r="TA719"/>
      <c r="TB719"/>
      <c r="TC719"/>
      <c r="TD719"/>
      <c r="TE719"/>
      <c r="TF719"/>
      <c r="TG719"/>
      <c r="TH719"/>
      <c r="TI719"/>
      <c r="TJ719"/>
      <c r="TK719"/>
      <c r="TL719"/>
      <c r="TM719"/>
      <c r="TN719"/>
      <c r="TO719"/>
      <c r="TP719"/>
      <c r="TQ719"/>
      <c r="TR719"/>
      <c r="TS719"/>
      <c r="TT719"/>
      <c r="TU719"/>
      <c r="TV719"/>
      <c r="TW719"/>
      <c r="TX719"/>
      <c r="TY719"/>
      <c r="TZ719"/>
      <c r="UA719"/>
      <c r="UB719"/>
      <c r="UC719"/>
      <c r="UD719"/>
      <c r="UE719"/>
      <c r="UF719"/>
      <c r="UG719"/>
      <c r="UH719"/>
      <c r="UI719"/>
      <c r="UJ719"/>
      <c r="UK719"/>
      <c r="UL719"/>
      <c r="UM719"/>
      <c r="UN719"/>
      <c r="UO719"/>
      <c r="UP719"/>
      <c r="UQ719"/>
      <c r="UR719"/>
      <c r="US719"/>
      <c r="UT719"/>
      <c r="UU719"/>
      <c r="UV719"/>
      <c r="UW719"/>
      <c r="UX719"/>
      <c r="UY719"/>
      <c r="UZ719"/>
      <c r="VA719"/>
      <c r="VB719"/>
      <c r="VC719"/>
      <c r="VD719"/>
      <c r="VE719"/>
      <c r="VF719"/>
      <c r="VG719"/>
      <c r="VH719"/>
      <c r="VI719"/>
      <c r="VJ719"/>
      <c r="VK719"/>
      <c r="VL719"/>
      <c r="VM719"/>
      <c r="VN719"/>
      <c r="VO719"/>
      <c r="VP719"/>
      <c r="VQ719"/>
      <c r="VR719"/>
      <c r="VS719"/>
      <c r="VT719"/>
      <c r="VU719"/>
      <c r="VV719"/>
      <c r="VW719"/>
      <c r="VX719"/>
      <c r="VY719"/>
      <c r="VZ719"/>
      <c r="WA719"/>
      <c r="WB719"/>
      <c r="WC719"/>
      <c r="WD719"/>
      <c r="WE719"/>
      <c r="WF719"/>
      <c r="WG719"/>
      <c r="WH719"/>
      <c r="WI719"/>
      <c r="WJ719"/>
      <c r="WK719"/>
      <c r="WL719"/>
      <c r="WM719"/>
      <c r="WN719"/>
      <c r="WO719"/>
      <c r="WP719"/>
      <c r="WQ719"/>
      <c r="WR719"/>
      <c r="WS719"/>
      <c r="WT719"/>
      <c r="WU719"/>
      <c r="WV719"/>
      <c r="WW719"/>
    </row>
    <row r="720" spans="1:621" s="82" customFormat="1" ht="78.75" hidden="1" customHeight="1" x14ac:dyDescent="0.25">
      <c r="A720" s="59">
        <f>A718+1</f>
        <v>561</v>
      </c>
      <c r="B720" s="379" t="s">
        <v>77</v>
      </c>
      <c r="C720" s="341" t="s">
        <v>3755</v>
      </c>
      <c r="D720" s="341" t="s">
        <v>3756</v>
      </c>
      <c r="E720" s="341" t="s">
        <v>3757</v>
      </c>
      <c r="F720" s="341" t="s">
        <v>3758</v>
      </c>
      <c r="G720" s="344">
        <v>44808.600694444445</v>
      </c>
      <c r="H720" s="344">
        <v>44808.645833333336</v>
      </c>
      <c r="I720" s="344">
        <v>44816.677083333336</v>
      </c>
      <c r="J720" s="41">
        <f>H720-G720</f>
        <v>4.5138888890505768E-2</v>
      </c>
      <c r="K720" s="349" t="s">
        <v>3759</v>
      </c>
      <c r="L720" s="349"/>
      <c r="M720" s="349"/>
      <c r="N720" s="349"/>
      <c r="O720" s="349">
        <v>1</v>
      </c>
      <c r="P720" s="349"/>
      <c r="Q720" s="349"/>
      <c r="R720" s="419" t="s">
        <v>3760</v>
      </c>
      <c r="S720" s="349" t="s">
        <v>3857</v>
      </c>
      <c r="T720" s="349" t="s">
        <v>74</v>
      </c>
      <c r="U720" s="349">
        <v>50</v>
      </c>
      <c r="V720" s="349" t="s">
        <v>75</v>
      </c>
      <c r="W720" s="349">
        <v>1</v>
      </c>
      <c r="X720" s="115">
        <v>444</v>
      </c>
      <c r="Y720" s="209">
        <f t="shared" si="87"/>
        <v>1.0833333333721384</v>
      </c>
      <c r="Z720"/>
      <c r="AA720"/>
      <c r="AB720">
        <v>1</v>
      </c>
      <c r="AC720"/>
      <c r="AD720"/>
      <c r="AE720"/>
      <c r="AF720"/>
      <c r="AG720"/>
      <c r="AH720"/>
      <c r="AI720"/>
      <c r="AJ720"/>
      <c r="AK720"/>
      <c r="AL720"/>
      <c r="AM720"/>
      <c r="AN720"/>
      <c r="AO720"/>
      <c r="AP720"/>
      <c r="AQ720"/>
      <c r="AR720"/>
      <c r="AS720"/>
      <c r="AT720"/>
      <c r="AU720"/>
      <c r="AV720" s="318" t="s">
        <v>86</v>
      </c>
      <c r="AW720" s="318" t="s">
        <v>88</v>
      </c>
      <c r="AX7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c r="DY720"/>
      <c r="DZ720"/>
      <c r="EA720"/>
      <c r="EB720"/>
      <c r="EC720"/>
      <c r="ED720"/>
      <c r="EE720"/>
      <c r="EF720"/>
      <c r="EG720"/>
      <c r="EH720"/>
      <c r="EI720"/>
      <c r="EJ720"/>
      <c r="EK720"/>
      <c r="EL720"/>
      <c r="EM720"/>
      <c r="EN720"/>
      <c r="EO720"/>
      <c r="EP720"/>
      <c r="EQ720"/>
      <c r="ER720"/>
      <c r="ES720"/>
      <c r="ET720"/>
      <c r="EU720"/>
      <c r="EV720"/>
      <c r="EW720"/>
      <c r="EX720"/>
      <c r="EY720"/>
      <c r="EZ720"/>
      <c r="FA720"/>
      <c r="FB720"/>
      <c r="FC720"/>
      <c r="FD720"/>
      <c r="FE720"/>
      <c r="FF720"/>
      <c r="FG720"/>
      <c r="FH720"/>
      <c r="FI720"/>
      <c r="FJ720"/>
      <c r="FK720"/>
      <c r="FL720"/>
      <c r="FM720"/>
      <c r="FN720"/>
      <c r="FO720"/>
      <c r="FP720"/>
      <c r="FQ720"/>
      <c r="FR720"/>
      <c r="FS720"/>
      <c r="FT720"/>
      <c r="FU720"/>
      <c r="FV720"/>
      <c r="FW720"/>
      <c r="FX720"/>
      <c r="FY720"/>
      <c r="FZ720"/>
      <c r="GA720"/>
      <c r="GB720"/>
      <c r="GC720"/>
      <c r="GD720"/>
      <c r="GE720"/>
      <c r="GF720"/>
      <c r="GG720"/>
      <c r="GH720"/>
      <c r="GI720"/>
      <c r="GJ720"/>
      <c r="GK720"/>
      <c r="GL720"/>
      <c r="GM720"/>
      <c r="GN720"/>
      <c r="GO720"/>
      <c r="GP720"/>
      <c r="GQ720"/>
      <c r="GR720"/>
      <c r="GS720"/>
      <c r="GT720"/>
      <c r="GU720"/>
      <c r="GV720"/>
      <c r="GW720"/>
      <c r="GX720"/>
      <c r="GY720"/>
      <c r="GZ720"/>
      <c r="HA720"/>
      <c r="HB720"/>
      <c r="HC720"/>
      <c r="HD720"/>
      <c r="HE720"/>
      <c r="HF720"/>
      <c r="HG720"/>
      <c r="HH720"/>
      <c r="HI720"/>
      <c r="HJ720"/>
      <c r="HK720"/>
      <c r="HL720"/>
      <c r="HM720"/>
      <c r="HN720"/>
      <c r="HO720"/>
      <c r="HP720"/>
      <c r="HQ720"/>
      <c r="HR720"/>
      <c r="HS720"/>
      <c r="HT720"/>
      <c r="HU720"/>
      <c r="HV720"/>
      <c r="HW720"/>
      <c r="HX720"/>
      <c r="HY720"/>
      <c r="HZ720"/>
      <c r="IA720"/>
      <c r="IB720"/>
      <c r="IC720"/>
      <c r="ID720"/>
      <c r="IE720"/>
      <c r="IF720"/>
      <c r="IG720"/>
      <c r="IH720"/>
      <c r="II720"/>
      <c r="IJ720"/>
      <c r="IK720"/>
      <c r="IL720"/>
      <c r="IM720"/>
      <c r="IN720"/>
      <c r="IO720"/>
      <c r="IP720"/>
      <c r="IQ720"/>
      <c r="IR720"/>
      <c r="IS720"/>
      <c r="IT720"/>
      <c r="IU720"/>
      <c r="IV720"/>
      <c r="IW720"/>
      <c r="IX720"/>
      <c r="IY720"/>
      <c r="IZ720"/>
      <c r="JA720"/>
      <c r="JB720"/>
      <c r="JC720"/>
      <c r="JD720"/>
      <c r="JE720"/>
      <c r="JF720"/>
      <c r="JG720"/>
      <c r="JH720"/>
      <c r="JI720"/>
      <c r="JJ720"/>
      <c r="JK720"/>
      <c r="JL720"/>
      <c r="JM720"/>
      <c r="JN720"/>
      <c r="JO720"/>
      <c r="JP720"/>
      <c r="JQ720"/>
      <c r="JR720"/>
      <c r="JS720"/>
      <c r="JT720"/>
      <c r="JU720"/>
      <c r="JV720"/>
      <c r="JW720"/>
      <c r="JX720"/>
      <c r="JY720"/>
      <c r="JZ720"/>
      <c r="KA720"/>
      <c r="KB720"/>
      <c r="KC720"/>
      <c r="KD720"/>
      <c r="KE720"/>
      <c r="KF720"/>
      <c r="KG720"/>
      <c r="KH720"/>
      <c r="KI720"/>
      <c r="KJ720"/>
      <c r="KK720"/>
      <c r="KL720"/>
      <c r="KM720"/>
      <c r="KN720"/>
      <c r="KO720"/>
      <c r="KP720"/>
      <c r="KQ720"/>
      <c r="KR720"/>
      <c r="KS720"/>
      <c r="KT720"/>
      <c r="KU720"/>
      <c r="KV720"/>
      <c r="KW720"/>
      <c r="KX720"/>
      <c r="KY720"/>
      <c r="KZ720"/>
      <c r="LA720"/>
      <c r="LB720"/>
      <c r="LC720"/>
      <c r="LD720"/>
      <c r="LE720"/>
      <c r="LF720"/>
      <c r="LG720"/>
      <c r="LH720"/>
      <c r="LI720"/>
      <c r="LJ720"/>
      <c r="LK720"/>
      <c r="LL720"/>
      <c r="LM720"/>
      <c r="LN720"/>
      <c r="LO720"/>
      <c r="LP720"/>
      <c r="LQ720"/>
      <c r="LR720"/>
      <c r="LS720"/>
      <c r="LT720"/>
      <c r="LU720"/>
      <c r="LV720"/>
      <c r="LW720"/>
      <c r="LX720"/>
      <c r="LY720"/>
      <c r="LZ720"/>
      <c r="MA720"/>
      <c r="MB720"/>
      <c r="MC720"/>
      <c r="MD720"/>
      <c r="ME720"/>
      <c r="MF720"/>
      <c r="MG720"/>
      <c r="MH720"/>
      <c r="MI720"/>
      <c r="MJ720"/>
      <c r="MK720"/>
      <c r="ML720"/>
      <c r="MM720"/>
      <c r="MN720"/>
      <c r="MO720"/>
      <c r="MP720"/>
      <c r="MQ720"/>
      <c r="MR720"/>
      <c r="MS720"/>
      <c r="MT720"/>
      <c r="MU720"/>
      <c r="MV720"/>
      <c r="MW720"/>
      <c r="MX720"/>
      <c r="MY720"/>
      <c r="MZ720"/>
      <c r="NA720"/>
      <c r="NB720"/>
      <c r="NC720"/>
      <c r="ND720"/>
      <c r="NE720"/>
      <c r="NF720"/>
      <c r="NG720"/>
      <c r="NH720"/>
      <c r="NI720"/>
      <c r="NJ720"/>
      <c r="NK720"/>
      <c r="NL720"/>
      <c r="NM720"/>
      <c r="NN720"/>
      <c r="NO720"/>
      <c r="NP720"/>
      <c r="NQ720"/>
      <c r="NR720"/>
      <c r="NS720"/>
      <c r="NT720"/>
      <c r="NU720"/>
      <c r="NV720"/>
      <c r="NW720"/>
      <c r="NX720"/>
      <c r="NY720"/>
      <c r="NZ720"/>
      <c r="OA720"/>
      <c r="OB720"/>
      <c r="OC720"/>
      <c r="OD720"/>
      <c r="OE720"/>
      <c r="OF720"/>
      <c r="OG720"/>
      <c r="OH720"/>
      <c r="OI720"/>
      <c r="OJ720"/>
      <c r="OK720"/>
      <c r="OL720"/>
      <c r="OM720"/>
      <c r="ON720"/>
      <c r="OO720"/>
      <c r="OP720"/>
      <c r="OQ720"/>
      <c r="OR720"/>
      <c r="OS720"/>
      <c r="OT720"/>
      <c r="OU720"/>
      <c r="OV720"/>
      <c r="OW720"/>
      <c r="OX720"/>
      <c r="OY720"/>
      <c r="OZ720"/>
      <c r="PA720"/>
      <c r="PB720"/>
      <c r="PC720"/>
      <c r="PD720"/>
      <c r="PE720"/>
      <c r="PF720"/>
      <c r="PG720"/>
      <c r="PH720"/>
      <c r="PI720"/>
      <c r="PJ720"/>
      <c r="PK720"/>
      <c r="PL720"/>
      <c r="PM720"/>
      <c r="PN720"/>
      <c r="PO720"/>
      <c r="PP720"/>
      <c r="PQ720"/>
      <c r="PR720"/>
      <c r="PS720"/>
      <c r="PT720"/>
      <c r="PU720"/>
      <c r="PV720"/>
      <c r="PW720"/>
      <c r="PX720"/>
      <c r="PY720"/>
      <c r="PZ720"/>
      <c r="QA720"/>
      <c r="QB720"/>
      <c r="QC720"/>
      <c r="QD720"/>
      <c r="QE720"/>
      <c r="QF720"/>
      <c r="QG720"/>
      <c r="QH720"/>
      <c r="QI720"/>
      <c r="QJ720"/>
      <c r="QK720"/>
      <c r="QL720"/>
      <c r="QM720"/>
      <c r="QN720"/>
      <c r="QO720"/>
      <c r="QP720"/>
      <c r="QQ720"/>
      <c r="QR720"/>
      <c r="QS720"/>
      <c r="QT720"/>
      <c r="QU720"/>
      <c r="QV720"/>
      <c r="QW720"/>
      <c r="QX720"/>
      <c r="QY720"/>
      <c r="QZ720"/>
      <c r="RA720"/>
      <c r="RB720"/>
      <c r="RC720"/>
      <c r="RD720"/>
      <c r="RE720"/>
      <c r="RF720"/>
      <c r="RG720"/>
      <c r="RH720"/>
      <c r="RI720"/>
      <c r="RJ720"/>
      <c r="RK720"/>
      <c r="RL720"/>
      <c r="RM720"/>
      <c r="RN720"/>
      <c r="RO720"/>
      <c r="RP720"/>
      <c r="RQ720"/>
      <c r="RR720"/>
      <c r="RS720"/>
      <c r="RT720"/>
      <c r="RU720"/>
      <c r="RV720"/>
      <c r="RW720"/>
      <c r="RX720"/>
      <c r="RY720"/>
      <c r="RZ720"/>
      <c r="SA720"/>
      <c r="SB720"/>
      <c r="SC720"/>
      <c r="SD720"/>
      <c r="SE720"/>
      <c r="SF720"/>
      <c r="SG720"/>
      <c r="SH720"/>
      <c r="SI720"/>
      <c r="SJ720"/>
      <c r="SK720"/>
      <c r="SL720"/>
      <c r="SM720"/>
      <c r="SN720"/>
      <c r="SO720"/>
      <c r="SP720"/>
      <c r="SQ720"/>
      <c r="SR720"/>
      <c r="SS720"/>
      <c r="ST720"/>
      <c r="SU720"/>
      <c r="SV720"/>
      <c r="SW720"/>
      <c r="SX720"/>
      <c r="SY720"/>
      <c r="SZ720"/>
      <c r="TA720"/>
      <c r="TB720"/>
      <c r="TC720"/>
      <c r="TD720"/>
      <c r="TE720"/>
      <c r="TF720"/>
      <c r="TG720"/>
      <c r="TH720"/>
      <c r="TI720"/>
      <c r="TJ720"/>
      <c r="TK720"/>
      <c r="TL720"/>
      <c r="TM720"/>
      <c r="TN720"/>
      <c r="TO720"/>
      <c r="TP720"/>
      <c r="TQ720"/>
      <c r="TR720"/>
      <c r="TS720"/>
      <c r="TT720"/>
      <c r="TU720"/>
      <c r="TV720"/>
      <c r="TW720"/>
      <c r="TX720"/>
      <c r="TY720"/>
      <c r="TZ720"/>
      <c r="UA720"/>
      <c r="UB720"/>
      <c r="UC720"/>
      <c r="UD720"/>
      <c r="UE720"/>
      <c r="UF720"/>
      <c r="UG720"/>
      <c r="UH720"/>
      <c r="UI720"/>
      <c r="UJ720"/>
      <c r="UK720"/>
      <c r="UL720"/>
      <c r="UM720"/>
      <c r="UN720"/>
      <c r="UO720"/>
      <c r="UP720"/>
      <c r="UQ720"/>
      <c r="UR720"/>
      <c r="US720"/>
      <c r="UT720"/>
      <c r="UU720"/>
      <c r="UV720"/>
      <c r="UW720"/>
      <c r="UX720"/>
      <c r="UY720"/>
      <c r="UZ720"/>
      <c r="VA720"/>
      <c r="VB720"/>
      <c r="VC720"/>
      <c r="VD720"/>
      <c r="VE720"/>
      <c r="VF720"/>
      <c r="VG720"/>
      <c r="VH720"/>
      <c r="VI720"/>
      <c r="VJ720"/>
      <c r="VK720"/>
      <c r="VL720"/>
      <c r="VM720"/>
      <c r="VN720"/>
      <c r="VO720"/>
      <c r="VP720"/>
      <c r="VQ720"/>
      <c r="VR720"/>
      <c r="VS720"/>
      <c r="VT720"/>
      <c r="VU720"/>
      <c r="VV720"/>
      <c r="VW720"/>
      <c r="VX720"/>
      <c r="VY720"/>
      <c r="VZ720"/>
      <c r="WA720"/>
      <c r="WB720"/>
      <c r="WC720"/>
      <c r="WD720"/>
      <c r="WE720"/>
      <c r="WF720"/>
      <c r="WG720"/>
      <c r="WH720"/>
      <c r="WI720"/>
      <c r="WJ720"/>
      <c r="WK720"/>
      <c r="WL720"/>
      <c r="WM720"/>
      <c r="WN720"/>
      <c r="WO720"/>
      <c r="WP720"/>
      <c r="WQ720"/>
      <c r="WR720"/>
      <c r="WS720"/>
      <c r="WT720"/>
      <c r="WU720"/>
      <c r="WV720"/>
      <c r="WW720"/>
    </row>
    <row r="721" spans="1:621" s="82" customFormat="1" ht="60" hidden="1" customHeight="1" x14ac:dyDescent="0.25">
      <c r="A721" s="59">
        <f>A720+1</f>
        <v>562</v>
      </c>
      <c r="B721" s="393" t="s">
        <v>2200</v>
      </c>
      <c r="C721" s="341" t="s">
        <v>3761</v>
      </c>
      <c r="D721" s="396" t="s">
        <v>3768</v>
      </c>
      <c r="E721" s="339" t="s">
        <v>3762</v>
      </c>
      <c r="F721" s="341" t="s">
        <v>3763</v>
      </c>
      <c r="G721" s="203">
        <v>44809.069444444445</v>
      </c>
      <c r="H721" s="202">
        <v>44809.112500000003</v>
      </c>
      <c r="I721" s="203">
        <v>44812.536805555559</v>
      </c>
      <c r="J721" s="134">
        <f>H721-G721</f>
        <v>4.3055555557657499E-2</v>
      </c>
      <c r="K721" s="349" t="s">
        <v>3617</v>
      </c>
      <c r="L721" s="349"/>
      <c r="M721" s="349"/>
      <c r="N721" s="349"/>
      <c r="O721" s="349"/>
      <c r="P721" s="349"/>
      <c r="Q721" s="349"/>
      <c r="R721" s="345" t="s">
        <v>3764</v>
      </c>
      <c r="S721" s="317" t="s">
        <v>3806</v>
      </c>
      <c r="T721" s="349" t="s">
        <v>74</v>
      </c>
      <c r="U721" s="135" t="s">
        <v>3039</v>
      </c>
      <c r="V721" s="135" t="s">
        <v>75</v>
      </c>
      <c r="W721" s="389">
        <v>1</v>
      </c>
      <c r="X721" s="115" t="s">
        <v>124</v>
      </c>
      <c r="Y721" s="209">
        <f t="shared" ref="Y721:Y784" si="98">J721*24</f>
        <v>1.03333333338378</v>
      </c>
      <c r="Z721"/>
      <c r="AA721">
        <v>1</v>
      </c>
      <c r="AB721"/>
      <c r="AC721"/>
      <c r="AD721"/>
      <c r="AE721"/>
      <c r="AF721"/>
      <c r="AG721"/>
      <c r="AH721"/>
      <c r="AI721"/>
      <c r="AJ721"/>
      <c r="AK721"/>
      <c r="AL721"/>
      <c r="AM721"/>
      <c r="AN721"/>
      <c r="AO721"/>
      <c r="AP721"/>
      <c r="AQ721"/>
      <c r="AR721"/>
      <c r="AS721"/>
      <c r="AT721"/>
      <c r="AU721"/>
      <c r="AV721" s="318" t="s">
        <v>86</v>
      </c>
      <c r="AW721" s="318" t="s">
        <v>88</v>
      </c>
      <c r="AX721"/>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c r="DY721"/>
      <c r="DZ721"/>
      <c r="EA721"/>
      <c r="EB721"/>
      <c r="EC721"/>
      <c r="ED721"/>
      <c r="EE721"/>
      <c r="EF721"/>
      <c r="EG721"/>
      <c r="EH721"/>
      <c r="EI721"/>
      <c r="EJ721"/>
      <c r="EK721"/>
      <c r="EL721"/>
      <c r="EM721"/>
      <c r="EN721"/>
      <c r="EO721"/>
      <c r="EP721"/>
      <c r="EQ721"/>
      <c r="ER721"/>
      <c r="ES721"/>
      <c r="ET721"/>
      <c r="EU721"/>
      <c r="EV721"/>
      <c r="EW721"/>
      <c r="EX721"/>
      <c r="EY721"/>
      <c r="EZ721"/>
      <c r="FA721"/>
      <c r="FB721"/>
      <c r="FC721"/>
      <c r="FD721"/>
      <c r="FE721"/>
      <c r="FF721"/>
      <c r="FG721"/>
      <c r="FH721"/>
      <c r="FI721"/>
      <c r="FJ721"/>
      <c r="FK721"/>
      <c r="FL721"/>
      <c r="FM721"/>
      <c r="FN721"/>
      <c r="FO721"/>
      <c r="FP721"/>
      <c r="FQ721"/>
      <c r="FR721"/>
      <c r="FS721"/>
      <c r="FT721"/>
      <c r="FU721"/>
      <c r="FV721"/>
      <c r="FW721"/>
      <c r="FX721"/>
      <c r="FY721"/>
      <c r="FZ721"/>
      <c r="GA721"/>
      <c r="GB721"/>
      <c r="GC721"/>
      <c r="GD721"/>
      <c r="GE721"/>
      <c r="GF721"/>
      <c r="GG721"/>
      <c r="GH721"/>
      <c r="GI721"/>
      <c r="GJ721"/>
      <c r="GK721"/>
      <c r="GL721"/>
      <c r="GM721"/>
      <c r="GN721"/>
      <c r="GO721"/>
      <c r="GP721"/>
      <c r="GQ721"/>
      <c r="GR721"/>
      <c r="GS721"/>
      <c r="GT721"/>
      <c r="GU721"/>
      <c r="GV721"/>
      <c r="GW721"/>
      <c r="GX721"/>
      <c r="GY721"/>
      <c r="GZ721"/>
      <c r="HA721"/>
      <c r="HB721"/>
      <c r="HC721"/>
      <c r="HD721"/>
      <c r="HE721"/>
      <c r="HF721"/>
      <c r="HG721"/>
      <c r="HH721"/>
      <c r="HI721"/>
      <c r="HJ721"/>
      <c r="HK721"/>
      <c r="HL721"/>
      <c r="HM721"/>
      <c r="HN721"/>
      <c r="HO721"/>
      <c r="HP721"/>
      <c r="HQ721"/>
      <c r="HR721"/>
      <c r="HS721"/>
      <c r="HT721"/>
      <c r="HU721"/>
      <c r="HV721"/>
      <c r="HW721"/>
      <c r="HX721"/>
      <c r="HY721"/>
      <c r="HZ721"/>
      <c r="IA721"/>
      <c r="IB721"/>
      <c r="IC721"/>
      <c r="ID721"/>
      <c r="IE721"/>
      <c r="IF721"/>
      <c r="IG721"/>
      <c r="IH721"/>
      <c r="II721"/>
      <c r="IJ721"/>
      <c r="IK721"/>
      <c r="IL721"/>
      <c r="IM721"/>
      <c r="IN721"/>
      <c r="IO721"/>
      <c r="IP721"/>
      <c r="IQ721"/>
      <c r="IR721"/>
      <c r="IS721"/>
      <c r="IT721"/>
      <c r="IU721"/>
      <c r="IV721"/>
      <c r="IW721"/>
      <c r="IX721"/>
      <c r="IY721"/>
      <c r="IZ721"/>
      <c r="JA721"/>
      <c r="JB721"/>
      <c r="JC721"/>
      <c r="JD721"/>
      <c r="JE721"/>
      <c r="JF721"/>
      <c r="JG721"/>
      <c r="JH721"/>
      <c r="JI721"/>
      <c r="JJ721"/>
      <c r="JK721"/>
      <c r="JL721"/>
      <c r="JM721"/>
      <c r="JN721"/>
      <c r="JO721"/>
      <c r="JP721"/>
      <c r="JQ721"/>
      <c r="JR721"/>
      <c r="JS721"/>
      <c r="JT721"/>
      <c r="JU721"/>
      <c r="JV721"/>
      <c r="JW721"/>
      <c r="JX721"/>
      <c r="JY721"/>
      <c r="JZ721"/>
      <c r="KA721"/>
      <c r="KB721"/>
      <c r="KC721"/>
      <c r="KD721"/>
      <c r="KE721"/>
      <c r="KF721"/>
      <c r="KG721"/>
      <c r="KH721"/>
      <c r="KI721"/>
      <c r="KJ721"/>
      <c r="KK721"/>
      <c r="KL721"/>
      <c r="KM721"/>
      <c r="KN721"/>
      <c r="KO721"/>
      <c r="KP721"/>
      <c r="KQ721"/>
      <c r="KR721"/>
      <c r="KS721"/>
      <c r="KT721"/>
      <c r="KU721"/>
      <c r="KV721"/>
      <c r="KW721"/>
      <c r="KX721"/>
      <c r="KY721"/>
      <c r="KZ721"/>
      <c r="LA721"/>
      <c r="LB721"/>
      <c r="LC721"/>
      <c r="LD721"/>
      <c r="LE721"/>
      <c r="LF721"/>
      <c r="LG721"/>
      <c r="LH721"/>
      <c r="LI721"/>
      <c r="LJ721"/>
      <c r="LK721"/>
      <c r="LL721"/>
      <c r="LM721"/>
      <c r="LN721"/>
      <c r="LO721"/>
      <c r="LP721"/>
      <c r="LQ721"/>
      <c r="LR721"/>
      <c r="LS721"/>
      <c r="LT721"/>
      <c r="LU721"/>
      <c r="LV721"/>
      <c r="LW721"/>
      <c r="LX721"/>
      <c r="LY721"/>
      <c r="LZ721"/>
      <c r="MA721"/>
      <c r="MB721"/>
      <c r="MC721"/>
      <c r="MD721"/>
      <c r="ME721"/>
      <c r="MF721"/>
      <c r="MG721"/>
      <c r="MH721"/>
      <c r="MI721"/>
      <c r="MJ721"/>
      <c r="MK721"/>
      <c r="ML721"/>
      <c r="MM721"/>
      <c r="MN721"/>
      <c r="MO721"/>
      <c r="MP721"/>
      <c r="MQ721"/>
      <c r="MR721"/>
      <c r="MS721"/>
      <c r="MT721"/>
      <c r="MU721"/>
      <c r="MV721"/>
      <c r="MW721"/>
      <c r="MX721"/>
      <c r="MY721"/>
      <c r="MZ721"/>
      <c r="NA721"/>
      <c r="NB721"/>
      <c r="NC721"/>
      <c r="ND721"/>
      <c r="NE721"/>
      <c r="NF721"/>
      <c r="NG721"/>
      <c r="NH721"/>
      <c r="NI721"/>
      <c r="NJ721"/>
      <c r="NK721"/>
      <c r="NL721"/>
      <c r="NM721"/>
      <c r="NN721"/>
      <c r="NO721"/>
      <c r="NP721"/>
      <c r="NQ721"/>
      <c r="NR721"/>
      <c r="NS721"/>
      <c r="NT721"/>
      <c r="NU721"/>
      <c r="NV721"/>
      <c r="NW721"/>
      <c r="NX721"/>
      <c r="NY721"/>
      <c r="NZ721"/>
      <c r="OA721"/>
      <c r="OB721"/>
      <c r="OC721"/>
      <c r="OD721"/>
      <c r="OE721"/>
      <c r="OF721"/>
      <c r="OG721"/>
      <c r="OH721"/>
      <c r="OI721"/>
      <c r="OJ721"/>
      <c r="OK721"/>
      <c r="OL721"/>
      <c r="OM721"/>
      <c r="ON721"/>
      <c r="OO721"/>
      <c r="OP721"/>
      <c r="OQ721"/>
      <c r="OR721"/>
      <c r="OS721"/>
      <c r="OT721"/>
      <c r="OU721"/>
      <c r="OV721"/>
      <c r="OW721"/>
      <c r="OX721"/>
      <c r="OY721"/>
      <c r="OZ721"/>
      <c r="PA721"/>
      <c r="PB721"/>
      <c r="PC721"/>
      <c r="PD721"/>
      <c r="PE721"/>
      <c r="PF721"/>
      <c r="PG721"/>
      <c r="PH721"/>
      <c r="PI721"/>
      <c r="PJ721"/>
      <c r="PK721"/>
      <c r="PL721"/>
      <c r="PM721"/>
      <c r="PN721"/>
      <c r="PO721"/>
      <c r="PP721"/>
      <c r="PQ721"/>
      <c r="PR721"/>
      <c r="PS721"/>
      <c r="PT721"/>
      <c r="PU721"/>
      <c r="PV721"/>
      <c r="PW721"/>
      <c r="PX721"/>
      <c r="PY721"/>
      <c r="PZ721"/>
      <c r="QA721"/>
      <c r="QB721"/>
      <c r="QC721"/>
      <c r="QD721"/>
      <c r="QE721"/>
      <c r="QF721"/>
      <c r="QG721"/>
      <c r="QH721"/>
      <c r="QI721"/>
      <c r="QJ721"/>
      <c r="QK721"/>
      <c r="QL721"/>
      <c r="QM721"/>
      <c r="QN721"/>
      <c r="QO721"/>
      <c r="QP721"/>
      <c r="QQ721"/>
      <c r="QR721"/>
      <c r="QS721"/>
      <c r="QT721"/>
      <c r="QU721"/>
      <c r="QV721"/>
      <c r="QW721"/>
      <c r="QX721"/>
      <c r="QY721"/>
      <c r="QZ721"/>
      <c r="RA721"/>
      <c r="RB721"/>
      <c r="RC721"/>
      <c r="RD721"/>
      <c r="RE721"/>
      <c r="RF721"/>
      <c r="RG721"/>
      <c r="RH721"/>
      <c r="RI721"/>
      <c r="RJ721"/>
      <c r="RK721"/>
      <c r="RL721"/>
      <c r="RM721"/>
      <c r="RN721"/>
      <c r="RO721"/>
      <c r="RP721"/>
      <c r="RQ721"/>
      <c r="RR721"/>
      <c r="RS721"/>
      <c r="RT721"/>
      <c r="RU721"/>
      <c r="RV721"/>
      <c r="RW721"/>
      <c r="RX721"/>
      <c r="RY721"/>
      <c r="RZ721"/>
      <c r="SA721"/>
      <c r="SB721"/>
      <c r="SC721"/>
      <c r="SD721"/>
      <c r="SE721"/>
      <c r="SF721"/>
      <c r="SG721"/>
      <c r="SH721"/>
      <c r="SI721"/>
      <c r="SJ721"/>
      <c r="SK721"/>
      <c r="SL721"/>
      <c r="SM721"/>
      <c r="SN721"/>
      <c r="SO721"/>
      <c r="SP721"/>
      <c r="SQ721"/>
      <c r="SR721"/>
      <c r="SS721"/>
      <c r="ST721"/>
      <c r="SU721"/>
      <c r="SV721"/>
      <c r="SW721"/>
      <c r="SX721"/>
      <c r="SY721"/>
      <c r="SZ721"/>
      <c r="TA721"/>
      <c r="TB721"/>
      <c r="TC721"/>
      <c r="TD721"/>
      <c r="TE721"/>
      <c r="TF721"/>
      <c r="TG721"/>
      <c r="TH721"/>
      <c r="TI721"/>
      <c r="TJ721"/>
      <c r="TK721"/>
      <c r="TL721"/>
      <c r="TM721"/>
      <c r="TN721"/>
      <c r="TO721"/>
      <c r="TP721"/>
      <c r="TQ721"/>
      <c r="TR721"/>
      <c r="TS721"/>
      <c r="TT721"/>
      <c r="TU721"/>
      <c r="TV721"/>
      <c r="TW721"/>
      <c r="TX721"/>
      <c r="TY721"/>
      <c r="TZ721"/>
      <c r="UA721"/>
      <c r="UB721"/>
      <c r="UC721"/>
      <c r="UD721"/>
      <c r="UE721"/>
      <c r="UF721"/>
      <c r="UG721"/>
      <c r="UH721"/>
      <c r="UI721"/>
      <c r="UJ721"/>
      <c r="UK721"/>
      <c r="UL721"/>
      <c r="UM721"/>
      <c r="UN721"/>
      <c r="UO721"/>
      <c r="UP721"/>
      <c r="UQ721"/>
      <c r="UR721"/>
      <c r="US721"/>
      <c r="UT721"/>
      <c r="UU721"/>
      <c r="UV721"/>
      <c r="UW721"/>
      <c r="UX721"/>
      <c r="UY721"/>
      <c r="UZ721"/>
      <c r="VA721"/>
      <c r="VB721"/>
      <c r="VC721"/>
      <c r="VD721"/>
      <c r="VE721"/>
      <c r="VF721"/>
      <c r="VG721"/>
      <c r="VH721"/>
      <c r="VI721"/>
      <c r="VJ721"/>
      <c r="VK721"/>
      <c r="VL721"/>
      <c r="VM721"/>
      <c r="VN721"/>
      <c r="VO721"/>
      <c r="VP721"/>
      <c r="VQ721"/>
      <c r="VR721"/>
      <c r="VS721"/>
      <c r="VT721"/>
      <c r="VU721"/>
      <c r="VV721"/>
      <c r="VW721"/>
      <c r="VX721"/>
      <c r="VY721"/>
      <c r="VZ721"/>
      <c r="WA721"/>
      <c r="WB721"/>
      <c r="WC721"/>
      <c r="WD721"/>
      <c r="WE721"/>
      <c r="WF721"/>
      <c r="WG721"/>
      <c r="WH721"/>
      <c r="WI721"/>
      <c r="WJ721"/>
      <c r="WK721"/>
      <c r="WL721"/>
      <c r="WM721"/>
      <c r="WN721"/>
      <c r="WO721"/>
      <c r="WP721"/>
      <c r="WQ721"/>
      <c r="WR721"/>
      <c r="WS721"/>
      <c r="WT721"/>
      <c r="WU721"/>
      <c r="WV721"/>
      <c r="WW721"/>
    </row>
    <row r="722" spans="1:621" s="147" customFormat="1" ht="90" hidden="1" customHeight="1" x14ac:dyDescent="0.25">
      <c r="A722" s="857">
        <f>A721+1</f>
        <v>563</v>
      </c>
      <c r="B722" s="820" t="s">
        <v>1408</v>
      </c>
      <c r="C722" s="860" t="s">
        <v>3667</v>
      </c>
      <c r="D722" s="860" t="s">
        <v>3774</v>
      </c>
      <c r="E722" s="341" t="s">
        <v>3775</v>
      </c>
      <c r="F722" s="341" t="s">
        <v>3026</v>
      </c>
      <c r="G722" s="844">
        <v>44810.465277777781</v>
      </c>
      <c r="H722" s="132">
        <v>44810.673611111109</v>
      </c>
      <c r="I722" s="136">
        <v>44810.673611111109</v>
      </c>
      <c r="J722" s="286">
        <f>H722-G722</f>
        <v>0.20833333332848269</v>
      </c>
      <c r="K722" s="483" t="s">
        <v>3786</v>
      </c>
      <c r="L722" s="483"/>
      <c r="M722" s="483"/>
      <c r="N722" s="483"/>
      <c r="O722" s="483"/>
      <c r="P722" s="483">
        <v>1</v>
      </c>
      <c r="Q722" s="483"/>
      <c r="R722" s="842" t="s">
        <v>3776</v>
      </c>
      <c r="S722" s="844" t="s">
        <v>4280</v>
      </c>
      <c r="T722" s="483" t="s">
        <v>74</v>
      </c>
      <c r="U722" s="239">
        <v>96</v>
      </c>
      <c r="V722" s="1076" t="s">
        <v>75</v>
      </c>
      <c r="W722" s="842">
        <v>1</v>
      </c>
      <c r="X722" s="863" t="s">
        <v>124</v>
      </c>
      <c r="Y722" s="209">
        <f t="shared" si="98"/>
        <v>4.9999999998835847</v>
      </c>
      <c r="Z722"/>
      <c r="AA722">
        <v>1</v>
      </c>
      <c r="AB722"/>
      <c r="AC722"/>
      <c r="AD722"/>
      <c r="AE722"/>
      <c r="AF722"/>
      <c r="AG722"/>
      <c r="AH722"/>
      <c r="AI722"/>
      <c r="AJ722"/>
      <c r="AK722"/>
      <c r="AL722"/>
      <c r="AM722"/>
      <c r="AN722"/>
      <c r="AO722"/>
      <c r="AP722"/>
      <c r="AQ722"/>
      <c r="AR722"/>
      <c r="AS722"/>
      <c r="AT722"/>
      <c r="AU722"/>
      <c r="AV722" s="318" t="s">
        <v>86</v>
      </c>
      <c r="AW722" s="318" t="s">
        <v>88</v>
      </c>
      <c r="AX722"/>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c r="DY722"/>
      <c r="DZ722"/>
      <c r="EA722"/>
      <c r="EB722"/>
      <c r="EC722"/>
      <c r="ED722"/>
      <c r="EE722"/>
      <c r="EF722"/>
      <c r="EG722"/>
      <c r="EH722"/>
      <c r="EI722"/>
      <c r="EJ722"/>
      <c r="EK722"/>
      <c r="EL722"/>
      <c r="EM722"/>
      <c r="EN722"/>
      <c r="EO722"/>
      <c r="EP722"/>
      <c r="EQ722"/>
      <c r="ER722"/>
      <c r="ES722"/>
      <c r="ET722"/>
      <c r="EU722"/>
      <c r="EV722"/>
      <c r="EW722"/>
      <c r="EX722"/>
      <c r="EY722"/>
      <c r="EZ722"/>
      <c r="FA722"/>
      <c r="FB722"/>
      <c r="FC722"/>
      <c r="FD722"/>
      <c r="FE722"/>
      <c r="FF722"/>
      <c r="FG722"/>
      <c r="FH722"/>
      <c r="FI722"/>
      <c r="FJ722"/>
      <c r="FK722"/>
      <c r="FL722"/>
      <c r="FM722"/>
      <c r="FN722"/>
      <c r="FO722"/>
      <c r="FP722"/>
      <c r="FQ722"/>
      <c r="FR722"/>
      <c r="FS722"/>
      <c r="FT722"/>
      <c r="FU722"/>
      <c r="FV722"/>
      <c r="FW722"/>
      <c r="FX722"/>
      <c r="FY722"/>
      <c r="FZ722"/>
      <c r="GA722"/>
      <c r="GB722"/>
      <c r="GC722"/>
      <c r="GD722"/>
      <c r="GE722"/>
      <c r="GF722"/>
      <c r="GG722"/>
      <c r="GH722"/>
      <c r="GI722"/>
      <c r="GJ722"/>
      <c r="GK722"/>
      <c r="GL722"/>
      <c r="GM722"/>
      <c r="GN722"/>
      <c r="GO722"/>
      <c r="GP722"/>
      <c r="GQ722"/>
      <c r="GR722"/>
      <c r="GS722"/>
      <c r="GT722"/>
      <c r="GU722"/>
      <c r="GV722"/>
      <c r="GW722"/>
      <c r="GX722"/>
      <c r="GY722"/>
      <c r="GZ722"/>
      <c r="HA722"/>
      <c r="HB722"/>
      <c r="HC722"/>
      <c r="HD722"/>
      <c r="HE722"/>
      <c r="HF722"/>
      <c r="HG722"/>
      <c r="HH722"/>
      <c r="HI722"/>
      <c r="HJ722"/>
      <c r="HK722"/>
      <c r="HL722"/>
      <c r="HM722"/>
      <c r="HN722"/>
      <c r="HO722"/>
      <c r="HP722"/>
      <c r="HQ722"/>
      <c r="HR722"/>
      <c r="HS722"/>
      <c r="HT722"/>
      <c r="HU722"/>
      <c r="HV722"/>
      <c r="HW722"/>
      <c r="HX722"/>
      <c r="HY722"/>
      <c r="HZ722"/>
      <c r="IA722"/>
      <c r="IB722"/>
      <c r="IC722"/>
      <c r="ID722"/>
      <c r="IE722"/>
      <c r="IF722"/>
      <c r="IG722"/>
      <c r="IH722"/>
      <c r="II722"/>
      <c r="IJ722"/>
      <c r="IK722"/>
      <c r="IL722"/>
      <c r="IM722"/>
      <c r="IN722"/>
      <c r="IO722"/>
      <c r="IP722"/>
      <c r="IQ722"/>
      <c r="IR722"/>
      <c r="IS722"/>
      <c r="IT722"/>
      <c r="IU722"/>
      <c r="IV722"/>
      <c r="IW722"/>
      <c r="IX722"/>
      <c r="IY722"/>
      <c r="IZ722"/>
      <c r="JA722"/>
      <c r="JB722"/>
      <c r="JC722"/>
      <c r="JD722"/>
      <c r="JE722"/>
      <c r="JF722"/>
      <c r="JG722"/>
      <c r="JH722"/>
      <c r="JI722"/>
      <c r="JJ722"/>
      <c r="JK722"/>
      <c r="JL722"/>
      <c r="JM722"/>
      <c r="JN722"/>
      <c r="JO722"/>
      <c r="JP722"/>
      <c r="JQ722"/>
      <c r="JR722"/>
      <c r="JS722"/>
      <c r="JT722"/>
      <c r="JU722"/>
      <c r="JV722"/>
      <c r="JW722"/>
      <c r="JX722"/>
      <c r="JY722"/>
      <c r="JZ722"/>
      <c r="KA722"/>
      <c r="KB722"/>
      <c r="KC722"/>
      <c r="KD722"/>
      <c r="KE722"/>
      <c r="KF722"/>
      <c r="KG722"/>
      <c r="KH722"/>
      <c r="KI722"/>
      <c r="KJ722"/>
      <c r="KK722"/>
      <c r="KL722"/>
      <c r="KM722"/>
      <c r="KN722"/>
      <c r="KO722"/>
      <c r="KP722"/>
      <c r="KQ722"/>
      <c r="KR722"/>
      <c r="KS722"/>
      <c r="KT722"/>
      <c r="KU722"/>
      <c r="KV722"/>
      <c r="KW722"/>
      <c r="KX722"/>
      <c r="KY722"/>
      <c r="KZ722"/>
      <c r="LA722"/>
      <c r="LB722"/>
      <c r="LC722"/>
      <c r="LD722"/>
      <c r="LE722"/>
      <c r="LF722"/>
      <c r="LG722"/>
      <c r="LH722"/>
      <c r="LI722"/>
      <c r="LJ722"/>
      <c r="LK722"/>
      <c r="LL722"/>
      <c r="LM722"/>
      <c r="LN722"/>
      <c r="LO722"/>
      <c r="LP722"/>
      <c r="LQ722"/>
      <c r="LR722"/>
      <c r="LS722"/>
      <c r="LT722"/>
      <c r="LU722"/>
      <c r="LV722"/>
      <c r="LW722"/>
      <c r="LX722"/>
      <c r="LY722"/>
      <c r="LZ722"/>
      <c r="MA722"/>
      <c r="MB722"/>
      <c r="MC722"/>
      <c r="MD722"/>
      <c r="ME722"/>
      <c r="MF722"/>
      <c r="MG722"/>
      <c r="MH722"/>
      <c r="MI722"/>
      <c r="MJ722"/>
      <c r="MK722"/>
      <c r="ML722"/>
      <c r="MM722"/>
      <c r="MN722"/>
      <c r="MO722"/>
      <c r="MP722"/>
      <c r="MQ722"/>
      <c r="MR722"/>
      <c r="MS722"/>
      <c r="MT722"/>
      <c r="MU722"/>
      <c r="MV722"/>
      <c r="MW722"/>
      <c r="MX722"/>
      <c r="MY722"/>
      <c r="MZ722"/>
      <c r="NA722"/>
      <c r="NB722"/>
      <c r="NC722"/>
      <c r="ND722"/>
      <c r="NE722"/>
      <c r="NF722"/>
      <c r="NG722"/>
      <c r="NH722"/>
      <c r="NI722"/>
      <c r="NJ722"/>
      <c r="NK722"/>
      <c r="NL722"/>
      <c r="NM722"/>
      <c r="NN722"/>
      <c r="NO722"/>
      <c r="NP722"/>
      <c r="NQ722"/>
      <c r="NR722"/>
      <c r="NS722"/>
      <c r="NT722"/>
      <c r="NU722"/>
      <c r="NV722"/>
      <c r="NW722"/>
      <c r="NX722"/>
      <c r="NY722"/>
      <c r="NZ722"/>
      <c r="OA722"/>
      <c r="OB722"/>
      <c r="OC722"/>
      <c r="OD722"/>
      <c r="OE722"/>
      <c r="OF722"/>
      <c r="OG722"/>
      <c r="OH722"/>
      <c r="OI722"/>
      <c r="OJ722"/>
      <c r="OK722"/>
      <c r="OL722"/>
      <c r="OM722"/>
      <c r="ON722"/>
      <c r="OO722"/>
      <c r="OP722"/>
      <c r="OQ722"/>
      <c r="OR722"/>
      <c r="OS722"/>
      <c r="OT722"/>
      <c r="OU722"/>
      <c r="OV722"/>
      <c r="OW722"/>
      <c r="OX722"/>
      <c r="OY722"/>
      <c r="OZ722"/>
      <c r="PA722"/>
      <c r="PB722"/>
      <c r="PC722"/>
      <c r="PD722"/>
      <c r="PE722"/>
      <c r="PF722"/>
      <c r="PG722"/>
      <c r="PH722"/>
      <c r="PI722"/>
      <c r="PJ722"/>
      <c r="PK722"/>
      <c r="PL722"/>
      <c r="PM722"/>
      <c r="PN722"/>
      <c r="PO722"/>
      <c r="PP722"/>
      <c r="PQ722"/>
      <c r="PR722"/>
      <c r="PS722"/>
      <c r="PT722"/>
      <c r="PU722"/>
      <c r="PV722"/>
      <c r="PW722"/>
      <c r="PX722"/>
      <c r="PY722"/>
      <c r="PZ722"/>
      <c r="QA722"/>
      <c r="QB722"/>
      <c r="QC722"/>
      <c r="QD722"/>
      <c r="QE722"/>
      <c r="QF722"/>
      <c r="QG722"/>
      <c r="QH722"/>
      <c r="QI722"/>
      <c r="QJ722"/>
      <c r="QK722"/>
      <c r="QL722"/>
      <c r="QM722"/>
      <c r="QN722"/>
      <c r="QO722"/>
      <c r="QP722"/>
      <c r="QQ722"/>
      <c r="QR722"/>
      <c r="QS722"/>
      <c r="QT722"/>
      <c r="QU722"/>
      <c r="QV722"/>
      <c r="QW722"/>
      <c r="QX722"/>
      <c r="QY722"/>
      <c r="QZ722"/>
      <c r="RA722"/>
      <c r="RB722"/>
      <c r="RC722"/>
      <c r="RD722"/>
      <c r="RE722"/>
      <c r="RF722"/>
      <c r="RG722"/>
      <c r="RH722"/>
      <c r="RI722"/>
      <c r="RJ722"/>
      <c r="RK722"/>
      <c r="RL722"/>
      <c r="RM722"/>
      <c r="RN722"/>
      <c r="RO722"/>
      <c r="RP722"/>
      <c r="RQ722"/>
      <c r="RR722"/>
      <c r="RS722"/>
      <c r="RT722"/>
      <c r="RU722"/>
      <c r="RV722"/>
      <c r="RW722"/>
      <c r="RX722"/>
      <c r="RY722"/>
      <c r="RZ722"/>
      <c r="SA722"/>
      <c r="SB722"/>
      <c r="SC722"/>
      <c r="SD722"/>
      <c r="SE722"/>
      <c r="SF722"/>
      <c r="SG722"/>
      <c r="SH722"/>
      <c r="SI722"/>
      <c r="SJ722"/>
      <c r="SK722"/>
      <c r="SL722"/>
      <c r="SM722"/>
      <c r="SN722"/>
      <c r="SO722"/>
      <c r="SP722"/>
      <c r="SQ722"/>
      <c r="SR722"/>
      <c r="SS722"/>
      <c r="ST722"/>
      <c r="SU722"/>
      <c r="SV722"/>
      <c r="SW722"/>
      <c r="SX722"/>
      <c r="SY722"/>
      <c r="SZ722"/>
      <c r="TA722"/>
      <c r="TB722"/>
      <c r="TC722"/>
      <c r="TD722"/>
      <c r="TE722"/>
      <c r="TF722"/>
      <c r="TG722"/>
      <c r="TH722"/>
      <c r="TI722"/>
      <c r="TJ722"/>
      <c r="TK722"/>
      <c r="TL722"/>
      <c r="TM722"/>
      <c r="TN722"/>
      <c r="TO722"/>
      <c r="TP722"/>
      <c r="TQ722"/>
      <c r="TR722"/>
      <c r="TS722"/>
      <c r="TT722"/>
      <c r="TU722"/>
      <c r="TV722"/>
      <c r="TW722"/>
      <c r="TX722"/>
      <c r="TY722"/>
      <c r="TZ722"/>
      <c r="UA722"/>
      <c r="UB722"/>
      <c r="UC722"/>
      <c r="UD722"/>
      <c r="UE722"/>
      <c r="UF722"/>
      <c r="UG722"/>
      <c r="UH722"/>
      <c r="UI722"/>
      <c r="UJ722"/>
      <c r="UK722"/>
      <c r="UL722"/>
      <c r="UM722"/>
      <c r="UN722"/>
      <c r="UO722"/>
      <c r="UP722"/>
      <c r="UQ722"/>
      <c r="UR722"/>
      <c r="US722"/>
      <c r="UT722"/>
      <c r="UU722"/>
      <c r="UV722"/>
      <c r="UW722"/>
      <c r="UX722"/>
      <c r="UY722"/>
      <c r="UZ722"/>
      <c r="VA722"/>
      <c r="VB722"/>
      <c r="VC722"/>
      <c r="VD722"/>
      <c r="VE722"/>
      <c r="VF722"/>
      <c r="VG722"/>
      <c r="VH722"/>
      <c r="VI722"/>
      <c r="VJ722"/>
      <c r="VK722"/>
      <c r="VL722"/>
      <c r="VM722"/>
      <c r="VN722"/>
      <c r="VO722"/>
      <c r="VP722"/>
      <c r="VQ722"/>
      <c r="VR722"/>
      <c r="VS722"/>
      <c r="VT722"/>
      <c r="VU722"/>
      <c r="VV722"/>
      <c r="VW722"/>
      <c r="VX722"/>
      <c r="VY722"/>
      <c r="VZ722"/>
      <c r="WA722"/>
      <c r="WB722"/>
      <c r="WC722"/>
      <c r="WD722"/>
      <c r="WE722"/>
      <c r="WF722"/>
      <c r="WG722"/>
      <c r="WH722"/>
      <c r="WI722"/>
      <c r="WJ722"/>
      <c r="WK722"/>
      <c r="WL722"/>
      <c r="WM722"/>
      <c r="WN722"/>
      <c r="WO722"/>
      <c r="WP722"/>
      <c r="WQ722"/>
      <c r="WR722"/>
      <c r="WS722"/>
      <c r="WT722"/>
      <c r="WU722"/>
      <c r="WV722"/>
      <c r="WW722"/>
    </row>
    <row r="723" spans="1:621" s="147" customFormat="1" ht="96.75" hidden="1" customHeight="1" x14ac:dyDescent="0.25">
      <c r="A723" s="858"/>
      <c r="B723" s="821"/>
      <c r="C723" s="843"/>
      <c r="D723" s="843"/>
      <c r="E723" s="341" t="s">
        <v>3777</v>
      </c>
      <c r="F723" s="341" t="s">
        <v>3778</v>
      </c>
      <c r="G723" s="845"/>
      <c r="H723" s="132">
        <v>44810.465277777781</v>
      </c>
      <c r="I723" s="149">
        <v>44854.65625</v>
      </c>
      <c r="J723" s="286">
        <v>0</v>
      </c>
      <c r="K723" s="483" t="s">
        <v>82</v>
      </c>
      <c r="L723" s="483"/>
      <c r="M723" s="483"/>
      <c r="N723" s="483"/>
      <c r="O723" s="483"/>
      <c r="P723" s="483"/>
      <c r="Q723" s="483"/>
      <c r="R723" s="843"/>
      <c r="S723" s="845"/>
      <c r="T723" s="483" t="s">
        <v>74</v>
      </c>
      <c r="U723" s="239">
        <v>0</v>
      </c>
      <c r="V723" s="1077"/>
      <c r="W723" s="843"/>
      <c r="X723" s="816"/>
      <c r="Y723" s="209">
        <f t="shared" si="98"/>
        <v>0</v>
      </c>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c r="DY723"/>
      <c r="DZ723"/>
      <c r="EA723"/>
      <c r="EB723"/>
      <c r="EC723"/>
      <c r="ED723"/>
      <c r="EE723"/>
      <c r="EF723"/>
      <c r="EG723"/>
      <c r="EH723"/>
      <c r="EI723"/>
      <c r="EJ723"/>
      <c r="EK723"/>
      <c r="EL723"/>
      <c r="EM723"/>
      <c r="EN723"/>
      <c r="EO723"/>
      <c r="EP723"/>
      <c r="EQ723"/>
      <c r="ER723"/>
      <c r="ES723"/>
      <c r="ET723"/>
      <c r="EU723"/>
      <c r="EV723"/>
      <c r="EW723"/>
      <c r="EX723"/>
      <c r="EY723"/>
      <c r="EZ723"/>
      <c r="FA723"/>
      <c r="FB723"/>
      <c r="FC723"/>
      <c r="FD723"/>
      <c r="FE723"/>
      <c r="FF723"/>
      <c r="FG723"/>
      <c r="FH723"/>
      <c r="FI723"/>
      <c r="FJ723"/>
      <c r="FK723"/>
      <c r="FL723"/>
      <c r="FM723"/>
      <c r="FN723"/>
      <c r="FO723"/>
      <c r="FP723"/>
      <c r="FQ723"/>
      <c r="FR723"/>
      <c r="FS723"/>
      <c r="FT723"/>
      <c r="FU723"/>
      <c r="FV723"/>
      <c r="FW723"/>
      <c r="FX723"/>
      <c r="FY723"/>
      <c r="FZ723"/>
      <c r="GA723"/>
      <c r="GB723"/>
      <c r="GC723"/>
      <c r="GD723"/>
      <c r="GE723"/>
      <c r="GF723"/>
      <c r="GG723"/>
      <c r="GH723"/>
      <c r="GI723"/>
      <c r="GJ723"/>
      <c r="GK723"/>
      <c r="GL723"/>
      <c r="GM723"/>
      <c r="GN723"/>
      <c r="GO723"/>
      <c r="GP723"/>
      <c r="GQ723"/>
      <c r="GR723"/>
      <c r="GS723"/>
      <c r="GT723"/>
      <c r="GU723"/>
      <c r="GV723"/>
      <c r="GW723"/>
      <c r="GX723"/>
      <c r="GY723"/>
      <c r="GZ723"/>
      <c r="HA723"/>
      <c r="HB723"/>
      <c r="HC723"/>
      <c r="HD723"/>
      <c r="HE723"/>
      <c r="HF723"/>
      <c r="HG723"/>
      <c r="HH723"/>
      <c r="HI723"/>
      <c r="HJ723"/>
      <c r="HK723"/>
      <c r="HL723"/>
      <c r="HM723"/>
      <c r="HN723"/>
      <c r="HO723"/>
      <c r="HP723"/>
      <c r="HQ723"/>
      <c r="HR723"/>
      <c r="HS723"/>
      <c r="HT723"/>
      <c r="HU723"/>
      <c r="HV723"/>
      <c r="HW723"/>
      <c r="HX723"/>
      <c r="HY723"/>
      <c r="HZ723"/>
      <c r="IA723"/>
      <c r="IB723"/>
      <c r="IC723"/>
      <c r="ID723"/>
      <c r="IE723"/>
      <c r="IF723"/>
      <c r="IG723"/>
      <c r="IH723"/>
      <c r="II723"/>
      <c r="IJ723"/>
      <c r="IK723"/>
      <c r="IL723"/>
      <c r="IM723"/>
      <c r="IN723"/>
      <c r="IO723"/>
      <c r="IP723"/>
      <c r="IQ723"/>
      <c r="IR723"/>
      <c r="IS723"/>
      <c r="IT723"/>
      <c r="IU723"/>
      <c r="IV723"/>
      <c r="IW723"/>
      <c r="IX723"/>
      <c r="IY723"/>
      <c r="IZ723"/>
      <c r="JA723"/>
      <c r="JB723"/>
      <c r="JC723"/>
      <c r="JD723"/>
      <c r="JE723"/>
      <c r="JF723"/>
      <c r="JG723"/>
      <c r="JH723"/>
      <c r="JI723"/>
      <c r="JJ723"/>
      <c r="JK723"/>
      <c r="JL723"/>
      <c r="JM723"/>
      <c r="JN723"/>
      <c r="JO723"/>
      <c r="JP723"/>
      <c r="JQ723"/>
      <c r="JR723"/>
      <c r="JS723"/>
      <c r="JT723"/>
      <c r="JU723"/>
      <c r="JV723"/>
      <c r="JW723"/>
      <c r="JX723"/>
      <c r="JY723"/>
      <c r="JZ723"/>
      <c r="KA723"/>
      <c r="KB723"/>
      <c r="KC723"/>
      <c r="KD723"/>
      <c r="KE723"/>
      <c r="KF723"/>
      <c r="KG723"/>
      <c r="KH723"/>
      <c r="KI723"/>
      <c r="KJ723"/>
      <c r="KK723"/>
      <c r="KL723"/>
      <c r="KM723"/>
      <c r="KN723"/>
      <c r="KO723"/>
      <c r="KP723"/>
      <c r="KQ723"/>
      <c r="KR723"/>
      <c r="KS723"/>
      <c r="KT723"/>
      <c r="KU723"/>
      <c r="KV723"/>
      <c r="KW723"/>
      <c r="KX723"/>
      <c r="KY723"/>
      <c r="KZ723"/>
      <c r="LA723"/>
      <c r="LB723"/>
      <c r="LC723"/>
      <c r="LD723"/>
      <c r="LE723"/>
      <c r="LF723"/>
      <c r="LG723"/>
      <c r="LH723"/>
      <c r="LI723"/>
      <c r="LJ723"/>
      <c r="LK723"/>
      <c r="LL723"/>
      <c r="LM723"/>
      <c r="LN723"/>
      <c r="LO723"/>
      <c r="LP723"/>
      <c r="LQ723"/>
      <c r="LR723"/>
      <c r="LS723"/>
      <c r="LT723"/>
      <c r="LU723"/>
      <c r="LV723"/>
      <c r="LW723"/>
      <c r="LX723"/>
      <c r="LY723"/>
      <c r="LZ723"/>
      <c r="MA723"/>
      <c r="MB723"/>
      <c r="MC723"/>
      <c r="MD723"/>
      <c r="ME723"/>
      <c r="MF723"/>
      <c r="MG723"/>
      <c r="MH723"/>
      <c r="MI723"/>
      <c r="MJ723"/>
      <c r="MK723"/>
      <c r="ML723"/>
      <c r="MM723"/>
      <c r="MN723"/>
      <c r="MO723"/>
      <c r="MP723"/>
      <c r="MQ723"/>
      <c r="MR723"/>
      <c r="MS723"/>
      <c r="MT723"/>
      <c r="MU723"/>
      <c r="MV723"/>
      <c r="MW723"/>
      <c r="MX723"/>
      <c r="MY723"/>
      <c r="MZ723"/>
      <c r="NA723"/>
      <c r="NB723"/>
      <c r="NC723"/>
      <c r="ND723"/>
      <c r="NE723"/>
      <c r="NF723"/>
      <c r="NG723"/>
      <c r="NH723"/>
      <c r="NI723"/>
      <c r="NJ723"/>
      <c r="NK723"/>
      <c r="NL723"/>
      <c r="NM723"/>
      <c r="NN723"/>
      <c r="NO723"/>
      <c r="NP723"/>
      <c r="NQ723"/>
      <c r="NR723"/>
      <c r="NS723"/>
      <c r="NT723"/>
      <c r="NU723"/>
      <c r="NV723"/>
      <c r="NW723"/>
      <c r="NX723"/>
      <c r="NY723"/>
      <c r="NZ723"/>
      <c r="OA723"/>
      <c r="OB723"/>
      <c r="OC723"/>
      <c r="OD723"/>
      <c r="OE723"/>
      <c r="OF723"/>
      <c r="OG723"/>
      <c r="OH723"/>
      <c r="OI723"/>
      <c r="OJ723"/>
      <c r="OK723"/>
      <c r="OL723"/>
      <c r="OM723"/>
      <c r="ON723"/>
      <c r="OO723"/>
      <c r="OP723"/>
      <c r="OQ723"/>
      <c r="OR723"/>
      <c r="OS723"/>
      <c r="OT723"/>
      <c r="OU723"/>
      <c r="OV723"/>
      <c r="OW723"/>
      <c r="OX723"/>
      <c r="OY723"/>
      <c r="OZ723"/>
      <c r="PA723"/>
      <c r="PB723"/>
      <c r="PC723"/>
      <c r="PD723"/>
      <c r="PE723"/>
      <c r="PF723"/>
      <c r="PG723"/>
      <c r="PH723"/>
      <c r="PI723"/>
      <c r="PJ723"/>
      <c r="PK723"/>
      <c r="PL723"/>
      <c r="PM723"/>
      <c r="PN723"/>
      <c r="PO723"/>
      <c r="PP723"/>
      <c r="PQ723"/>
      <c r="PR723"/>
      <c r="PS723"/>
      <c r="PT723"/>
      <c r="PU723"/>
      <c r="PV723"/>
      <c r="PW723"/>
      <c r="PX723"/>
      <c r="PY723"/>
      <c r="PZ723"/>
      <c r="QA723"/>
      <c r="QB723"/>
      <c r="QC723"/>
      <c r="QD723"/>
      <c r="QE723"/>
      <c r="QF723"/>
      <c r="QG723"/>
      <c r="QH723"/>
      <c r="QI723"/>
      <c r="QJ723"/>
      <c r="QK723"/>
      <c r="QL723"/>
      <c r="QM723"/>
      <c r="QN723"/>
      <c r="QO723"/>
      <c r="QP723"/>
      <c r="QQ723"/>
      <c r="QR723"/>
      <c r="QS723"/>
      <c r="QT723"/>
      <c r="QU723"/>
      <c r="QV723"/>
      <c r="QW723"/>
      <c r="QX723"/>
      <c r="QY723"/>
      <c r="QZ723"/>
      <c r="RA723"/>
      <c r="RB723"/>
      <c r="RC723"/>
      <c r="RD723"/>
      <c r="RE723"/>
      <c r="RF723"/>
      <c r="RG723"/>
      <c r="RH723"/>
      <c r="RI723"/>
      <c r="RJ723"/>
      <c r="RK723"/>
      <c r="RL723"/>
      <c r="RM723"/>
      <c r="RN723"/>
      <c r="RO723"/>
      <c r="RP723"/>
      <c r="RQ723"/>
      <c r="RR723"/>
      <c r="RS723"/>
      <c r="RT723"/>
      <c r="RU723"/>
      <c r="RV723"/>
      <c r="RW723"/>
      <c r="RX723"/>
      <c r="RY723"/>
      <c r="RZ723"/>
      <c r="SA723"/>
      <c r="SB723"/>
      <c r="SC723"/>
      <c r="SD723"/>
      <c r="SE723"/>
      <c r="SF723"/>
      <c r="SG723"/>
      <c r="SH723"/>
      <c r="SI723"/>
      <c r="SJ723"/>
      <c r="SK723"/>
      <c r="SL723"/>
      <c r="SM723"/>
      <c r="SN723"/>
      <c r="SO723"/>
      <c r="SP723"/>
      <c r="SQ723"/>
      <c r="SR723"/>
      <c r="SS723"/>
      <c r="ST723"/>
      <c r="SU723"/>
      <c r="SV723"/>
      <c r="SW723"/>
      <c r="SX723"/>
      <c r="SY723"/>
      <c r="SZ723"/>
      <c r="TA723"/>
      <c r="TB723"/>
      <c r="TC723"/>
      <c r="TD723"/>
      <c r="TE723"/>
      <c r="TF723"/>
      <c r="TG723"/>
      <c r="TH723"/>
      <c r="TI723"/>
      <c r="TJ723"/>
      <c r="TK723"/>
      <c r="TL723"/>
      <c r="TM723"/>
      <c r="TN723"/>
      <c r="TO723"/>
      <c r="TP723"/>
      <c r="TQ723"/>
      <c r="TR723"/>
      <c r="TS723"/>
      <c r="TT723"/>
      <c r="TU723"/>
      <c r="TV723"/>
      <c r="TW723"/>
      <c r="TX723"/>
      <c r="TY723"/>
      <c r="TZ723"/>
      <c r="UA723"/>
      <c r="UB723"/>
      <c r="UC723"/>
      <c r="UD723"/>
      <c r="UE723"/>
      <c r="UF723"/>
      <c r="UG723"/>
      <c r="UH723"/>
      <c r="UI723"/>
      <c r="UJ723"/>
      <c r="UK723"/>
      <c r="UL723"/>
      <c r="UM723"/>
      <c r="UN723"/>
      <c r="UO723"/>
      <c r="UP723"/>
      <c r="UQ723"/>
      <c r="UR723"/>
      <c r="US723"/>
      <c r="UT723"/>
      <c r="UU723"/>
      <c r="UV723"/>
      <c r="UW723"/>
      <c r="UX723"/>
      <c r="UY723"/>
      <c r="UZ723"/>
      <c r="VA723"/>
      <c r="VB723"/>
      <c r="VC723"/>
      <c r="VD723"/>
      <c r="VE723"/>
      <c r="VF723"/>
      <c r="VG723"/>
      <c r="VH723"/>
      <c r="VI723"/>
      <c r="VJ723"/>
      <c r="VK723"/>
      <c r="VL723"/>
      <c r="VM723"/>
      <c r="VN723"/>
      <c r="VO723"/>
      <c r="VP723"/>
      <c r="VQ723"/>
      <c r="VR723"/>
      <c r="VS723"/>
      <c r="VT723"/>
      <c r="VU723"/>
      <c r="VV723"/>
      <c r="VW723"/>
      <c r="VX723"/>
      <c r="VY723"/>
      <c r="VZ723"/>
      <c r="WA723"/>
      <c r="WB723"/>
      <c r="WC723"/>
      <c r="WD723"/>
      <c r="WE723"/>
      <c r="WF723"/>
      <c r="WG723"/>
      <c r="WH723"/>
      <c r="WI723"/>
      <c r="WJ723"/>
      <c r="WK723"/>
      <c r="WL723"/>
      <c r="WM723"/>
      <c r="WN723"/>
      <c r="WO723"/>
      <c r="WP723"/>
      <c r="WQ723"/>
      <c r="WR723"/>
      <c r="WS723"/>
      <c r="WT723"/>
      <c r="WU723"/>
      <c r="WV723"/>
      <c r="WW723"/>
    </row>
    <row r="724" spans="1:621" s="207" customFormat="1" ht="63" hidden="1" customHeight="1" x14ac:dyDescent="0.25">
      <c r="A724" s="59">
        <f>A722+1</f>
        <v>564</v>
      </c>
      <c r="B724" s="204" t="s">
        <v>93</v>
      </c>
      <c r="C724" s="341" t="s">
        <v>3787</v>
      </c>
      <c r="D724" s="341" t="s">
        <v>3788</v>
      </c>
      <c r="E724" s="341" t="s">
        <v>3789</v>
      </c>
      <c r="F724" s="341" t="s">
        <v>3790</v>
      </c>
      <c r="G724" s="353">
        <v>44811.637499999997</v>
      </c>
      <c r="H724" s="353">
        <v>44811.658333333333</v>
      </c>
      <c r="I724" s="353">
        <v>44817.890972222223</v>
      </c>
      <c r="J724" s="134">
        <f t="shared" ref="J724" si="99">H724-G724</f>
        <v>2.0833333335758653E-2</v>
      </c>
      <c r="K724" s="355" t="s">
        <v>3791</v>
      </c>
      <c r="L724" s="355"/>
      <c r="M724" s="355"/>
      <c r="N724" s="355"/>
      <c r="O724" s="355"/>
      <c r="P724" s="355"/>
      <c r="Q724" s="355"/>
      <c r="R724" s="355" t="s">
        <v>3792</v>
      </c>
      <c r="S724" s="355" t="s">
        <v>3859</v>
      </c>
      <c r="T724" s="355" t="s">
        <v>74</v>
      </c>
      <c r="U724" s="355">
        <v>25</v>
      </c>
      <c r="V724" s="355" t="s">
        <v>75</v>
      </c>
      <c r="W724" s="355">
        <v>1</v>
      </c>
      <c r="X724" s="115">
        <v>445</v>
      </c>
      <c r="Y724" s="209">
        <f t="shared" si="98"/>
        <v>0.50000000005820766</v>
      </c>
      <c r="Z724"/>
      <c r="AA724">
        <v>1</v>
      </c>
      <c r="AB724"/>
      <c r="AC724"/>
      <c r="AD724"/>
      <c r="AE724"/>
      <c r="AF724"/>
      <c r="AG724"/>
      <c r="AH724"/>
      <c r="AI724"/>
      <c r="AJ724"/>
      <c r="AK724"/>
      <c r="AL724"/>
      <c r="AM724"/>
      <c r="AN724"/>
      <c r="AO724"/>
      <c r="AP724"/>
      <c r="AQ724"/>
      <c r="AR724"/>
      <c r="AS724"/>
      <c r="AT724"/>
      <c r="AU724"/>
      <c r="AV724" s="318" t="s">
        <v>86</v>
      </c>
      <c r="AW724" s="318" t="s">
        <v>88</v>
      </c>
      <c r="AX724"/>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c r="DY724"/>
      <c r="DZ724"/>
      <c r="EA724"/>
      <c r="EB724"/>
      <c r="EC724"/>
      <c r="ED724"/>
      <c r="EE724"/>
      <c r="EF724"/>
      <c r="EG724"/>
      <c r="EH724"/>
      <c r="EI724"/>
      <c r="EJ724"/>
      <c r="EK724"/>
      <c r="EL724"/>
      <c r="EM724"/>
      <c r="EN724"/>
      <c r="EO724"/>
      <c r="EP724"/>
      <c r="EQ724"/>
      <c r="ER724"/>
      <c r="ES724"/>
      <c r="ET724"/>
      <c r="EU724"/>
      <c r="EV724"/>
      <c r="EW724"/>
      <c r="EX724"/>
      <c r="EY724"/>
      <c r="EZ724"/>
      <c r="FA724"/>
      <c r="FB724"/>
      <c r="FC724"/>
      <c r="FD724"/>
      <c r="FE724"/>
      <c r="FF724"/>
      <c r="FG724"/>
      <c r="FH724"/>
      <c r="FI724"/>
      <c r="FJ724"/>
      <c r="FK724"/>
      <c r="FL724"/>
      <c r="FM724"/>
      <c r="FN724"/>
      <c r="FO724"/>
      <c r="FP724"/>
      <c r="FQ724"/>
      <c r="FR724"/>
      <c r="FS724"/>
      <c r="FT724"/>
      <c r="FU724"/>
      <c r="FV724"/>
      <c r="FW724"/>
      <c r="FX724"/>
      <c r="FY724"/>
      <c r="FZ724"/>
      <c r="GA724"/>
      <c r="GB724"/>
      <c r="GC724"/>
      <c r="GD724"/>
      <c r="GE724"/>
      <c r="GF724"/>
      <c r="GG724"/>
      <c r="GH724"/>
      <c r="GI724"/>
      <c r="GJ724"/>
      <c r="GK724"/>
      <c r="GL724"/>
      <c r="GM724"/>
      <c r="GN724"/>
      <c r="GO724"/>
      <c r="GP724"/>
      <c r="GQ724"/>
      <c r="GR724"/>
      <c r="GS724"/>
      <c r="GT724"/>
      <c r="GU724"/>
      <c r="GV724"/>
      <c r="GW724"/>
      <c r="GX724"/>
      <c r="GY724"/>
      <c r="GZ724"/>
      <c r="HA724"/>
      <c r="HB724"/>
      <c r="HC724"/>
      <c r="HD724"/>
      <c r="HE724"/>
      <c r="HF724"/>
      <c r="HG724"/>
      <c r="HH724"/>
      <c r="HI724"/>
      <c r="HJ724"/>
      <c r="HK724"/>
      <c r="HL724"/>
      <c r="HM724"/>
      <c r="HN724"/>
      <c r="HO724"/>
      <c r="HP724"/>
      <c r="HQ724"/>
      <c r="HR724"/>
      <c r="HS724"/>
      <c r="HT724"/>
      <c r="HU724"/>
      <c r="HV724"/>
      <c r="HW724"/>
      <c r="HX724"/>
      <c r="HY724"/>
      <c r="HZ724"/>
      <c r="IA724"/>
      <c r="IB724"/>
      <c r="IC724"/>
      <c r="ID724"/>
      <c r="IE724"/>
      <c r="IF724"/>
      <c r="IG724"/>
      <c r="IH724"/>
      <c r="II724"/>
      <c r="IJ724"/>
      <c r="IK724"/>
      <c r="IL724"/>
      <c r="IM724"/>
      <c r="IN724"/>
      <c r="IO724"/>
      <c r="IP724"/>
      <c r="IQ724"/>
      <c r="IR724"/>
      <c r="IS724"/>
      <c r="IT724"/>
      <c r="IU724"/>
      <c r="IV724"/>
      <c r="IW724"/>
      <c r="IX724"/>
      <c r="IY724"/>
      <c r="IZ724"/>
      <c r="JA724"/>
      <c r="JB724"/>
      <c r="JC724"/>
      <c r="JD724"/>
      <c r="JE724"/>
      <c r="JF724"/>
      <c r="JG724"/>
      <c r="JH724"/>
      <c r="JI724"/>
      <c r="JJ724"/>
      <c r="JK724"/>
      <c r="JL724"/>
      <c r="JM724"/>
      <c r="JN724"/>
      <c r="JO724"/>
      <c r="JP724"/>
      <c r="JQ724"/>
      <c r="JR724"/>
      <c r="JS724"/>
      <c r="JT724"/>
      <c r="JU724"/>
      <c r="JV724"/>
      <c r="JW724"/>
      <c r="JX724"/>
      <c r="JY724"/>
      <c r="JZ724"/>
      <c r="KA724"/>
      <c r="KB724"/>
      <c r="KC724"/>
      <c r="KD724"/>
      <c r="KE724"/>
      <c r="KF724"/>
      <c r="KG724"/>
      <c r="KH724"/>
      <c r="KI724"/>
      <c r="KJ724"/>
      <c r="KK724"/>
      <c r="KL724"/>
      <c r="KM724"/>
      <c r="KN724"/>
      <c r="KO724"/>
      <c r="KP724"/>
      <c r="KQ724"/>
      <c r="KR724"/>
      <c r="KS724"/>
      <c r="KT724"/>
      <c r="KU724"/>
      <c r="KV724"/>
      <c r="KW724"/>
      <c r="KX724"/>
      <c r="KY724"/>
      <c r="KZ724"/>
      <c r="LA724"/>
      <c r="LB724"/>
      <c r="LC724"/>
      <c r="LD724"/>
      <c r="LE724"/>
      <c r="LF724"/>
      <c r="LG724"/>
      <c r="LH724"/>
      <c r="LI724"/>
      <c r="LJ724"/>
      <c r="LK724"/>
      <c r="LL724"/>
      <c r="LM724"/>
      <c r="LN724"/>
      <c r="LO724"/>
      <c r="LP724"/>
      <c r="LQ724"/>
      <c r="LR724"/>
      <c r="LS724"/>
      <c r="LT724"/>
      <c r="LU724"/>
      <c r="LV724"/>
      <c r="LW724"/>
      <c r="LX724"/>
      <c r="LY724"/>
      <c r="LZ724"/>
      <c r="MA724"/>
      <c r="MB724"/>
      <c r="MC724"/>
      <c r="MD724"/>
      <c r="ME724"/>
      <c r="MF724"/>
      <c r="MG724"/>
      <c r="MH724"/>
      <c r="MI724"/>
      <c r="MJ724"/>
      <c r="MK724"/>
      <c r="ML724"/>
      <c r="MM724"/>
      <c r="MN724"/>
      <c r="MO724"/>
      <c r="MP724"/>
      <c r="MQ724"/>
      <c r="MR724"/>
      <c r="MS724"/>
      <c r="MT724"/>
      <c r="MU724"/>
      <c r="MV724"/>
      <c r="MW724"/>
      <c r="MX724"/>
      <c r="MY724"/>
      <c r="MZ724"/>
      <c r="NA724"/>
      <c r="NB724"/>
      <c r="NC724"/>
      <c r="ND724"/>
      <c r="NE724"/>
      <c r="NF724"/>
      <c r="NG724"/>
      <c r="NH724"/>
      <c r="NI724"/>
      <c r="NJ724"/>
      <c r="NK724"/>
      <c r="NL724"/>
      <c r="NM724"/>
      <c r="NN724"/>
      <c r="NO724"/>
      <c r="NP724"/>
      <c r="NQ724"/>
      <c r="NR724"/>
      <c r="NS724"/>
      <c r="NT724"/>
      <c r="NU724"/>
      <c r="NV724"/>
      <c r="NW724"/>
      <c r="NX724"/>
      <c r="NY724"/>
      <c r="NZ724"/>
      <c r="OA724"/>
      <c r="OB724"/>
      <c r="OC724"/>
      <c r="OD724"/>
      <c r="OE724"/>
      <c r="OF724"/>
      <c r="OG724"/>
      <c r="OH724"/>
      <c r="OI724"/>
      <c r="OJ724"/>
      <c r="OK724"/>
      <c r="OL724"/>
      <c r="OM724"/>
      <c r="ON724"/>
      <c r="OO724"/>
      <c r="OP724"/>
      <c r="OQ724"/>
      <c r="OR724"/>
      <c r="OS724"/>
      <c r="OT724"/>
      <c r="OU724"/>
      <c r="OV724"/>
      <c r="OW724"/>
      <c r="OX724"/>
      <c r="OY724"/>
      <c r="OZ724"/>
      <c r="PA724"/>
      <c r="PB724"/>
      <c r="PC724"/>
      <c r="PD724"/>
      <c r="PE724"/>
      <c r="PF724"/>
      <c r="PG724"/>
      <c r="PH724"/>
      <c r="PI724"/>
      <c r="PJ724"/>
      <c r="PK724"/>
      <c r="PL724"/>
      <c r="PM724"/>
      <c r="PN724"/>
      <c r="PO724"/>
      <c r="PP724"/>
      <c r="PQ724"/>
      <c r="PR724"/>
      <c r="PS724"/>
      <c r="PT724"/>
      <c r="PU724"/>
      <c r="PV724"/>
      <c r="PW724"/>
      <c r="PX724"/>
      <c r="PY724"/>
      <c r="PZ724"/>
      <c r="QA724"/>
      <c r="QB724"/>
      <c r="QC724"/>
      <c r="QD724"/>
      <c r="QE724"/>
      <c r="QF724"/>
      <c r="QG724"/>
      <c r="QH724"/>
      <c r="QI724"/>
      <c r="QJ724"/>
      <c r="QK724"/>
      <c r="QL724"/>
      <c r="QM724"/>
      <c r="QN724"/>
      <c r="QO724"/>
      <c r="QP724"/>
      <c r="QQ724"/>
      <c r="QR724"/>
      <c r="QS724"/>
      <c r="QT724"/>
      <c r="QU724"/>
      <c r="QV724"/>
      <c r="QW724"/>
      <c r="QX724"/>
      <c r="QY724"/>
      <c r="QZ724"/>
      <c r="RA724"/>
      <c r="RB724"/>
      <c r="RC724"/>
      <c r="RD724"/>
      <c r="RE724"/>
      <c r="RF724"/>
      <c r="RG724"/>
      <c r="RH724"/>
      <c r="RI724"/>
      <c r="RJ724"/>
      <c r="RK724"/>
      <c r="RL724"/>
      <c r="RM724"/>
      <c r="RN724"/>
      <c r="RO724"/>
      <c r="RP724"/>
      <c r="RQ724"/>
      <c r="RR724"/>
      <c r="RS724"/>
      <c r="RT724"/>
      <c r="RU724"/>
      <c r="RV724"/>
      <c r="RW724"/>
      <c r="RX724"/>
      <c r="RY724"/>
      <c r="RZ724"/>
      <c r="SA724"/>
      <c r="SB724"/>
      <c r="SC724"/>
      <c r="SD724"/>
      <c r="SE724"/>
      <c r="SF724"/>
      <c r="SG724"/>
      <c r="SH724"/>
      <c r="SI724"/>
      <c r="SJ724"/>
      <c r="SK724"/>
      <c r="SL724"/>
      <c r="SM724"/>
      <c r="SN724"/>
      <c r="SO724"/>
      <c r="SP724"/>
      <c r="SQ724"/>
      <c r="SR724"/>
      <c r="SS724"/>
      <c r="ST724"/>
      <c r="SU724"/>
      <c r="SV724"/>
      <c r="SW724"/>
      <c r="SX724"/>
      <c r="SY724"/>
      <c r="SZ724"/>
      <c r="TA724"/>
      <c r="TB724"/>
      <c r="TC724"/>
      <c r="TD724"/>
      <c r="TE724"/>
      <c r="TF724"/>
      <c r="TG724"/>
      <c r="TH724"/>
      <c r="TI724"/>
      <c r="TJ724"/>
      <c r="TK724"/>
      <c r="TL724"/>
      <c r="TM724"/>
      <c r="TN724"/>
      <c r="TO724"/>
      <c r="TP724"/>
      <c r="TQ724"/>
      <c r="TR724"/>
      <c r="TS724"/>
      <c r="TT724"/>
      <c r="TU724"/>
      <c r="TV724"/>
      <c r="TW724"/>
      <c r="TX724"/>
      <c r="TY724"/>
      <c r="TZ724"/>
      <c r="UA724"/>
      <c r="UB724"/>
      <c r="UC724"/>
      <c r="UD724"/>
      <c r="UE724"/>
      <c r="UF724"/>
      <c r="UG724"/>
      <c r="UH724"/>
      <c r="UI724"/>
      <c r="UJ724"/>
      <c r="UK724"/>
      <c r="UL724"/>
      <c r="UM724"/>
      <c r="UN724"/>
      <c r="UO724"/>
      <c r="UP724"/>
      <c r="UQ724"/>
      <c r="UR724"/>
      <c r="US724"/>
      <c r="UT724"/>
      <c r="UU724"/>
      <c r="UV724"/>
      <c r="UW724"/>
      <c r="UX724"/>
      <c r="UY724"/>
      <c r="UZ724"/>
      <c r="VA724"/>
      <c r="VB724"/>
      <c r="VC724"/>
      <c r="VD724"/>
      <c r="VE724"/>
      <c r="VF724"/>
      <c r="VG724"/>
      <c r="VH724"/>
      <c r="VI724"/>
      <c r="VJ724"/>
      <c r="VK724"/>
      <c r="VL724"/>
      <c r="VM724"/>
      <c r="VN724"/>
      <c r="VO724"/>
      <c r="VP724"/>
      <c r="VQ724"/>
      <c r="VR724"/>
      <c r="VS724"/>
      <c r="VT724"/>
      <c r="VU724"/>
      <c r="VV724"/>
      <c r="VW724"/>
      <c r="VX724"/>
      <c r="VY724"/>
      <c r="VZ724"/>
      <c r="WA724"/>
      <c r="WB724"/>
      <c r="WC724"/>
      <c r="WD724"/>
      <c r="WE724"/>
      <c r="WF724"/>
      <c r="WG724"/>
      <c r="WH724"/>
      <c r="WI724"/>
      <c r="WJ724"/>
      <c r="WK724"/>
      <c r="WL724"/>
      <c r="WM724"/>
      <c r="WN724"/>
      <c r="WO724"/>
      <c r="WP724"/>
      <c r="WQ724"/>
      <c r="WR724"/>
      <c r="WS724"/>
      <c r="WT724"/>
      <c r="WU724"/>
      <c r="WV724"/>
      <c r="WW724"/>
    </row>
    <row r="725" spans="1:621" s="39" customFormat="1" ht="76.5" hidden="1" customHeight="1" x14ac:dyDescent="0.25">
      <c r="A725" s="59">
        <f>A724+1</f>
        <v>565</v>
      </c>
      <c r="B725" s="379" t="s">
        <v>94</v>
      </c>
      <c r="C725" s="341" t="s">
        <v>3793</v>
      </c>
      <c r="D725" s="341" t="s">
        <v>3794</v>
      </c>
      <c r="E725" s="341" t="s">
        <v>1192</v>
      </c>
      <c r="F725" s="341" t="s">
        <v>3795</v>
      </c>
      <c r="G725" s="342">
        <v>44812.212500000001</v>
      </c>
      <c r="H725" s="390">
        <v>44812.25277777778</v>
      </c>
      <c r="I725" s="342">
        <v>44812.25277777778</v>
      </c>
      <c r="J725" s="286">
        <f>H725-G725</f>
        <v>4.0277777778101154E-2</v>
      </c>
      <c r="K725" s="341" t="s">
        <v>3796</v>
      </c>
      <c r="L725" s="341"/>
      <c r="M725" s="341"/>
      <c r="N725" s="341"/>
      <c r="O725" s="341">
        <v>1</v>
      </c>
      <c r="P725" s="341">
        <v>1</v>
      </c>
      <c r="Q725" s="341"/>
      <c r="R725" s="341" t="s">
        <v>3797</v>
      </c>
      <c r="S725" s="341" t="s">
        <v>3798</v>
      </c>
      <c r="T725" s="341" t="s">
        <v>74</v>
      </c>
      <c r="U725" s="341">
        <v>20</v>
      </c>
      <c r="V725" s="341" t="s">
        <v>85</v>
      </c>
      <c r="W725" s="341">
        <v>0</v>
      </c>
      <c r="X725" s="115">
        <v>446</v>
      </c>
      <c r="Y725" s="209">
        <f t="shared" si="98"/>
        <v>0.96666666667442769</v>
      </c>
      <c r="Z725"/>
      <c r="AA725"/>
      <c r="AB725"/>
      <c r="AC725"/>
      <c r="AD725"/>
      <c r="AE725">
        <v>1</v>
      </c>
      <c r="AF725"/>
      <c r="AG725"/>
      <c r="AH725"/>
      <c r="AI725"/>
      <c r="AJ725"/>
      <c r="AK725"/>
      <c r="AL725"/>
      <c r="AM725"/>
      <c r="AN725"/>
      <c r="AO725"/>
      <c r="AP725"/>
      <c r="AQ725"/>
      <c r="AR725"/>
      <c r="AS725"/>
      <c r="AT725"/>
      <c r="AU725"/>
      <c r="AV725" s="318" t="s">
        <v>91</v>
      </c>
      <c r="AW725" s="318" t="s">
        <v>87</v>
      </c>
      <c r="AX725"/>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c r="DY725"/>
      <c r="DZ725"/>
      <c r="EA725"/>
      <c r="EB725"/>
      <c r="EC725"/>
      <c r="ED725"/>
      <c r="EE725"/>
      <c r="EF725"/>
      <c r="EG725"/>
      <c r="EH725"/>
      <c r="EI725"/>
      <c r="EJ725"/>
      <c r="EK725"/>
      <c r="EL725"/>
      <c r="EM725"/>
      <c r="EN725"/>
      <c r="EO725"/>
      <c r="EP725"/>
      <c r="EQ725"/>
      <c r="ER725"/>
      <c r="ES725"/>
      <c r="ET725"/>
      <c r="EU725"/>
      <c r="EV725"/>
      <c r="EW725"/>
      <c r="EX725"/>
      <c r="EY725"/>
      <c r="EZ725"/>
      <c r="FA725"/>
      <c r="FB725"/>
      <c r="FC725"/>
      <c r="FD725"/>
      <c r="FE725"/>
      <c r="FF725"/>
      <c r="FG725"/>
      <c r="FH725"/>
      <c r="FI725"/>
      <c r="FJ725"/>
      <c r="FK725"/>
      <c r="FL725"/>
      <c r="FM725"/>
      <c r="FN725"/>
      <c r="FO725"/>
      <c r="FP725"/>
      <c r="FQ725"/>
      <c r="FR725"/>
      <c r="FS725"/>
      <c r="FT725"/>
      <c r="FU725"/>
      <c r="FV725"/>
      <c r="FW725"/>
      <c r="FX725"/>
      <c r="FY725"/>
      <c r="FZ725"/>
      <c r="GA725"/>
      <c r="GB725"/>
      <c r="GC725"/>
      <c r="GD725"/>
      <c r="GE725"/>
      <c r="GF725"/>
      <c r="GG725"/>
      <c r="GH725"/>
      <c r="GI725"/>
      <c r="GJ725"/>
      <c r="GK725"/>
      <c r="GL725"/>
      <c r="GM725"/>
      <c r="GN725"/>
      <c r="GO725"/>
      <c r="GP725"/>
      <c r="GQ725"/>
      <c r="GR725"/>
      <c r="GS725"/>
      <c r="GT725"/>
      <c r="GU725"/>
      <c r="GV725"/>
      <c r="GW725"/>
      <c r="GX725"/>
      <c r="GY725"/>
      <c r="GZ725"/>
      <c r="HA725"/>
      <c r="HB725"/>
      <c r="HC725"/>
      <c r="HD725"/>
      <c r="HE725"/>
      <c r="HF725"/>
      <c r="HG725"/>
      <c r="HH725"/>
      <c r="HI725"/>
      <c r="HJ725"/>
      <c r="HK725"/>
      <c r="HL725"/>
      <c r="HM725"/>
      <c r="HN725"/>
      <c r="HO725"/>
      <c r="HP725"/>
      <c r="HQ725"/>
      <c r="HR725"/>
      <c r="HS725"/>
      <c r="HT725"/>
      <c r="HU725"/>
      <c r="HV725"/>
      <c r="HW725"/>
      <c r="HX725"/>
      <c r="HY725"/>
      <c r="HZ725"/>
      <c r="IA725"/>
      <c r="IB725"/>
      <c r="IC725"/>
      <c r="ID725"/>
      <c r="IE725"/>
      <c r="IF725"/>
      <c r="IG725"/>
      <c r="IH725"/>
      <c r="II725"/>
      <c r="IJ725"/>
      <c r="IK725"/>
      <c r="IL725"/>
      <c r="IM725"/>
      <c r="IN725"/>
      <c r="IO725"/>
      <c r="IP725"/>
      <c r="IQ725"/>
      <c r="IR725"/>
      <c r="IS725"/>
      <c r="IT725"/>
      <c r="IU725"/>
      <c r="IV725"/>
      <c r="IW725"/>
      <c r="IX725"/>
      <c r="IY725"/>
      <c r="IZ725"/>
      <c r="JA725"/>
      <c r="JB725"/>
      <c r="JC725"/>
      <c r="JD725"/>
      <c r="JE725"/>
      <c r="JF725"/>
      <c r="JG725"/>
      <c r="JH725"/>
      <c r="JI725"/>
      <c r="JJ725"/>
      <c r="JK725"/>
      <c r="JL725"/>
      <c r="JM725"/>
      <c r="JN725"/>
      <c r="JO725"/>
      <c r="JP725"/>
      <c r="JQ725"/>
      <c r="JR725"/>
      <c r="JS725"/>
      <c r="JT725"/>
      <c r="JU725"/>
      <c r="JV725"/>
      <c r="JW725"/>
      <c r="JX725"/>
      <c r="JY725"/>
      <c r="JZ725"/>
      <c r="KA725"/>
      <c r="KB725"/>
      <c r="KC725"/>
      <c r="KD725"/>
      <c r="KE725"/>
      <c r="KF725"/>
      <c r="KG725"/>
      <c r="KH725"/>
      <c r="KI725"/>
      <c r="KJ725"/>
      <c r="KK725"/>
      <c r="KL725"/>
      <c r="KM725"/>
      <c r="KN725"/>
      <c r="KO725"/>
      <c r="KP725"/>
      <c r="KQ725"/>
      <c r="KR725"/>
      <c r="KS725"/>
      <c r="KT725"/>
      <c r="KU725"/>
      <c r="KV725"/>
      <c r="KW725"/>
      <c r="KX725"/>
      <c r="KY725"/>
      <c r="KZ725"/>
      <c r="LA725"/>
      <c r="LB725"/>
      <c r="LC725"/>
      <c r="LD725"/>
      <c r="LE725"/>
      <c r="LF725"/>
      <c r="LG725"/>
      <c r="LH725"/>
      <c r="LI725"/>
      <c r="LJ725"/>
      <c r="LK725"/>
      <c r="LL725"/>
      <c r="LM725"/>
      <c r="LN725"/>
      <c r="LO725"/>
      <c r="LP725"/>
      <c r="LQ725"/>
      <c r="LR725"/>
      <c r="LS725"/>
      <c r="LT725"/>
      <c r="LU725"/>
      <c r="LV725"/>
      <c r="LW725"/>
      <c r="LX725"/>
      <c r="LY725"/>
      <c r="LZ725"/>
      <c r="MA725"/>
      <c r="MB725"/>
      <c r="MC725"/>
      <c r="MD725"/>
      <c r="ME725"/>
      <c r="MF725"/>
      <c r="MG725"/>
      <c r="MH725"/>
      <c r="MI725"/>
      <c r="MJ725"/>
      <c r="MK725"/>
      <c r="ML725"/>
      <c r="MM725"/>
      <c r="MN725"/>
      <c r="MO725"/>
      <c r="MP725"/>
      <c r="MQ725"/>
      <c r="MR725"/>
      <c r="MS725"/>
      <c r="MT725"/>
      <c r="MU725"/>
      <c r="MV725"/>
      <c r="MW725"/>
      <c r="MX725"/>
      <c r="MY725"/>
      <c r="MZ725"/>
      <c r="NA725"/>
      <c r="NB725"/>
      <c r="NC725"/>
      <c r="ND725"/>
      <c r="NE725"/>
      <c r="NF725"/>
      <c r="NG725"/>
      <c r="NH725"/>
      <c r="NI725"/>
      <c r="NJ725"/>
      <c r="NK725"/>
      <c r="NL725"/>
      <c r="NM725"/>
      <c r="NN725"/>
      <c r="NO725"/>
      <c r="NP725"/>
      <c r="NQ725"/>
      <c r="NR725"/>
      <c r="NS725"/>
      <c r="NT725"/>
      <c r="NU725"/>
      <c r="NV725"/>
      <c r="NW725"/>
      <c r="NX725"/>
      <c r="NY725"/>
      <c r="NZ725"/>
      <c r="OA725"/>
      <c r="OB725"/>
      <c r="OC725"/>
      <c r="OD725"/>
      <c r="OE725"/>
      <c r="OF725"/>
      <c r="OG725"/>
      <c r="OH725"/>
      <c r="OI725"/>
      <c r="OJ725"/>
      <c r="OK725"/>
      <c r="OL725"/>
      <c r="OM725"/>
      <c r="ON725"/>
      <c r="OO725"/>
      <c r="OP725"/>
      <c r="OQ725"/>
      <c r="OR725"/>
      <c r="OS725"/>
      <c r="OT725"/>
      <c r="OU725"/>
      <c r="OV725"/>
      <c r="OW725"/>
      <c r="OX725"/>
      <c r="OY725"/>
      <c r="OZ725"/>
      <c r="PA725"/>
      <c r="PB725"/>
      <c r="PC725"/>
      <c r="PD725"/>
      <c r="PE725"/>
      <c r="PF725"/>
      <c r="PG725"/>
      <c r="PH725"/>
      <c r="PI725"/>
      <c r="PJ725"/>
      <c r="PK725"/>
      <c r="PL725"/>
      <c r="PM725"/>
      <c r="PN725"/>
      <c r="PO725"/>
      <c r="PP725"/>
      <c r="PQ725"/>
      <c r="PR725"/>
      <c r="PS725"/>
      <c r="PT725"/>
      <c r="PU725"/>
      <c r="PV725"/>
      <c r="PW725"/>
      <c r="PX725"/>
      <c r="PY725"/>
      <c r="PZ725"/>
      <c r="QA725"/>
      <c r="QB725"/>
      <c r="QC725"/>
      <c r="QD725"/>
      <c r="QE725"/>
      <c r="QF725"/>
      <c r="QG725"/>
      <c r="QH725"/>
      <c r="QI725"/>
      <c r="QJ725"/>
      <c r="QK725"/>
      <c r="QL725"/>
      <c r="QM725"/>
      <c r="QN725"/>
      <c r="QO725"/>
      <c r="QP725"/>
      <c r="QQ725"/>
      <c r="QR725"/>
      <c r="QS725"/>
      <c r="QT725"/>
      <c r="QU725"/>
      <c r="QV725"/>
      <c r="QW725"/>
      <c r="QX725"/>
      <c r="QY725"/>
      <c r="QZ725"/>
      <c r="RA725"/>
      <c r="RB725"/>
      <c r="RC725"/>
      <c r="RD725"/>
      <c r="RE725"/>
      <c r="RF725"/>
      <c r="RG725"/>
      <c r="RH725"/>
      <c r="RI725"/>
      <c r="RJ725"/>
      <c r="RK725"/>
      <c r="RL725"/>
      <c r="RM725"/>
      <c r="RN725"/>
      <c r="RO725"/>
      <c r="RP725"/>
      <c r="RQ725"/>
      <c r="RR725"/>
      <c r="RS725"/>
      <c r="RT725"/>
      <c r="RU725"/>
      <c r="RV725"/>
      <c r="RW725"/>
      <c r="RX725"/>
      <c r="RY725"/>
      <c r="RZ725"/>
      <c r="SA725"/>
      <c r="SB725"/>
      <c r="SC725"/>
      <c r="SD725"/>
      <c r="SE725"/>
      <c r="SF725"/>
      <c r="SG725"/>
      <c r="SH725"/>
      <c r="SI725"/>
      <c r="SJ725"/>
      <c r="SK725"/>
      <c r="SL725"/>
      <c r="SM725"/>
      <c r="SN725"/>
      <c r="SO725"/>
      <c r="SP725"/>
      <c r="SQ725"/>
      <c r="SR725"/>
      <c r="SS725"/>
      <c r="ST725"/>
      <c r="SU725"/>
      <c r="SV725"/>
      <c r="SW725"/>
      <c r="SX725"/>
      <c r="SY725"/>
      <c r="SZ725"/>
      <c r="TA725"/>
      <c r="TB725"/>
      <c r="TC725"/>
      <c r="TD725"/>
      <c r="TE725"/>
      <c r="TF725"/>
      <c r="TG725"/>
      <c r="TH725"/>
      <c r="TI725"/>
      <c r="TJ725"/>
      <c r="TK725"/>
      <c r="TL725"/>
      <c r="TM725"/>
      <c r="TN725"/>
      <c r="TO725"/>
      <c r="TP725"/>
      <c r="TQ725"/>
      <c r="TR725"/>
      <c r="TS725"/>
      <c r="TT725"/>
      <c r="TU725"/>
      <c r="TV725"/>
      <c r="TW725"/>
      <c r="TX725"/>
      <c r="TY725"/>
      <c r="TZ725"/>
      <c r="UA725"/>
      <c r="UB725"/>
      <c r="UC725"/>
      <c r="UD725"/>
      <c r="UE725"/>
      <c r="UF725"/>
      <c r="UG725"/>
      <c r="UH725"/>
      <c r="UI725"/>
      <c r="UJ725"/>
      <c r="UK725"/>
      <c r="UL725"/>
      <c r="UM725"/>
      <c r="UN725"/>
      <c r="UO725"/>
      <c r="UP725"/>
      <c r="UQ725"/>
      <c r="UR725"/>
      <c r="US725"/>
      <c r="UT725"/>
      <c r="UU725"/>
      <c r="UV725"/>
      <c r="UW725"/>
      <c r="UX725"/>
      <c r="UY725"/>
      <c r="UZ725"/>
      <c r="VA725"/>
      <c r="VB725"/>
      <c r="VC725"/>
      <c r="VD725"/>
      <c r="VE725"/>
      <c r="VF725"/>
      <c r="VG725"/>
      <c r="VH725"/>
      <c r="VI725"/>
      <c r="VJ725"/>
      <c r="VK725"/>
      <c r="VL725"/>
      <c r="VM725"/>
      <c r="VN725"/>
      <c r="VO725"/>
      <c r="VP725"/>
      <c r="VQ725"/>
      <c r="VR725"/>
      <c r="VS725"/>
      <c r="VT725"/>
      <c r="VU725"/>
      <c r="VV725"/>
      <c r="VW725"/>
      <c r="VX725"/>
      <c r="VY725"/>
      <c r="VZ725"/>
      <c r="WA725"/>
      <c r="WB725"/>
      <c r="WC725"/>
      <c r="WD725"/>
      <c r="WE725"/>
      <c r="WF725"/>
      <c r="WG725"/>
      <c r="WH725"/>
      <c r="WI725"/>
      <c r="WJ725"/>
      <c r="WK725"/>
      <c r="WL725"/>
      <c r="WM725"/>
      <c r="WN725"/>
      <c r="WO725"/>
      <c r="WP725"/>
      <c r="WQ725"/>
      <c r="WR725"/>
      <c r="WS725"/>
      <c r="WT725"/>
      <c r="WU725"/>
      <c r="WV725"/>
      <c r="WW725"/>
    </row>
    <row r="726" spans="1:621" s="84" customFormat="1" ht="38.25" hidden="1" customHeight="1" x14ac:dyDescent="0.25">
      <c r="A726" s="870">
        <f>A725+1</f>
        <v>566</v>
      </c>
      <c r="B726" s="841" t="s">
        <v>83</v>
      </c>
      <c r="C726" s="833" t="s">
        <v>3807</v>
      </c>
      <c r="D726" s="833" t="s">
        <v>474</v>
      </c>
      <c r="E726" s="833" t="s">
        <v>3929</v>
      </c>
      <c r="F726" s="401" t="s">
        <v>3808</v>
      </c>
      <c r="G726" s="834">
        <v>44812.697916666664</v>
      </c>
      <c r="H726" s="404">
        <v>44812.729166666664</v>
      </c>
      <c r="I726" s="874">
        <v>44827.6875</v>
      </c>
      <c r="J726" s="83">
        <f>H726-G726</f>
        <v>3.125E-2</v>
      </c>
      <c r="K726" s="401" t="s">
        <v>3809</v>
      </c>
      <c r="L726" s="401"/>
      <c r="M726" s="401"/>
      <c r="N726" s="401"/>
      <c r="O726" s="401"/>
      <c r="P726" s="401"/>
      <c r="Q726" s="401"/>
      <c r="R726" s="833" t="s">
        <v>3810</v>
      </c>
      <c r="S726" s="804" t="s">
        <v>4199</v>
      </c>
      <c r="T726" s="804" t="s">
        <v>74</v>
      </c>
      <c r="U726" s="401">
        <v>50</v>
      </c>
      <c r="V726" s="833" t="s">
        <v>75</v>
      </c>
      <c r="W726" s="833">
        <v>1</v>
      </c>
      <c r="X726" s="863">
        <v>447</v>
      </c>
      <c r="Y726" s="209">
        <f t="shared" si="98"/>
        <v>0.75</v>
      </c>
      <c r="Z726" s="48"/>
      <c r="AA726" s="48"/>
      <c r="AB726" s="48">
        <v>1</v>
      </c>
      <c r="AC726" s="48"/>
      <c r="AD726" s="48"/>
      <c r="AE726" s="48"/>
      <c r="AF726" s="48"/>
      <c r="AG726" s="48"/>
      <c r="AH726" s="48"/>
      <c r="AI726" s="48"/>
      <c r="AJ726" s="48"/>
      <c r="AK726" s="48"/>
      <c r="AL726" s="48"/>
      <c r="AM726" s="48"/>
      <c r="AN726" s="48"/>
      <c r="AO726" s="48"/>
      <c r="AP726" s="48"/>
      <c r="AQ726" s="48"/>
      <c r="AR726" s="48"/>
      <c r="AS726" s="48"/>
      <c r="AT726" s="48"/>
      <c r="AU726" s="48"/>
      <c r="AV726" s="34" t="s">
        <v>86</v>
      </c>
      <c r="AW726" s="34" t="s">
        <v>88</v>
      </c>
      <c r="AX726" s="48"/>
      <c r="AY726" s="48"/>
      <c r="AZ726" s="48"/>
      <c r="BA726" s="48"/>
      <c r="BB726" s="48"/>
      <c r="BC726" s="48"/>
      <c r="BD726" s="48"/>
      <c r="BE726" s="48"/>
      <c r="BF726" s="48"/>
      <c r="BG726" s="48"/>
      <c r="BH726" s="48"/>
      <c r="BI726" s="48"/>
      <c r="BJ726" s="48"/>
      <c r="BK726" s="48"/>
      <c r="BL726" s="48"/>
      <c r="BM726" s="48"/>
      <c r="BN726" s="48"/>
      <c r="BO726" s="48"/>
      <c r="BP726" s="48"/>
      <c r="BQ726" s="48"/>
      <c r="BR726" s="48"/>
      <c r="BS726" s="48"/>
      <c r="BT726" s="48"/>
      <c r="BU726" s="48"/>
      <c r="BV726" s="48"/>
      <c r="BW726" s="48"/>
      <c r="BX726" s="48"/>
      <c r="BY726" s="48"/>
      <c r="BZ726" s="48"/>
      <c r="CA726" s="48"/>
      <c r="CB726" s="48"/>
      <c r="CC726" s="48"/>
      <c r="CD726" s="48"/>
      <c r="CE726" s="48"/>
      <c r="CF726" s="48"/>
      <c r="CG726" s="48"/>
      <c r="CH726" s="48"/>
      <c r="CI726" s="48"/>
      <c r="CJ726" s="48"/>
      <c r="CK726" s="48"/>
      <c r="CL726" s="48"/>
      <c r="CM726" s="48"/>
      <c r="CN726" s="48"/>
      <c r="CO726" s="48"/>
      <c r="CP726" s="48"/>
      <c r="CQ726" s="48"/>
      <c r="CR726" s="48"/>
      <c r="CS726" s="48"/>
      <c r="CT726" s="48"/>
      <c r="CU726" s="48"/>
      <c r="CV726" s="48"/>
      <c r="CW726" s="48"/>
      <c r="CX726" s="48"/>
      <c r="CY726" s="48"/>
      <c r="CZ726" s="48"/>
      <c r="DA726" s="48"/>
      <c r="DB726" s="48"/>
      <c r="DC726" s="48"/>
      <c r="DD726" s="48"/>
      <c r="DE726" s="48"/>
      <c r="DF726" s="48"/>
      <c r="DG726" s="48"/>
      <c r="DH726" s="48"/>
      <c r="DI726" s="48"/>
      <c r="DJ726" s="48"/>
      <c r="DK726" s="48"/>
      <c r="DL726" s="48"/>
      <c r="DM726" s="48"/>
      <c r="DN726" s="48"/>
      <c r="DO726" s="48"/>
      <c r="DP726" s="48"/>
      <c r="DQ726" s="48"/>
      <c r="DR726" s="48"/>
      <c r="DS726" s="48"/>
      <c r="DT726" s="48"/>
      <c r="DU726" s="48"/>
      <c r="DV726" s="48"/>
      <c r="DW726" s="48"/>
      <c r="DX726" s="48"/>
      <c r="DY726" s="48"/>
      <c r="DZ726" s="48"/>
      <c r="EA726" s="48"/>
      <c r="EB726" s="48"/>
      <c r="EC726" s="48"/>
      <c r="ED726" s="48"/>
      <c r="EE726" s="48"/>
      <c r="EF726" s="48"/>
      <c r="EG726" s="48"/>
      <c r="EH726" s="48"/>
      <c r="EI726" s="48"/>
      <c r="EJ726" s="48"/>
      <c r="EK726" s="48"/>
      <c r="EL726" s="48"/>
      <c r="EM726" s="48"/>
      <c r="EN726" s="48"/>
      <c r="EO726" s="48"/>
      <c r="EP726" s="48"/>
      <c r="EQ726" s="48"/>
      <c r="ER726" s="48"/>
      <c r="ES726" s="48"/>
      <c r="ET726" s="48"/>
      <c r="EU726" s="48"/>
      <c r="EV726" s="48"/>
      <c r="EW726" s="48"/>
      <c r="EX726" s="48"/>
      <c r="EY726" s="48"/>
      <c r="EZ726" s="48"/>
      <c r="FA726" s="48"/>
      <c r="FB726" s="48"/>
      <c r="FC726" s="48"/>
      <c r="FD726" s="48"/>
      <c r="FE726" s="48"/>
      <c r="FF726" s="48"/>
      <c r="FG726" s="48"/>
      <c r="FH726" s="48"/>
      <c r="FI726" s="48"/>
      <c r="FJ726" s="48"/>
      <c r="FK726" s="48"/>
      <c r="FL726" s="48"/>
      <c r="FM726" s="48"/>
      <c r="FN726" s="48"/>
      <c r="FO726" s="48"/>
      <c r="FP726" s="48"/>
      <c r="FQ726" s="48"/>
      <c r="FR726" s="48"/>
      <c r="FS726" s="48"/>
      <c r="FT726" s="48"/>
      <c r="FU726" s="48"/>
      <c r="FV726" s="48"/>
      <c r="FW726" s="48"/>
      <c r="FX726" s="48"/>
      <c r="FY726" s="48"/>
      <c r="FZ726" s="48"/>
      <c r="GA726" s="48"/>
      <c r="GB726" s="48"/>
      <c r="GC726" s="48"/>
      <c r="GD726" s="48"/>
      <c r="GE726" s="48"/>
      <c r="GF726" s="48"/>
      <c r="GG726" s="48"/>
      <c r="GH726" s="48"/>
      <c r="GI726" s="48"/>
      <c r="GJ726" s="48"/>
      <c r="GK726" s="48"/>
      <c r="GL726" s="48"/>
      <c r="GM726" s="48"/>
      <c r="GN726" s="48"/>
      <c r="GO726" s="48"/>
      <c r="GP726" s="48"/>
      <c r="GQ726" s="48"/>
      <c r="GR726" s="48"/>
      <c r="GS726" s="48"/>
      <c r="GT726" s="48"/>
      <c r="GU726" s="48"/>
      <c r="GV726" s="48"/>
      <c r="GW726" s="48"/>
      <c r="GX726" s="48"/>
      <c r="GY726" s="48"/>
      <c r="GZ726" s="48"/>
      <c r="HA726" s="48"/>
      <c r="HB726" s="48"/>
      <c r="HC726" s="48"/>
      <c r="HD726" s="48"/>
      <c r="HE726" s="48"/>
      <c r="HF726" s="48"/>
      <c r="HG726" s="48"/>
      <c r="HH726" s="48"/>
      <c r="HI726" s="48"/>
      <c r="HJ726" s="48"/>
      <c r="HK726" s="48"/>
      <c r="HL726" s="48"/>
      <c r="HM726" s="48"/>
      <c r="HN726" s="48"/>
      <c r="HO726" s="48"/>
      <c r="HP726" s="48"/>
      <c r="HQ726" s="48"/>
      <c r="HR726" s="48"/>
      <c r="HS726" s="48"/>
      <c r="HT726" s="48"/>
      <c r="HU726" s="48"/>
      <c r="HV726" s="48"/>
      <c r="HW726" s="48"/>
      <c r="HX726" s="48"/>
      <c r="HY726" s="48"/>
      <c r="HZ726" s="48"/>
      <c r="IA726" s="48"/>
      <c r="IB726" s="48"/>
      <c r="IC726" s="48"/>
      <c r="ID726" s="48"/>
      <c r="IE726" s="48"/>
      <c r="IF726" s="48"/>
      <c r="IG726" s="48"/>
      <c r="IH726" s="48"/>
      <c r="II726" s="48"/>
      <c r="IJ726" s="48"/>
      <c r="IK726" s="48"/>
      <c r="IL726" s="48"/>
      <c r="IM726" s="48"/>
      <c r="IN726" s="48"/>
      <c r="IO726" s="48"/>
      <c r="IP726" s="48"/>
      <c r="IQ726" s="48"/>
      <c r="IR726" s="48"/>
      <c r="IS726" s="48"/>
      <c r="IT726" s="48"/>
      <c r="IU726" s="48"/>
      <c r="IV726" s="48"/>
      <c r="IW726" s="48"/>
      <c r="IX726" s="48"/>
      <c r="IY726" s="48"/>
      <c r="IZ726" s="48"/>
      <c r="JA726" s="48"/>
      <c r="JB726" s="48"/>
      <c r="JC726" s="48"/>
      <c r="JD726" s="48"/>
      <c r="JE726" s="48"/>
      <c r="JF726" s="48"/>
      <c r="JG726" s="48"/>
      <c r="JH726" s="48"/>
      <c r="JI726" s="48"/>
      <c r="JJ726" s="48"/>
      <c r="JK726" s="48"/>
      <c r="JL726" s="48"/>
      <c r="JM726" s="48"/>
      <c r="JN726" s="48"/>
      <c r="JO726" s="48"/>
      <c r="JP726" s="48"/>
      <c r="JQ726" s="48"/>
      <c r="JR726" s="48"/>
      <c r="JS726" s="48"/>
      <c r="JT726" s="48"/>
      <c r="JU726" s="48"/>
      <c r="JV726" s="48"/>
      <c r="JW726" s="48"/>
      <c r="JX726" s="48"/>
      <c r="JY726" s="48"/>
      <c r="JZ726" s="48"/>
      <c r="KA726" s="48"/>
      <c r="KB726" s="48"/>
      <c r="KC726" s="48"/>
      <c r="KD726" s="48"/>
      <c r="KE726" s="48"/>
      <c r="KF726" s="48"/>
      <c r="KG726" s="48"/>
      <c r="KH726" s="48"/>
      <c r="KI726" s="48"/>
      <c r="KJ726" s="48"/>
      <c r="KK726" s="48"/>
      <c r="KL726" s="48"/>
      <c r="KM726" s="48"/>
      <c r="KN726" s="48"/>
      <c r="KO726" s="48"/>
      <c r="KP726" s="48"/>
      <c r="KQ726" s="48"/>
      <c r="KR726" s="48"/>
      <c r="KS726" s="48"/>
      <c r="KT726" s="48"/>
      <c r="KU726" s="48"/>
      <c r="KV726" s="48"/>
      <c r="KW726" s="48"/>
      <c r="KX726" s="48"/>
      <c r="KY726" s="48"/>
      <c r="KZ726" s="48"/>
      <c r="LA726" s="48"/>
      <c r="LB726" s="48"/>
      <c r="LC726" s="48"/>
      <c r="LD726" s="48"/>
      <c r="LE726" s="48"/>
      <c r="LF726" s="48"/>
      <c r="LG726" s="48"/>
      <c r="LH726" s="48"/>
      <c r="LI726" s="48"/>
      <c r="LJ726" s="48"/>
      <c r="LK726" s="48"/>
      <c r="LL726" s="48"/>
      <c r="LM726" s="48"/>
      <c r="LN726" s="48"/>
      <c r="LO726" s="48"/>
      <c r="LP726" s="48"/>
      <c r="LQ726" s="48"/>
      <c r="LR726" s="48"/>
      <c r="LS726" s="48"/>
      <c r="LT726" s="48"/>
      <c r="LU726" s="48"/>
      <c r="LV726" s="48"/>
      <c r="LW726" s="48"/>
      <c r="LX726" s="48"/>
      <c r="LY726" s="48"/>
      <c r="LZ726" s="48"/>
      <c r="MA726" s="48"/>
      <c r="MB726" s="48"/>
      <c r="MC726" s="48"/>
      <c r="MD726" s="48"/>
      <c r="ME726" s="48"/>
      <c r="MF726" s="48"/>
      <c r="MG726" s="48"/>
      <c r="MH726" s="48"/>
      <c r="MI726" s="48"/>
      <c r="MJ726" s="48"/>
      <c r="MK726" s="48"/>
      <c r="ML726" s="48"/>
      <c r="MM726" s="48"/>
      <c r="MN726" s="48"/>
      <c r="MO726" s="48"/>
      <c r="MP726" s="48"/>
      <c r="MQ726" s="48"/>
      <c r="MR726" s="48"/>
      <c r="MS726" s="48"/>
      <c r="MT726" s="48"/>
      <c r="MU726" s="48"/>
      <c r="MV726" s="48"/>
      <c r="MW726" s="48"/>
      <c r="MX726" s="48"/>
      <c r="MY726" s="48"/>
      <c r="MZ726" s="48"/>
      <c r="NA726" s="48"/>
      <c r="NB726" s="48"/>
      <c r="NC726" s="48"/>
      <c r="ND726" s="48"/>
      <c r="NE726" s="48"/>
      <c r="NF726" s="48"/>
      <c r="NG726" s="48"/>
      <c r="NH726" s="48"/>
      <c r="NI726" s="48"/>
      <c r="NJ726" s="48"/>
      <c r="NK726" s="48"/>
      <c r="NL726" s="48"/>
      <c r="NM726" s="48"/>
      <c r="NN726" s="48"/>
      <c r="NO726" s="48"/>
      <c r="NP726" s="48"/>
      <c r="NQ726" s="48"/>
      <c r="NR726" s="48"/>
      <c r="NS726" s="48"/>
      <c r="NT726" s="48"/>
      <c r="NU726" s="48"/>
      <c r="NV726" s="48"/>
      <c r="NW726" s="48"/>
      <c r="NX726" s="48"/>
      <c r="NY726" s="48"/>
      <c r="NZ726" s="48"/>
      <c r="OA726" s="48"/>
      <c r="OB726" s="48"/>
      <c r="OC726" s="48"/>
      <c r="OD726" s="48"/>
      <c r="OE726" s="48"/>
      <c r="OF726" s="48"/>
      <c r="OG726" s="48"/>
      <c r="OH726" s="48"/>
      <c r="OI726" s="48"/>
      <c r="OJ726" s="48"/>
      <c r="OK726" s="48"/>
      <c r="OL726" s="48"/>
      <c r="OM726" s="48"/>
      <c r="ON726" s="48"/>
      <c r="OO726" s="48"/>
      <c r="OP726" s="48"/>
      <c r="OQ726" s="48"/>
      <c r="OR726" s="48"/>
      <c r="OS726" s="48"/>
      <c r="OT726" s="48"/>
      <c r="OU726" s="48"/>
      <c r="OV726" s="48"/>
      <c r="OW726" s="48"/>
      <c r="OX726" s="48"/>
      <c r="OY726" s="48"/>
      <c r="OZ726" s="48"/>
      <c r="PA726" s="48"/>
      <c r="PB726" s="48"/>
      <c r="PC726" s="48"/>
      <c r="PD726" s="48"/>
      <c r="PE726" s="48"/>
      <c r="PF726" s="48"/>
      <c r="PG726" s="48"/>
      <c r="PH726" s="48"/>
      <c r="PI726" s="48"/>
      <c r="PJ726" s="48"/>
      <c r="PK726" s="48"/>
      <c r="PL726" s="48"/>
      <c r="PM726" s="48"/>
      <c r="PN726" s="48"/>
      <c r="PO726" s="48"/>
      <c r="PP726" s="48"/>
      <c r="PQ726" s="48"/>
      <c r="PR726" s="48"/>
      <c r="PS726" s="48"/>
      <c r="PT726" s="48"/>
      <c r="PU726" s="48"/>
      <c r="PV726" s="48"/>
      <c r="PW726" s="48"/>
      <c r="PX726" s="48"/>
      <c r="PY726" s="48"/>
      <c r="PZ726" s="48"/>
      <c r="QA726" s="48"/>
      <c r="QB726" s="48"/>
      <c r="QC726" s="48"/>
      <c r="QD726" s="48"/>
      <c r="QE726" s="48"/>
      <c r="QF726" s="48"/>
      <c r="QG726" s="48"/>
      <c r="QH726" s="48"/>
      <c r="QI726" s="48"/>
      <c r="QJ726" s="48"/>
      <c r="QK726" s="48"/>
      <c r="QL726" s="48"/>
      <c r="QM726" s="48"/>
      <c r="QN726" s="48"/>
      <c r="QO726" s="48"/>
      <c r="QP726" s="48"/>
      <c r="QQ726" s="48"/>
      <c r="QR726" s="48"/>
      <c r="QS726" s="48"/>
      <c r="QT726" s="48"/>
      <c r="QU726" s="48"/>
      <c r="QV726" s="48"/>
      <c r="QW726" s="48"/>
      <c r="QX726" s="48"/>
      <c r="QY726" s="48"/>
      <c r="QZ726" s="48"/>
      <c r="RA726" s="48"/>
      <c r="RB726" s="48"/>
      <c r="RC726" s="48"/>
      <c r="RD726" s="48"/>
      <c r="RE726" s="48"/>
      <c r="RF726" s="48"/>
      <c r="RG726" s="48"/>
      <c r="RH726" s="48"/>
      <c r="RI726" s="48"/>
      <c r="RJ726" s="48"/>
      <c r="RK726" s="48"/>
      <c r="RL726" s="48"/>
      <c r="RM726" s="48"/>
      <c r="RN726" s="48"/>
      <c r="RO726" s="48"/>
      <c r="RP726" s="48"/>
      <c r="RQ726" s="48"/>
      <c r="RR726" s="48"/>
      <c r="RS726" s="48"/>
      <c r="RT726" s="48"/>
      <c r="RU726" s="48"/>
      <c r="RV726" s="48"/>
      <c r="RW726" s="48"/>
      <c r="RX726" s="48"/>
      <c r="RY726" s="48"/>
      <c r="RZ726" s="48"/>
      <c r="SA726" s="48"/>
      <c r="SB726" s="48"/>
      <c r="SC726" s="48"/>
      <c r="SD726" s="48"/>
      <c r="SE726" s="48"/>
      <c r="SF726" s="48"/>
      <c r="SG726" s="48"/>
      <c r="SH726" s="48"/>
      <c r="SI726" s="48"/>
      <c r="SJ726" s="48"/>
      <c r="SK726" s="48"/>
      <c r="SL726" s="48"/>
      <c r="SM726" s="48"/>
      <c r="SN726" s="48"/>
      <c r="SO726" s="48"/>
      <c r="SP726" s="48"/>
      <c r="SQ726" s="48"/>
      <c r="SR726" s="48"/>
      <c r="SS726" s="48"/>
      <c r="ST726" s="48"/>
      <c r="SU726" s="48"/>
      <c r="SV726" s="48"/>
      <c r="SW726" s="48"/>
      <c r="SX726" s="48"/>
      <c r="SY726" s="48"/>
      <c r="SZ726" s="48"/>
      <c r="TA726" s="48"/>
      <c r="TB726" s="48"/>
      <c r="TC726" s="48"/>
      <c r="TD726" s="48"/>
      <c r="TE726" s="48"/>
      <c r="TF726" s="48"/>
      <c r="TG726" s="48"/>
      <c r="TH726" s="48"/>
      <c r="TI726" s="48"/>
      <c r="TJ726" s="48"/>
      <c r="TK726" s="48"/>
      <c r="TL726" s="48"/>
      <c r="TM726" s="48"/>
      <c r="TN726" s="48"/>
      <c r="TO726" s="48"/>
      <c r="TP726" s="48"/>
      <c r="TQ726" s="48"/>
      <c r="TR726" s="48"/>
      <c r="TS726" s="48"/>
      <c r="TT726" s="48"/>
      <c r="TU726" s="48"/>
      <c r="TV726" s="48"/>
      <c r="TW726" s="48"/>
      <c r="TX726" s="48"/>
      <c r="TY726" s="48"/>
      <c r="TZ726" s="48"/>
      <c r="UA726" s="48"/>
      <c r="UB726" s="48"/>
      <c r="UC726" s="48"/>
      <c r="UD726" s="48"/>
      <c r="UE726" s="48"/>
      <c r="UF726" s="48"/>
      <c r="UG726" s="48"/>
      <c r="UH726" s="48"/>
      <c r="UI726" s="48"/>
      <c r="UJ726" s="48"/>
      <c r="UK726" s="48"/>
      <c r="UL726" s="48"/>
      <c r="UM726" s="48"/>
      <c r="UN726" s="48"/>
      <c r="UO726" s="48"/>
      <c r="UP726" s="48"/>
      <c r="UQ726" s="48"/>
      <c r="UR726" s="48"/>
      <c r="US726" s="48"/>
      <c r="UT726" s="48"/>
      <c r="UU726" s="48"/>
      <c r="UV726" s="48"/>
      <c r="UW726" s="48"/>
      <c r="UX726" s="48"/>
      <c r="UY726" s="48"/>
      <c r="UZ726" s="48"/>
      <c r="VA726" s="48"/>
      <c r="VB726" s="48"/>
      <c r="VC726" s="48"/>
      <c r="VD726" s="48"/>
      <c r="VE726" s="48"/>
      <c r="VF726" s="48"/>
      <c r="VG726" s="48"/>
      <c r="VH726" s="48"/>
      <c r="VI726" s="48"/>
      <c r="VJ726" s="48"/>
      <c r="VK726" s="48"/>
      <c r="VL726" s="48"/>
      <c r="VM726" s="48"/>
      <c r="VN726" s="48"/>
      <c r="VO726" s="48"/>
      <c r="VP726" s="48"/>
      <c r="VQ726" s="48"/>
      <c r="VR726" s="48"/>
      <c r="VS726" s="48"/>
      <c r="VT726" s="48"/>
      <c r="VU726" s="48"/>
      <c r="VV726" s="48"/>
      <c r="VW726" s="48"/>
      <c r="VX726" s="48"/>
      <c r="VY726" s="48"/>
      <c r="VZ726" s="48"/>
      <c r="WA726" s="48"/>
      <c r="WB726" s="48"/>
      <c r="WC726" s="48"/>
      <c r="WD726" s="48"/>
      <c r="WE726" s="48"/>
      <c r="WF726" s="48"/>
      <c r="WG726" s="48"/>
      <c r="WH726" s="48"/>
      <c r="WI726" s="48"/>
      <c r="WJ726" s="48"/>
      <c r="WK726" s="48"/>
      <c r="WL726" s="48"/>
      <c r="WM726" s="48"/>
      <c r="WN726" s="48"/>
      <c r="WO726" s="48"/>
      <c r="WP726" s="48"/>
      <c r="WQ726" s="48"/>
      <c r="WR726" s="48"/>
      <c r="WS726" s="48"/>
      <c r="WT726" s="48"/>
      <c r="WU726" s="48"/>
      <c r="WV726" s="48"/>
      <c r="WW726" s="48"/>
    </row>
    <row r="727" spans="1:621" s="84" customFormat="1" ht="68.25" hidden="1" customHeight="1" x14ac:dyDescent="0.25">
      <c r="A727" s="871"/>
      <c r="B727" s="872"/>
      <c r="C727" s="805"/>
      <c r="D727" s="805"/>
      <c r="E727" s="805"/>
      <c r="F727" s="401" t="s">
        <v>3811</v>
      </c>
      <c r="G727" s="873"/>
      <c r="H727" s="404">
        <v>44812.833333333336</v>
      </c>
      <c r="I727" s="873"/>
      <c r="J727" s="83">
        <f>H727-G726</f>
        <v>0.13541666667151731</v>
      </c>
      <c r="K727" s="401" t="s">
        <v>3812</v>
      </c>
      <c r="L727" s="401"/>
      <c r="M727" s="401"/>
      <c r="N727" s="401"/>
      <c r="O727" s="401"/>
      <c r="P727" s="401"/>
      <c r="Q727" s="401"/>
      <c r="R727" s="805"/>
      <c r="S727" s="805"/>
      <c r="T727" s="805"/>
      <c r="U727" s="401">
        <v>345</v>
      </c>
      <c r="V727" s="805"/>
      <c r="W727" s="805"/>
      <c r="X727" s="892"/>
      <c r="Y727" s="209">
        <f t="shared" si="98"/>
        <v>3.2500000001164153</v>
      </c>
      <c r="Z727" s="48"/>
      <c r="AA727" s="48"/>
      <c r="AB727" s="48"/>
      <c r="AC727" s="48"/>
      <c r="AD727" s="48"/>
      <c r="AE727" s="48"/>
      <c r="AF727" s="48"/>
      <c r="AG727" s="48"/>
      <c r="AH727" s="48"/>
      <c r="AI727" s="48"/>
      <c r="AJ727" s="48"/>
      <c r="AK727" s="48"/>
      <c r="AL727" s="48"/>
      <c r="AM727" s="48"/>
      <c r="AN727" s="48"/>
      <c r="AO727" s="48"/>
      <c r="AP727" s="48"/>
      <c r="AQ727" s="48"/>
      <c r="AR727" s="48"/>
      <c r="AS727" s="48"/>
      <c r="AT727" s="48"/>
      <c r="AU727" s="48"/>
      <c r="AV727" s="34"/>
      <c r="AW727" s="34"/>
      <c r="AX727" s="48"/>
      <c r="AY727" s="48"/>
      <c r="AZ727" s="48"/>
      <c r="BA727" s="48"/>
      <c r="BB727" s="48"/>
      <c r="BC727" s="48"/>
      <c r="BD727" s="48"/>
      <c r="BE727" s="48"/>
      <c r="BF727" s="48"/>
      <c r="BG727" s="48"/>
      <c r="BH727" s="48"/>
      <c r="BI727" s="48"/>
      <c r="BJ727" s="48"/>
      <c r="BK727" s="48"/>
      <c r="BL727" s="48"/>
      <c r="BM727" s="48"/>
      <c r="BN727" s="48"/>
      <c r="BO727" s="48"/>
      <c r="BP727" s="48"/>
      <c r="BQ727" s="48"/>
      <c r="BR727" s="48"/>
      <c r="BS727" s="48"/>
      <c r="BT727" s="48"/>
      <c r="BU727" s="48"/>
      <c r="BV727" s="48"/>
      <c r="BW727" s="48"/>
      <c r="BX727" s="48"/>
      <c r="BY727" s="48"/>
      <c r="BZ727" s="48"/>
      <c r="CA727" s="48"/>
      <c r="CB727" s="48"/>
      <c r="CC727" s="48"/>
      <c r="CD727" s="48"/>
      <c r="CE727" s="48"/>
      <c r="CF727" s="48"/>
      <c r="CG727" s="48"/>
      <c r="CH727" s="48"/>
      <c r="CI727" s="48"/>
      <c r="CJ727" s="48"/>
      <c r="CK727" s="48"/>
      <c r="CL727" s="48"/>
      <c r="CM727" s="48"/>
      <c r="CN727" s="48"/>
      <c r="CO727" s="48"/>
      <c r="CP727" s="48"/>
      <c r="CQ727" s="48"/>
      <c r="CR727" s="48"/>
      <c r="CS727" s="48"/>
      <c r="CT727" s="48"/>
      <c r="CU727" s="48"/>
      <c r="CV727" s="48"/>
      <c r="CW727" s="48"/>
      <c r="CX727" s="48"/>
      <c r="CY727" s="48"/>
      <c r="CZ727" s="48"/>
      <c r="DA727" s="48"/>
      <c r="DB727" s="48"/>
      <c r="DC727" s="48"/>
      <c r="DD727" s="48"/>
      <c r="DE727" s="48"/>
      <c r="DF727" s="48"/>
      <c r="DG727" s="48"/>
      <c r="DH727" s="48"/>
      <c r="DI727" s="48"/>
      <c r="DJ727" s="48"/>
      <c r="DK727" s="48"/>
      <c r="DL727" s="48"/>
      <c r="DM727" s="48"/>
      <c r="DN727" s="48"/>
      <c r="DO727" s="48"/>
      <c r="DP727" s="48"/>
      <c r="DQ727" s="48"/>
      <c r="DR727" s="48"/>
      <c r="DS727" s="48"/>
      <c r="DT727" s="48"/>
      <c r="DU727" s="48"/>
      <c r="DV727" s="48"/>
      <c r="DW727" s="48"/>
      <c r="DX727" s="48"/>
      <c r="DY727" s="48"/>
      <c r="DZ727" s="48"/>
      <c r="EA727" s="48"/>
      <c r="EB727" s="48"/>
      <c r="EC727" s="48"/>
      <c r="ED727" s="48"/>
      <c r="EE727" s="48"/>
      <c r="EF727" s="48"/>
      <c r="EG727" s="48"/>
      <c r="EH727" s="48"/>
      <c r="EI727" s="48"/>
      <c r="EJ727" s="48"/>
      <c r="EK727" s="48"/>
      <c r="EL727" s="48"/>
      <c r="EM727" s="48"/>
      <c r="EN727" s="48"/>
      <c r="EO727" s="48"/>
      <c r="EP727" s="48"/>
      <c r="EQ727" s="48"/>
      <c r="ER727" s="48"/>
      <c r="ES727" s="48"/>
      <c r="ET727" s="48"/>
      <c r="EU727" s="48"/>
      <c r="EV727" s="48"/>
      <c r="EW727" s="48"/>
      <c r="EX727" s="48"/>
      <c r="EY727" s="48"/>
      <c r="EZ727" s="48"/>
      <c r="FA727" s="48"/>
      <c r="FB727" s="48"/>
      <c r="FC727" s="48"/>
      <c r="FD727" s="48"/>
      <c r="FE727" s="48"/>
      <c r="FF727" s="48"/>
      <c r="FG727" s="48"/>
      <c r="FH727" s="48"/>
      <c r="FI727" s="48"/>
      <c r="FJ727" s="48"/>
      <c r="FK727" s="48"/>
      <c r="FL727" s="48"/>
      <c r="FM727" s="48"/>
      <c r="FN727" s="48"/>
      <c r="FO727" s="48"/>
      <c r="FP727" s="48"/>
      <c r="FQ727" s="48"/>
      <c r="FR727" s="48"/>
      <c r="FS727" s="48"/>
      <c r="FT727" s="48"/>
      <c r="FU727" s="48"/>
      <c r="FV727" s="48"/>
      <c r="FW727" s="48"/>
      <c r="FX727" s="48"/>
      <c r="FY727" s="48"/>
      <c r="FZ727" s="48"/>
      <c r="GA727" s="48"/>
      <c r="GB727" s="48"/>
      <c r="GC727" s="48"/>
      <c r="GD727" s="48"/>
      <c r="GE727" s="48"/>
      <c r="GF727" s="48"/>
      <c r="GG727" s="48"/>
      <c r="GH727" s="48"/>
      <c r="GI727" s="48"/>
      <c r="GJ727" s="48"/>
      <c r="GK727" s="48"/>
      <c r="GL727" s="48"/>
      <c r="GM727" s="48"/>
      <c r="GN727" s="48"/>
      <c r="GO727" s="48"/>
      <c r="GP727" s="48"/>
      <c r="GQ727" s="48"/>
      <c r="GR727" s="48"/>
      <c r="GS727" s="48"/>
      <c r="GT727" s="48"/>
      <c r="GU727" s="48"/>
      <c r="GV727" s="48"/>
      <c r="GW727" s="48"/>
      <c r="GX727" s="48"/>
      <c r="GY727" s="48"/>
      <c r="GZ727" s="48"/>
      <c r="HA727" s="48"/>
      <c r="HB727" s="48"/>
      <c r="HC727" s="48"/>
      <c r="HD727" s="48"/>
      <c r="HE727" s="48"/>
      <c r="HF727" s="48"/>
      <c r="HG727" s="48"/>
      <c r="HH727" s="48"/>
      <c r="HI727" s="48"/>
      <c r="HJ727" s="48"/>
      <c r="HK727" s="48"/>
      <c r="HL727" s="48"/>
      <c r="HM727" s="48"/>
      <c r="HN727" s="48"/>
      <c r="HO727" s="48"/>
      <c r="HP727" s="48"/>
      <c r="HQ727" s="48"/>
      <c r="HR727" s="48"/>
      <c r="HS727" s="48"/>
      <c r="HT727" s="48"/>
      <c r="HU727" s="48"/>
      <c r="HV727" s="48"/>
      <c r="HW727" s="48"/>
      <c r="HX727" s="48"/>
      <c r="HY727" s="48"/>
      <c r="HZ727" s="48"/>
      <c r="IA727" s="48"/>
      <c r="IB727" s="48"/>
      <c r="IC727" s="48"/>
      <c r="ID727" s="48"/>
      <c r="IE727" s="48"/>
      <c r="IF727" s="48"/>
      <c r="IG727" s="48"/>
      <c r="IH727" s="48"/>
      <c r="II727" s="48"/>
      <c r="IJ727" s="48"/>
      <c r="IK727" s="48"/>
      <c r="IL727" s="48"/>
      <c r="IM727" s="48"/>
      <c r="IN727" s="48"/>
      <c r="IO727" s="48"/>
      <c r="IP727" s="48"/>
      <c r="IQ727" s="48"/>
      <c r="IR727" s="48"/>
      <c r="IS727" s="48"/>
      <c r="IT727" s="48"/>
      <c r="IU727" s="48"/>
      <c r="IV727" s="48"/>
      <c r="IW727" s="48"/>
      <c r="IX727" s="48"/>
      <c r="IY727" s="48"/>
      <c r="IZ727" s="48"/>
      <c r="JA727" s="48"/>
      <c r="JB727" s="48"/>
      <c r="JC727" s="48"/>
      <c r="JD727" s="48"/>
      <c r="JE727" s="48"/>
      <c r="JF727" s="48"/>
      <c r="JG727" s="48"/>
      <c r="JH727" s="48"/>
      <c r="JI727" s="48"/>
      <c r="JJ727" s="48"/>
      <c r="JK727" s="48"/>
      <c r="JL727" s="48"/>
      <c r="JM727" s="48"/>
      <c r="JN727" s="48"/>
      <c r="JO727" s="48"/>
      <c r="JP727" s="48"/>
      <c r="JQ727" s="48"/>
      <c r="JR727" s="48"/>
      <c r="JS727" s="48"/>
      <c r="JT727" s="48"/>
      <c r="JU727" s="48"/>
      <c r="JV727" s="48"/>
      <c r="JW727" s="48"/>
      <c r="JX727" s="48"/>
      <c r="JY727" s="48"/>
      <c r="JZ727" s="48"/>
      <c r="KA727" s="48"/>
      <c r="KB727" s="48"/>
      <c r="KC727" s="48"/>
      <c r="KD727" s="48"/>
      <c r="KE727" s="48"/>
      <c r="KF727" s="48"/>
      <c r="KG727" s="48"/>
      <c r="KH727" s="48"/>
      <c r="KI727" s="48"/>
      <c r="KJ727" s="48"/>
      <c r="KK727" s="48"/>
      <c r="KL727" s="48"/>
      <c r="KM727" s="48"/>
      <c r="KN727" s="48"/>
      <c r="KO727" s="48"/>
      <c r="KP727" s="48"/>
      <c r="KQ727" s="48"/>
      <c r="KR727" s="48"/>
      <c r="KS727" s="48"/>
      <c r="KT727" s="48"/>
      <c r="KU727" s="48"/>
      <c r="KV727" s="48"/>
      <c r="KW727" s="48"/>
      <c r="KX727" s="48"/>
      <c r="KY727" s="48"/>
      <c r="KZ727" s="48"/>
      <c r="LA727" s="48"/>
      <c r="LB727" s="48"/>
      <c r="LC727" s="48"/>
      <c r="LD727" s="48"/>
      <c r="LE727" s="48"/>
      <c r="LF727" s="48"/>
      <c r="LG727" s="48"/>
      <c r="LH727" s="48"/>
      <c r="LI727" s="48"/>
      <c r="LJ727" s="48"/>
      <c r="LK727" s="48"/>
      <c r="LL727" s="48"/>
      <c r="LM727" s="48"/>
      <c r="LN727" s="48"/>
      <c r="LO727" s="48"/>
      <c r="LP727" s="48"/>
      <c r="LQ727" s="48"/>
      <c r="LR727" s="48"/>
      <c r="LS727" s="48"/>
      <c r="LT727" s="48"/>
      <c r="LU727" s="48"/>
      <c r="LV727" s="48"/>
      <c r="LW727" s="48"/>
      <c r="LX727" s="48"/>
      <c r="LY727" s="48"/>
      <c r="LZ727" s="48"/>
      <c r="MA727" s="48"/>
      <c r="MB727" s="48"/>
      <c r="MC727" s="48"/>
      <c r="MD727" s="48"/>
      <c r="ME727" s="48"/>
      <c r="MF727" s="48"/>
      <c r="MG727" s="48"/>
      <c r="MH727" s="48"/>
      <c r="MI727" s="48"/>
      <c r="MJ727" s="48"/>
      <c r="MK727" s="48"/>
      <c r="ML727" s="48"/>
      <c r="MM727" s="48"/>
      <c r="MN727" s="48"/>
      <c r="MO727" s="48"/>
      <c r="MP727" s="48"/>
      <c r="MQ727" s="48"/>
      <c r="MR727" s="48"/>
      <c r="MS727" s="48"/>
      <c r="MT727" s="48"/>
      <c r="MU727" s="48"/>
      <c r="MV727" s="48"/>
      <c r="MW727" s="48"/>
      <c r="MX727" s="48"/>
      <c r="MY727" s="48"/>
      <c r="MZ727" s="48"/>
      <c r="NA727" s="48"/>
      <c r="NB727" s="48"/>
      <c r="NC727" s="48"/>
      <c r="ND727" s="48"/>
      <c r="NE727" s="48"/>
      <c r="NF727" s="48"/>
      <c r="NG727" s="48"/>
      <c r="NH727" s="48"/>
      <c r="NI727" s="48"/>
      <c r="NJ727" s="48"/>
      <c r="NK727" s="48"/>
      <c r="NL727" s="48"/>
      <c r="NM727" s="48"/>
      <c r="NN727" s="48"/>
      <c r="NO727" s="48"/>
      <c r="NP727" s="48"/>
      <c r="NQ727" s="48"/>
      <c r="NR727" s="48"/>
      <c r="NS727" s="48"/>
      <c r="NT727" s="48"/>
      <c r="NU727" s="48"/>
      <c r="NV727" s="48"/>
      <c r="NW727" s="48"/>
      <c r="NX727" s="48"/>
      <c r="NY727" s="48"/>
      <c r="NZ727" s="48"/>
      <c r="OA727" s="48"/>
      <c r="OB727" s="48"/>
      <c r="OC727" s="48"/>
      <c r="OD727" s="48"/>
      <c r="OE727" s="48"/>
      <c r="OF727" s="48"/>
      <c r="OG727" s="48"/>
      <c r="OH727" s="48"/>
      <c r="OI727" s="48"/>
      <c r="OJ727" s="48"/>
      <c r="OK727" s="48"/>
      <c r="OL727" s="48"/>
      <c r="OM727" s="48"/>
      <c r="ON727" s="48"/>
      <c r="OO727" s="48"/>
      <c r="OP727" s="48"/>
      <c r="OQ727" s="48"/>
      <c r="OR727" s="48"/>
      <c r="OS727" s="48"/>
      <c r="OT727" s="48"/>
      <c r="OU727" s="48"/>
      <c r="OV727" s="48"/>
      <c r="OW727" s="48"/>
      <c r="OX727" s="48"/>
      <c r="OY727" s="48"/>
      <c r="OZ727" s="48"/>
      <c r="PA727" s="48"/>
      <c r="PB727" s="48"/>
      <c r="PC727" s="48"/>
      <c r="PD727" s="48"/>
      <c r="PE727" s="48"/>
      <c r="PF727" s="48"/>
      <c r="PG727" s="48"/>
      <c r="PH727" s="48"/>
      <c r="PI727" s="48"/>
      <c r="PJ727" s="48"/>
      <c r="PK727" s="48"/>
      <c r="PL727" s="48"/>
      <c r="PM727" s="48"/>
      <c r="PN727" s="48"/>
      <c r="PO727" s="48"/>
      <c r="PP727" s="48"/>
      <c r="PQ727" s="48"/>
      <c r="PR727" s="48"/>
      <c r="PS727" s="48"/>
      <c r="PT727" s="48"/>
      <c r="PU727" s="48"/>
      <c r="PV727" s="48"/>
      <c r="PW727" s="48"/>
      <c r="PX727" s="48"/>
      <c r="PY727" s="48"/>
      <c r="PZ727" s="48"/>
      <c r="QA727" s="48"/>
      <c r="QB727" s="48"/>
      <c r="QC727" s="48"/>
      <c r="QD727" s="48"/>
      <c r="QE727" s="48"/>
      <c r="QF727" s="48"/>
      <c r="QG727" s="48"/>
      <c r="QH727" s="48"/>
      <c r="QI727" s="48"/>
      <c r="QJ727" s="48"/>
      <c r="QK727" s="48"/>
      <c r="QL727" s="48"/>
      <c r="QM727" s="48"/>
      <c r="QN727" s="48"/>
      <c r="QO727" s="48"/>
      <c r="QP727" s="48"/>
      <c r="QQ727" s="48"/>
      <c r="QR727" s="48"/>
      <c r="QS727" s="48"/>
      <c r="QT727" s="48"/>
      <c r="QU727" s="48"/>
      <c r="QV727" s="48"/>
      <c r="QW727" s="48"/>
      <c r="QX727" s="48"/>
      <c r="QY727" s="48"/>
      <c r="QZ727" s="48"/>
      <c r="RA727" s="48"/>
      <c r="RB727" s="48"/>
      <c r="RC727" s="48"/>
      <c r="RD727" s="48"/>
      <c r="RE727" s="48"/>
      <c r="RF727" s="48"/>
      <c r="RG727" s="48"/>
      <c r="RH727" s="48"/>
      <c r="RI727" s="48"/>
      <c r="RJ727" s="48"/>
      <c r="RK727" s="48"/>
      <c r="RL727" s="48"/>
      <c r="RM727" s="48"/>
      <c r="RN727" s="48"/>
      <c r="RO727" s="48"/>
      <c r="RP727" s="48"/>
      <c r="RQ727" s="48"/>
      <c r="RR727" s="48"/>
      <c r="RS727" s="48"/>
      <c r="RT727" s="48"/>
      <c r="RU727" s="48"/>
      <c r="RV727" s="48"/>
      <c r="RW727" s="48"/>
      <c r="RX727" s="48"/>
      <c r="RY727" s="48"/>
      <c r="RZ727" s="48"/>
      <c r="SA727" s="48"/>
      <c r="SB727" s="48"/>
      <c r="SC727" s="48"/>
      <c r="SD727" s="48"/>
      <c r="SE727" s="48"/>
      <c r="SF727" s="48"/>
      <c r="SG727" s="48"/>
      <c r="SH727" s="48"/>
      <c r="SI727" s="48"/>
      <c r="SJ727" s="48"/>
      <c r="SK727" s="48"/>
      <c r="SL727" s="48"/>
      <c r="SM727" s="48"/>
      <c r="SN727" s="48"/>
      <c r="SO727" s="48"/>
      <c r="SP727" s="48"/>
      <c r="SQ727" s="48"/>
      <c r="SR727" s="48"/>
      <c r="SS727" s="48"/>
      <c r="ST727" s="48"/>
      <c r="SU727" s="48"/>
      <c r="SV727" s="48"/>
      <c r="SW727" s="48"/>
      <c r="SX727" s="48"/>
      <c r="SY727" s="48"/>
      <c r="SZ727" s="48"/>
      <c r="TA727" s="48"/>
      <c r="TB727" s="48"/>
      <c r="TC727" s="48"/>
      <c r="TD727" s="48"/>
      <c r="TE727" s="48"/>
      <c r="TF727" s="48"/>
      <c r="TG727" s="48"/>
      <c r="TH727" s="48"/>
      <c r="TI727" s="48"/>
      <c r="TJ727" s="48"/>
      <c r="TK727" s="48"/>
      <c r="TL727" s="48"/>
      <c r="TM727" s="48"/>
      <c r="TN727" s="48"/>
      <c r="TO727" s="48"/>
      <c r="TP727" s="48"/>
      <c r="TQ727" s="48"/>
      <c r="TR727" s="48"/>
      <c r="TS727" s="48"/>
      <c r="TT727" s="48"/>
      <c r="TU727" s="48"/>
      <c r="TV727" s="48"/>
      <c r="TW727" s="48"/>
      <c r="TX727" s="48"/>
      <c r="TY727" s="48"/>
      <c r="TZ727" s="48"/>
      <c r="UA727" s="48"/>
      <c r="UB727" s="48"/>
      <c r="UC727" s="48"/>
      <c r="UD727" s="48"/>
      <c r="UE727" s="48"/>
      <c r="UF727" s="48"/>
      <c r="UG727" s="48"/>
      <c r="UH727" s="48"/>
      <c r="UI727" s="48"/>
      <c r="UJ727" s="48"/>
      <c r="UK727" s="48"/>
      <c r="UL727" s="48"/>
      <c r="UM727" s="48"/>
      <c r="UN727" s="48"/>
      <c r="UO727" s="48"/>
      <c r="UP727" s="48"/>
      <c r="UQ727" s="48"/>
      <c r="UR727" s="48"/>
      <c r="US727" s="48"/>
      <c r="UT727" s="48"/>
      <c r="UU727" s="48"/>
      <c r="UV727" s="48"/>
      <c r="UW727" s="48"/>
      <c r="UX727" s="48"/>
      <c r="UY727" s="48"/>
      <c r="UZ727" s="48"/>
      <c r="VA727" s="48"/>
      <c r="VB727" s="48"/>
      <c r="VC727" s="48"/>
      <c r="VD727" s="48"/>
      <c r="VE727" s="48"/>
      <c r="VF727" s="48"/>
      <c r="VG727" s="48"/>
      <c r="VH727" s="48"/>
      <c r="VI727" s="48"/>
      <c r="VJ727" s="48"/>
      <c r="VK727" s="48"/>
      <c r="VL727" s="48"/>
      <c r="VM727" s="48"/>
      <c r="VN727" s="48"/>
      <c r="VO727" s="48"/>
      <c r="VP727" s="48"/>
      <c r="VQ727" s="48"/>
      <c r="VR727" s="48"/>
      <c r="VS727" s="48"/>
      <c r="VT727" s="48"/>
      <c r="VU727" s="48"/>
      <c r="VV727" s="48"/>
      <c r="VW727" s="48"/>
      <c r="VX727" s="48"/>
      <c r="VY727" s="48"/>
      <c r="VZ727" s="48"/>
      <c r="WA727" s="48"/>
      <c r="WB727" s="48"/>
      <c r="WC727" s="48"/>
      <c r="WD727" s="48"/>
      <c r="WE727" s="48"/>
      <c r="WF727" s="48"/>
      <c r="WG727" s="48"/>
      <c r="WH727" s="48"/>
      <c r="WI727" s="48"/>
      <c r="WJ727" s="48"/>
      <c r="WK727" s="48"/>
      <c r="WL727" s="48"/>
      <c r="WM727" s="48"/>
      <c r="WN727" s="48"/>
      <c r="WO727" s="48"/>
      <c r="WP727" s="48"/>
      <c r="WQ727" s="48"/>
      <c r="WR727" s="48"/>
      <c r="WS727" s="48"/>
      <c r="WT727" s="48"/>
      <c r="WU727" s="48"/>
      <c r="WV727" s="48"/>
      <c r="WW727" s="48"/>
    </row>
    <row r="728" spans="1:621" s="84" customFormat="1" ht="51" hidden="1" customHeight="1" x14ac:dyDescent="0.25">
      <c r="A728" s="871"/>
      <c r="B728" s="872"/>
      <c r="C728" s="805"/>
      <c r="D728" s="805"/>
      <c r="E728" s="805"/>
      <c r="F728" s="401" t="s">
        <v>3813</v>
      </c>
      <c r="G728" s="873"/>
      <c r="H728" s="404">
        <v>44812.847222222219</v>
      </c>
      <c r="I728" s="873"/>
      <c r="J728" s="83">
        <f>H728-G726</f>
        <v>0.14930555555474712</v>
      </c>
      <c r="K728" s="401" t="s">
        <v>3814</v>
      </c>
      <c r="L728" s="401"/>
      <c r="M728" s="401"/>
      <c r="N728" s="401"/>
      <c r="O728" s="401"/>
      <c r="P728" s="401"/>
      <c r="Q728" s="401"/>
      <c r="R728" s="805"/>
      <c r="S728" s="805"/>
      <c r="T728" s="805"/>
      <c r="U728" s="401">
        <v>150</v>
      </c>
      <c r="V728" s="805"/>
      <c r="W728" s="805"/>
      <c r="X728" s="892"/>
      <c r="Y728" s="209">
        <f t="shared" si="98"/>
        <v>3.5833333333139308</v>
      </c>
      <c r="Z728" s="48"/>
      <c r="AA728" s="48"/>
      <c r="AB728" s="48"/>
      <c r="AC728" s="48"/>
      <c r="AD728" s="48"/>
      <c r="AE728" s="48"/>
      <c r="AF728" s="48"/>
      <c r="AG728" s="48"/>
      <c r="AH728" s="48"/>
      <c r="AI728" s="48"/>
      <c r="AJ728" s="48"/>
      <c r="AK728" s="48"/>
      <c r="AL728" s="48"/>
      <c r="AM728" s="48"/>
      <c r="AN728" s="48"/>
      <c r="AO728" s="48"/>
      <c r="AP728" s="48"/>
      <c r="AQ728" s="48"/>
      <c r="AR728" s="48"/>
      <c r="AS728" s="48"/>
      <c r="AT728" s="48"/>
      <c r="AU728" s="48"/>
      <c r="AV728" s="34"/>
      <c r="AW728" s="34"/>
      <c r="AX728" s="48"/>
      <c r="AY728" s="48"/>
      <c r="AZ728" s="48"/>
      <c r="BA728" s="48"/>
      <c r="BB728" s="48"/>
      <c r="BC728" s="48"/>
      <c r="BD728" s="48"/>
      <c r="BE728" s="48"/>
      <c r="BF728" s="48"/>
      <c r="BG728" s="48"/>
      <c r="BH728" s="48"/>
      <c r="BI728" s="48"/>
      <c r="BJ728" s="48"/>
      <c r="BK728" s="48"/>
      <c r="BL728" s="48"/>
      <c r="BM728" s="48"/>
      <c r="BN728" s="48"/>
      <c r="BO728" s="48"/>
      <c r="BP728" s="48"/>
      <c r="BQ728" s="48"/>
      <c r="BR728" s="48"/>
      <c r="BS728" s="48"/>
      <c r="BT728" s="48"/>
      <c r="BU728" s="48"/>
      <c r="BV728" s="48"/>
      <c r="BW728" s="48"/>
      <c r="BX728" s="48"/>
      <c r="BY728" s="48"/>
      <c r="BZ728" s="48"/>
      <c r="CA728" s="48"/>
      <c r="CB728" s="48"/>
      <c r="CC728" s="48"/>
      <c r="CD728" s="48"/>
      <c r="CE728" s="48"/>
      <c r="CF728" s="48"/>
      <c r="CG728" s="48"/>
      <c r="CH728" s="48"/>
      <c r="CI728" s="48"/>
      <c r="CJ728" s="48"/>
      <c r="CK728" s="48"/>
      <c r="CL728" s="48"/>
      <c r="CM728" s="48"/>
      <c r="CN728" s="48"/>
      <c r="CO728" s="48"/>
      <c r="CP728" s="48"/>
      <c r="CQ728" s="48"/>
      <c r="CR728" s="48"/>
      <c r="CS728" s="48"/>
      <c r="CT728" s="48"/>
      <c r="CU728" s="48"/>
      <c r="CV728" s="48"/>
      <c r="CW728" s="48"/>
      <c r="CX728" s="48"/>
      <c r="CY728" s="48"/>
      <c r="CZ728" s="48"/>
      <c r="DA728" s="48"/>
      <c r="DB728" s="48"/>
      <c r="DC728" s="48"/>
      <c r="DD728" s="48"/>
      <c r="DE728" s="48"/>
      <c r="DF728" s="48"/>
      <c r="DG728" s="48"/>
      <c r="DH728" s="48"/>
      <c r="DI728" s="48"/>
      <c r="DJ728" s="48"/>
      <c r="DK728" s="48"/>
      <c r="DL728" s="48"/>
      <c r="DM728" s="48"/>
      <c r="DN728" s="48"/>
      <c r="DO728" s="48"/>
      <c r="DP728" s="48"/>
      <c r="DQ728" s="48"/>
      <c r="DR728" s="48"/>
      <c r="DS728" s="48"/>
      <c r="DT728" s="48"/>
      <c r="DU728" s="48"/>
      <c r="DV728" s="48"/>
      <c r="DW728" s="48"/>
      <c r="DX728" s="48"/>
      <c r="DY728" s="48"/>
      <c r="DZ728" s="48"/>
      <c r="EA728" s="48"/>
      <c r="EB728" s="48"/>
      <c r="EC728" s="48"/>
      <c r="ED728" s="48"/>
      <c r="EE728" s="48"/>
      <c r="EF728" s="48"/>
      <c r="EG728" s="48"/>
      <c r="EH728" s="48"/>
      <c r="EI728" s="48"/>
      <c r="EJ728" s="48"/>
      <c r="EK728" s="48"/>
      <c r="EL728" s="48"/>
      <c r="EM728" s="48"/>
      <c r="EN728" s="48"/>
      <c r="EO728" s="48"/>
      <c r="EP728" s="48"/>
      <c r="EQ728" s="48"/>
      <c r="ER728" s="48"/>
      <c r="ES728" s="48"/>
      <c r="ET728" s="48"/>
      <c r="EU728" s="48"/>
      <c r="EV728" s="48"/>
      <c r="EW728" s="48"/>
      <c r="EX728" s="48"/>
      <c r="EY728" s="48"/>
      <c r="EZ728" s="48"/>
      <c r="FA728" s="48"/>
      <c r="FB728" s="48"/>
      <c r="FC728" s="48"/>
      <c r="FD728" s="48"/>
      <c r="FE728" s="48"/>
      <c r="FF728" s="48"/>
      <c r="FG728" s="48"/>
      <c r="FH728" s="48"/>
      <c r="FI728" s="48"/>
      <c r="FJ728" s="48"/>
      <c r="FK728" s="48"/>
      <c r="FL728" s="48"/>
      <c r="FM728" s="48"/>
      <c r="FN728" s="48"/>
      <c r="FO728" s="48"/>
      <c r="FP728" s="48"/>
      <c r="FQ728" s="48"/>
      <c r="FR728" s="48"/>
      <c r="FS728" s="48"/>
      <c r="FT728" s="48"/>
      <c r="FU728" s="48"/>
      <c r="FV728" s="48"/>
      <c r="FW728" s="48"/>
      <c r="FX728" s="48"/>
      <c r="FY728" s="48"/>
      <c r="FZ728" s="48"/>
      <c r="GA728" s="48"/>
      <c r="GB728" s="48"/>
      <c r="GC728" s="48"/>
      <c r="GD728" s="48"/>
      <c r="GE728" s="48"/>
      <c r="GF728" s="48"/>
      <c r="GG728" s="48"/>
      <c r="GH728" s="48"/>
      <c r="GI728" s="48"/>
      <c r="GJ728" s="48"/>
      <c r="GK728" s="48"/>
      <c r="GL728" s="48"/>
      <c r="GM728" s="48"/>
      <c r="GN728" s="48"/>
      <c r="GO728" s="48"/>
      <c r="GP728" s="48"/>
      <c r="GQ728" s="48"/>
      <c r="GR728" s="48"/>
      <c r="GS728" s="48"/>
      <c r="GT728" s="48"/>
      <c r="GU728" s="48"/>
      <c r="GV728" s="48"/>
      <c r="GW728" s="48"/>
      <c r="GX728" s="48"/>
      <c r="GY728" s="48"/>
      <c r="GZ728" s="48"/>
      <c r="HA728" s="48"/>
      <c r="HB728" s="48"/>
      <c r="HC728" s="48"/>
      <c r="HD728" s="48"/>
      <c r="HE728" s="48"/>
      <c r="HF728" s="48"/>
      <c r="HG728" s="48"/>
      <c r="HH728" s="48"/>
      <c r="HI728" s="48"/>
      <c r="HJ728" s="48"/>
      <c r="HK728" s="48"/>
      <c r="HL728" s="48"/>
      <c r="HM728" s="48"/>
      <c r="HN728" s="48"/>
      <c r="HO728" s="48"/>
      <c r="HP728" s="48"/>
      <c r="HQ728" s="48"/>
      <c r="HR728" s="48"/>
      <c r="HS728" s="48"/>
      <c r="HT728" s="48"/>
      <c r="HU728" s="48"/>
      <c r="HV728" s="48"/>
      <c r="HW728" s="48"/>
      <c r="HX728" s="48"/>
      <c r="HY728" s="48"/>
      <c r="HZ728" s="48"/>
      <c r="IA728" s="48"/>
      <c r="IB728" s="48"/>
      <c r="IC728" s="48"/>
      <c r="ID728" s="48"/>
      <c r="IE728" s="48"/>
      <c r="IF728" s="48"/>
      <c r="IG728" s="48"/>
      <c r="IH728" s="48"/>
      <c r="II728" s="48"/>
      <c r="IJ728" s="48"/>
      <c r="IK728" s="48"/>
      <c r="IL728" s="48"/>
      <c r="IM728" s="48"/>
      <c r="IN728" s="48"/>
      <c r="IO728" s="48"/>
      <c r="IP728" s="48"/>
      <c r="IQ728" s="48"/>
      <c r="IR728" s="48"/>
      <c r="IS728" s="48"/>
      <c r="IT728" s="48"/>
      <c r="IU728" s="48"/>
      <c r="IV728" s="48"/>
      <c r="IW728" s="48"/>
      <c r="IX728" s="48"/>
      <c r="IY728" s="48"/>
      <c r="IZ728" s="48"/>
      <c r="JA728" s="48"/>
      <c r="JB728" s="48"/>
      <c r="JC728" s="48"/>
      <c r="JD728" s="48"/>
      <c r="JE728" s="48"/>
      <c r="JF728" s="48"/>
      <c r="JG728" s="48"/>
      <c r="JH728" s="48"/>
      <c r="JI728" s="48"/>
      <c r="JJ728" s="48"/>
      <c r="JK728" s="48"/>
      <c r="JL728" s="48"/>
      <c r="JM728" s="48"/>
      <c r="JN728" s="48"/>
      <c r="JO728" s="48"/>
      <c r="JP728" s="48"/>
      <c r="JQ728" s="48"/>
      <c r="JR728" s="48"/>
      <c r="JS728" s="48"/>
      <c r="JT728" s="48"/>
      <c r="JU728" s="48"/>
      <c r="JV728" s="48"/>
      <c r="JW728" s="48"/>
      <c r="JX728" s="48"/>
      <c r="JY728" s="48"/>
      <c r="JZ728" s="48"/>
      <c r="KA728" s="48"/>
      <c r="KB728" s="48"/>
      <c r="KC728" s="48"/>
      <c r="KD728" s="48"/>
      <c r="KE728" s="48"/>
      <c r="KF728" s="48"/>
      <c r="KG728" s="48"/>
      <c r="KH728" s="48"/>
      <c r="KI728" s="48"/>
      <c r="KJ728" s="48"/>
      <c r="KK728" s="48"/>
      <c r="KL728" s="48"/>
      <c r="KM728" s="48"/>
      <c r="KN728" s="48"/>
      <c r="KO728" s="48"/>
      <c r="KP728" s="48"/>
      <c r="KQ728" s="48"/>
      <c r="KR728" s="48"/>
      <c r="KS728" s="48"/>
      <c r="KT728" s="48"/>
      <c r="KU728" s="48"/>
      <c r="KV728" s="48"/>
      <c r="KW728" s="48"/>
      <c r="KX728" s="48"/>
      <c r="KY728" s="48"/>
      <c r="KZ728" s="48"/>
      <c r="LA728" s="48"/>
      <c r="LB728" s="48"/>
      <c r="LC728" s="48"/>
      <c r="LD728" s="48"/>
      <c r="LE728" s="48"/>
      <c r="LF728" s="48"/>
      <c r="LG728" s="48"/>
      <c r="LH728" s="48"/>
      <c r="LI728" s="48"/>
      <c r="LJ728" s="48"/>
      <c r="LK728" s="48"/>
      <c r="LL728" s="48"/>
      <c r="LM728" s="48"/>
      <c r="LN728" s="48"/>
      <c r="LO728" s="48"/>
      <c r="LP728" s="48"/>
      <c r="LQ728" s="48"/>
      <c r="LR728" s="48"/>
      <c r="LS728" s="48"/>
      <c r="LT728" s="48"/>
      <c r="LU728" s="48"/>
      <c r="LV728" s="48"/>
      <c r="LW728" s="48"/>
      <c r="LX728" s="48"/>
      <c r="LY728" s="48"/>
      <c r="LZ728" s="48"/>
      <c r="MA728" s="48"/>
      <c r="MB728" s="48"/>
      <c r="MC728" s="48"/>
      <c r="MD728" s="48"/>
      <c r="ME728" s="48"/>
      <c r="MF728" s="48"/>
      <c r="MG728" s="48"/>
      <c r="MH728" s="48"/>
      <c r="MI728" s="48"/>
      <c r="MJ728" s="48"/>
      <c r="MK728" s="48"/>
      <c r="ML728" s="48"/>
      <c r="MM728" s="48"/>
      <c r="MN728" s="48"/>
      <c r="MO728" s="48"/>
      <c r="MP728" s="48"/>
      <c r="MQ728" s="48"/>
      <c r="MR728" s="48"/>
      <c r="MS728" s="48"/>
      <c r="MT728" s="48"/>
      <c r="MU728" s="48"/>
      <c r="MV728" s="48"/>
      <c r="MW728" s="48"/>
      <c r="MX728" s="48"/>
      <c r="MY728" s="48"/>
      <c r="MZ728" s="48"/>
      <c r="NA728" s="48"/>
      <c r="NB728" s="48"/>
      <c r="NC728" s="48"/>
      <c r="ND728" s="48"/>
      <c r="NE728" s="48"/>
      <c r="NF728" s="48"/>
      <c r="NG728" s="48"/>
      <c r="NH728" s="48"/>
      <c r="NI728" s="48"/>
      <c r="NJ728" s="48"/>
      <c r="NK728" s="48"/>
      <c r="NL728" s="48"/>
      <c r="NM728" s="48"/>
      <c r="NN728" s="48"/>
      <c r="NO728" s="48"/>
      <c r="NP728" s="48"/>
      <c r="NQ728" s="48"/>
      <c r="NR728" s="48"/>
      <c r="NS728" s="48"/>
      <c r="NT728" s="48"/>
      <c r="NU728" s="48"/>
      <c r="NV728" s="48"/>
      <c r="NW728" s="48"/>
      <c r="NX728" s="48"/>
      <c r="NY728" s="48"/>
      <c r="NZ728" s="48"/>
      <c r="OA728" s="48"/>
      <c r="OB728" s="48"/>
      <c r="OC728" s="48"/>
      <c r="OD728" s="48"/>
      <c r="OE728" s="48"/>
      <c r="OF728" s="48"/>
      <c r="OG728" s="48"/>
      <c r="OH728" s="48"/>
      <c r="OI728" s="48"/>
      <c r="OJ728" s="48"/>
      <c r="OK728" s="48"/>
      <c r="OL728" s="48"/>
      <c r="OM728" s="48"/>
      <c r="ON728" s="48"/>
      <c r="OO728" s="48"/>
      <c r="OP728" s="48"/>
      <c r="OQ728" s="48"/>
      <c r="OR728" s="48"/>
      <c r="OS728" s="48"/>
      <c r="OT728" s="48"/>
      <c r="OU728" s="48"/>
      <c r="OV728" s="48"/>
      <c r="OW728" s="48"/>
      <c r="OX728" s="48"/>
      <c r="OY728" s="48"/>
      <c r="OZ728" s="48"/>
      <c r="PA728" s="48"/>
      <c r="PB728" s="48"/>
      <c r="PC728" s="48"/>
      <c r="PD728" s="48"/>
      <c r="PE728" s="48"/>
      <c r="PF728" s="48"/>
      <c r="PG728" s="48"/>
      <c r="PH728" s="48"/>
      <c r="PI728" s="48"/>
      <c r="PJ728" s="48"/>
      <c r="PK728" s="48"/>
      <c r="PL728" s="48"/>
      <c r="PM728" s="48"/>
      <c r="PN728" s="48"/>
      <c r="PO728" s="48"/>
      <c r="PP728" s="48"/>
      <c r="PQ728" s="48"/>
      <c r="PR728" s="48"/>
      <c r="PS728" s="48"/>
      <c r="PT728" s="48"/>
      <c r="PU728" s="48"/>
      <c r="PV728" s="48"/>
      <c r="PW728" s="48"/>
      <c r="PX728" s="48"/>
      <c r="PY728" s="48"/>
      <c r="PZ728" s="48"/>
      <c r="QA728" s="48"/>
      <c r="QB728" s="48"/>
      <c r="QC728" s="48"/>
      <c r="QD728" s="48"/>
      <c r="QE728" s="48"/>
      <c r="QF728" s="48"/>
      <c r="QG728" s="48"/>
      <c r="QH728" s="48"/>
      <c r="QI728" s="48"/>
      <c r="QJ728" s="48"/>
      <c r="QK728" s="48"/>
      <c r="QL728" s="48"/>
      <c r="QM728" s="48"/>
      <c r="QN728" s="48"/>
      <c r="QO728" s="48"/>
      <c r="QP728" s="48"/>
      <c r="QQ728" s="48"/>
      <c r="QR728" s="48"/>
      <c r="QS728" s="48"/>
      <c r="QT728" s="48"/>
      <c r="QU728" s="48"/>
      <c r="QV728" s="48"/>
      <c r="QW728" s="48"/>
      <c r="QX728" s="48"/>
      <c r="QY728" s="48"/>
      <c r="QZ728" s="48"/>
      <c r="RA728" s="48"/>
      <c r="RB728" s="48"/>
      <c r="RC728" s="48"/>
      <c r="RD728" s="48"/>
      <c r="RE728" s="48"/>
      <c r="RF728" s="48"/>
      <c r="RG728" s="48"/>
      <c r="RH728" s="48"/>
      <c r="RI728" s="48"/>
      <c r="RJ728" s="48"/>
      <c r="RK728" s="48"/>
      <c r="RL728" s="48"/>
      <c r="RM728" s="48"/>
      <c r="RN728" s="48"/>
      <c r="RO728" s="48"/>
      <c r="RP728" s="48"/>
      <c r="RQ728" s="48"/>
      <c r="RR728" s="48"/>
      <c r="RS728" s="48"/>
      <c r="RT728" s="48"/>
      <c r="RU728" s="48"/>
      <c r="RV728" s="48"/>
      <c r="RW728" s="48"/>
      <c r="RX728" s="48"/>
      <c r="RY728" s="48"/>
      <c r="RZ728" s="48"/>
      <c r="SA728" s="48"/>
      <c r="SB728" s="48"/>
      <c r="SC728" s="48"/>
      <c r="SD728" s="48"/>
      <c r="SE728" s="48"/>
      <c r="SF728" s="48"/>
      <c r="SG728" s="48"/>
      <c r="SH728" s="48"/>
      <c r="SI728" s="48"/>
      <c r="SJ728" s="48"/>
      <c r="SK728" s="48"/>
      <c r="SL728" s="48"/>
      <c r="SM728" s="48"/>
      <c r="SN728" s="48"/>
      <c r="SO728" s="48"/>
      <c r="SP728" s="48"/>
      <c r="SQ728" s="48"/>
      <c r="SR728" s="48"/>
      <c r="SS728" s="48"/>
      <c r="ST728" s="48"/>
      <c r="SU728" s="48"/>
      <c r="SV728" s="48"/>
      <c r="SW728" s="48"/>
      <c r="SX728" s="48"/>
      <c r="SY728" s="48"/>
      <c r="SZ728" s="48"/>
      <c r="TA728" s="48"/>
      <c r="TB728" s="48"/>
      <c r="TC728" s="48"/>
      <c r="TD728" s="48"/>
      <c r="TE728" s="48"/>
      <c r="TF728" s="48"/>
      <c r="TG728" s="48"/>
      <c r="TH728" s="48"/>
      <c r="TI728" s="48"/>
      <c r="TJ728" s="48"/>
      <c r="TK728" s="48"/>
      <c r="TL728" s="48"/>
      <c r="TM728" s="48"/>
      <c r="TN728" s="48"/>
      <c r="TO728" s="48"/>
      <c r="TP728" s="48"/>
      <c r="TQ728" s="48"/>
      <c r="TR728" s="48"/>
      <c r="TS728" s="48"/>
      <c r="TT728" s="48"/>
      <c r="TU728" s="48"/>
      <c r="TV728" s="48"/>
      <c r="TW728" s="48"/>
      <c r="TX728" s="48"/>
      <c r="TY728" s="48"/>
      <c r="TZ728" s="48"/>
      <c r="UA728" s="48"/>
      <c r="UB728" s="48"/>
      <c r="UC728" s="48"/>
      <c r="UD728" s="48"/>
      <c r="UE728" s="48"/>
      <c r="UF728" s="48"/>
      <c r="UG728" s="48"/>
      <c r="UH728" s="48"/>
      <c r="UI728" s="48"/>
      <c r="UJ728" s="48"/>
      <c r="UK728" s="48"/>
      <c r="UL728" s="48"/>
      <c r="UM728" s="48"/>
      <c r="UN728" s="48"/>
      <c r="UO728" s="48"/>
      <c r="UP728" s="48"/>
      <c r="UQ728" s="48"/>
      <c r="UR728" s="48"/>
      <c r="US728" s="48"/>
      <c r="UT728" s="48"/>
      <c r="UU728" s="48"/>
      <c r="UV728" s="48"/>
      <c r="UW728" s="48"/>
      <c r="UX728" s="48"/>
      <c r="UY728" s="48"/>
      <c r="UZ728" s="48"/>
      <c r="VA728" s="48"/>
      <c r="VB728" s="48"/>
      <c r="VC728" s="48"/>
      <c r="VD728" s="48"/>
      <c r="VE728" s="48"/>
      <c r="VF728" s="48"/>
      <c r="VG728" s="48"/>
      <c r="VH728" s="48"/>
      <c r="VI728" s="48"/>
      <c r="VJ728" s="48"/>
      <c r="VK728" s="48"/>
      <c r="VL728" s="48"/>
      <c r="VM728" s="48"/>
      <c r="VN728" s="48"/>
      <c r="VO728" s="48"/>
      <c r="VP728" s="48"/>
      <c r="VQ728" s="48"/>
      <c r="VR728" s="48"/>
      <c r="VS728" s="48"/>
      <c r="VT728" s="48"/>
      <c r="VU728" s="48"/>
      <c r="VV728" s="48"/>
      <c r="VW728" s="48"/>
      <c r="VX728" s="48"/>
      <c r="VY728" s="48"/>
      <c r="VZ728" s="48"/>
      <c r="WA728" s="48"/>
      <c r="WB728" s="48"/>
      <c r="WC728" s="48"/>
      <c r="WD728" s="48"/>
      <c r="WE728" s="48"/>
      <c r="WF728" s="48"/>
      <c r="WG728" s="48"/>
      <c r="WH728" s="48"/>
      <c r="WI728" s="48"/>
      <c r="WJ728" s="48"/>
      <c r="WK728" s="48"/>
      <c r="WL728" s="48"/>
      <c r="WM728" s="48"/>
      <c r="WN728" s="48"/>
      <c r="WO728" s="48"/>
      <c r="WP728" s="48"/>
      <c r="WQ728" s="48"/>
      <c r="WR728" s="48"/>
      <c r="WS728" s="48"/>
      <c r="WT728" s="48"/>
      <c r="WU728" s="48"/>
      <c r="WV728" s="48"/>
      <c r="WW728" s="48"/>
    </row>
    <row r="729" spans="1:621" s="9" customFormat="1" ht="40.5" hidden="1" customHeight="1" x14ac:dyDescent="0.25">
      <c r="A729" s="858"/>
      <c r="B729" s="832"/>
      <c r="C729" s="806"/>
      <c r="D729" s="806"/>
      <c r="E729" s="806"/>
      <c r="F729" s="401" t="s">
        <v>3815</v>
      </c>
      <c r="G729" s="835"/>
      <c r="H729" s="404">
        <v>44812.895833333336</v>
      </c>
      <c r="I729" s="835"/>
      <c r="J729" s="83">
        <f>H729-G726</f>
        <v>0.19791666667151731</v>
      </c>
      <c r="K729" s="401" t="s">
        <v>3816</v>
      </c>
      <c r="L729" s="401"/>
      <c r="M729" s="401"/>
      <c r="N729" s="401"/>
      <c r="O729" s="401"/>
      <c r="P729" s="401"/>
      <c r="Q729" s="401"/>
      <c r="R729" s="806"/>
      <c r="S729" s="806"/>
      <c r="T729" s="806"/>
      <c r="U729" s="401">
        <v>75</v>
      </c>
      <c r="V729" s="806"/>
      <c r="W729" s="806"/>
      <c r="X729" s="816"/>
      <c r="Y729" s="209">
        <f t="shared" si="98"/>
        <v>4.7500000001164153</v>
      </c>
      <c r="Z729" s="48"/>
      <c r="AA729" s="48"/>
      <c r="AB729" s="48"/>
      <c r="AC729" s="48"/>
      <c r="AD729" s="48"/>
      <c r="AE729" s="48"/>
      <c r="AF729" s="48"/>
      <c r="AG729" s="48"/>
      <c r="AH729" s="48"/>
      <c r="AI729" s="48"/>
      <c r="AJ729" s="48"/>
      <c r="AK729" s="48"/>
      <c r="AL729" s="48"/>
      <c r="AM729" s="48"/>
      <c r="AN729" s="48"/>
      <c r="AO729" s="48"/>
      <c r="AP729" s="48"/>
      <c r="AQ729" s="48"/>
      <c r="AR729" s="48"/>
      <c r="AS729" s="48"/>
      <c r="AT729" s="48"/>
      <c r="AU729" s="48"/>
      <c r="AV729" s="34"/>
      <c r="AW729" s="34"/>
      <c r="AX729" s="48"/>
      <c r="AY729" s="48"/>
      <c r="AZ729" s="48"/>
      <c r="BA729" s="48"/>
      <c r="BB729" s="48"/>
      <c r="BC729" s="48"/>
      <c r="BD729" s="48"/>
      <c r="BE729" s="48"/>
      <c r="BF729" s="48"/>
      <c r="BG729" s="48"/>
      <c r="BH729" s="48"/>
      <c r="BI729" s="48"/>
      <c r="BJ729" s="48"/>
      <c r="BK729" s="48"/>
      <c r="BL729" s="48"/>
      <c r="BM729" s="48"/>
      <c r="BN729" s="48"/>
      <c r="BO729" s="48"/>
      <c r="BP729" s="48"/>
      <c r="BQ729" s="48"/>
      <c r="BR729" s="48"/>
      <c r="BS729" s="48"/>
      <c r="BT729" s="48"/>
      <c r="BU729" s="48"/>
      <c r="BV729" s="48"/>
      <c r="BW729" s="48"/>
      <c r="BX729" s="48"/>
      <c r="BY729" s="48"/>
      <c r="BZ729" s="48"/>
      <c r="CA729" s="48"/>
      <c r="CB729" s="48"/>
      <c r="CC729" s="48"/>
      <c r="CD729" s="48"/>
      <c r="CE729" s="48"/>
      <c r="CF729" s="48"/>
      <c r="CG729" s="48"/>
      <c r="CH729" s="48"/>
      <c r="CI729" s="48"/>
      <c r="CJ729" s="48"/>
      <c r="CK729" s="48"/>
      <c r="CL729" s="48"/>
      <c r="CM729" s="48"/>
      <c r="CN729" s="48"/>
      <c r="CO729" s="48"/>
      <c r="CP729" s="48"/>
      <c r="CQ729" s="48"/>
      <c r="CR729" s="48"/>
      <c r="CS729" s="48"/>
      <c r="CT729" s="48"/>
      <c r="CU729" s="48"/>
      <c r="CV729" s="48"/>
      <c r="CW729" s="48"/>
      <c r="CX729" s="48"/>
      <c r="CY729" s="48"/>
      <c r="CZ729" s="48"/>
      <c r="DA729" s="48"/>
      <c r="DB729" s="48"/>
      <c r="DC729" s="48"/>
      <c r="DD729" s="48"/>
      <c r="DE729" s="48"/>
      <c r="DF729" s="48"/>
      <c r="DG729" s="48"/>
      <c r="DH729" s="48"/>
      <c r="DI729" s="48"/>
      <c r="DJ729" s="48"/>
      <c r="DK729" s="48"/>
      <c r="DL729" s="48"/>
      <c r="DM729" s="48"/>
      <c r="DN729" s="48"/>
      <c r="DO729" s="48"/>
      <c r="DP729" s="48"/>
      <c r="DQ729" s="48"/>
      <c r="DR729" s="48"/>
      <c r="DS729" s="48"/>
      <c r="DT729" s="48"/>
      <c r="DU729" s="48"/>
      <c r="DV729" s="48"/>
      <c r="DW729" s="48"/>
      <c r="DX729" s="48"/>
      <c r="DY729" s="48"/>
      <c r="DZ729" s="48"/>
      <c r="EA729" s="48"/>
      <c r="EB729" s="48"/>
      <c r="EC729" s="48"/>
      <c r="ED729" s="48"/>
      <c r="EE729" s="48"/>
      <c r="EF729" s="48"/>
      <c r="EG729" s="48"/>
      <c r="EH729" s="48"/>
      <c r="EI729" s="48"/>
      <c r="EJ729" s="48"/>
      <c r="EK729" s="48"/>
      <c r="EL729" s="48"/>
      <c r="EM729" s="48"/>
      <c r="EN729" s="48"/>
      <c r="EO729" s="48"/>
      <c r="EP729" s="48"/>
      <c r="EQ729" s="48"/>
      <c r="ER729" s="48"/>
      <c r="ES729" s="48"/>
      <c r="ET729" s="48"/>
      <c r="EU729" s="48"/>
      <c r="EV729" s="48"/>
      <c r="EW729" s="48"/>
      <c r="EX729" s="48"/>
      <c r="EY729" s="48"/>
      <c r="EZ729" s="48"/>
      <c r="FA729" s="48"/>
      <c r="FB729" s="48"/>
      <c r="FC729" s="48"/>
      <c r="FD729" s="48"/>
      <c r="FE729" s="48"/>
      <c r="FF729" s="48"/>
      <c r="FG729" s="48"/>
      <c r="FH729" s="48"/>
      <c r="FI729" s="48"/>
      <c r="FJ729" s="48"/>
      <c r="FK729" s="48"/>
      <c r="FL729" s="48"/>
      <c r="FM729" s="48"/>
      <c r="FN729" s="48"/>
      <c r="FO729" s="48"/>
      <c r="FP729" s="48"/>
      <c r="FQ729" s="48"/>
      <c r="FR729" s="48"/>
      <c r="FS729" s="48"/>
      <c r="FT729" s="48"/>
      <c r="FU729" s="48"/>
      <c r="FV729" s="48"/>
      <c r="FW729" s="48"/>
      <c r="FX729" s="48"/>
      <c r="FY729" s="48"/>
      <c r="FZ729" s="48"/>
      <c r="GA729" s="48"/>
      <c r="GB729" s="48"/>
      <c r="GC729" s="48"/>
      <c r="GD729" s="48"/>
      <c r="GE729" s="48"/>
      <c r="GF729" s="48"/>
      <c r="GG729" s="48"/>
      <c r="GH729" s="48"/>
      <c r="GI729" s="48"/>
      <c r="GJ729" s="48"/>
      <c r="GK729" s="48"/>
      <c r="GL729" s="48"/>
      <c r="GM729" s="48"/>
      <c r="GN729" s="48"/>
      <c r="GO729" s="48"/>
      <c r="GP729" s="48"/>
      <c r="GQ729" s="48"/>
      <c r="GR729" s="48"/>
      <c r="GS729" s="48"/>
      <c r="GT729" s="48"/>
      <c r="GU729" s="48"/>
      <c r="GV729" s="48"/>
      <c r="GW729" s="48"/>
      <c r="GX729" s="48"/>
      <c r="GY729" s="48"/>
      <c r="GZ729" s="48"/>
      <c r="HA729" s="48"/>
      <c r="HB729" s="48"/>
      <c r="HC729" s="48"/>
      <c r="HD729" s="48"/>
      <c r="HE729" s="48"/>
      <c r="HF729" s="48"/>
      <c r="HG729" s="48"/>
      <c r="HH729" s="48"/>
      <c r="HI729" s="48"/>
      <c r="HJ729" s="48"/>
      <c r="HK729" s="48"/>
      <c r="HL729" s="48"/>
      <c r="HM729" s="48"/>
      <c r="HN729" s="48"/>
      <c r="HO729" s="48"/>
      <c r="HP729" s="48"/>
      <c r="HQ729" s="48"/>
      <c r="HR729" s="48"/>
      <c r="HS729" s="48"/>
      <c r="HT729" s="48"/>
      <c r="HU729" s="48"/>
      <c r="HV729" s="48"/>
      <c r="HW729" s="48"/>
      <c r="HX729" s="48"/>
      <c r="HY729" s="48"/>
      <c r="HZ729" s="48"/>
      <c r="IA729" s="48"/>
      <c r="IB729" s="48"/>
      <c r="IC729" s="48"/>
      <c r="ID729" s="48"/>
      <c r="IE729" s="48"/>
      <c r="IF729" s="48"/>
      <c r="IG729" s="48"/>
      <c r="IH729" s="48"/>
      <c r="II729" s="48"/>
      <c r="IJ729" s="48"/>
      <c r="IK729" s="48"/>
      <c r="IL729" s="48"/>
      <c r="IM729" s="48"/>
      <c r="IN729" s="48"/>
      <c r="IO729" s="48"/>
      <c r="IP729" s="48"/>
      <c r="IQ729" s="48"/>
      <c r="IR729" s="48"/>
      <c r="IS729" s="48"/>
      <c r="IT729" s="48"/>
      <c r="IU729" s="48"/>
      <c r="IV729" s="48"/>
      <c r="IW729" s="48"/>
      <c r="IX729" s="48"/>
      <c r="IY729" s="48"/>
      <c r="IZ729" s="48"/>
      <c r="JA729" s="48"/>
      <c r="JB729" s="48"/>
      <c r="JC729" s="48"/>
      <c r="JD729" s="48"/>
      <c r="JE729" s="48"/>
      <c r="JF729" s="48"/>
      <c r="JG729" s="48"/>
      <c r="JH729" s="48"/>
      <c r="JI729" s="48"/>
      <c r="JJ729" s="48"/>
      <c r="JK729" s="48"/>
      <c r="JL729" s="48"/>
      <c r="JM729" s="48"/>
      <c r="JN729" s="48"/>
      <c r="JO729" s="48"/>
      <c r="JP729" s="48"/>
      <c r="JQ729" s="48"/>
      <c r="JR729" s="48"/>
      <c r="JS729" s="48"/>
      <c r="JT729" s="48"/>
      <c r="JU729" s="48"/>
      <c r="JV729" s="48"/>
      <c r="JW729" s="48"/>
      <c r="JX729" s="48"/>
      <c r="JY729" s="48"/>
      <c r="JZ729" s="48"/>
      <c r="KA729" s="48"/>
      <c r="KB729" s="48"/>
      <c r="KC729" s="48"/>
      <c r="KD729" s="48"/>
      <c r="KE729" s="48"/>
      <c r="KF729" s="48"/>
      <c r="KG729" s="48"/>
      <c r="KH729" s="48"/>
      <c r="KI729" s="48"/>
      <c r="KJ729" s="48"/>
      <c r="KK729" s="48"/>
      <c r="KL729" s="48"/>
      <c r="KM729" s="48"/>
      <c r="KN729" s="48"/>
      <c r="KO729" s="48"/>
      <c r="KP729" s="48"/>
      <c r="KQ729" s="48"/>
      <c r="KR729" s="48"/>
      <c r="KS729" s="48"/>
      <c r="KT729" s="48"/>
      <c r="KU729" s="48"/>
      <c r="KV729" s="48"/>
      <c r="KW729" s="48"/>
      <c r="KX729" s="48"/>
      <c r="KY729" s="48"/>
      <c r="KZ729" s="48"/>
      <c r="LA729" s="48"/>
      <c r="LB729" s="48"/>
      <c r="LC729" s="48"/>
      <c r="LD729" s="48"/>
      <c r="LE729" s="48"/>
      <c r="LF729" s="48"/>
      <c r="LG729" s="48"/>
      <c r="LH729" s="48"/>
      <c r="LI729" s="48"/>
      <c r="LJ729" s="48"/>
      <c r="LK729" s="48"/>
      <c r="LL729" s="48"/>
      <c r="LM729" s="48"/>
      <c r="LN729" s="48"/>
      <c r="LO729" s="48"/>
      <c r="LP729" s="48"/>
      <c r="LQ729" s="48"/>
      <c r="LR729" s="48"/>
      <c r="LS729" s="48"/>
      <c r="LT729" s="48"/>
      <c r="LU729" s="48"/>
      <c r="LV729" s="48"/>
      <c r="LW729" s="48"/>
      <c r="LX729" s="48"/>
      <c r="LY729" s="48"/>
      <c r="LZ729" s="48"/>
      <c r="MA729" s="48"/>
      <c r="MB729" s="48"/>
      <c r="MC729" s="48"/>
      <c r="MD729" s="48"/>
      <c r="ME729" s="48"/>
      <c r="MF729" s="48"/>
      <c r="MG729" s="48"/>
      <c r="MH729" s="48"/>
      <c r="MI729" s="48"/>
      <c r="MJ729" s="48"/>
      <c r="MK729" s="48"/>
      <c r="ML729" s="48"/>
      <c r="MM729" s="48"/>
      <c r="MN729" s="48"/>
      <c r="MO729" s="48"/>
      <c r="MP729" s="48"/>
      <c r="MQ729" s="48"/>
      <c r="MR729" s="48"/>
      <c r="MS729" s="48"/>
      <c r="MT729" s="48"/>
      <c r="MU729" s="48"/>
      <c r="MV729" s="48"/>
      <c r="MW729" s="48"/>
      <c r="MX729" s="48"/>
      <c r="MY729" s="48"/>
      <c r="MZ729" s="48"/>
      <c r="NA729" s="48"/>
      <c r="NB729" s="48"/>
      <c r="NC729" s="48"/>
      <c r="ND729" s="48"/>
      <c r="NE729" s="48"/>
      <c r="NF729" s="48"/>
      <c r="NG729" s="48"/>
      <c r="NH729" s="48"/>
      <c r="NI729" s="48"/>
      <c r="NJ729" s="48"/>
      <c r="NK729" s="48"/>
      <c r="NL729" s="48"/>
      <c r="NM729" s="48"/>
      <c r="NN729" s="48"/>
      <c r="NO729" s="48"/>
      <c r="NP729" s="48"/>
      <c r="NQ729" s="48"/>
      <c r="NR729" s="48"/>
      <c r="NS729" s="48"/>
      <c r="NT729" s="48"/>
      <c r="NU729" s="48"/>
      <c r="NV729" s="48"/>
      <c r="NW729" s="48"/>
      <c r="NX729" s="48"/>
      <c r="NY729" s="48"/>
      <c r="NZ729" s="48"/>
      <c r="OA729" s="48"/>
      <c r="OB729" s="48"/>
      <c r="OC729" s="48"/>
      <c r="OD729" s="48"/>
      <c r="OE729" s="48"/>
      <c r="OF729" s="48"/>
      <c r="OG729" s="48"/>
      <c r="OH729" s="48"/>
      <c r="OI729" s="48"/>
      <c r="OJ729" s="48"/>
      <c r="OK729" s="48"/>
      <c r="OL729" s="48"/>
      <c r="OM729" s="48"/>
      <c r="ON729" s="48"/>
      <c r="OO729" s="48"/>
      <c r="OP729" s="48"/>
      <c r="OQ729" s="48"/>
      <c r="OR729" s="48"/>
      <c r="OS729" s="48"/>
      <c r="OT729" s="48"/>
      <c r="OU729" s="48"/>
      <c r="OV729" s="48"/>
      <c r="OW729" s="48"/>
      <c r="OX729" s="48"/>
      <c r="OY729" s="48"/>
      <c r="OZ729" s="48"/>
      <c r="PA729" s="48"/>
      <c r="PB729" s="48"/>
      <c r="PC729" s="48"/>
      <c r="PD729" s="48"/>
      <c r="PE729" s="48"/>
      <c r="PF729" s="48"/>
      <c r="PG729" s="48"/>
      <c r="PH729" s="48"/>
      <c r="PI729" s="48"/>
      <c r="PJ729" s="48"/>
      <c r="PK729" s="48"/>
      <c r="PL729" s="48"/>
      <c r="PM729" s="48"/>
      <c r="PN729" s="48"/>
      <c r="PO729" s="48"/>
      <c r="PP729" s="48"/>
      <c r="PQ729" s="48"/>
      <c r="PR729" s="48"/>
      <c r="PS729" s="48"/>
      <c r="PT729" s="48"/>
      <c r="PU729" s="48"/>
      <c r="PV729" s="48"/>
      <c r="PW729" s="48"/>
      <c r="PX729" s="48"/>
      <c r="PY729" s="48"/>
      <c r="PZ729" s="48"/>
      <c r="QA729" s="48"/>
      <c r="QB729" s="48"/>
      <c r="QC729" s="48"/>
      <c r="QD729" s="48"/>
      <c r="QE729" s="48"/>
      <c r="QF729" s="48"/>
      <c r="QG729" s="48"/>
      <c r="QH729" s="48"/>
      <c r="QI729" s="48"/>
      <c r="QJ729" s="48"/>
      <c r="QK729" s="48"/>
      <c r="QL729" s="48"/>
      <c r="QM729" s="48"/>
      <c r="QN729" s="48"/>
      <c r="QO729" s="48"/>
      <c r="QP729" s="48"/>
      <c r="QQ729" s="48"/>
      <c r="QR729" s="48"/>
      <c r="QS729" s="48"/>
      <c r="QT729" s="48"/>
      <c r="QU729" s="48"/>
      <c r="QV729" s="48"/>
      <c r="QW729" s="48"/>
      <c r="QX729" s="48"/>
      <c r="QY729" s="48"/>
      <c r="QZ729" s="48"/>
      <c r="RA729" s="48"/>
      <c r="RB729" s="48"/>
      <c r="RC729" s="48"/>
      <c r="RD729" s="48"/>
      <c r="RE729" s="48"/>
      <c r="RF729" s="48"/>
      <c r="RG729" s="48"/>
      <c r="RH729" s="48"/>
      <c r="RI729" s="48"/>
      <c r="RJ729" s="48"/>
      <c r="RK729" s="48"/>
      <c r="RL729" s="48"/>
      <c r="RM729" s="48"/>
      <c r="RN729" s="48"/>
      <c r="RO729" s="48"/>
      <c r="RP729" s="48"/>
      <c r="RQ729" s="48"/>
      <c r="RR729" s="48"/>
      <c r="RS729" s="48"/>
      <c r="RT729" s="48"/>
      <c r="RU729" s="48"/>
      <c r="RV729" s="48"/>
      <c r="RW729" s="48"/>
      <c r="RX729" s="48"/>
      <c r="RY729" s="48"/>
      <c r="RZ729" s="48"/>
      <c r="SA729" s="48"/>
      <c r="SB729" s="48"/>
      <c r="SC729" s="48"/>
      <c r="SD729" s="48"/>
      <c r="SE729" s="48"/>
      <c r="SF729" s="48"/>
      <c r="SG729" s="48"/>
      <c r="SH729" s="48"/>
      <c r="SI729" s="48"/>
      <c r="SJ729" s="48"/>
      <c r="SK729" s="48"/>
      <c r="SL729" s="48"/>
      <c r="SM729" s="48"/>
      <c r="SN729" s="48"/>
      <c r="SO729" s="48"/>
      <c r="SP729" s="48"/>
      <c r="SQ729" s="48"/>
      <c r="SR729" s="48"/>
      <c r="SS729" s="48"/>
      <c r="ST729" s="48"/>
      <c r="SU729" s="48"/>
      <c r="SV729" s="48"/>
      <c r="SW729" s="48"/>
      <c r="SX729" s="48"/>
      <c r="SY729" s="48"/>
      <c r="SZ729" s="48"/>
      <c r="TA729" s="48"/>
      <c r="TB729" s="48"/>
      <c r="TC729" s="48"/>
      <c r="TD729" s="48"/>
      <c r="TE729" s="48"/>
      <c r="TF729" s="48"/>
      <c r="TG729" s="48"/>
      <c r="TH729" s="48"/>
      <c r="TI729" s="48"/>
      <c r="TJ729" s="48"/>
      <c r="TK729" s="48"/>
      <c r="TL729" s="48"/>
      <c r="TM729" s="48"/>
      <c r="TN729" s="48"/>
      <c r="TO729" s="48"/>
      <c r="TP729" s="48"/>
      <c r="TQ729" s="48"/>
      <c r="TR729" s="48"/>
      <c r="TS729" s="48"/>
      <c r="TT729" s="48"/>
      <c r="TU729" s="48"/>
      <c r="TV729" s="48"/>
      <c r="TW729" s="48"/>
      <c r="TX729" s="48"/>
      <c r="TY729" s="48"/>
      <c r="TZ729" s="48"/>
      <c r="UA729" s="48"/>
      <c r="UB729" s="48"/>
      <c r="UC729" s="48"/>
      <c r="UD729" s="48"/>
      <c r="UE729" s="48"/>
      <c r="UF729" s="48"/>
      <c r="UG729" s="48"/>
      <c r="UH729" s="48"/>
      <c r="UI729" s="48"/>
      <c r="UJ729" s="48"/>
      <c r="UK729" s="48"/>
      <c r="UL729" s="48"/>
      <c r="UM729" s="48"/>
      <c r="UN729" s="48"/>
      <c r="UO729" s="48"/>
      <c r="UP729" s="48"/>
      <c r="UQ729" s="48"/>
      <c r="UR729" s="48"/>
      <c r="US729" s="48"/>
      <c r="UT729" s="48"/>
      <c r="UU729" s="48"/>
      <c r="UV729" s="48"/>
      <c r="UW729" s="48"/>
      <c r="UX729" s="48"/>
      <c r="UY729" s="48"/>
      <c r="UZ729" s="48"/>
      <c r="VA729" s="48"/>
      <c r="VB729" s="48"/>
      <c r="VC729" s="48"/>
      <c r="VD729" s="48"/>
      <c r="VE729" s="48"/>
      <c r="VF729" s="48"/>
      <c r="VG729" s="48"/>
      <c r="VH729" s="48"/>
      <c r="VI729" s="48"/>
      <c r="VJ729" s="48"/>
      <c r="VK729" s="48"/>
      <c r="VL729" s="48"/>
      <c r="VM729" s="48"/>
      <c r="VN729" s="48"/>
      <c r="VO729" s="48"/>
      <c r="VP729" s="48"/>
      <c r="VQ729" s="48"/>
      <c r="VR729" s="48"/>
      <c r="VS729" s="48"/>
      <c r="VT729" s="48"/>
      <c r="VU729" s="48"/>
      <c r="VV729" s="48"/>
      <c r="VW729" s="48"/>
      <c r="VX729" s="48"/>
      <c r="VY729" s="48"/>
      <c r="VZ729" s="48"/>
      <c r="WA729" s="48"/>
      <c r="WB729" s="48"/>
      <c r="WC729" s="48"/>
      <c r="WD729" s="48"/>
      <c r="WE729" s="48"/>
      <c r="WF729" s="48"/>
      <c r="WG729" s="48"/>
      <c r="WH729" s="48"/>
      <c r="WI729" s="48"/>
      <c r="WJ729" s="48"/>
      <c r="WK729" s="48"/>
      <c r="WL729" s="48"/>
      <c r="WM729" s="48"/>
      <c r="WN729" s="48"/>
      <c r="WO729" s="48"/>
      <c r="WP729" s="48"/>
      <c r="WQ729" s="48"/>
      <c r="WR729" s="48"/>
      <c r="WS729" s="48"/>
      <c r="WT729" s="48"/>
      <c r="WU729" s="48"/>
      <c r="WV729" s="48"/>
      <c r="WW729" s="48"/>
    </row>
    <row r="730" spans="1:621" s="228" customFormat="1" ht="42" hidden="1" x14ac:dyDescent="0.25">
      <c r="A730" s="857">
        <f>A726+1</f>
        <v>567</v>
      </c>
      <c r="B730" s="820" t="s">
        <v>1905</v>
      </c>
      <c r="C730" s="859" t="s">
        <v>3817</v>
      </c>
      <c r="D730" s="860" t="s">
        <v>2844</v>
      </c>
      <c r="E730" s="860" t="s">
        <v>2845</v>
      </c>
      <c r="F730" s="339" t="s">
        <v>3818</v>
      </c>
      <c r="G730" s="874">
        <v>44814.119444444441</v>
      </c>
      <c r="H730" s="525">
        <v>44814.1875</v>
      </c>
      <c r="I730" s="874">
        <v>44862.407638888886</v>
      </c>
      <c r="J730" s="134">
        <f t="shared" ref="J730" si="100">H730-G730</f>
        <v>6.805555555911269E-2</v>
      </c>
      <c r="K730" s="517" t="s">
        <v>3819</v>
      </c>
      <c r="L730" s="518"/>
      <c r="M730" s="518"/>
      <c r="N730" s="518"/>
      <c r="O730" s="519"/>
      <c r="P730" s="519">
        <v>2</v>
      </c>
      <c r="Q730" s="518"/>
      <c r="R730" s="875" t="s">
        <v>3820</v>
      </c>
      <c r="S730" s="522" t="s">
        <v>3821</v>
      </c>
      <c r="T730" s="876" t="s">
        <v>74</v>
      </c>
      <c r="U730" s="518">
        <v>150</v>
      </c>
      <c r="V730" s="875" t="s">
        <v>75</v>
      </c>
      <c r="W730" s="875">
        <v>1</v>
      </c>
      <c r="X730" s="863" t="s">
        <v>124</v>
      </c>
      <c r="Y730" s="209">
        <f t="shared" si="98"/>
        <v>1.6333333334187046</v>
      </c>
      <c r="Z730"/>
      <c r="AA730"/>
      <c r="AB730">
        <v>1</v>
      </c>
      <c r="AC730"/>
      <c r="AD730"/>
      <c r="AE730"/>
      <c r="AF730"/>
      <c r="AG730"/>
      <c r="AH730"/>
      <c r="AI730"/>
      <c r="AJ730"/>
      <c r="AK730"/>
      <c r="AL730"/>
      <c r="AM730"/>
      <c r="AN730"/>
      <c r="AO730"/>
      <c r="AP730"/>
      <c r="AQ730"/>
      <c r="AR730"/>
      <c r="AS730"/>
      <c r="AT730"/>
      <c r="AU730"/>
      <c r="AV730" s="318" t="s">
        <v>86</v>
      </c>
      <c r="AW730" s="318" t="s">
        <v>88</v>
      </c>
      <c r="AX73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c r="DY730"/>
      <c r="DZ730"/>
      <c r="EA730"/>
      <c r="EB730"/>
      <c r="EC730"/>
      <c r="ED730"/>
      <c r="EE730"/>
      <c r="EF730"/>
      <c r="EG730"/>
      <c r="EH730"/>
      <c r="EI730"/>
      <c r="EJ730"/>
      <c r="EK730"/>
      <c r="EL730"/>
      <c r="EM730"/>
      <c r="EN730"/>
      <c r="EO730"/>
      <c r="EP730"/>
      <c r="EQ730"/>
      <c r="ER730"/>
      <c r="ES730"/>
      <c r="ET730"/>
      <c r="EU730"/>
      <c r="EV730"/>
      <c r="EW730"/>
      <c r="EX730"/>
      <c r="EY730"/>
      <c r="EZ730"/>
      <c r="FA730"/>
      <c r="FB730"/>
      <c r="FC730"/>
      <c r="FD730"/>
      <c r="FE730"/>
      <c r="FF730"/>
      <c r="FG730"/>
      <c r="FH730"/>
      <c r="FI730"/>
      <c r="FJ730"/>
      <c r="FK730"/>
      <c r="FL730"/>
      <c r="FM730"/>
      <c r="FN730"/>
      <c r="FO730"/>
      <c r="FP730"/>
      <c r="FQ730"/>
      <c r="FR730"/>
      <c r="FS730"/>
      <c r="FT730"/>
      <c r="FU730"/>
      <c r="FV730"/>
      <c r="FW730"/>
      <c r="FX730"/>
      <c r="FY730"/>
      <c r="FZ730"/>
      <c r="GA730"/>
      <c r="GB730"/>
      <c r="GC730"/>
      <c r="GD730"/>
      <c r="GE730"/>
      <c r="GF730"/>
      <c r="GG730"/>
      <c r="GH730"/>
      <c r="GI730"/>
      <c r="GJ730"/>
      <c r="GK730"/>
      <c r="GL730"/>
      <c r="GM730"/>
      <c r="GN730"/>
      <c r="GO730"/>
      <c r="GP730"/>
      <c r="GQ730"/>
      <c r="GR730"/>
      <c r="GS730"/>
      <c r="GT730"/>
      <c r="GU730"/>
      <c r="GV730"/>
      <c r="GW730"/>
      <c r="GX730"/>
      <c r="GY730"/>
      <c r="GZ730"/>
      <c r="HA730"/>
      <c r="HB730"/>
      <c r="HC730"/>
      <c r="HD730"/>
      <c r="HE730"/>
      <c r="HF730"/>
      <c r="HG730"/>
      <c r="HH730"/>
      <c r="HI730"/>
      <c r="HJ730"/>
      <c r="HK730"/>
      <c r="HL730"/>
      <c r="HM730"/>
      <c r="HN730"/>
      <c r="HO730"/>
      <c r="HP730"/>
      <c r="HQ730"/>
      <c r="HR730"/>
      <c r="HS730"/>
      <c r="HT730"/>
      <c r="HU730"/>
      <c r="HV730"/>
      <c r="HW730"/>
      <c r="HX730"/>
      <c r="HY730"/>
      <c r="HZ730"/>
      <c r="IA730"/>
      <c r="IB730"/>
      <c r="IC730"/>
      <c r="ID730"/>
      <c r="IE730"/>
      <c r="IF730"/>
      <c r="IG730"/>
      <c r="IH730"/>
      <c r="II730"/>
      <c r="IJ730"/>
      <c r="IK730"/>
      <c r="IL730"/>
      <c r="IM730"/>
      <c r="IN730"/>
      <c r="IO730"/>
      <c r="IP730"/>
      <c r="IQ730"/>
      <c r="IR730"/>
      <c r="IS730"/>
      <c r="IT730"/>
      <c r="IU730"/>
      <c r="IV730"/>
      <c r="IW730"/>
      <c r="IX730"/>
      <c r="IY730"/>
      <c r="IZ730"/>
      <c r="JA730"/>
      <c r="JB730"/>
      <c r="JC730"/>
      <c r="JD730"/>
      <c r="JE730"/>
      <c r="JF730"/>
      <c r="JG730"/>
      <c r="JH730"/>
      <c r="JI730"/>
      <c r="JJ730"/>
      <c r="JK730"/>
      <c r="JL730"/>
      <c r="JM730"/>
      <c r="JN730"/>
      <c r="JO730"/>
      <c r="JP730"/>
      <c r="JQ730"/>
      <c r="JR730"/>
      <c r="JS730"/>
      <c r="JT730"/>
      <c r="JU730"/>
      <c r="JV730"/>
      <c r="JW730"/>
      <c r="JX730"/>
      <c r="JY730"/>
      <c r="JZ730"/>
      <c r="KA730"/>
      <c r="KB730"/>
      <c r="KC730"/>
      <c r="KD730"/>
      <c r="KE730"/>
      <c r="KF730"/>
      <c r="KG730"/>
      <c r="KH730"/>
      <c r="KI730"/>
      <c r="KJ730"/>
      <c r="KK730"/>
      <c r="KL730"/>
      <c r="KM730"/>
      <c r="KN730"/>
      <c r="KO730"/>
      <c r="KP730"/>
      <c r="KQ730"/>
      <c r="KR730"/>
      <c r="KS730"/>
      <c r="KT730"/>
      <c r="KU730"/>
      <c r="KV730"/>
      <c r="KW730"/>
      <c r="KX730"/>
      <c r="KY730"/>
      <c r="KZ730"/>
      <c r="LA730"/>
      <c r="LB730"/>
      <c r="LC730"/>
      <c r="LD730"/>
      <c r="LE730"/>
      <c r="LF730"/>
      <c r="LG730"/>
      <c r="LH730"/>
      <c r="LI730"/>
      <c r="LJ730"/>
      <c r="LK730"/>
      <c r="LL730"/>
      <c r="LM730"/>
      <c r="LN730"/>
      <c r="LO730"/>
      <c r="LP730"/>
      <c r="LQ730"/>
      <c r="LR730"/>
      <c r="LS730"/>
      <c r="LT730"/>
      <c r="LU730"/>
      <c r="LV730"/>
      <c r="LW730"/>
      <c r="LX730"/>
      <c r="LY730"/>
      <c r="LZ730"/>
      <c r="MA730"/>
      <c r="MB730"/>
      <c r="MC730"/>
      <c r="MD730"/>
      <c r="ME730"/>
      <c r="MF730"/>
      <c r="MG730"/>
      <c r="MH730"/>
      <c r="MI730"/>
      <c r="MJ730"/>
      <c r="MK730"/>
      <c r="ML730"/>
      <c r="MM730"/>
      <c r="MN730"/>
      <c r="MO730"/>
      <c r="MP730"/>
      <c r="MQ730"/>
      <c r="MR730"/>
      <c r="MS730"/>
      <c r="MT730"/>
      <c r="MU730"/>
      <c r="MV730"/>
      <c r="MW730"/>
      <c r="MX730"/>
      <c r="MY730"/>
      <c r="MZ730"/>
      <c r="NA730"/>
      <c r="NB730"/>
      <c r="NC730"/>
      <c r="ND730"/>
      <c r="NE730"/>
      <c r="NF730"/>
      <c r="NG730"/>
      <c r="NH730"/>
      <c r="NI730"/>
      <c r="NJ730"/>
      <c r="NK730"/>
      <c r="NL730"/>
      <c r="NM730"/>
      <c r="NN730"/>
      <c r="NO730"/>
      <c r="NP730"/>
      <c r="NQ730"/>
      <c r="NR730"/>
      <c r="NS730"/>
      <c r="NT730"/>
      <c r="NU730"/>
      <c r="NV730"/>
      <c r="NW730"/>
      <c r="NX730"/>
      <c r="NY730"/>
      <c r="NZ730"/>
      <c r="OA730"/>
      <c r="OB730"/>
      <c r="OC730"/>
      <c r="OD730"/>
      <c r="OE730"/>
      <c r="OF730"/>
      <c r="OG730"/>
      <c r="OH730"/>
      <c r="OI730"/>
      <c r="OJ730"/>
      <c r="OK730"/>
      <c r="OL730"/>
      <c r="OM730"/>
      <c r="ON730"/>
      <c r="OO730"/>
      <c r="OP730"/>
      <c r="OQ730"/>
      <c r="OR730"/>
      <c r="OS730"/>
      <c r="OT730"/>
      <c r="OU730"/>
      <c r="OV730"/>
      <c r="OW730"/>
      <c r="OX730"/>
      <c r="OY730"/>
      <c r="OZ730"/>
      <c r="PA730"/>
      <c r="PB730"/>
      <c r="PC730"/>
      <c r="PD730"/>
      <c r="PE730"/>
      <c r="PF730"/>
      <c r="PG730"/>
      <c r="PH730"/>
      <c r="PI730"/>
      <c r="PJ730"/>
      <c r="PK730"/>
      <c r="PL730"/>
      <c r="PM730"/>
      <c r="PN730"/>
      <c r="PO730"/>
      <c r="PP730"/>
      <c r="PQ730"/>
      <c r="PR730"/>
      <c r="PS730"/>
      <c r="PT730"/>
      <c r="PU730"/>
      <c r="PV730"/>
      <c r="PW730"/>
      <c r="PX730"/>
      <c r="PY730"/>
      <c r="PZ730"/>
      <c r="QA730"/>
      <c r="QB730"/>
      <c r="QC730"/>
      <c r="QD730"/>
      <c r="QE730"/>
      <c r="QF730"/>
      <c r="QG730"/>
      <c r="QH730"/>
      <c r="QI730"/>
      <c r="QJ730"/>
      <c r="QK730"/>
      <c r="QL730"/>
      <c r="QM730"/>
      <c r="QN730"/>
      <c r="QO730"/>
      <c r="QP730"/>
      <c r="QQ730"/>
      <c r="QR730"/>
      <c r="QS730"/>
      <c r="QT730"/>
      <c r="QU730"/>
      <c r="QV730"/>
      <c r="QW730"/>
      <c r="QX730"/>
      <c r="QY730"/>
      <c r="QZ730"/>
      <c r="RA730"/>
      <c r="RB730"/>
      <c r="RC730"/>
      <c r="RD730"/>
      <c r="RE730"/>
      <c r="RF730"/>
      <c r="RG730"/>
      <c r="RH730"/>
      <c r="RI730"/>
      <c r="RJ730"/>
      <c r="RK730"/>
      <c r="RL730"/>
      <c r="RM730"/>
      <c r="RN730"/>
      <c r="RO730"/>
      <c r="RP730"/>
      <c r="RQ730"/>
      <c r="RR730"/>
      <c r="RS730"/>
      <c r="RT730"/>
      <c r="RU730"/>
      <c r="RV730"/>
      <c r="RW730"/>
      <c r="RX730"/>
      <c r="RY730"/>
      <c r="RZ730"/>
      <c r="SA730"/>
      <c r="SB730"/>
      <c r="SC730"/>
      <c r="SD730"/>
      <c r="SE730"/>
      <c r="SF730"/>
      <c r="SG730"/>
      <c r="SH730"/>
      <c r="SI730"/>
      <c r="SJ730"/>
      <c r="SK730"/>
      <c r="SL730"/>
      <c r="SM730"/>
      <c r="SN730"/>
      <c r="SO730"/>
      <c r="SP730"/>
      <c r="SQ730"/>
      <c r="SR730"/>
      <c r="SS730"/>
      <c r="ST730"/>
      <c r="SU730"/>
      <c r="SV730"/>
      <c r="SW730"/>
      <c r="SX730"/>
      <c r="SY730"/>
      <c r="SZ730"/>
      <c r="TA730"/>
      <c r="TB730"/>
      <c r="TC730"/>
      <c r="TD730"/>
      <c r="TE730"/>
      <c r="TF730"/>
      <c r="TG730"/>
      <c r="TH730"/>
      <c r="TI730"/>
      <c r="TJ730"/>
      <c r="TK730"/>
      <c r="TL730"/>
      <c r="TM730"/>
      <c r="TN730"/>
      <c r="TO730"/>
      <c r="TP730"/>
      <c r="TQ730"/>
      <c r="TR730"/>
      <c r="TS730"/>
      <c r="TT730"/>
      <c r="TU730"/>
      <c r="TV730"/>
      <c r="TW730"/>
      <c r="TX730"/>
      <c r="TY730"/>
      <c r="TZ730"/>
      <c r="UA730"/>
      <c r="UB730"/>
      <c r="UC730"/>
      <c r="UD730"/>
      <c r="UE730"/>
      <c r="UF730"/>
      <c r="UG730"/>
      <c r="UH730"/>
      <c r="UI730"/>
      <c r="UJ730"/>
      <c r="UK730"/>
      <c r="UL730"/>
      <c r="UM730"/>
      <c r="UN730"/>
      <c r="UO730"/>
      <c r="UP730"/>
      <c r="UQ730"/>
      <c r="UR730"/>
      <c r="US730"/>
      <c r="UT730"/>
      <c r="UU730"/>
      <c r="UV730"/>
      <c r="UW730"/>
      <c r="UX730"/>
      <c r="UY730"/>
      <c r="UZ730"/>
      <c r="VA730"/>
      <c r="VB730"/>
      <c r="VC730"/>
      <c r="VD730"/>
      <c r="VE730"/>
      <c r="VF730"/>
      <c r="VG730"/>
      <c r="VH730"/>
      <c r="VI730"/>
      <c r="VJ730"/>
      <c r="VK730"/>
      <c r="VL730"/>
      <c r="VM730"/>
      <c r="VN730"/>
      <c r="VO730"/>
      <c r="VP730"/>
      <c r="VQ730"/>
      <c r="VR730"/>
      <c r="VS730"/>
      <c r="VT730"/>
      <c r="VU730"/>
      <c r="VV730"/>
      <c r="VW730"/>
      <c r="VX730"/>
      <c r="VY730"/>
      <c r="VZ730"/>
      <c r="WA730"/>
      <c r="WB730"/>
      <c r="WC730"/>
      <c r="WD730"/>
      <c r="WE730"/>
      <c r="WF730"/>
      <c r="WG730"/>
      <c r="WH730"/>
      <c r="WI730"/>
      <c r="WJ730"/>
      <c r="WK730"/>
      <c r="WL730"/>
      <c r="WM730"/>
      <c r="WN730"/>
      <c r="WO730"/>
      <c r="WP730"/>
      <c r="WQ730"/>
      <c r="WR730"/>
      <c r="WS730"/>
      <c r="WT730"/>
      <c r="WU730"/>
      <c r="WV730"/>
      <c r="WW730"/>
    </row>
    <row r="731" spans="1:621" s="228" customFormat="1" ht="83.25" hidden="1" customHeight="1" x14ac:dyDescent="0.25">
      <c r="A731" s="858"/>
      <c r="B731" s="821"/>
      <c r="C731" s="848"/>
      <c r="D731" s="843"/>
      <c r="E731" s="843"/>
      <c r="F731" s="339" t="s">
        <v>3822</v>
      </c>
      <c r="G731" s="835"/>
      <c r="H731" s="525">
        <v>44814.238194444442</v>
      </c>
      <c r="I731" s="835"/>
      <c r="J731" s="134">
        <f>H731-G730</f>
        <v>0.11875000000145519</v>
      </c>
      <c r="K731" s="517" t="s">
        <v>3823</v>
      </c>
      <c r="L731" s="518"/>
      <c r="M731" s="518"/>
      <c r="N731" s="518"/>
      <c r="O731" s="519"/>
      <c r="P731" s="519"/>
      <c r="Q731" s="518"/>
      <c r="R731" s="862"/>
      <c r="S731" s="522" t="s">
        <v>4362</v>
      </c>
      <c r="T731" s="877"/>
      <c r="U731" s="518">
        <v>120</v>
      </c>
      <c r="V731" s="862"/>
      <c r="W731" s="862"/>
      <c r="X731" s="816"/>
      <c r="Y731" s="209">
        <f t="shared" si="98"/>
        <v>2.8500000000349246</v>
      </c>
      <c r="Z731"/>
      <c r="AA731"/>
      <c r="AB731"/>
      <c r="AC731"/>
      <c r="AD731"/>
      <c r="AE731"/>
      <c r="AF731"/>
      <c r="AG731"/>
      <c r="AH731"/>
      <c r="AI731"/>
      <c r="AJ731"/>
      <c r="AK731"/>
      <c r="AL731"/>
      <c r="AM731"/>
      <c r="AN731"/>
      <c r="AO731"/>
      <c r="AP731"/>
      <c r="AQ731"/>
      <c r="AR731"/>
      <c r="AS731"/>
      <c r="AT731"/>
      <c r="AU731"/>
      <c r="AV731" s="318"/>
      <c r="AW731" s="318"/>
      <c r="AX731"/>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c r="DY731"/>
      <c r="DZ731"/>
      <c r="EA731"/>
      <c r="EB731"/>
      <c r="EC731"/>
      <c r="ED731"/>
      <c r="EE731"/>
      <c r="EF731"/>
      <c r="EG731"/>
      <c r="EH731"/>
      <c r="EI731"/>
      <c r="EJ731"/>
      <c r="EK731"/>
      <c r="EL731"/>
      <c r="EM731"/>
      <c r="EN731"/>
      <c r="EO731"/>
      <c r="EP731"/>
      <c r="EQ731"/>
      <c r="ER731"/>
      <c r="ES731"/>
      <c r="ET731"/>
      <c r="EU731"/>
      <c r="EV731"/>
      <c r="EW731"/>
      <c r="EX731"/>
      <c r="EY731"/>
      <c r="EZ731"/>
      <c r="FA731"/>
      <c r="FB731"/>
      <c r="FC731"/>
      <c r="FD731"/>
      <c r="FE731"/>
      <c r="FF731"/>
      <c r="FG731"/>
      <c r="FH731"/>
      <c r="FI731"/>
      <c r="FJ731"/>
      <c r="FK731"/>
      <c r="FL731"/>
      <c r="FM731"/>
      <c r="FN731"/>
      <c r="FO731"/>
      <c r="FP731"/>
      <c r="FQ731"/>
      <c r="FR731"/>
      <c r="FS731"/>
      <c r="FT731"/>
      <c r="FU731"/>
      <c r="FV731"/>
      <c r="FW731"/>
      <c r="FX731"/>
      <c r="FY731"/>
      <c r="FZ731"/>
      <c r="GA731"/>
      <c r="GB731"/>
      <c r="GC731"/>
      <c r="GD731"/>
      <c r="GE731"/>
      <c r="GF731"/>
      <c r="GG731"/>
      <c r="GH731"/>
      <c r="GI731"/>
      <c r="GJ731"/>
      <c r="GK731"/>
      <c r="GL731"/>
      <c r="GM731"/>
      <c r="GN731"/>
      <c r="GO731"/>
      <c r="GP731"/>
      <c r="GQ731"/>
      <c r="GR731"/>
      <c r="GS731"/>
      <c r="GT731"/>
      <c r="GU731"/>
      <c r="GV731"/>
      <c r="GW731"/>
      <c r="GX731"/>
      <c r="GY731"/>
      <c r="GZ731"/>
      <c r="HA731"/>
      <c r="HB731"/>
      <c r="HC731"/>
      <c r="HD731"/>
      <c r="HE731"/>
      <c r="HF731"/>
      <c r="HG731"/>
      <c r="HH731"/>
      <c r="HI731"/>
      <c r="HJ731"/>
      <c r="HK731"/>
      <c r="HL731"/>
      <c r="HM731"/>
      <c r="HN731"/>
      <c r="HO731"/>
      <c r="HP731"/>
      <c r="HQ731"/>
      <c r="HR731"/>
      <c r="HS731"/>
      <c r="HT731"/>
      <c r="HU731"/>
      <c r="HV731"/>
      <c r="HW731"/>
      <c r="HX731"/>
      <c r="HY731"/>
      <c r="HZ731"/>
      <c r="IA731"/>
      <c r="IB731"/>
      <c r="IC731"/>
      <c r="ID731"/>
      <c r="IE731"/>
      <c r="IF731"/>
      <c r="IG731"/>
      <c r="IH731"/>
      <c r="II731"/>
      <c r="IJ731"/>
      <c r="IK731"/>
      <c r="IL731"/>
      <c r="IM731"/>
      <c r="IN731"/>
      <c r="IO731"/>
      <c r="IP731"/>
      <c r="IQ731"/>
      <c r="IR731"/>
      <c r="IS731"/>
      <c r="IT731"/>
      <c r="IU731"/>
      <c r="IV731"/>
      <c r="IW731"/>
      <c r="IX731"/>
      <c r="IY731"/>
      <c r="IZ731"/>
      <c r="JA731"/>
      <c r="JB731"/>
      <c r="JC731"/>
      <c r="JD731"/>
      <c r="JE731"/>
      <c r="JF731"/>
      <c r="JG731"/>
      <c r="JH731"/>
      <c r="JI731"/>
      <c r="JJ731"/>
      <c r="JK731"/>
      <c r="JL731"/>
      <c r="JM731"/>
      <c r="JN731"/>
      <c r="JO731"/>
      <c r="JP731"/>
      <c r="JQ731"/>
      <c r="JR731"/>
      <c r="JS731"/>
      <c r="JT731"/>
      <c r="JU731"/>
      <c r="JV731"/>
      <c r="JW731"/>
      <c r="JX731"/>
      <c r="JY731"/>
      <c r="JZ731"/>
      <c r="KA731"/>
      <c r="KB731"/>
      <c r="KC731"/>
      <c r="KD731"/>
      <c r="KE731"/>
      <c r="KF731"/>
      <c r="KG731"/>
      <c r="KH731"/>
      <c r="KI731"/>
      <c r="KJ731"/>
      <c r="KK731"/>
      <c r="KL731"/>
      <c r="KM731"/>
      <c r="KN731"/>
      <c r="KO731"/>
      <c r="KP731"/>
      <c r="KQ731"/>
      <c r="KR731"/>
      <c r="KS731"/>
      <c r="KT731"/>
      <c r="KU731"/>
      <c r="KV731"/>
      <c r="KW731"/>
      <c r="KX731"/>
      <c r="KY731"/>
      <c r="KZ731"/>
      <c r="LA731"/>
      <c r="LB731"/>
      <c r="LC731"/>
      <c r="LD731"/>
      <c r="LE731"/>
      <c r="LF731"/>
      <c r="LG731"/>
      <c r="LH731"/>
      <c r="LI731"/>
      <c r="LJ731"/>
      <c r="LK731"/>
      <c r="LL731"/>
      <c r="LM731"/>
      <c r="LN731"/>
      <c r="LO731"/>
      <c r="LP731"/>
      <c r="LQ731"/>
      <c r="LR731"/>
      <c r="LS731"/>
      <c r="LT731"/>
      <c r="LU731"/>
      <c r="LV731"/>
      <c r="LW731"/>
      <c r="LX731"/>
      <c r="LY731"/>
      <c r="LZ731"/>
      <c r="MA731"/>
      <c r="MB731"/>
      <c r="MC731"/>
      <c r="MD731"/>
      <c r="ME731"/>
      <c r="MF731"/>
      <c r="MG731"/>
      <c r="MH731"/>
      <c r="MI731"/>
      <c r="MJ731"/>
      <c r="MK731"/>
      <c r="ML731"/>
      <c r="MM731"/>
      <c r="MN731"/>
      <c r="MO731"/>
      <c r="MP731"/>
      <c r="MQ731"/>
      <c r="MR731"/>
      <c r="MS731"/>
      <c r="MT731"/>
      <c r="MU731"/>
      <c r="MV731"/>
      <c r="MW731"/>
      <c r="MX731"/>
      <c r="MY731"/>
      <c r="MZ731"/>
      <c r="NA731"/>
      <c r="NB731"/>
      <c r="NC731"/>
      <c r="ND731"/>
      <c r="NE731"/>
      <c r="NF731"/>
      <c r="NG731"/>
      <c r="NH731"/>
      <c r="NI731"/>
      <c r="NJ731"/>
      <c r="NK731"/>
      <c r="NL731"/>
      <c r="NM731"/>
      <c r="NN731"/>
      <c r="NO731"/>
      <c r="NP731"/>
      <c r="NQ731"/>
      <c r="NR731"/>
      <c r="NS731"/>
      <c r="NT731"/>
      <c r="NU731"/>
      <c r="NV731"/>
      <c r="NW731"/>
      <c r="NX731"/>
      <c r="NY731"/>
      <c r="NZ731"/>
      <c r="OA731"/>
      <c r="OB731"/>
      <c r="OC731"/>
      <c r="OD731"/>
      <c r="OE731"/>
      <c r="OF731"/>
      <c r="OG731"/>
      <c r="OH731"/>
      <c r="OI731"/>
      <c r="OJ731"/>
      <c r="OK731"/>
      <c r="OL731"/>
      <c r="OM731"/>
      <c r="ON731"/>
      <c r="OO731"/>
      <c r="OP731"/>
      <c r="OQ731"/>
      <c r="OR731"/>
      <c r="OS731"/>
      <c r="OT731"/>
      <c r="OU731"/>
      <c r="OV731"/>
      <c r="OW731"/>
      <c r="OX731"/>
      <c r="OY731"/>
      <c r="OZ731"/>
      <c r="PA731"/>
      <c r="PB731"/>
      <c r="PC731"/>
      <c r="PD731"/>
      <c r="PE731"/>
      <c r="PF731"/>
      <c r="PG731"/>
      <c r="PH731"/>
      <c r="PI731"/>
      <c r="PJ731"/>
      <c r="PK731"/>
      <c r="PL731"/>
      <c r="PM731"/>
      <c r="PN731"/>
      <c r="PO731"/>
      <c r="PP731"/>
      <c r="PQ731"/>
      <c r="PR731"/>
      <c r="PS731"/>
      <c r="PT731"/>
      <c r="PU731"/>
      <c r="PV731"/>
      <c r="PW731"/>
      <c r="PX731"/>
      <c r="PY731"/>
      <c r="PZ731"/>
      <c r="QA731"/>
      <c r="QB731"/>
      <c r="QC731"/>
      <c r="QD731"/>
      <c r="QE731"/>
      <c r="QF731"/>
      <c r="QG731"/>
      <c r="QH731"/>
      <c r="QI731"/>
      <c r="QJ731"/>
      <c r="QK731"/>
      <c r="QL731"/>
      <c r="QM731"/>
      <c r="QN731"/>
      <c r="QO731"/>
      <c r="QP731"/>
      <c r="QQ731"/>
      <c r="QR731"/>
      <c r="QS731"/>
      <c r="QT731"/>
      <c r="QU731"/>
      <c r="QV731"/>
      <c r="QW731"/>
      <c r="QX731"/>
      <c r="QY731"/>
      <c r="QZ731"/>
      <c r="RA731"/>
      <c r="RB731"/>
      <c r="RC731"/>
      <c r="RD731"/>
      <c r="RE731"/>
      <c r="RF731"/>
      <c r="RG731"/>
      <c r="RH731"/>
      <c r="RI731"/>
      <c r="RJ731"/>
      <c r="RK731"/>
      <c r="RL731"/>
      <c r="RM731"/>
      <c r="RN731"/>
      <c r="RO731"/>
      <c r="RP731"/>
      <c r="RQ731"/>
      <c r="RR731"/>
      <c r="RS731"/>
      <c r="RT731"/>
      <c r="RU731"/>
      <c r="RV731"/>
      <c r="RW731"/>
      <c r="RX731"/>
      <c r="RY731"/>
      <c r="RZ731"/>
      <c r="SA731"/>
      <c r="SB731"/>
      <c r="SC731"/>
      <c r="SD731"/>
      <c r="SE731"/>
      <c r="SF731"/>
      <c r="SG731"/>
      <c r="SH731"/>
      <c r="SI731"/>
      <c r="SJ731"/>
      <c r="SK731"/>
      <c r="SL731"/>
      <c r="SM731"/>
      <c r="SN731"/>
      <c r="SO731"/>
      <c r="SP731"/>
      <c r="SQ731"/>
      <c r="SR731"/>
      <c r="SS731"/>
      <c r="ST731"/>
      <c r="SU731"/>
      <c r="SV731"/>
      <c r="SW731"/>
      <c r="SX731"/>
      <c r="SY731"/>
      <c r="SZ731"/>
      <c r="TA731"/>
      <c r="TB731"/>
      <c r="TC731"/>
      <c r="TD731"/>
      <c r="TE731"/>
      <c r="TF731"/>
      <c r="TG731"/>
      <c r="TH731"/>
      <c r="TI731"/>
      <c r="TJ731"/>
      <c r="TK731"/>
      <c r="TL731"/>
      <c r="TM731"/>
      <c r="TN731"/>
      <c r="TO731"/>
      <c r="TP731"/>
      <c r="TQ731"/>
      <c r="TR731"/>
      <c r="TS731"/>
      <c r="TT731"/>
      <c r="TU731"/>
      <c r="TV731"/>
      <c r="TW731"/>
      <c r="TX731"/>
      <c r="TY731"/>
      <c r="TZ731"/>
      <c r="UA731"/>
      <c r="UB731"/>
      <c r="UC731"/>
      <c r="UD731"/>
      <c r="UE731"/>
      <c r="UF731"/>
      <c r="UG731"/>
      <c r="UH731"/>
      <c r="UI731"/>
      <c r="UJ731"/>
      <c r="UK731"/>
      <c r="UL731"/>
      <c r="UM731"/>
      <c r="UN731"/>
      <c r="UO731"/>
      <c r="UP731"/>
      <c r="UQ731"/>
      <c r="UR731"/>
      <c r="US731"/>
      <c r="UT731"/>
      <c r="UU731"/>
      <c r="UV731"/>
      <c r="UW731"/>
      <c r="UX731"/>
      <c r="UY731"/>
      <c r="UZ731"/>
      <c r="VA731"/>
      <c r="VB731"/>
      <c r="VC731"/>
      <c r="VD731"/>
      <c r="VE731"/>
      <c r="VF731"/>
      <c r="VG731"/>
      <c r="VH731"/>
      <c r="VI731"/>
      <c r="VJ731"/>
      <c r="VK731"/>
      <c r="VL731"/>
      <c r="VM731"/>
      <c r="VN731"/>
      <c r="VO731"/>
      <c r="VP731"/>
      <c r="VQ731"/>
      <c r="VR731"/>
      <c r="VS731"/>
      <c r="VT731"/>
      <c r="VU731"/>
      <c r="VV731"/>
      <c r="VW731"/>
      <c r="VX731"/>
      <c r="VY731"/>
      <c r="VZ731"/>
      <c r="WA731"/>
      <c r="WB731"/>
      <c r="WC731"/>
      <c r="WD731"/>
      <c r="WE731"/>
      <c r="WF731"/>
      <c r="WG731"/>
      <c r="WH731"/>
      <c r="WI731"/>
      <c r="WJ731"/>
      <c r="WK731"/>
      <c r="WL731"/>
      <c r="WM731"/>
      <c r="WN731"/>
      <c r="WO731"/>
      <c r="WP731"/>
      <c r="WQ731"/>
      <c r="WR731"/>
      <c r="WS731"/>
      <c r="WT731"/>
      <c r="WU731"/>
      <c r="WV731"/>
      <c r="WW731"/>
    </row>
    <row r="732" spans="1:621" s="39" customFormat="1" ht="99.75" hidden="1" customHeight="1" x14ac:dyDescent="0.25">
      <c r="A732" s="59">
        <f>A730+1</f>
        <v>568</v>
      </c>
      <c r="B732" s="379" t="s">
        <v>94</v>
      </c>
      <c r="C732" s="341" t="s">
        <v>3824</v>
      </c>
      <c r="D732" s="341" t="s">
        <v>1114</v>
      </c>
      <c r="E732" s="341" t="s">
        <v>3825</v>
      </c>
      <c r="F732" s="341" t="s">
        <v>82</v>
      </c>
      <c r="G732" s="342">
        <v>44814.513888888891</v>
      </c>
      <c r="H732" s="342">
        <v>44814.732638888891</v>
      </c>
      <c r="I732" s="342">
        <v>44814.732638888891</v>
      </c>
      <c r="J732" s="286">
        <f>H732-G732</f>
        <v>0.21875</v>
      </c>
      <c r="K732" s="341" t="s">
        <v>3826</v>
      </c>
      <c r="L732" s="341"/>
      <c r="M732" s="341"/>
      <c r="N732" s="341"/>
      <c r="O732" s="341"/>
      <c r="P732" s="341"/>
      <c r="Q732" s="341"/>
      <c r="R732" s="341" t="s">
        <v>3827</v>
      </c>
      <c r="S732" s="341" t="s">
        <v>3828</v>
      </c>
      <c r="T732" s="341" t="s">
        <v>74</v>
      </c>
      <c r="U732" s="341">
        <v>1</v>
      </c>
      <c r="V732" s="341" t="s">
        <v>75</v>
      </c>
      <c r="W732" s="341">
        <v>1</v>
      </c>
      <c r="X732" s="115">
        <v>448</v>
      </c>
      <c r="Y732" s="209">
        <f t="shared" si="98"/>
        <v>5.25</v>
      </c>
      <c r="Z732"/>
      <c r="AA732"/>
      <c r="AB732"/>
      <c r="AC732">
        <v>1</v>
      </c>
      <c r="AD732"/>
      <c r="AE732"/>
      <c r="AF732"/>
      <c r="AG732"/>
      <c r="AH732"/>
      <c r="AI732"/>
      <c r="AJ732"/>
      <c r="AK732"/>
      <c r="AL732"/>
      <c r="AM732"/>
      <c r="AN732"/>
      <c r="AO732"/>
      <c r="AP732"/>
      <c r="AQ732"/>
      <c r="AR732"/>
      <c r="AS732"/>
      <c r="AT732"/>
      <c r="AU732"/>
      <c r="AV732" s="318" t="s">
        <v>86</v>
      </c>
      <c r="AW732" s="318" t="s">
        <v>90</v>
      </c>
      <c r="AX732"/>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c r="DY732"/>
      <c r="DZ732"/>
      <c r="EA732"/>
      <c r="EB732"/>
      <c r="EC732"/>
      <c r="ED732"/>
      <c r="EE732"/>
      <c r="EF732"/>
      <c r="EG732"/>
      <c r="EH732"/>
      <c r="EI732"/>
      <c r="EJ732"/>
      <c r="EK732"/>
      <c r="EL732"/>
      <c r="EM732"/>
      <c r="EN732"/>
      <c r="EO732"/>
      <c r="EP732"/>
      <c r="EQ732"/>
      <c r="ER732"/>
      <c r="ES732"/>
      <c r="ET732"/>
      <c r="EU732"/>
      <c r="EV732"/>
      <c r="EW732"/>
      <c r="EX732"/>
      <c r="EY732"/>
      <c r="EZ732"/>
      <c r="FA732"/>
      <c r="FB732"/>
      <c r="FC732"/>
      <c r="FD732"/>
      <c r="FE732"/>
      <c r="FF732"/>
      <c r="FG732"/>
      <c r="FH732"/>
      <c r="FI732"/>
      <c r="FJ732"/>
      <c r="FK732"/>
      <c r="FL732"/>
      <c r="FM732"/>
      <c r="FN732"/>
      <c r="FO732"/>
      <c r="FP732"/>
      <c r="FQ732"/>
      <c r="FR732"/>
      <c r="FS732"/>
      <c r="FT732"/>
      <c r="FU732"/>
      <c r="FV732"/>
      <c r="FW732"/>
      <c r="FX732"/>
      <c r="FY732"/>
      <c r="FZ732"/>
      <c r="GA732"/>
      <c r="GB732"/>
      <c r="GC732"/>
      <c r="GD732"/>
      <c r="GE732"/>
      <c r="GF732"/>
      <c r="GG732"/>
      <c r="GH732"/>
      <c r="GI732"/>
      <c r="GJ732"/>
      <c r="GK732"/>
      <c r="GL732"/>
      <c r="GM732"/>
      <c r="GN732"/>
      <c r="GO732"/>
      <c r="GP732"/>
      <c r="GQ732"/>
      <c r="GR732"/>
      <c r="GS732"/>
      <c r="GT732"/>
      <c r="GU732"/>
      <c r="GV732"/>
      <c r="GW732"/>
      <c r="GX732"/>
      <c r="GY732"/>
      <c r="GZ732"/>
      <c r="HA732"/>
      <c r="HB732"/>
      <c r="HC732"/>
      <c r="HD732"/>
      <c r="HE732"/>
      <c r="HF732"/>
      <c r="HG732"/>
      <c r="HH732"/>
      <c r="HI732"/>
      <c r="HJ732"/>
      <c r="HK732"/>
      <c r="HL732"/>
      <c r="HM732"/>
      <c r="HN732"/>
      <c r="HO732"/>
      <c r="HP732"/>
      <c r="HQ732"/>
      <c r="HR732"/>
      <c r="HS732"/>
      <c r="HT732"/>
      <c r="HU732"/>
      <c r="HV732"/>
      <c r="HW732"/>
      <c r="HX732"/>
      <c r="HY732"/>
      <c r="HZ732"/>
      <c r="IA732"/>
      <c r="IB732"/>
      <c r="IC732"/>
      <c r="ID732"/>
      <c r="IE732"/>
      <c r="IF732"/>
      <c r="IG732"/>
      <c r="IH732"/>
      <c r="II732"/>
      <c r="IJ732"/>
      <c r="IK732"/>
      <c r="IL732"/>
      <c r="IM732"/>
      <c r="IN732"/>
      <c r="IO732"/>
      <c r="IP732"/>
      <c r="IQ732"/>
      <c r="IR732"/>
      <c r="IS732"/>
      <c r="IT732"/>
      <c r="IU732"/>
      <c r="IV732"/>
      <c r="IW732"/>
      <c r="IX732"/>
      <c r="IY732"/>
      <c r="IZ732"/>
      <c r="JA732"/>
      <c r="JB732"/>
      <c r="JC732"/>
      <c r="JD732"/>
      <c r="JE732"/>
      <c r="JF732"/>
      <c r="JG732"/>
      <c r="JH732"/>
      <c r="JI732"/>
      <c r="JJ732"/>
      <c r="JK732"/>
      <c r="JL732"/>
      <c r="JM732"/>
      <c r="JN732"/>
      <c r="JO732"/>
      <c r="JP732"/>
      <c r="JQ732"/>
      <c r="JR732"/>
      <c r="JS732"/>
      <c r="JT732"/>
      <c r="JU732"/>
      <c r="JV732"/>
      <c r="JW732"/>
      <c r="JX732"/>
      <c r="JY732"/>
      <c r="JZ732"/>
      <c r="KA732"/>
      <c r="KB732"/>
      <c r="KC732"/>
      <c r="KD732"/>
      <c r="KE732"/>
      <c r="KF732"/>
      <c r="KG732"/>
      <c r="KH732"/>
      <c r="KI732"/>
      <c r="KJ732"/>
      <c r="KK732"/>
      <c r="KL732"/>
      <c r="KM732"/>
      <c r="KN732"/>
      <c r="KO732"/>
      <c r="KP732"/>
      <c r="KQ732"/>
      <c r="KR732"/>
      <c r="KS732"/>
      <c r="KT732"/>
      <c r="KU732"/>
      <c r="KV732"/>
      <c r="KW732"/>
      <c r="KX732"/>
      <c r="KY732"/>
      <c r="KZ732"/>
      <c r="LA732"/>
      <c r="LB732"/>
      <c r="LC732"/>
      <c r="LD732"/>
      <c r="LE732"/>
      <c r="LF732"/>
      <c r="LG732"/>
      <c r="LH732"/>
      <c r="LI732"/>
      <c r="LJ732"/>
      <c r="LK732"/>
      <c r="LL732"/>
      <c r="LM732"/>
      <c r="LN732"/>
      <c r="LO732"/>
      <c r="LP732"/>
      <c r="LQ732"/>
      <c r="LR732"/>
      <c r="LS732"/>
      <c r="LT732"/>
      <c r="LU732"/>
      <c r="LV732"/>
      <c r="LW732"/>
      <c r="LX732"/>
      <c r="LY732"/>
      <c r="LZ732"/>
      <c r="MA732"/>
      <c r="MB732"/>
      <c r="MC732"/>
      <c r="MD732"/>
      <c r="ME732"/>
      <c r="MF732"/>
      <c r="MG732"/>
      <c r="MH732"/>
      <c r="MI732"/>
      <c r="MJ732"/>
      <c r="MK732"/>
      <c r="ML732"/>
      <c r="MM732"/>
      <c r="MN732"/>
      <c r="MO732"/>
      <c r="MP732"/>
      <c r="MQ732"/>
      <c r="MR732"/>
      <c r="MS732"/>
      <c r="MT732"/>
      <c r="MU732"/>
      <c r="MV732"/>
      <c r="MW732"/>
      <c r="MX732"/>
      <c r="MY732"/>
      <c r="MZ732"/>
      <c r="NA732"/>
      <c r="NB732"/>
      <c r="NC732"/>
      <c r="ND732"/>
      <c r="NE732"/>
      <c r="NF732"/>
      <c r="NG732"/>
      <c r="NH732"/>
      <c r="NI732"/>
      <c r="NJ732"/>
      <c r="NK732"/>
      <c r="NL732"/>
      <c r="NM732"/>
      <c r="NN732"/>
      <c r="NO732"/>
      <c r="NP732"/>
      <c r="NQ732"/>
      <c r="NR732"/>
      <c r="NS732"/>
      <c r="NT732"/>
      <c r="NU732"/>
      <c r="NV732"/>
      <c r="NW732"/>
      <c r="NX732"/>
      <c r="NY732"/>
      <c r="NZ732"/>
      <c r="OA732"/>
      <c r="OB732"/>
      <c r="OC732"/>
      <c r="OD732"/>
      <c r="OE732"/>
      <c r="OF732"/>
      <c r="OG732"/>
      <c r="OH732"/>
      <c r="OI732"/>
      <c r="OJ732"/>
      <c r="OK732"/>
      <c r="OL732"/>
      <c r="OM732"/>
      <c r="ON732"/>
      <c r="OO732"/>
      <c r="OP732"/>
      <c r="OQ732"/>
      <c r="OR732"/>
      <c r="OS732"/>
      <c r="OT732"/>
      <c r="OU732"/>
      <c r="OV732"/>
      <c r="OW732"/>
      <c r="OX732"/>
      <c r="OY732"/>
      <c r="OZ732"/>
      <c r="PA732"/>
      <c r="PB732"/>
      <c r="PC732"/>
      <c r="PD732"/>
      <c r="PE732"/>
      <c r="PF732"/>
      <c r="PG732"/>
      <c r="PH732"/>
      <c r="PI732"/>
      <c r="PJ732"/>
      <c r="PK732"/>
      <c r="PL732"/>
      <c r="PM732"/>
      <c r="PN732"/>
      <c r="PO732"/>
      <c r="PP732"/>
      <c r="PQ732"/>
      <c r="PR732"/>
      <c r="PS732"/>
      <c r="PT732"/>
      <c r="PU732"/>
      <c r="PV732"/>
      <c r="PW732"/>
      <c r="PX732"/>
      <c r="PY732"/>
      <c r="PZ732"/>
      <c r="QA732"/>
      <c r="QB732"/>
      <c r="QC732"/>
      <c r="QD732"/>
      <c r="QE732"/>
      <c r="QF732"/>
      <c r="QG732"/>
      <c r="QH732"/>
      <c r="QI732"/>
      <c r="QJ732"/>
      <c r="QK732"/>
      <c r="QL732"/>
      <c r="QM732"/>
      <c r="QN732"/>
      <c r="QO732"/>
      <c r="QP732"/>
      <c r="QQ732"/>
      <c r="QR732"/>
      <c r="QS732"/>
      <c r="QT732"/>
      <c r="QU732"/>
      <c r="QV732"/>
      <c r="QW732"/>
      <c r="QX732"/>
      <c r="QY732"/>
      <c r="QZ732"/>
      <c r="RA732"/>
      <c r="RB732"/>
      <c r="RC732"/>
      <c r="RD732"/>
      <c r="RE732"/>
      <c r="RF732"/>
      <c r="RG732"/>
      <c r="RH732"/>
      <c r="RI732"/>
      <c r="RJ732"/>
      <c r="RK732"/>
      <c r="RL732"/>
      <c r="RM732"/>
      <c r="RN732"/>
      <c r="RO732"/>
      <c r="RP732"/>
      <c r="RQ732"/>
      <c r="RR732"/>
      <c r="RS732"/>
      <c r="RT732"/>
      <c r="RU732"/>
      <c r="RV732"/>
      <c r="RW732"/>
      <c r="RX732"/>
      <c r="RY732"/>
      <c r="RZ732"/>
      <c r="SA732"/>
      <c r="SB732"/>
      <c r="SC732"/>
      <c r="SD732"/>
      <c r="SE732"/>
      <c r="SF732"/>
      <c r="SG732"/>
      <c r="SH732"/>
      <c r="SI732"/>
      <c r="SJ732"/>
      <c r="SK732"/>
      <c r="SL732"/>
      <c r="SM732"/>
      <c r="SN732"/>
      <c r="SO732"/>
      <c r="SP732"/>
      <c r="SQ732"/>
      <c r="SR732"/>
      <c r="SS732"/>
      <c r="ST732"/>
      <c r="SU732"/>
      <c r="SV732"/>
      <c r="SW732"/>
      <c r="SX732"/>
      <c r="SY732"/>
      <c r="SZ732"/>
      <c r="TA732"/>
      <c r="TB732"/>
      <c r="TC732"/>
      <c r="TD732"/>
      <c r="TE732"/>
      <c r="TF732"/>
      <c r="TG732"/>
      <c r="TH732"/>
      <c r="TI732"/>
      <c r="TJ732"/>
      <c r="TK732"/>
      <c r="TL732"/>
      <c r="TM732"/>
      <c r="TN732"/>
      <c r="TO732"/>
      <c r="TP732"/>
      <c r="TQ732"/>
      <c r="TR732"/>
      <c r="TS732"/>
      <c r="TT732"/>
      <c r="TU732"/>
      <c r="TV732"/>
      <c r="TW732"/>
      <c r="TX732"/>
      <c r="TY732"/>
      <c r="TZ732"/>
      <c r="UA732"/>
      <c r="UB732"/>
      <c r="UC732"/>
      <c r="UD732"/>
      <c r="UE732"/>
      <c r="UF732"/>
      <c r="UG732"/>
      <c r="UH732"/>
      <c r="UI732"/>
      <c r="UJ732"/>
      <c r="UK732"/>
      <c r="UL732"/>
      <c r="UM732"/>
      <c r="UN732"/>
      <c r="UO732"/>
      <c r="UP732"/>
      <c r="UQ732"/>
      <c r="UR732"/>
      <c r="US732"/>
      <c r="UT732"/>
      <c r="UU732"/>
      <c r="UV732"/>
      <c r="UW732"/>
      <c r="UX732"/>
      <c r="UY732"/>
      <c r="UZ732"/>
      <c r="VA732"/>
      <c r="VB732"/>
      <c r="VC732"/>
      <c r="VD732"/>
      <c r="VE732"/>
      <c r="VF732"/>
      <c r="VG732"/>
      <c r="VH732"/>
      <c r="VI732"/>
      <c r="VJ732"/>
      <c r="VK732"/>
      <c r="VL732"/>
      <c r="VM732"/>
      <c r="VN732"/>
      <c r="VO732"/>
      <c r="VP732"/>
      <c r="VQ732"/>
      <c r="VR732"/>
      <c r="VS732"/>
      <c r="VT732"/>
      <c r="VU732"/>
      <c r="VV732"/>
      <c r="VW732"/>
      <c r="VX732"/>
      <c r="VY732"/>
      <c r="VZ732"/>
      <c r="WA732"/>
      <c r="WB732"/>
      <c r="WC732"/>
      <c r="WD732"/>
      <c r="WE732"/>
      <c r="WF732"/>
      <c r="WG732"/>
      <c r="WH732"/>
      <c r="WI732"/>
      <c r="WJ732"/>
      <c r="WK732"/>
      <c r="WL732"/>
      <c r="WM732"/>
      <c r="WN732"/>
      <c r="WO732"/>
      <c r="WP732"/>
      <c r="WQ732"/>
      <c r="WR732"/>
      <c r="WS732"/>
      <c r="WT732"/>
      <c r="WU732"/>
      <c r="WV732"/>
      <c r="WW732"/>
    </row>
    <row r="733" spans="1:621" s="228" customFormat="1" ht="107.45" hidden="1" customHeight="1" x14ac:dyDescent="0.25">
      <c r="A733" s="59">
        <f>A732+1</f>
        <v>569</v>
      </c>
      <c r="B733" s="393" t="s">
        <v>708</v>
      </c>
      <c r="C733" s="341" t="s">
        <v>3657</v>
      </c>
      <c r="D733" s="396" t="s">
        <v>3829</v>
      </c>
      <c r="E733" s="341" t="s">
        <v>3830</v>
      </c>
      <c r="F733" s="341" t="s">
        <v>82</v>
      </c>
      <c r="G733" s="530">
        <v>44814.701388888891</v>
      </c>
      <c r="H733" s="530">
        <v>44814.701388888891</v>
      </c>
      <c r="I733" s="530">
        <v>44865.636805555558</v>
      </c>
      <c r="J733" s="134">
        <f t="shared" ref="J733" si="101">H733-G733</f>
        <v>0</v>
      </c>
      <c r="K733" s="529" t="s">
        <v>82</v>
      </c>
      <c r="L733" s="43"/>
      <c r="M733" s="43"/>
      <c r="N733" s="43"/>
      <c r="O733" s="43"/>
      <c r="P733" s="43"/>
      <c r="Q733" s="43"/>
      <c r="R733" s="531" t="s">
        <v>4207</v>
      </c>
      <c r="S733" s="231" t="s">
        <v>4372</v>
      </c>
      <c r="T733" s="529" t="s">
        <v>74</v>
      </c>
      <c r="U733" s="43">
        <v>0</v>
      </c>
      <c r="V733" s="43" t="s">
        <v>75</v>
      </c>
      <c r="W733" s="531">
        <v>0</v>
      </c>
      <c r="X733" s="115" t="s">
        <v>124</v>
      </c>
      <c r="Y733" s="209">
        <f t="shared" si="98"/>
        <v>0</v>
      </c>
      <c r="Z733"/>
      <c r="AA733"/>
      <c r="AB733"/>
      <c r="AC733"/>
      <c r="AD733"/>
      <c r="AE733"/>
      <c r="AF733">
        <v>1</v>
      </c>
      <c r="AG733"/>
      <c r="AH733"/>
      <c r="AI733"/>
      <c r="AJ733"/>
      <c r="AK733"/>
      <c r="AL733"/>
      <c r="AM733"/>
      <c r="AN733"/>
      <c r="AO733"/>
      <c r="AP733"/>
      <c r="AQ733"/>
      <c r="AR733"/>
      <c r="AS733"/>
      <c r="AT733"/>
      <c r="AU733"/>
      <c r="AV733" s="318" t="s">
        <v>86</v>
      </c>
      <c r="AW733" s="318" t="s">
        <v>3831</v>
      </c>
      <c r="AX733"/>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c r="DY733"/>
      <c r="DZ733"/>
      <c r="EA733"/>
      <c r="EB733"/>
      <c r="EC733"/>
      <c r="ED733"/>
      <c r="EE733"/>
      <c r="EF733"/>
      <c r="EG733"/>
      <c r="EH733"/>
      <c r="EI733"/>
      <c r="EJ733"/>
      <c r="EK733"/>
      <c r="EL733"/>
      <c r="EM733"/>
      <c r="EN733"/>
      <c r="EO733"/>
      <c r="EP733"/>
      <c r="EQ733"/>
      <c r="ER733"/>
      <c r="ES733"/>
      <c r="ET733"/>
      <c r="EU733"/>
      <c r="EV733"/>
      <c r="EW733"/>
      <c r="EX733"/>
      <c r="EY733"/>
      <c r="EZ733"/>
      <c r="FA733"/>
      <c r="FB733"/>
      <c r="FC733"/>
      <c r="FD733"/>
      <c r="FE733"/>
      <c r="FF733"/>
      <c r="FG733"/>
      <c r="FH733"/>
      <c r="FI733"/>
      <c r="FJ733"/>
      <c r="FK733"/>
      <c r="FL733"/>
      <c r="FM733"/>
      <c r="FN733"/>
      <c r="FO733"/>
      <c r="FP733"/>
      <c r="FQ733"/>
      <c r="FR733"/>
      <c r="FS733"/>
      <c r="FT733"/>
      <c r="FU733"/>
      <c r="FV733"/>
      <c r="FW733"/>
      <c r="FX733"/>
      <c r="FY733"/>
      <c r="FZ733"/>
      <c r="GA733"/>
      <c r="GB733"/>
      <c r="GC733"/>
      <c r="GD733"/>
      <c r="GE733"/>
      <c r="GF733"/>
      <c r="GG733"/>
      <c r="GH733"/>
      <c r="GI733"/>
      <c r="GJ733"/>
      <c r="GK733"/>
      <c r="GL733"/>
      <c r="GM733"/>
      <c r="GN733"/>
      <c r="GO733"/>
      <c r="GP733"/>
      <c r="GQ733"/>
      <c r="GR733"/>
      <c r="GS733"/>
      <c r="GT733"/>
      <c r="GU733"/>
      <c r="GV733"/>
      <c r="GW733"/>
      <c r="GX733"/>
      <c r="GY733"/>
      <c r="GZ733"/>
      <c r="HA733"/>
      <c r="HB733"/>
      <c r="HC733"/>
      <c r="HD733"/>
      <c r="HE733"/>
      <c r="HF733"/>
      <c r="HG733"/>
      <c r="HH733"/>
      <c r="HI733"/>
      <c r="HJ733"/>
      <c r="HK733"/>
      <c r="HL733"/>
      <c r="HM733"/>
      <c r="HN733"/>
      <c r="HO733"/>
      <c r="HP733"/>
      <c r="HQ733"/>
      <c r="HR733"/>
      <c r="HS733"/>
      <c r="HT733"/>
      <c r="HU733"/>
      <c r="HV733"/>
      <c r="HW733"/>
      <c r="HX733"/>
      <c r="HY733"/>
      <c r="HZ733"/>
      <c r="IA733"/>
      <c r="IB733"/>
      <c r="IC733"/>
      <c r="ID733"/>
      <c r="IE733"/>
      <c r="IF733"/>
      <c r="IG733"/>
      <c r="IH733"/>
      <c r="II733"/>
      <c r="IJ733"/>
      <c r="IK733"/>
      <c r="IL733"/>
      <c r="IM733"/>
      <c r="IN733"/>
      <c r="IO733"/>
      <c r="IP733"/>
      <c r="IQ733"/>
      <c r="IR733"/>
      <c r="IS733"/>
      <c r="IT733"/>
      <c r="IU733"/>
      <c r="IV733"/>
      <c r="IW733"/>
      <c r="IX733"/>
      <c r="IY733"/>
      <c r="IZ733"/>
      <c r="JA733"/>
      <c r="JB733"/>
      <c r="JC733"/>
      <c r="JD733"/>
      <c r="JE733"/>
      <c r="JF733"/>
      <c r="JG733"/>
      <c r="JH733"/>
      <c r="JI733"/>
      <c r="JJ733"/>
      <c r="JK733"/>
      <c r="JL733"/>
      <c r="JM733"/>
      <c r="JN733"/>
      <c r="JO733"/>
      <c r="JP733"/>
      <c r="JQ733"/>
      <c r="JR733"/>
      <c r="JS733"/>
      <c r="JT733"/>
      <c r="JU733"/>
      <c r="JV733"/>
      <c r="JW733"/>
      <c r="JX733"/>
      <c r="JY733"/>
      <c r="JZ733"/>
      <c r="KA733"/>
      <c r="KB733"/>
      <c r="KC733"/>
      <c r="KD733"/>
      <c r="KE733"/>
      <c r="KF733"/>
      <c r="KG733"/>
      <c r="KH733"/>
      <c r="KI733"/>
      <c r="KJ733"/>
      <c r="KK733"/>
      <c r="KL733"/>
      <c r="KM733"/>
      <c r="KN733"/>
      <c r="KO733"/>
      <c r="KP733"/>
      <c r="KQ733"/>
      <c r="KR733"/>
      <c r="KS733"/>
      <c r="KT733"/>
      <c r="KU733"/>
      <c r="KV733"/>
      <c r="KW733"/>
      <c r="KX733"/>
      <c r="KY733"/>
      <c r="KZ733"/>
      <c r="LA733"/>
      <c r="LB733"/>
      <c r="LC733"/>
      <c r="LD733"/>
      <c r="LE733"/>
      <c r="LF733"/>
      <c r="LG733"/>
      <c r="LH733"/>
      <c r="LI733"/>
      <c r="LJ733"/>
      <c r="LK733"/>
      <c r="LL733"/>
      <c r="LM733"/>
      <c r="LN733"/>
      <c r="LO733"/>
      <c r="LP733"/>
      <c r="LQ733"/>
      <c r="LR733"/>
      <c r="LS733"/>
      <c r="LT733"/>
      <c r="LU733"/>
      <c r="LV733"/>
      <c r="LW733"/>
      <c r="LX733"/>
      <c r="LY733"/>
      <c r="LZ733"/>
      <c r="MA733"/>
      <c r="MB733"/>
      <c r="MC733"/>
      <c r="MD733"/>
      <c r="ME733"/>
      <c r="MF733"/>
      <c r="MG733"/>
      <c r="MH733"/>
      <c r="MI733"/>
      <c r="MJ733"/>
      <c r="MK733"/>
      <c r="ML733"/>
      <c r="MM733"/>
      <c r="MN733"/>
      <c r="MO733"/>
      <c r="MP733"/>
      <c r="MQ733"/>
      <c r="MR733"/>
      <c r="MS733"/>
      <c r="MT733"/>
      <c r="MU733"/>
      <c r="MV733"/>
      <c r="MW733"/>
      <c r="MX733"/>
      <c r="MY733"/>
      <c r="MZ733"/>
      <c r="NA733"/>
      <c r="NB733"/>
      <c r="NC733"/>
      <c r="ND733"/>
      <c r="NE733"/>
      <c r="NF733"/>
      <c r="NG733"/>
      <c r="NH733"/>
      <c r="NI733"/>
      <c r="NJ733"/>
      <c r="NK733"/>
      <c r="NL733"/>
      <c r="NM733"/>
      <c r="NN733"/>
      <c r="NO733"/>
      <c r="NP733"/>
      <c r="NQ733"/>
      <c r="NR733"/>
      <c r="NS733"/>
      <c r="NT733"/>
      <c r="NU733"/>
      <c r="NV733"/>
      <c r="NW733"/>
      <c r="NX733"/>
      <c r="NY733"/>
      <c r="NZ733"/>
      <c r="OA733"/>
      <c r="OB733"/>
      <c r="OC733"/>
      <c r="OD733"/>
      <c r="OE733"/>
      <c r="OF733"/>
      <c r="OG733"/>
      <c r="OH733"/>
      <c r="OI733"/>
      <c r="OJ733"/>
      <c r="OK733"/>
      <c r="OL733"/>
      <c r="OM733"/>
      <c r="ON733"/>
      <c r="OO733"/>
      <c r="OP733"/>
      <c r="OQ733"/>
      <c r="OR733"/>
      <c r="OS733"/>
      <c r="OT733"/>
      <c r="OU733"/>
      <c r="OV733"/>
      <c r="OW733"/>
      <c r="OX733"/>
      <c r="OY733"/>
      <c r="OZ733"/>
      <c r="PA733"/>
      <c r="PB733"/>
      <c r="PC733"/>
      <c r="PD733"/>
      <c r="PE733"/>
      <c r="PF733"/>
      <c r="PG733"/>
      <c r="PH733"/>
      <c r="PI733"/>
      <c r="PJ733"/>
      <c r="PK733"/>
      <c r="PL733"/>
      <c r="PM733"/>
      <c r="PN733"/>
      <c r="PO733"/>
      <c r="PP733"/>
      <c r="PQ733"/>
      <c r="PR733"/>
      <c r="PS733"/>
      <c r="PT733"/>
      <c r="PU733"/>
      <c r="PV733"/>
      <c r="PW733"/>
      <c r="PX733"/>
      <c r="PY733"/>
      <c r="PZ733"/>
      <c r="QA733"/>
      <c r="QB733"/>
      <c r="QC733"/>
      <c r="QD733"/>
      <c r="QE733"/>
      <c r="QF733"/>
      <c r="QG733"/>
      <c r="QH733"/>
      <c r="QI733"/>
      <c r="QJ733"/>
      <c r="QK733"/>
      <c r="QL733"/>
      <c r="QM733"/>
      <c r="QN733"/>
      <c r="QO733"/>
      <c r="QP733"/>
      <c r="QQ733"/>
      <c r="QR733"/>
      <c r="QS733"/>
      <c r="QT733"/>
      <c r="QU733"/>
      <c r="QV733"/>
      <c r="QW733"/>
      <c r="QX733"/>
      <c r="QY733"/>
      <c r="QZ733"/>
      <c r="RA733"/>
      <c r="RB733"/>
      <c r="RC733"/>
      <c r="RD733"/>
      <c r="RE733"/>
      <c r="RF733"/>
      <c r="RG733"/>
      <c r="RH733"/>
      <c r="RI733"/>
      <c r="RJ733"/>
      <c r="RK733"/>
      <c r="RL733"/>
      <c r="RM733"/>
      <c r="RN733"/>
      <c r="RO733"/>
      <c r="RP733"/>
      <c r="RQ733"/>
      <c r="RR733"/>
      <c r="RS733"/>
      <c r="RT733"/>
      <c r="RU733"/>
      <c r="RV733"/>
      <c r="RW733"/>
      <c r="RX733"/>
      <c r="RY733"/>
      <c r="RZ733"/>
      <c r="SA733"/>
      <c r="SB733"/>
      <c r="SC733"/>
      <c r="SD733"/>
      <c r="SE733"/>
      <c r="SF733"/>
      <c r="SG733"/>
      <c r="SH733"/>
      <c r="SI733"/>
      <c r="SJ733"/>
      <c r="SK733"/>
      <c r="SL733"/>
      <c r="SM733"/>
      <c r="SN733"/>
      <c r="SO733"/>
      <c r="SP733"/>
      <c r="SQ733"/>
      <c r="SR733"/>
      <c r="SS733"/>
      <c r="ST733"/>
      <c r="SU733"/>
      <c r="SV733"/>
      <c r="SW733"/>
      <c r="SX733"/>
      <c r="SY733"/>
      <c r="SZ733"/>
      <c r="TA733"/>
      <c r="TB733"/>
      <c r="TC733"/>
      <c r="TD733"/>
      <c r="TE733"/>
      <c r="TF733"/>
      <c r="TG733"/>
      <c r="TH733"/>
      <c r="TI733"/>
      <c r="TJ733"/>
      <c r="TK733"/>
      <c r="TL733"/>
      <c r="TM733"/>
      <c r="TN733"/>
      <c r="TO733"/>
      <c r="TP733"/>
      <c r="TQ733"/>
      <c r="TR733"/>
      <c r="TS733"/>
      <c r="TT733"/>
      <c r="TU733"/>
      <c r="TV733"/>
      <c r="TW733"/>
      <c r="TX733"/>
      <c r="TY733"/>
      <c r="TZ733"/>
      <c r="UA733"/>
      <c r="UB733"/>
      <c r="UC733"/>
      <c r="UD733"/>
      <c r="UE733"/>
      <c r="UF733"/>
      <c r="UG733"/>
      <c r="UH733"/>
      <c r="UI733"/>
      <c r="UJ733"/>
      <c r="UK733"/>
      <c r="UL733"/>
      <c r="UM733"/>
      <c r="UN733"/>
      <c r="UO733"/>
      <c r="UP733"/>
      <c r="UQ733"/>
      <c r="UR733"/>
      <c r="US733"/>
      <c r="UT733"/>
      <c r="UU733"/>
      <c r="UV733"/>
      <c r="UW733"/>
      <c r="UX733"/>
      <c r="UY733"/>
      <c r="UZ733"/>
      <c r="VA733"/>
      <c r="VB733"/>
      <c r="VC733"/>
      <c r="VD733"/>
      <c r="VE733"/>
      <c r="VF733"/>
      <c r="VG733"/>
      <c r="VH733"/>
      <c r="VI733"/>
      <c r="VJ733"/>
      <c r="VK733"/>
      <c r="VL733"/>
      <c r="VM733"/>
      <c r="VN733"/>
      <c r="VO733"/>
      <c r="VP733"/>
      <c r="VQ733"/>
      <c r="VR733"/>
      <c r="VS733"/>
      <c r="VT733"/>
      <c r="VU733"/>
      <c r="VV733"/>
      <c r="VW733"/>
      <c r="VX733"/>
      <c r="VY733"/>
      <c r="VZ733"/>
      <c r="WA733"/>
      <c r="WB733"/>
      <c r="WC733"/>
      <c r="WD733"/>
      <c r="WE733"/>
      <c r="WF733"/>
      <c r="WG733"/>
      <c r="WH733"/>
      <c r="WI733"/>
      <c r="WJ733"/>
      <c r="WK733"/>
      <c r="WL733"/>
      <c r="WM733"/>
      <c r="WN733"/>
      <c r="WO733"/>
      <c r="WP733"/>
      <c r="WQ733"/>
      <c r="WR733"/>
      <c r="WS733"/>
      <c r="WT733"/>
      <c r="WU733"/>
      <c r="WV733"/>
      <c r="WW733"/>
    </row>
    <row r="734" spans="1:621" s="228" customFormat="1" ht="108" hidden="1" customHeight="1" x14ac:dyDescent="0.25">
      <c r="A734" s="59">
        <f>A733+1</f>
        <v>570</v>
      </c>
      <c r="B734" s="393" t="s">
        <v>2330</v>
      </c>
      <c r="C734" s="341" t="s">
        <v>3832</v>
      </c>
      <c r="D734" s="341" t="s">
        <v>3265</v>
      </c>
      <c r="E734" s="339" t="s">
        <v>3833</v>
      </c>
      <c r="F734" s="341" t="s">
        <v>3834</v>
      </c>
      <c r="G734" s="397">
        <v>44816.038194444445</v>
      </c>
      <c r="H734" s="255">
        <v>44816.566666666666</v>
      </c>
      <c r="I734" s="397">
        <v>44816.566666666666</v>
      </c>
      <c r="J734" s="286">
        <f>H734-G734</f>
        <v>0.52847222222044365</v>
      </c>
      <c r="K734" s="341" t="s">
        <v>3844</v>
      </c>
      <c r="L734" s="341"/>
      <c r="M734" s="341"/>
      <c r="N734" s="341"/>
      <c r="O734" s="341"/>
      <c r="P734" s="341">
        <v>2</v>
      </c>
      <c r="Q734" s="341"/>
      <c r="R734" s="339" t="s">
        <v>3835</v>
      </c>
      <c r="S734" s="233" t="s">
        <v>3845</v>
      </c>
      <c r="T734" s="341" t="s">
        <v>74</v>
      </c>
      <c r="U734" s="233" t="s">
        <v>3846</v>
      </c>
      <c r="V734" s="233" t="s">
        <v>75</v>
      </c>
      <c r="W734" s="239">
        <v>1</v>
      </c>
      <c r="X734" s="115" t="s">
        <v>124</v>
      </c>
      <c r="Y734" s="209">
        <f t="shared" si="98"/>
        <v>12.683333333290648</v>
      </c>
      <c r="Z734"/>
      <c r="AA734"/>
      <c r="AB734"/>
      <c r="AC734"/>
      <c r="AD734"/>
      <c r="AE734">
        <v>1</v>
      </c>
      <c r="AF734"/>
      <c r="AG734"/>
      <c r="AH734"/>
      <c r="AI734"/>
      <c r="AJ734"/>
      <c r="AK734"/>
      <c r="AL734"/>
      <c r="AM734"/>
      <c r="AN734"/>
      <c r="AO734"/>
      <c r="AP734"/>
      <c r="AQ734"/>
      <c r="AR734"/>
      <c r="AS734"/>
      <c r="AT734"/>
      <c r="AU734"/>
      <c r="AV734" s="318" t="s">
        <v>86</v>
      </c>
      <c r="AW734" s="318"/>
      <c r="AX734"/>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c r="DY734"/>
      <c r="DZ734"/>
      <c r="EA734"/>
      <c r="EB734"/>
      <c r="EC734"/>
      <c r="ED734"/>
      <c r="EE734"/>
      <c r="EF734"/>
      <c r="EG734"/>
      <c r="EH734"/>
      <c r="EI734"/>
      <c r="EJ734"/>
      <c r="EK734"/>
      <c r="EL734"/>
      <c r="EM734"/>
      <c r="EN734"/>
      <c r="EO734"/>
      <c r="EP734"/>
      <c r="EQ734"/>
      <c r="ER734"/>
      <c r="ES734"/>
      <c r="ET734"/>
      <c r="EU734"/>
      <c r="EV734"/>
      <c r="EW734"/>
      <c r="EX734"/>
      <c r="EY734"/>
      <c r="EZ734"/>
      <c r="FA734"/>
      <c r="FB734"/>
      <c r="FC734"/>
      <c r="FD734"/>
      <c r="FE734"/>
      <c r="FF734"/>
      <c r="FG734"/>
      <c r="FH734"/>
      <c r="FI734"/>
      <c r="FJ734"/>
      <c r="FK734"/>
      <c r="FL734"/>
      <c r="FM734"/>
      <c r="FN734"/>
      <c r="FO734"/>
      <c r="FP734"/>
      <c r="FQ734"/>
      <c r="FR734"/>
      <c r="FS734"/>
      <c r="FT734"/>
      <c r="FU734"/>
      <c r="FV734"/>
      <c r="FW734"/>
      <c r="FX734"/>
      <c r="FY734"/>
      <c r="FZ734"/>
      <c r="GA734"/>
      <c r="GB734"/>
      <c r="GC734"/>
      <c r="GD734"/>
      <c r="GE734"/>
      <c r="GF734"/>
      <c r="GG734"/>
      <c r="GH734"/>
      <c r="GI734"/>
      <c r="GJ734"/>
      <c r="GK734"/>
      <c r="GL734"/>
      <c r="GM734"/>
      <c r="GN734"/>
      <c r="GO734"/>
      <c r="GP734"/>
      <c r="GQ734"/>
      <c r="GR734"/>
      <c r="GS734"/>
      <c r="GT734"/>
      <c r="GU734"/>
      <c r="GV734"/>
      <c r="GW734"/>
      <c r="GX734"/>
      <c r="GY734"/>
      <c r="GZ734"/>
      <c r="HA734"/>
      <c r="HB734"/>
      <c r="HC734"/>
      <c r="HD734"/>
      <c r="HE734"/>
      <c r="HF734"/>
      <c r="HG734"/>
      <c r="HH734"/>
      <c r="HI734"/>
      <c r="HJ734"/>
      <c r="HK734"/>
      <c r="HL734"/>
      <c r="HM734"/>
      <c r="HN734"/>
      <c r="HO734"/>
      <c r="HP734"/>
      <c r="HQ734"/>
      <c r="HR734"/>
      <c r="HS734"/>
      <c r="HT734"/>
      <c r="HU734"/>
      <c r="HV734"/>
      <c r="HW734"/>
      <c r="HX734"/>
      <c r="HY734"/>
      <c r="HZ734"/>
      <c r="IA734"/>
      <c r="IB734"/>
      <c r="IC734"/>
      <c r="ID734"/>
      <c r="IE734"/>
      <c r="IF734"/>
      <c r="IG734"/>
      <c r="IH734"/>
      <c r="II734"/>
      <c r="IJ734"/>
      <c r="IK734"/>
      <c r="IL734"/>
      <c r="IM734"/>
      <c r="IN734"/>
      <c r="IO734"/>
      <c r="IP734"/>
      <c r="IQ734"/>
      <c r="IR734"/>
      <c r="IS734"/>
      <c r="IT734"/>
      <c r="IU734"/>
      <c r="IV734"/>
      <c r="IW734"/>
      <c r="IX734"/>
      <c r="IY734"/>
      <c r="IZ734"/>
      <c r="JA734"/>
      <c r="JB734"/>
      <c r="JC734"/>
      <c r="JD734"/>
      <c r="JE734"/>
      <c r="JF734"/>
      <c r="JG734"/>
      <c r="JH734"/>
      <c r="JI734"/>
      <c r="JJ734"/>
      <c r="JK734"/>
      <c r="JL734"/>
      <c r="JM734"/>
      <c r="JN734"/>
      <c r="JO734"/>
      <c r="JP734"/>
      <c r="JQ734"/>
      <c r="JR734"/>
      <c r="JS734"/>
      <c r="JT734"/>
      <c r="JU734"/>
      <c r="JV734"/>
      <c r="JW734"/>
      <c r="JX734"/>
      <c r="JY734"/>
      <c r="JZ734"/>
      <c r="KA734"/>
      <c r="KB734"/>
      <c r="KC734"/>
      <c r="KD734"/>
      <c r="KE734"/>
      <c r="KF734"/>
      <c r="KG734"/>
      <c r="KH734"/>
      <c r="KI734"/>
      <c r="KJ734"/>
      <c r="KK734"/>
      <c r="KL734"/>
      <c r="KM734"/>
      <c r="KN734"/>
      <c r="KO734"/>
      <c r="KP734"/>
      <c r="KQ734"/>
      <c r="KR734"/>
      <c r="KS734"/>
      <c r="KT734"/>
      <c r="KU734"/>
      <c r="KV734"/>
      <c r="KW734"/>
      <c r="KX734"/>
      <c r="KY734"/>
      <c r="KZ734"/>
      <c r="LA734"/>
      <c r="LB734"/>
      <c r="LC734"/>
      <c r="LD734"/>
      <c r="LE734"/>
      <c r="LF734"/>
      <c r="LG734"/>
      <c r="LH734"/>
      <c r="LI734"/>
      <c r="LJ734"/>
      <c r="LK734"/>
      <c r="LL734"/>
      <c r="LM734"/>
      <c r="LN734"/>
      <c r="LO734"/>
      <c r="LP734"/>
      <c r="LQ734"/>
      <c r="LR734"/>
      <c r="LS734"/>
      <c r="LT734"/>
      <c r="LU734"/>
      <c r="LV734"/>
      <c r="LW734"/>
      <c r="LX734"/>
      <c r="LY734"/>
      <c r="LZ734"/>
      <c r="MA734"/>
      <c r="MB734"/>
      <c r="MC734"/>
      <c r="MD734"/>
      <c r="ME734"/>
      <c r="MF734"/>
      <c r="MG734"/>
      <c r="MH734"/>
      <c r="MI734"/>
      <c r="MJ734"/>
      <c r="MK734"/>
      <c r="ML734"/>
      <c r="MM734"/>
      <c r="MN734"/>
      <c r="MO734"/>
      <c r="MP734"/>
      <c r="MQ734"/>
      <c r="MR734"/>
      <c r="MS734"/>
      <c r="MT734"/>
      <c r="MU734"/>
      <c r="MV734"/>
      <c r="MW734"/>
      <c r="MX734"/>
      <c r="MY734"/>
      <c r="MZ734"/>
      <c r="NA734"/>
      <c r="NB734"/>
      <c r="NC734"/>
      <c r="ND734"/>
      <c r="NE734"/>
      <c r="NF734"/>
      <c r="NG734"/>
      <c r="NH734"/>
      <c r="NI734"/>
      <c r="NJ734"/>
      <c r="NK734"/>
      <c r="NL734"/>
      <c r="NM734"/>
      <c r="NN734"/>
      <c r="NO734"/>
      <c r="NP734"/>
      <c r="NQ734"/>
      <c r="NR734"/>
      <c r="NS734"/>
      <c r="NT734"/>
      <c r="NU734"/>
      <c r="NV734"/>
      <c r="NW734"/>
      <c r="NX734"/>
      <c r="NY734"/>
      <c r="NZ734"/>
      <c r="OA734"/>
      <c r="OB734"/>
      <c r="OC734"/>
      <c r="OD734"/>
      <c r="OE734"/>
      <c r="OF734"/>
      <c r="OG734"/>
      <c r="OH734"/>
      <c r="OI734"/>
      <c r="OJ734"/>
      <c r="OK734"/>
      <c r="OL734"/>
      <c r="OM734"/>
      <c r="ON734"/>
      <c r="OO734"/>
      <c r="OP734"/>
      <c r="OQ734"/>
      <c r="OR734"/>
      <c r="OS734"/>
      <c r="OT734"/>
      <c r="OU734"/>
      <c r="OV734"/>
      <c r="OW734"/>
      <c r="OX734"/>
      <c r="OY734"/>
      <c r="OZ734"/>
      <c r="PA734"/>
      <c r="PB734"/>
      <c r="PC734"/>
      <c r="PD734"/>
      <c r="PE734"/>
      <c r="PF734"/>
      <c r="PG734"/>
      <c r="PH734"/>
      <c r="PI734"/>
      <c r="PJ734"/>
      <c r="PK734"/>
      <c r="PL734"/>
      <c r="PM734"/>
      <c r="PN734"/>
      <c r="PO734"/>
      <c r="PP734"/>
      <c r="PQ734"/>
      <c r="PR734"/>
      <c r="PS734"/>
      <c r="PT734"/>
      <c r="PU734"/>
      <c r="PV734"/>
      <c r="PW734"/>
      <c r="PX734"/>
      <c r="PY734"/>
      <c r="PZ734"/>
      <c r="QA734"/>
      <c r="QB734"/>
      <c r="QC734"/>
      <c r="QD734"/>
      <c r="QE734"/>
      <c r="QF734"/>
      <c r="QG734"/>
      <c r="QH734"/>
      <c r="QI734"/>
      <c r="QJ734"/>
      <c r="QK734"/>
      <c r="QL734"/>
      <c r="QM734"/>
      <c r="QN734"/>
      <c r="QO734"/>
      <c r="QP734"/>
      <c r="QQ734"/>
      <c r="QR734"/>
      <c r="QS734"/>
      <c r="QT734"/>
      <c r="QU734"/>
      <c r="QV734"/>
      <c r="QW734"/>
      <c r="QX734"/>
      <c r="QY734"/>
      <c r="QZ734"/>
      <c r="RA734"/>
      <c r="RB734"/>
      <c r="RC734"/>
      <c r="RD734"/>
      <c r="RE734"/>
      <c r="RF734"/>
      <c r="RG734"/>
      <c r="RH734"/>
      <c r="RI734"/>
      <c r="RJ734"/>
      <c r="RK734"/>
      <c r="RL734"/>
      <c r="RM734"/>
      <c r="RN734"/>
      <c r="RO734"/>
      <c r="RP734"/>
      <c r="RQ734"/>
      <c r="RR734"/>
      <c r="RS734"/>
      <c r="RT734"/>
      <c r="RU734"/>
      <c r="RV734"/>
      <c r="RW734"/>
      <c r="RX734"/>
      <c r="RY734"/>
      <c r="RZ734"/>
      <c r="SA734"/>
      <c r="SB734"/>
      <c r="SC734"/>
      <c r="SD734"/>
      <c r="SE734"/>
      <c r="SF734"/>
      <c r="SG734"/>
      <c r="SH734"/>
      <c r="SI734"/>
      <c r="SJ734"/>
      <c r="SK734"/>
      <c r="SL734"/>
      <c r="SM734"/>
      <c r="SN734"/>
      <c r="SO734"/>
      <c r="SP734"/>
      <c r="SQ734"/>
      <c r="SR734"/>
      <c r="SS734"/>
      <c r="ST734"/>
      <c r="SU734"/>
      <c r="SV734"/>
      <c r="SW734"/>
      <c r="SX734"/>
      <c r="SY734"/>
      <c r="SZ734"/>
      <c r="TA734"/>
      <c r="TB734"/>
      <c r="TC734"/>
      <c r="TD734"/>
      <c r="TE734"/>
      <c r="TF734"/>
      <c r="TG734"/>
      <c r="TH734"/>
      <c r="TI734"/>
      <c r="TJ734"/>
      <c r="TK734"/>
      <c r="TL734"/>
      <c r="TM734"/>
      <c r="TN734"/>
      <c r="TO734"/>
      <c r="TP734"/>
      <c r="TQ734"/>
      <c r="TR734"/>
      <c r="TS734"/>
      <c r="TT734"/>
      <c r="TU734"/>
      <c r="TV734"/>
      <c r="TW734"/>
      <c r="TX734"/>
      <c r="TY734"/>
      <c r="TZ734"/>
      <c r="UA734"/>
      <c r="UB734"/>
      <c r="UC734"/>
      <c r="UD734"/>
      <c r="UE734"/>
      <c r="UF734"/>
      <c r="UG734"/>
      <c r="UH734"/>
      <c r="UI734"/>
      <c r="UJ734"/>
      <c r="UK734"/>
      <c r="UL734"/>
      <c r="UM734"/>
      <c r="UN734"/>
      <c r="UO734"/>
      <c r="UP734"/>
      <c r="UQ734"/>
      <c r="UR734"/>
      <c r="US734"/>
      <c r="UT734"/>
      <c r="UU734"/>
      <c r="UV734"/>
      <c r="UW734"/>
      <c r="UX734"/>
      <c r="UY734"/>
      <c r="UZ734"/>
      <c r="VA734"/>
      <c r="VB734"/>
      <c r="VC734"/>
      <c r="VD734"/>
      <c r="VE734"/>
      <c r="VF734"/>
      <c r="VG734"/>
      <c r="VH734"/>
      <c r="VI734"/>
      <c r="VJ734"/>
      <c r="VK734"/>
      <c r="VL734"/>
      <c r="VM734"/>
      <c r="VN734"/>
      <c r="VO734"/>
      <c r="VP734"/>
      <c r="VQ734"/>
      <c r="VR734"/>
      <c r="VS734"/>
      <c r="VT734"/>
      <c r="VU734"/>
      <c r="VV734"/>
      <c r="VW734"/>
      <c r="VX734"/>
      <c r="VY734"/>
      <c r="VZ734"/>
      <c r="WA734"/>
      <c r="WB734"/>
      <c r="WC734"/>
      <c r="WD734"/>
      <c r="WE734"/>
      <c r="WF734"/>
      <c r="WG734"/>
      <c r="WH734"/>
      <c r="WI734"/>
      <c r="WJ734"/>
      <c r="WK734"/>
      <c r="WL734"/>
      <c r="WM734"/>
      <c r="WN734"/>
      <c r="WO734"/>
      <c r="WP734"/>
      <c r="WQ734"/>
      <c r="WR734"/>
      <c r="WS734"/>
      <c r="WT734"/>
      <c r="WU734"/>
      <c r="WV734"/>
      <c r="WW734"/>
    </row>
    <row r="735" spans="1:621" s="82" customFormat="1" ht="66.75" hidden="1" customHeight="1" x14ac:dyDescent="0.25">
      <c r="A735" s="857">
        <f>A734+1</f>
        <v>571</v>
      </c>
      <c r="B735" s="820" t="s">
        <v>137</v>
      </c>
      <c r="C735" s="859" t="s">
        <v>3836</v>
      </c>
      <c r="D735" s="859" t="s">
        <v>3837</v>
      </c>
      <c r="E735" s="860" t="s">
        <v>3838</v>
      </c>
      <c r="F735" s="859" t="s">
        <v>3839</v>
      </c>
      <c r="G735" s="834">
        <v>44816.57708333333</v>
      </c>
      <c r="H735" s="348">
        <v>44816.580555555556</v>
      </c>
      <c r="I735" s="834">
        <v>44824.430555555555</v>
      </c>
      <c r="J735" s="41">
        <f>H735-G735</f>
        <v>3.4722222262644209E-3</v>
      </c>
      <c r="K735" s="345" t="s">
        <v>3840</v>
      </c>
      <c r="L735" s="345"/>
      <c r="M735" s="345"/>
      <c r="N735" s="345"/>
      <c r="O735" s="345"/>
      <c r="P735" s="345"/>
      <c r="Q735" s="345"/>
      <c r="R735" s="861" t="s">
        <v>3841</v>
      </c>
      <c r="S735" s="345" t="s">
        <v>3842</v>
      </c>
      <c r="T735" s="861" t="s">
        <v>74</v>
      </c>
      <c r="U735" s="345">
        <v>50</v>
      </c>
      <c r="V735" s="861" t="s">
        <v>75</v>
      </c>
      <c r="W735" s="861">
        <v>1</v>
      </c>
      <c r="X735" s="863" t="s">
        <v>124</v>
      </c>
      <c r="Y735" s="209">
        <f t="shared" si="98"/>
        <v>8.3333333430346102E-2</v>
      </c>
      <c r="Z735">
        <v>1</v>
      </c>
      <c r="AA735"/>
      <c r="AB735"/>
      <c r="AC735"/>
      <c r="AD735"/>
      <c r="AE735"/>
      <c r="AF735"/>
      <c r="AG735"/>
      <c r="AH735"/>
      <c r="AI735"/>
      <c r="AJ735"/>
      <c r="AK735"/>
      <c r="AL735"/>
      <c r="AM735"/>
      <c r="AN735"/>
      <c r="AO735"/>
      <c r="AP735"/>
      <c r="AQ735"/>
      <c r="AR735"/>
      <c r="AS735"/>
      <c r="AT735"/>
      <c r="AU735"/>
      <c r="AV735" s="318" t="s">
        <v>86</v>
      </c>
      <c r="AW735" s="318" t="s">
        <v>88</v>
      </c>
      <c r="AX735"/>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c r="DY735"/>
      <c r="DZ735"/>
      <c r="EA735"/>
      <c r="EB735"/>
      <c r="EC735"/>
      <c r="ED735"/>
      <c r="EE735"/>
      <c r="EF735"/>
      <c r="EG735"/>
      <c r="EH735"/>
      <c r="EI735"/>
      <c r="EJ735"/>
      <c r="EK735"/>
      <c r="EL735"/>
      <c r="EM735"/>
      <c r="EN735"/>
      <c r="EO735"/>
      <c r="EP735"/>
      <c r="EQ735"/>
      <c r="ER735"/>
      <c r="ES735"/>
      <c r="ET735"/>
      <c r="EU735"/>
      <c r="EV735"/>
      <c r="EW735"/>
      <c r="EX735"/>
      <c r="EY735"/>
      <c r="EZ735"/>
      <c r="FA735"/>
      <c r="FB735"/>
      <c r="FC735"/>
      <c r="FD735"/>
      <c r="FE735"/>
      <c r="FF735"/>
      <c r="FG735"/>
      <c r="FH735"/>
      <c r="FI735"/>
      <c r="FJ735"/>
      <c r="FK735"/>
      <c r="FL735"/>
      <c r="FM735"/>
      <c r="FN735"/>
      <c r="FO735"/>
      <c r="FP735"/>
      <c r="FQ735"/>
      <c r="FR735"/>
      <c r="FS735"/>
      <c r="FT735"/>
      <c r="FU735"/>
      <c r="FV735"/>
      <c r="FW735"/>
      <c r="FX735"/>
      <c r="FY735"/>
      <c r="FZ735"/>
      <c r="GA735"/>
      <c r="GB735"/>
      <c r="GC735"/>
      <c r="GD735"/>
      <c r="GE735"/>
      <c r="GF735"/>
      <c r="GG735"/>
      <c r="GH735"/>
      <c r="GI735"/>
      <c r="GJ735"/>
      <c r="GK735"/>
      <c r="GL735"/>
      <c r="GM735"/>
      <c r="GN735"/>
      <c r="GO735"/>
      <c r="GP735"/>
      <c r="GQ735"/>
      <c r="GR735"/>
      <c r="GS735"/>
      <c r="GT735"/>
      <c r="GU735"/>
      <c r="GV735"/>
      <c r="GW735"/>
      <c r="GX735"/>
      <c r="GY735"/>
      <c r="GZ735"/>
      <c r="HA735"/>
      <c r="HB735"/>
      <c r="HC735"/>
      <c r="HD735"/>
      <c r="HE735"/>
      <c r="HF735"/>
      <c r="HG735"/>
      <c r="HH735"/>
      <c r="HI735"/>
      <c r="HJ735"/>
      <c r="HK735"/>
      <c r="HL735"/>
      <c r="HM735"/>
      <c r="HN735"/>
      <c r="HO735"/>
      <c r="HP735"/>
      <c r="HQ735"/>
      <c r="HR735"/>
      <c r="HS735"/>
      <c r="HT735"/>
      <c r="HU735"/>
      <c r="HV735"/>
      <c r="HW735"/>
      <c r="HX735"/>
      <c r="HY735"/>
      <c r="HZ735"/>
      <c r="IA735"/>
      <c r="IB735"/>
      <c r="IC735"/>
      <c r="ID735"/>
      <c r="IE735"/>
      <c r="IF735"/>
      <c r="IG735"/>
      <c r="IH735"/>
      <c r="II735"/>
      <c r="IJ735"/>
      <c r="IK735"/>
      <c r="IL735"/>
      <c r="IM735"/>
      <c r="IN735"/>
      <c r="IO735"/>
      <c r="IP735"/>
      <c r="IQ735"/>
      <c r="IR735"/>
      <c r="IS735"/>
      <c r="IT735"/>
      <c r="IU735"/>
      <c r="IV735"/>
      <c r="IW735"/>
      <c r="IX735"/>
      <c r="IY735"/>
      <c r="IZ735"/>
      <c r="JA735"/>
      <c r="JB735"/>
      <c r="JC735"/>
      <c r="JD735"/>
      <c r="JE735"/>
      <c r="JF735"/>
      <c r="JG735"/>
      <c r="JH735"/>
      <c r="JI735"/>
      <c r="JJ735"/>
      <c r="JK735"/>
      <c r="JL735"/>
      <c r="JM735"/>
      <c r="JN735"/>
      <c r="JO735"/>
      <c r="JP735"/>
      <c r="JQ735"/>
      <c r="JR735"/>
      <c r="JS735"/>
      <c r="JT735"/>
      <c r="JU735"/>
      <c r="JV735"/>
      <c r="JW735"/>
      <c r="JX735"/>
      <c r="JY735"/>
      <c r="JZ735"/>
      <c r="KA735"/>
      <c r="KB735"/>
      <c r="KC735"/>
      <c r="KD735"/>
      <c r="KE735"/>
      <c r="KF735"/>
      <c r="KG735"/>
      <c r="KH735"/>
      <c r="KI735"/>
      <c r="KJ735"/>
      <c r="KK735"/>
      <c r="KL735"/>
      <c r="KM735"/>
      <c r="KN735"/>
      <c r="KO735"/>
      <c r="KP735"/>
      <c r="KQ735"/>
      <c r="KR735"/>
      <c r="KS735"/>
      <c r="KT735"/>
      <c r="KU735"/>
      <c r="KV735"/>
      <c r="KW735"/>
      <c r="KX735"/>
      <c r="KY735"/>
      <c r="KZ735"/>
      <c r="LA735"/>
      <c r="LB735"/>
      <c r="LC735"/>
      <c r="LD735"/>
      <c r="LE735"/>
      <c r="LF735"/>
      <c r="LG735"/>
      <c r="LH735"/>
      <c r="LI735"/>
      <c r="LJ735"/>
      <c r="LK735"/>
      <c r="LL735"/>
      <c r="LM735"/>
      <c r="LN735"/>
      <c r="LO735"/>
      <c r="LP735"/>
      <c r="LQ735"/>
      <c r="LR735"/>
      <c r="LS735"/>
      <c r="LT735"/>
      <c r="LU735"/>
      <c r="LV735"/>
      <c r="LW735"/>
      <c r="LX735"/>
      <c r="LY735"/>
      <c r="LZ735"/>
      <c r="MA735"/>
      <c r="MB735"/>
      <c r="MC735"/>
      <c r="MD735"/>
      <c r="ME735"/>
      <c r="MF735"/>
      <c r="MG735"/>
      <c r="MH735"/>
      <c r="MI735"/>
      <c r="MJ735"/>
      <c r="MK735"/>
      <c r="ML735"/>
      <c r="MM735"/>
      <c r="MN735"/>
      <c r="MO735"/>
      <c r="MP735"/>
      <c r="MQ735"/>
      <c r="MR735"/>
      <c r="MS735"/>
      <c r="MT735"/>
      <c r="MU735"/>
      <c r="MV735"/>
      <c r="MW735"/>
      <c r="MX735"/>
      <c r="MY735"/>
      <c r="MZ735"/>
      <c r="NA735"/>
      <c r="NB735"/>
      <c r="NC735"/>
      <c r="ND735"/>
      <c r="NE735"/>
      <c r="NF735"/>
      <c r="NG735"/>
      <c r="NH735"/>
      <c r="NI735"/>
      <c r="NJ735"/>
      <c r="NK735"/>
      <c r="NL735"/>
      <c r="NM735"/>
      <c r="NN735"/>
      <c r="NO735"/>
      <c r="NP735"/>
      <c r="NQ735"/>
      <c r="NR735"/>
      <c r="NS735"/>
      <c r="NT735"/>
      <c r="NU735"/>
      <c r="NV735"/>
      <c r="NW735"/>
      <c r="NX735"/>
      <c r="NY735"/>
      <c r="NZ735"/>
      <c r="OA735"/>
      <c r="OB735"/>
      <c r="OC735"/>
      <c r="OD735"/>
      <c r="OE735"/>
      <c r="OF735"/>
      <c r="OG735"/>
      <c r="OH735"/>
      <c r="OI735"/>
      <c r="OJ735"/>
      <c r="OK735"/>
      <c r="OL735"/>
      <c r="OM735"/>
      <c r="ON735"/>
      <c r="OO735"/>
      <c r="OP735"/>
      <c r="OQ735"/>
      <c r="OR735"/>
      <c r="OS735"/>
      <c r="OT735"/>
      <c r="OU735"/>
      <c r="OV735"/>
      <c r="OW735"/>
      <c r="OX735"/>
      <c r="OY735"/>
      <c r="OZ735"/>
      <c r="PA735"/>
      <c r="PB735"/>
      <c r="PC735"/>
      <c r="PD735"/>
      <c r="PE735"/>
      <c r="PF735"/>
      <c r="PG735"/>
      <c r="PH735"/>
      <c r="PI735"/>
      <c r="PJ735"/>
      <c r="PK735"/>
      <c r="PL735"/>
      <c r="PM735"/>
      <c r="PN735"/>
      <c r="PO735"/>
      <c r="PP735"/>
      <c r="PQ735"/>
      <c r="PR735"/>
      <c r="PS735"/>
      <c r="PT735"/>
      <c r="PU735"/>
      <c r="PV735"/>
      <c r="PW735"/>
      <c r="PX735"/>
      <c r="PY735"/>
      <c r="PZ735"/>
      <c r="QA735"/>
      <c r="QB735"/>
      <c r="QC735"/>
      <c r="QD735"/>
      <c r="QE735"/>
      <c r="QF735"/>
      <c r="QG735"/>
      <c r="QH735"/>
      <c r="QI735"/>
      <c r="QJ735"/>
      <c r="QK735"/>
      <c r="QL735"/>
      <c r="QM735"/>
      <c r="QN735"/>
      <c r="QO735"/>
      <c r="QP735"/>
      <c r="QQ735"/>
      <c r="QR735"/>
      <c r="QS735"/>
      <c r="QT735"/>
      <c r="QU735"/>
      <c r="QV735"/>
      <c r="QW735"/>
      <c r="QX735"/>
      <c r="QY735"/>
      <c r="QZ735"/>
      <c r="RA735"/>
      <c r="RB735"/>
      <c r="RC735"/>
      <c r="RD735"/>
      <c r="RE735"/>
      <c r="RF735"/>
      <c r="RG735"/>
      <c r="RH735"/>
      <c r="RI735"/>
      <c r="RJ735"/>
      <c r="RK735"/>
      <c r="RL735"/>
      <c r="RM735"/>
      <c r="RN735"/>
      <c r="RO735"/>
      <c r="RP735"/>
      <c r="RQ735"/>
      <c r="RR735"/>
      <c r="RS735"/>
      <c r="RT735"/>
      <c r="RU735"/>
      <c r="RV735"/>
      <c r="RW735"/>
      <c r="RX735"/>
      <c r="RY735"/>
      <c r="RZ735"/>
      <c r="SA735"/>
      <c r="SB735"/>
      <c r="SC735"/>
      <c r="SD735"/>
      <c r="SE735"/>
      <c r="SF735"/>
      <c r="SG735"/>
      <c r="SH735"/>
      <c r="SI735"/>
      <c r="SJ735"/>
      <c r="SK735"/>
      <c r="SL735"/>
      <c r="SM735"/>
      <c r="SN735"/>
      <c r="SO735"/>
      <c r="SP735"/>
      <c r="SQ735"/>
      <c r="SR735"/>
      <c r="SS735"/>
      <c r="ST735"/>
      <c r="SU735"/>
      <c r="SV735"/>
      <c r="SW735"/>
      <c r="SX735"/>
      <c r="SY735"/>
      <c r="SZ735"/>
      <c r="TA735"/>
      <c r="TB735"/>
      <c r="TC735"/>
      <c r="TD735"/>
      <c r="TE735"/>
      <c r="TF735"/>
      <c r="TG735"/>
      <c r="TH735"/>
      <c r="TI735"/>
      <c r="TJ735"/>
      <c r="TK735"/>
      <c r="TL735"/>
      <c r="TM735"/>
      <c r="TN735"/>
      <c r="TO735"/>
      <c r="TP735"/>
      <c r="TQ735"/>
      <c r="TR735"/>
      <c r="TS735"/>
      <c r="TT735"/>
      <c r="TU735"/>
      <c r="TV735"/>
      <c r="TW735"/>
      <c r="TX735"/>
      <c r="TY735"/>
      <c r="TZ735"/>
      <c r="UA735"/>
      <c r="UB735"/>
      <c r="UC735"/>
      <c r="UD735"/>
      <c r="UE735"/>
      <c r="UF735"/>
      <c r="UG735"/>
      <c r="UH735"/>
      <c r="UI735"/>
      <c r="UJ735"/>
      <c r="UK735"/>
      <c r="UL735"/>
      <c r="UM735"/>
      <c r="UN735"/>
      <c r="UO735"/>
      <c r="UP735"/>
      <c r="UQ735"/>
      <c r="UR735"/>
      <c r="US735"/>
      <c r="UT735"/>
      <c r="UU735"/>
      <c r="UV735"/>
      <c r="UW735"/>
      <c r="UX735"/>
      <c r="UY735"/>
      <c r="UZ735"/>
      <c r="VA735"/>
      <c r="VB735"/>
      <c r="VC735"/>
      <c r="VD735"/>
      <c r="VE735"/>
      <c r="VF735"/>
      <c r="VG735"/>
      <c r="VH735"/>
      <c r="VI735"/>
      <c r="VJ735"/>
      <c r="VK735"/>
      <c r="VL735"/>
      <c r="VM735"/>
      <c r="VN735"/>
      <c r="VO735"/>
      <c r="VP735"/>
      <c r="VQ735"/>
      <c r="VR735"/>
      <c r="VS735"/>
      <c r="VT735"/>
      <c r="VU735"/>
      <c r="VV735"/>
      <c r="VW735"/>
      <c r="VX735"/>
      <c r="VY735"/>
      <c r="VZ735"/>
      <c r="WA735"/>
      <c r="WB735"/>
      <c r="WC735"/>
      <c r="WD735"/>
      <c r="WE735"/>
      <c r="WF735"/>
      <c r="WG735"/>
      <c r="WH735"/>
      <c r="WI735"/>
      <c r="WJ735"/>
      <c r="WK735"/>
      <c r="WL735"/>
      <c r="WM735"/>
      <c r="WN735"/>
      <c r="WO735"/>
      <c r="WP735"/>
      <c r="WQ735"/>
      <c r="WR735"/>
      <c r="WS735"/>
      <c r="WT735"/>
      <c r="WU735"/>
      <c r="WV735"/>
      <c r="WW735"/>
    </row>
    <row r="736" spans="1:621" s="228" customFormat="1" ht="81" hidden="1" customHeight="1" x14ac:dyDescent="0.25">
      <c r="A736" s="858"/>
      <c r="B736" s="821"/>
      <c r="C736" s="848"/>
      <c r="D736" s="848"/>
      <c r="E736" s="843"/>
      <c r="F736" s="848"/>
      <c r="G736" s="835"/>
      <c r="H736" s="348">
        <v>44816.597222222219</v>
      </c>
      <c r="I736" s="835"/>
      <c r="J736" s="41">
        <f>H736-G735</f>
        <v>2.0138888889050577E-2</v>
      </c>
      <c r="K736" s="345" t="s">
        <v>3843</v>
      </c>
      <c r="L736" s="345"/>
      <c r="M736" s="345"/>
      <c r="N736" s="345"/>
      <c r="O736" s="345"/>
      <c r="P736" s="345"/>
      <c r="Q736" s="345"/>
      <c r="R736" s="862"/>
      <c r="S736" s="345" t="s">
        <v>3918</v>
      </c>
      <c r="T736" s="862"/>
      <c r="U736" s="345">
        <v>25</v>
      </c>
      <c r="V736" s="862"/>
      <c r="W736" s="862"/>
      <c r="X736" s="816"/>
      <c r="Y736" s="209">
        <f t="shared" si="98"/>
        <v>0.48333333333721384</v>
      </c>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c r="DY736"/>
      <c r="DZ736"/>
      <c r="EA736"/>
      <c r="EB736"/>
      <c r="EC736"/>
      <c r="ED736"/>
      <c r="EE736"/>
      <c r="EF736"/>
      <c r="EG736"/>
      <c r="EH736"/>
      <c r="EI736"/>
      <c r="EJ736"/>
      <c r="EK736"/>
      <c r="EL736"/>
      <c r="EM736"/>
      <c r="EN736"/>
      <c r="EO736"/>
      <c r="EP736"/>
      <c r="EQ736"/>
      <c r="ER736"/>
      <c r="ES736"/>
      <c r="ET736"/>
      <c r="EU736"/>
      <c r="EV736"/>
      <c r="EW736"/>
      <c r="EX736"/>
      <c r="EY736"/>
      <c r="EZ736"/>
      <c r="FA736"/>
      <c r="FB736"/>
      <c r="FC736"/>
      <c r="FD736"/>
      <c r="FE736"/>
      <c r="FF736"/>
      <c r="FG736"/>
      <c r="FH736"/>
      <c r="FI736"/>
      <c r="FJ736"/>
      <c r="FK736"/>
      <c r="FL736"/>
      <c r="FM736"/>
      <c r="FN736"/>
      <c r="FO736"/>
      <c r="FP736"/>
      <c r="FQ736"/>
      <c r="FR736"/>
      <c r="FS736"/>
      <c r="FT736"/>
      <c r="FU736"/>
      <c r="FV736"/>
      <c r="FW736"/>
      <c r="FX736"/>
      <c r="FY736"/>
      <c r="FZ736"/>
      <c r="GA736"/>
      <c r="GB736"/>
      <c r="GC736"/>
      <c r="GD736"/>
      <c r="GE736"/>
      <c r="GF736"/>
      <c r="GG736"/>
      <c r="GH736"/>
      <c r="GI736"/>
      <c r="GJ736"/>
      <c r="GK736"/>
      <c r="GL736"/>
      <c r="GM736"/>
      <c r="GN736"/>
      <c r="GO736"/>
      <c r="GP736"/>
      <c r="GQ736"/>
      <c r="GR736"/>
      <c r="GS736"/>
      <c r="GT736"/>
      <c r="GU736"/>
      <c r="GV736"/>
      <c r="GW736"/>
      <c r="GX736"/>
      <c r="GY736"/>
      <c r="GZ736"/>
      <c r="HA736"/>
      <c r="HB736"/>
      <c r="HC736"/>
      <c r="HD736"/>
      <c r="HE736"/>
      <c r="HF736"/>
      <c r="HG736"/>
      <c r="HH736"/>
      <c r="HI736"/>
      <c r="HJ736"/>
      <c r="HK736"/>
      <c r="HL736"/>
      <c r="HM736"/>
      <c r="HN736"/>
      <c r="HO736"/>
      <c r="HP736"/>
      <c r="HQ736"/>
      <c r="HR736"/>
      <c r="HS736"/>
      <c r="HT736"/>
      <c r="HU736"/>
      <c r="HV736"/>
      <c r="HW736"/>
      <c r="HX736"/>
      <c r="HY736"/>
      <c r="HZ736"/>
      <c r="IA736"/>
      <c r="IB736"/>
      <c r="IC736"/>
      <c r="ID736"/>
      <c r="IE736"/>
      <c r="IF736"/>
      <c r="IG736"/>
      <c r="IH736"/>
      <c r="II736"/>
      <c r="IJ736"/>
      <c r="IK736"/>
      <c r="IL736"/>
      <c r="IM736"/>
      <c r="IN736"/>
      <c r="IO736"/>
      <c r="IP736"/>
      <c r="IQ736"/>
      <c r="IR736"/>
      <c r="IS736"/>
      <c r="IT736"/>
      <c r="IU736"/>
      <c r="IV736"/>
      <c r="IW736"/>
      <c r="IX736"/>
      <c r="IY736"/>
      <c r="IZ736"/>
      <c r="JA736"/>
      <c r="JB736"/>
      <c r="JC736"/>
      <c r="JD736"/>
      <c r="JE736"/>
      <c r="JF736"/>
      <c r="JG736"/>
      <c r="JH736"/>
      <c r="JI736"/>
      <c r="JJ736"/>
      <c r="JK736"/>
      <c r="JL736"/>
      <c r="JM736"/>
      <c r="JN736"/>
      <c r="JO736"/>
      <c r="JP736"/>
      <c r="JQ736"/>
      <c r="JR736"/>
      <c r="JS736"/>
      <c r="JT736"/>
      <c r="JU736"/>
      <c r="JV736"/>
      <c r="JW736"/>
      <c r="JX736"/>
      <c r="JY736"/>
      <c r="JZ736"/>
      <c r="KA736"/>
      <c r="KB736"/>
      <c r="KC736"/>
      <c r="KD736"/>
      <c r="KE736"/>
      <c r="KF736"/>
      <c r="KG736"/>
      <c r="KH736"/>
      <c r="KI736"/>
      <c r="KJ736"/>
      <c r="KK736"/>
      <c r="KL736"/>
      <c r="KM736"/>
      <c r="KN736"/>
      <c r="KO736"/>
      <c r="KP736"/>
      <c r="KQ736"/>
      <c r="KR736"/>
      <c r="KS736"/>
      <c r="KT736"/>
      <c r="KU736"/>
      <c r="KV736"/>
      <c r="KW736"/>
      <c r="KX736"/>
      <c r="KY736"/>
      <c r="KZ736"/>
      <c r="LA736"/>
      <c r="LB736"/>
      <c r="LC736"/>
      <c r="LD736"/>
      <c r="LE736"/>
      <c r="LF736"/>
      <c r="LG736"/>
      <c r="LH736"/>
      <c r="LI736"/>
      <c r="LJ736"/>
      <c r="LK736"/>
      <c r="LL736"/>
      <c r="LM736"/>
      <c r="LN736"/>
      <c r="LO736"/>
      <c r="LP736"/>
      <c r="LQ736"/>
      <c r="LR736"/>
      <c r="LS736"/>
      <c r="LT736"/>
      <c r="LU736"/>
      <c r="LV736"/>
      <c r="LW736"/>
      <c r="LX736"/>
      <c r="LY736"/>
      <c r="LZ736"/>
      <c r="MA736"/>
      <c r="MB736"/>
      <c r="MC736"/>
      <c r="MD736"/>
      <c r="ME736"/>
      <c r="MF736"/>
      <c r="MG736"/>
      <c r="MH736"/>
      <c r="MI736"/>
      <c r="MJ736"/>
      <c r="MK736"/>
      <c r="ML736"/>
      <c r="MM736"/>
      <c r="MN736"/>
      <c r="MO736"/>
      <c r="MP736"/>
      <c r="MQ736"/>
      <c r="MR736"/>
      <c r="MS736"/>
      <c r="MT736"/>
      <c r="MU736"/>
      <c r="MV736"/>
      <c r="MW736"/>
      <c r="MX736"/>
      <c r="MY736"/>
      <c r="MZ736"/>
      <c r="NA736"/>
      <c r="NB736"/>
      <c r="NC736"/>
      <c r="ND736"/>
      <c r="NE736"/>
      <c r="NF736"/>
      <c r="NG736"/>
      <c r="NH736"/>
      <c r="NI736"/>
      <c r="NJ736"/>
      <c r="NK736"/>
      <c r="NL736"/>
      <c r="NM736"/>
      <c r="NN736"/>
      <c r="NO736"/>
      <c r="NP736"/>
      <c r="NQ736"/>
      <c r="NR736"/>
      <c r="NS736"/>
      <c r="NT736"/>
      <c r="NU736"/>
      <c r="NV736"/>
      <c r="NW736"/>
      <c r="NX736"/>
      <c r="NY736"/>
      <c r="NZ736"/>
      <c r="OA736"/>
      <c r="OB736"/>
      <c r="OC736"/>
      <c r="OD736"/>
      <c r="OE736"/>
      <c r="OF736"/>
      <c r="OG736"/>
      <c r="OH736"/>
      <c r="OI736"/>
      <c r="OJ736"/>
      <c r="OK736"/>
      <c r="OL736"/>
      <c r="OM736"/>
      <c r="ON736"/>
      <c r="OO736"/>
      <c r="OP736"/>
      <c r="OQ736"/>
      <c r="OR736"/>
      <c r="OS736"/>
      <c r="OT736"/>
      <c r="OU736"/>
      <c r="OV736"/>
      <c r="OW736"/>
      <c r="OX736"/>
      <c r="OY736"/>
      <c r="OZ736"/>
      <c r="PA736"/>
      <c r="PB736"/>
      <c r="PC736"/>
      <c r="PD736"/>
      <c r="PE736"/>
      <c r="PF736"/>
      <c r="PG736"/>
      <c r="PH736"/>
      <c r="PI736"/>
      <c r="PJ736"/>
      <c r="PK736"/>
      <c r="PL736"/>
      <c r="PM736"/>
      <c r="PN736"/>
      <c r="PO736"/>
      <c r="PP736"/>
      <c r="PQ736"/>
      <c r="PR736"/>
      <c r="PS736"/>
      <c r="PT736"/>
      <c r="PU736"/>
      <c r="PV736"/>
      <c r="PW736"/>
      <c r="PX736"/>
      <c r="PY736"/>
      <c r="PZ736"/>
      <c r="QA736"/>
      <c r="QB736"/>
      <c r="QC736"/>
      <c r="QD736"/>
      <c r="QE736"/>
      <c r="QF736"/>
      <c r="QG736"/>
      <c r="QH736"/>
      <c r="QI736"/>
      <c r="QJ736"/>
      <c r="QK736"/>
      <c r="QL736"/>
      <c r="QM736"/>
      <c r="QN736"/>
      <c r="QO736"/>
      <c r="QP736"/>
      <c r="QQ736"/>
      <c r="QR736"/>
      <c r="QS736"/>
      <c r="QT736"/>
      <c r="QU736"/>
      <c r="QV736"/>
      <c r="QW736"/>
      <c r="QX736"/>
      <c r="QY736"/>
      <c r="QZ736"/>
      <c r="RA736"/>
      <c r="RB736"/>
      <c r="RC736"/>
      <c r="RD736"/>
      <c r="RE736"/>
      <c r="RF736"/>
      <c r="RG736"/>
      <c r="RH736"/>
      <c r="RI736"/>
      <c r="RJ736"/>
      <c r="RK736"/>
      <c r="RL736"/>
      <c r="RM736"/>
      <c r="RN736"/>
      <c r="RO736"/>
      <c r="RP736"/>
      <c r="RQ736"/>
      <c r="RR736"/>
      <c r="RS736"/>
      <c r="RT736"/>
      <c r="RU736"/>
      <c r="RV736"/>
      <c r="RW736"/>
      <c r="RX736"/>
      <c r="RY736"/>
      <c r="RZ736"/>
      <c r="SA736"/>
      <c r="SB736"/>
      <c r="SC736"/>
      <c r="SD736"/>
      <c r="SE736"/>
      <c r="SF736"/>
      <c r="SG736"/>
      <c r="SH736"/>
      <c r="SI736"/>
      <c r="SJ736"/>
      <c r="SK736"/>
      <c r="SL736"/>
      <c r="SM736"/>
      <c r="SN736"/>
      <c r="SO736"/>
      <c r="SP736"/>
      <c r="SQ736"/>
      <c r="SR736"/>
      <c r="SS736"/>
      <c r="ST736"/>
      <c r="SU736"/>
      <c r="SV736"/>
      <c r="SW736"/>
      <c r="SX736"/>
      <c r="SY736"/>
      <c r="SZ736"/>
      <c r="TA736"/>
      <c r="TB736"/>
      <c r="TC736"/>
      <c r="TD736"/>
      <c r="TE736"/>
      <c r="TF736"/>
      <c r="TG736"/>
      <c r="TH736"/>
      <c r="TI736"/>
      <c r="TJ736"/>
      <c r="TK736"/>
      <c r="TL736"/>
      <c r="TM736"/>
      <c r="TN736"/>
      <c r="TO736"/>
      <c r="TP736"/>
      <c r="TQ736"/>
      <c r="TR736"/>
      <c r="TS736"/>
      <c r="TT736"/>
      <c r="TU736"/>
      <c r="TV736"/>
      <c r="TW736"/>
      <c r="TX736"/>
      <c r="TY736"/>
      <c r="TZ736"/>
      <c r="UA736"/>
      <c r="UB736"/>
      <c r="UC736"/>
      <c r="UD736"/>
      <c r="UE736"/>
      <c r="UF736"/>
      <c r="UG736"/>
      <c r="UH736"/>
      <c r="UI736"/>
      <c r="UJ736"/>
      <c r="UK736"/>
      <c r="UL736"/>
      <c r="UM736"/>
      <c r="UN736"/>
      <c r="UO736"/>
      <c r="UP736"/>
      <c r="UQ736"/>
      <c r="UR736"/>
      <c r="US736"/>
      <c r="UT736"/>
      <c r="UU736"/>
      <c r="UV736"/>
      <c r="UW736"/>
      <c r="UX736"/>
      <c r="UY736"/>
      <c r="UZ736"/>
      <c r="VA736"/>
      <c r="VB736"/>
      <c r="VC736"/>
      <c r="VD736"/>
      <c r="VE736"/>
      <c r="VF736"/>
      <c r="VG736"/>
      <c r="VH736"/>
      <c r="VI736"/>
      <c r="VJ736"/>
      <c r="VK736"/>
      <c r="VL736"/>
      <c r="VM736"/>
      <c r="VN736"/>
      <c r="VO736"/>
      <c r="VP736"/>
      <c r="VQ736"/>
      <c r="VR736"/>
      <c r="VS736"/>
      <c r="VT736"/>
      <c r="VU736"/>
      <c r="VV736"/>
      <c r="VW736"/>
      <c r="VX736"/>
      <c r="VY736"/>
      <c r="VZ736"/>
      <c r="WA736"/>
      <c r="WB736"/>
      <c r="WC736"/>
      <c r="WD736"/>
      <c r="WE736"/>
      <c r="WF736"/>
      <c r="WG736"/>
      <c r="WH736"/>
      <c r="WI736"/>
      <c r="WJ736"/>
      <c r="WK736"/>
      <c r="WL736"/>
      <c r="WM736"/>
      <c r="WN736"/>
      <c r="WO736"/>
      <c r="WP736"/>
      <c r="WQ736"/>
      <c r="WR736"/>
      <c r="WS736"/>
      <c r="WT736"/>
      <c r="WU736"/>
      <c r="WV736"/>
      <c r="WW736"/>
    </row>
    <row r="737" spans="1:621" s="39" customFormat="1" ht="110.25" hidden="1" customHeight="1" x14ac:dyDescent="0.25">
      <c r="A737" s="59">
        <f>A735+1</f>
        <v>572</v>
      </c>
      <c r="B737" s="379" t="s">
        <v>78</v>
      </c>
      <c r="C737" s="341" t="s">
        <v>3850</v>
      </c>
      <c r="D737" s="341" t="s">
        <v>3851</v>
      </c>
      <c r="E737" s="341" t="s">
        <v>3852</v>
      </c>
      <c r="F737" s="341" t="s">
        <v>3853</v>
      </c>
      <c r="G737" s="342">
        <v>44817.368055555555</v>
      </c>
      <c r="H737" s="342">
        <v>44817.444444444445</v>
      </c>
      <c r="I737" s="342">
        <v>44817.444444444445</v>
      </c>
      <c r="J737" s="286">
        <f>H737-G737</f>
        <v>7.6388888890505768E-2</v>
      </c>
      <c r="K737" s="341" t="s">
        <v>3854</v>
      </c>
      <c r="L737" s="341"/>
      <c r="M737" s="341"/>
      <c r="N737" s="341"/>
      <c r="O737" s="341">
        <v>1</v>
      </c>
      <c r="P737" s="341">
        <v>3</v>
      </c>
      <c r="Q737" s="341"/>
      <c r="R737" s="341" t="s">
        <v>3855</v>
      </c>
      <c r="S737" s="341" t="s">
        <v>3856</v>
      </c>
      <c r="T737" s="341" t="s">
        <v>74</v>
      </c>
      <c r="U737" s="341">
        <v>50</v>
      </c>
      <c r="V737" s="341" t="s">
        <v>85</v>
      </c>
      <c r="W737" s="341">
        <v>0</v>
      </c>
      <c r="X737" s="115">
        <v>449</v>
      </c>
      <c r="Y737" s="209">
        <f t="shared" si="98"/>
        <v>1.8333333333721384</v>
      </c>
      <c r="Z737"/>
      <c r="AA737"/>
      <c r="AB737">
        <v>1</v>
      </c>
      <c r="AC737"/>
      <c r="AD737"/>
      <c r="AE737"/>
      <c r="AF737"/>
      <c r="AG737"/>
      <c r="AH737"/>
      <c r="AI737"/>
      <c r="AJ737"/>
      <c r="AK737"/>
      <c r="AL737"/>
      <c r="AM737"/>
      <c r="AN737"/>
      <c r="AO737"/>
      <c r="AP737"/>
      <c r="AQ737"/>
      <c r="AR737"/>
      <c r="AS737"/>
      <c r="AT737"/>
      <c r="AU737"/>
      <c r="AV737" s="318" t="s">
        <v>86</v>
      </c>
      <c r="AW737" s="318" t="s">
        <v>88</v>
      </c>
      <c r="AX737"/>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c r="DY737"/>
      <c r="DZ737"/>
      <c r="EA737"/>
      <c r="EB737"/>
      <c r="EC737"/>
      <c r="ED737"/>
      <c r="EE737"/>
      <c r="EF737"/>
      <c r="EG737"/>
      <c r="EH737"/>
      <c r="EI737"/>
      <c r="EJ737"/>
      <c r="EK737"/>
      <c r="EL737"/>
      <c r="EM737"/>
      <c r="EN737"/>
      <c r="EO737"/>
      <c r="EP737"/>
      <c r="EQ737"/>
      <c r="ER737"/>
      <c r="ES737"/>
      <c r="ET737"/>
      <c r="EU737"/>
      <c r="EV737"/>
      <c r="EW737"/>
      <c r="EX737"/>
      <c r="EY737"/>
      <c r="EZ737"/>
      <c r="FA737"/>
      <c r="FB737"/>
      <c r="FC737"/>
      <c r="FD737"/>
      <c r="FE737"/>
      <c r="FF737"/>
      <c r="FG737"/>
      <c r="FH737"/>
      <c r="FI737"/>
      <c r="FJ737"/>
      <c r="FK737"/>
      <c r="FL737"/>
      <c r="FM737"/>
      <c r="FN737"/>
      <c r="FO737"/>
      <c r="FP737"/>
      <c r="FQ737"/>
      <c r="FR737"/>
      <c r="FS737"/>
      <c r="FT737"/>
      <c r="FU737"/>
      <c r="FV737"/>
      <c r="FW737"/>
      <c r="FX737"/>
      <c r="FY737"/>
      <c r="FZ737"/>
      <c r="GA737"/>
      <c r="GB737"/>
      <c r="GC737"/>
      <c r="GD737"/>
      <c r="GE737"/>
      <c r="GF737"/>
      <c r="GG737"/>
      <c r="GH737"/>
      <c r="GI737"/>
      <c r="GJ737"/>
      <c r="GK737"/>
      <c r="GL737"/>
      <c r="GM737"/>
      <c r="GN737"/>
      <c r="GO737"/>
      <c r="GP737"/>
      <c r="GQ737"/>
      <c r="GR737"/>
      <c r="GS737"/>
      <c r="GT737"/>
      <c r="GU737"/>
      <c r="GV737"/>
      <c r="GW737"/>
      <c r="GX737"/>
      <c r="GY737"/>
      <c r="GZ737"/>
      <c r="HA737"/>
      <c r="HB737"/>
      <c r="HC737"/>
      <c r="HD737"/>
      <c r="HE737"/>
      <c r="HF737"/>
      <c r="HG737"/>
      <c r="HH737"/>
      <c r="HI737"/>
      <c r="HJ737"/>
      <c r="HK737"/>
      <c r="HL737"/>
      <c r="HM737"/>
      <c r="HN737"/>
      <c r="HO737"/>
      <c r="HP737"/>
      <c r="HQ737"/>
      <c r="HR737"/>
      <c r="HS737"/>
      <c r="HT737"/>
      <c r="HU737"/>
      <c r="HV737"/>
      <c r="HW737"/>
      <c r="HX737"/>
      <c r="HY737"/>
      <c r="HZ737"/>
      <c r="IA737"/>
      <c r="IB737"/>
      <c r="IC737"/>
      <c r="ID737"/>
      <c r="IE737"/>
      <c r="IF737"/>
      <c r="IG737"/>
      <c r="IH737"/>
      <c r="II737"/>
      <c r="IJ737"/>
      <c r="IK737"/>
      <c r="IL737"/>
      <c r="IM737"/>
      <c r="IN737"/>
      <c r="IO737"/>
      <c r="IP737"/>
      <c r="IQ737"/>
      <c r="IR737"/>
      <c r="IS737"/>
      <c r="IT737"/>
      <c r="IU737"/>
      <c r="IV737"/>
      <c r="IW737"/>
      <c r="IX737"/>
      <c r="IY737"/>
      <c r="IZ737"/>
      <c r="JA737"/>
      <c r="JB737"/>
      <c r="JC737"/>
      <c r="JD737"/>
      <c r="JE737"/>
      <c r="JF737"/>
      <c r="JG737"/>
      <c r="JH737"/>
      <c r="JI737"/>
      <c r="JJ737"/>
      <c r="JK737"/>
      <c r="JL737"/>
      <c r="JM737"/>
      <c r="JN737"/>
      <c r="JO737"/>
      <c r="JP737"/>
      <c r="JQ737"/>
      <c r="JR737"/>
      <c r="JS737"/>
      <c r="JT737"/>
      <c r="JU737"/>
      <c r="JV737"/>
      <c r="JW737"/>
      <c r="JX737"/>
      <c r="JY737"/>
      <c r="JZ737"/>
      <c r="KA737"/>
      <c r="KB737"/>
      <c r="KC737"/>
      <c r="KD737"/>
      <c r="KE737"/>
      <c r="KF737"/>
      <c r="KG737"/>
      <c r="KH737"/>
      <c r="KI737"/>
      <c r="KJ737"/>
      <c r="KK737"/>
      <c r="KL737"/>
      <c r="KM737"/>
      <c r="KN737"/>
      <c r="KO737"/>
      <c r="KP737"/>
      <c r="KQ737"/>
      <c r="KR737"/>
      <c r="KS737"/>
      <c r="KT737"/>
      <c r="KU737"/>
      <c r="KV737"/>
      <c r="KW737"/>
      <c r="KX737"/>
      <c r="KY737"/>
      <c r="KZ737"/>
      <c r="LA737"/>
      <c r="LB737"/>
      <c r="LC737"/>
      <c r="LD737"/>
      <c r="LE737"/>
      <c r="LF737"/>
      <c r="LG737"/>
      <c r="LH737"/>
      <c r="LI737"/>
      <c r="LJ737"/>
      <c r="LK737"/>
      <c r="LL737"/>
      <c r="LM737"/>
      <c r="LN737"/>
      <c r="LO737"/>
      <c r="LP737"/>
      <c r="LQ737"/>
      <c r="LR737"/>
      <c r="LS737"/>
      <c r="LT737"/>
      <c r="LU737"/>
      <c r="LV737"/>
      <c r="LW737"/>
      <c r="LX737"/>
      <c r="LY737"/>
      <c r="LZ737"/>
      <c r="MA737"/>
      <c r="MB737"/>
      <c r="MC737"/>
      <c r="MD737"/>
      <c r="ME737"/>
      <c r="MF737"/>
      <c r="MG737"/>
      <c r="MH737"/>
      <c r="MI737"/>
      <c r="MJ737"/>
      <c r="MK737"/>
      <c r="ML737"/>
      <c r="MM737"/>
      <c r="MN737"/>
      <c r="MO737"/>
      <c r="MP737"/>
      <c r="MQ737"/>
      <c r="MR737"/>
      <c r="MS737"/>
      <c r="MT737"/>
      <c r="MU737"/>
      <c r="MV737"/>
      <c r="MW737"/>
      <c r="MX737"/>
      <c r="MY737"/>
      <c r="MZ737"/>
      <c r="NA737"/>
      <c r="NB737"/>
      <c r="NC737"/>
      <c r="ND737"/>
      <c r="NE737"/>
      <c r="NF737"/>
      <c r="NG737"/>
      <c r="NH737"/>
      <c r="NI737"/>
      <c r="NJ737"/>
      <c r="NK737"/>
      <c r="NL737"/>
      <c r="NM737"/>
      <c r="NN737"/>
      <c r="NO737"/>
      <c r="NP737"/>
      <c r="NQ737"/>
      <c r="NR737"/>
      <c r="NS737"/>
      <c r="NT737"/>
      <c r="NU737"/>
      <c r="NV737"/>
      <c r="NW737"/>
      <c r="NX737"/>
      <c r="NY737"/>
      <c r="NZ737"/>
      <c r="OA737"/>
      <c r="OB737"/>
      <c r="OC737"/>
      <c r="OD737"/>
      <c r="OE737"/>
      <c r="OF737"/>
      <c r="OG737"/>
      <c r="OH737"/>
      <c r="OI737"/>
      <c r="OJ737"/>
      <c r="OK737"/>
      <c r="OL737"/>
      <c r="OM737"/>
      <c r="ON737"/>
      <c r="OO737"/>
      <c r="OP737"/>
      <c r="OQ737"/>
      <c r="OR737"/>
      <c r="OS737"/>
      <c r="OT737"/>
      <c r="OU737"/>
      <c r="OV737"/>
      <c r="OW737"/>
      <c r="OX737"/>
      <c r="OY737"/>
      <c r="OZ737"/>
      <c r="PA737"/>
      <c r="PB737"/>
      <c r="PC737"/>
      <c r="PD737"/>
      <c r="PE737"/>
      <c r="PF737"/>
      <c r="PG737"/>
      <c r="PH737"/>
      <c r="PI737"/>
      <c r="PJ737"/>
      <c r="PK737"/>
      <c r="PL737"/>
      <c r="PM737"/>
      <c r="PN737"/>
      <c r="PO737"/>
      <c r="PP737"/>
      <c r="PQ737"/>
      <c r="PR737"/>
      <c r="PS737"/>
      <c r="PT737"/>
      <c r="PU737"/>
      <c r="PV737"/>
      <c r="PW737"/>
      <c r="PX737"/>
      <c r="PY737"/>
      <c r="PZ737"/>
      <c r="QA737"/>
      <c r="QB737"/>
      <c r="QC737"/>
      <c r="QD737"/>
      <c r="QE737"/>
      <c r="QF737"/>
      <c r="QG737"/>
      <c r="QH737"/>
      <c r="QI737"/>
      <c r="QJ737"/>
      <c r="QK737"/>
      <c r="QL737"/>
      <c r="QM737"/>
      <c r="QN737"/>
      <c r="QO737"/>
      <c r="QP737"/>
      <c r="QQ737"/>
      <c r="QR737"/>
      <c r="QS737"/>
      <c r="QT737"/>
      <c r="QU737"/>
      <c r="QV737"/>
      <c r="QW737"/>
      <c r="QX737"/>
      <c r="QY737"/>
      <c r="QZ737"/>
      <c r="RA737"/>
      <c r="RB737"/>
      <c r="RC737"/>
      <c r="RD737"/>
      <c r="RE737"/>
      <c r="RF737"/>
      <c r="RG737"/>
      <c r="RH737"/>
      <c r="RI737"/>
      <c r="RJ737"/>
      <c r="RK737"/>
      <c r="RL737"/>
      <c r="RM737"/>
      <c r="RN737"/>
      <c r="RO737"/>
      <c r="RP737"/>
      <c r="RQ737"/>
      <c r="RR737"/>
      <c r="RS737"/>
      <c r="RT737"/>
      <c r="RU737"/>
      <c r="RV737"/>
      <c r="RW737"/>
      <c r="RX737"/>
      <c r="RY737"/>
      <c r="RZ737"/>
      <c r="SA737"/>
      <c r="SB737"/>
      <c r="SC737"/>
      <c r="SD737"/>
      <c r="SE737"/>
      <c r="SF737"/>
      <c r="SG737"/>
      <c r="SH737"/>
      <c r="SI737"/>
      <c r="SJ737"/>
      <c r="SK737"/>
      <c r="SL737"/>
      <c r="SM737"/>
      <c r="SN737"/>
      <c r="SO737"/>
      <c r="SP737"/>
      <c r="SQ737"/>
      <c r="SR737"/>
      <c r="SS737"/>
      <c r="ST737"/>
      <c r="SU737"/>
      <c r="SV737"/>
      <c r="SW737"/>
      <c r="SX737"/>
      <c r="SY737"/>
      <c r="SZ737"/>
      <c r="TA737"/>
      <c r="TB737"/>
      <c r="TC737"/>
      <c r="TD737"/>
      <c r="TE737"/>
      <c r="TF737"/>
      <c r="TG737"/>
      <c r="TH737"/>
      <c r="TI737"/>
      <c r="TJ737"/>
      <c r="TK737"/>
      <c r="TL737"/>
      <c r="TM737"/>
      <c r="TN737"/>
      <c r="TO737"/>
      <c r="TP737"/>
      <c r="TQ737"/>
      <c r="TR737"/>
      <c r="TS737"/>
      <c r="TT737"/>
      <c r="TU737"/>
      <c r="TV737"/>
      <c r="TW737"/>
      <c r="TX737"/>
      <c r="TY737"/>
      <c r="TZ737"/>
      <c r="UA737"/>
      <c r="UB737"/>
      <c r="UC737"/>
      <c r="UD737"/>
      <c r="UE737"/>
      <c r="UF737"/>
      <c r="UG737"/>
      <c r="UH737"/>
      <c r="UI737"/>
      <c r="UJ737"/>
      <c r="UK737"/>
      <c r="UL737"/>
      <c r="UM737"/>
      <c r="UN737"/>
      <c r="UO737"/>
      <c r="UP737"/>
      <c r="UQ737"/>
      <c r="UR737"/>
      <c r="US737"/>
      <c r="UT737"/>
      <c r="UU737"/>
      <c r="UV737"/>
      <c r="UW737"/>
      <c r="UX737"/>
      <c r="UY737"/>
      <c r="UZ737"/>
      <c r="VA737"/>
      <c r="VB737"/>
      <c r="VC737"/>
      <c r="VD737"/>
      <c r="VE737"/>
      <c r="VF737"/>
      <c r="VG737"/>
      <c r="VH737"/>
      <c r="VI737"/>
      <c r="VJ737"/>
      <c r="VK737"/>
      <c r="VL737"/>
      <c r="VM737"/>
      <c r="VN737"/>
      <c r="VO737"/>
      <c r="VP737"/>
      <c r="VQ737"/>
      <c r="VR737"/>
      <c r="VS737"/>
      <c r="VT737"/>
      <c r="VU737"/>
      <c r="VV737"/>
      <c r="VW737"/>
      <c r="VX737"/>
      <c r="VY737"/>
      <c r="VZ737"/>
      <c r="WA737"/>
      <c r="WB737"/>
      <c r="WC737"/>
      <c r="WD737"/>
      <c r="WE737"/>
      <c r="WF737"/>
      <c r="WG737"/>
      <c r="WH737"/>
      <c r="WI737"/>
      <c r="WJ737"/>
      <c r="WK737"/>
      <c r="WL737"/>
      <c r="WM737"/>
      <c r="WN737"/>
      <c r="WO737"/>
      <c r="WP737"/>
      <c r="WQ737"/>
      <c r="WR737"/>
      <c r="WS737"/>
      <c r="WT737"/>
      <c r="WU737"/>
      <c r="WV737"/>
      <c r="WW737"/>
    </row>
    <row r="738" spans="1:621" s="228" customFormat="1" ht="97.5" hidden="1" customHeight="1" x14ac:dyDescent="0.25">
      <c r="A738" s="59">
        <f>A737+1</f>
        <v>573</v>
      </c>
      <c r="B738" s="393" t="s">
        <v>137</v>
      </c>
      <c r="C738" s="339" t="s">
        <v>3836</v>
      </c>
      <c r="D738" s="339" t="s">
        <v>3860</v>
      </c>
      <c r="E738" s="339" t="s">
        <v>3861</v>
      </c>
      <c r="F738" s="339" t="s">
        <v>132</v>
      </c>
      <c r="G738" s="342">
        <v>44818.567361111112</v>
      </c>
      <c r="H738" s="390">
        <v>44818.897222222222</v>
      </c>
      <c r="I738" s="342">
        <v>44818.897222222222</v>
      </c>
      <c r="J738" s="286">
        <f>H738-G738</f>
        <v>0.32986111110949423</v>
      </c>
      <c r="K738" s="339" t="s">
        <v>670</v>
      </c>
      <c r="L738" s="339"/>
      <c r="M738" s="339"/>
      <c r="N738" s="339"/>
      <c r="O738" s="339">
        <v>1</v>
      </c>
      <c r="P738" s="339"/>
      <c r="Q738" s="339"/>
      <c r="R738" s="339" t="s">
        <v>3862</v>
      </c>
      <c r="S738" s="339" t="s">
        <v>3863</v>
      </c>
      <c r="T738" s="339" t="s">
        <v>74</v>
      </c>
      <c r="U738" s="339">
        <v>120</v>
      </c>
      <c r="V738" s="339" t="s">
        <v>75</v>
      </c>
      <c r="W738" s="339">
        <v>1</v>
      </c>
      <c r="X738" s="115" t="s">
        <v>124</v>
      </c>
      <c r="Y738" s="209">
        <f t="shared" si="98"/>
        <v>7.9166666666278616</v>
      </c>
      <c r="Z738">
        <v>1</v>
      </c>
      <c r="AA738"/>
      <c r="AB738"/>
      <c r="AC738"/>
      <c r="AD738"/>
      <c r="AE738"/>
      <c r="AF738"/>
      <c r="AG738"/>
      <c r="AH738"/>
      <c r="AI738"/>
      <c r="AJ738"/>
      <c r="AK738"/>
      <c r="AL738"/>
      <c r="AM738"/>
      <c r="AN738"/>
      <c r="AO738"/>
      <c r="AP738"/>
      <c r="AQ738"/>
      <c r="AR738"/>
      <c r="AS738"/>
      <c r="AT738"/>
      <c r="AU738"/>
      <c r="AV738" s="318" t="s">
        <v>86</v>
      </c>
      <c r="AW738" s="318" t="s">
        <v>88</v>
      </c>
      <c r="AX738"/>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c r="DY738"/>
      <c r="DZ738"/>
      <c r="EA738"/>
      <c r="EB738"/>
      <c r="EC738"/>
      <c r="ED738"/>
      <c r="EE738"/>
      <c r="EF738"/>
      <c r="EG738"/>
      <c r="EH738"/>
      <c r="EI738"/>
      <c r="EJ738"/>
      <c r="EK738"/>
      <c r="EL738"/>
      <c r="EM738"/>
      <c r="EN738"/>
      <c r="EO738"/>
      <c r="EP738"/>
      <c r="EQ738"/>
      <c r="ER738"/>
      <c r="ES738"/>
      <c r="ET738"/>
      <c r="EU738"/>
      <c r="EV738"/>
      <c r="EW738"/>
      <c r="EX738"/>
      <c r="EY738"/>
      <c r="EZ738"/>
      <c r="FA738"/>
      <c r="FB738"/>
      <c r="FC738"/>
      <c r="FD738"/>
      <c r="FE738"/>
      <c r="FF738"/>
      <c r="FG738"/>
      <c r="FH738"/>
      <c r="FI738"/>
      <c r="FJ738"/>
      <c r="FK738"/>
      <c r="FL738"/>
      <c r="FM738"/>
      <c r="FN738"/>
      <c r="FO738"/>
      <c r="FP738"/>
      <c r="FQ738"/>
      <c r="FR738"/>
      <c r="FS738"/>
      <c r="FT738"/>
      <c r="FU738"/>
      <c r="FV738"/>
      <c r="FW738"/>
      <c r="FX738"/>
      <c r="FY738"/>
      <c r="FZ738"/>
      <c r="GA738"/>
      <c r="GB738"/>
      <c r="GC738"/>
      <c r="GD738"/>
      <c r="GE738"/>
      <c r="GF738"/>
      <c r="GG738"/>
      <c r="GH738"/>
      <c r="GI738"/>
      <c r="GJ738"/>
      <c r="GK738"/>
      <c r="GL738"/>
      <c r="GM738"/>
      <c r="GN738"/>
      <c r="GO738"/>
      <c r="GP738"/>
      <c r="GQ738"/>
      <c r="GR738"/>
      <c r="GS738"/>
      <c r="GT738"/>
      <c r="GU738"/>
      <c r="GV738"/>
      <c r="GW738"/>
      <c r="GX738"/>
      <c r="GY738"/>
      <c r="GZ738"/>
      <c r="HA738"/>
      <c r="HB738"/>
      <c r="HC738"/>
      <c r="HD738"/>
      <c r="HE738"/>
      <c r="HF738"/>
      <c r="HG738"/>
      <c r="HH738"/>
      <c r="HI738"/>
      <c r="HJ738"/>
      <c r="HK738"/>
      <c r="HL738"/>
      <c r="HM738"/>
      <c r="HN738"/>
      <c r="HO738"/>
      <c r="HP738"/>
      <c r="HQ738"/>
      <c r="HR738"/>
      <c r="HS738"/>
      <c r="HT738"/>
      <c r="HU738"/>
      <c r="HV738"/>
      <c r="HW738"/>
      <c r="HX738"/>
      <c r="HY738"/>
      <c r="HZ738"/>
      <c r="IA738"/>
      <c r="IB738"/>
      <c r="IC738"/>
      <c r="ID738"/>
      <c r="IE738"/>
      <c r="IF738"/>
      <c r="IG738"/>
      <c r="IH738"/>
      <c r="II738"/>
      <c r="IJ738"/>
      <c r="IK738"/>
      <c r="IL738"/>
      <c r="IM738"/>
      <c r="IN738"/>
      <c r="IO738"/>
      <c r="IP738"/>
      <c r="IQ738"/>
      <c r="IR738"/>
      <c r="IS738"/>
      <c r="IT738"/>
      <c r="IU738"/>
      <c r="IV738"/>
      <c r="IW738"/>
      <c r="IX738"/>
      <c r="IY738"/>
      <c r="IZ738"/>
      <c r="JA738"/>
      <c r="JB738"/>
      <c r="JC738"/>
      <c r="JD738"/>
      <c r="JE738"/>
      <c r="JF738"/>
      <c r="JG738"/>
      <c r="JH738"/>
      <c r="JI738"/>
      <c r="JJ738"/>
      <c r="JK738"/>
      <c r="JL738"/>
      <c r="JM738"/>
      <c r="JN738"/>
      <c r="JO738"/>
      <c r="JP738"/>
      <c r="JQ738"/>
      <c r="JR738"/>
      <c r="JS738"/>
      <c r="JT738"/>
      <c r="JU738"/>
      <c r="JV738"/>
      <c r="JW738"/>
      <c r="JX738"/>
      <c r="JY738"/>
      <c r="JZ738"/>
      <c r="KA738"/>
      <c r="KB738"/>
      <c r="KC738"/>
      <c r="KD738"/>
      <c r="KE738"/>
      <c r="KF738"/>
      <c r="KG738"/>
      <c r="KH738"/>
      <c r="KI738"/>
      <c r="KJ738"/>
      <c r="KK738"/>
      <c r="KL738"/>
      <c r="KM738"/>
      <c r="KN738"/>
      <c r="KO738"/>
      <c r="KP738"/>
      <c r="KQ738"/>
      <c r="KR738"/>
      <c r="KS738"/>
      <c r="KT738"/>
      <c r="KU738"/>
      <c r="KV738"/>
      <c r="KW738"/>
      <c r="KX738"/>
      <c r="KY738"/>
      <c r="KZ738"/>
      <c r="LA738"/>
      <c r="LB738"/>
      <c r="LC738"/>
      <c r="LD738"/>
      <c r="LE738"/>
      <c r="LF738"/>
      <c r="LG738"/>
      <c r="LH738"/>
      <c r="LI738"/>
      <c r="LJ738"/>
      <c r="LK738"/>
      <c r="LL738"/>
      <c r="LM738"/>
      <c r="LN738"/>
      <c r="LO738"/>
      <c r="LP738"/>
      <c r="LQ738"/>
      <c r="LR738"/>
      <c r="LS738"/>
      <c r="LT738"/>
      <c r="LU738"/>
      <c r="LV738"/>
      <c r="LW738"/>
      <c r="LX738"/>
      <c r="LY738"/>
      <c r="LZ738"/>
      <c r="MA738"/>
      <c r="MB738"/>
      <c r="MC738"/>
      <c r="MD738"/>
      <c r="ME738"/>
      <c r="MF738"/>
      <c r="MG738"/>
      <c r="MH738"/>
      <c r="MI738"/>
      <c r="MJ738"/>
      <c r="MK738"/>
      <c r="ML738"/>
      <c r="MM738"/>
      <c r="MN738"/>
      <c r="MO738"/>
      <c r="MP738"/>
      <c r="MQ738"/>
      <c r="MR738"/>
      <c r="MS738"/>
      <c r="MT738"/>
      <c r="MU738"/>
      <c r="MV738"/>
      <c r="MW738"/>
      <c r="MX738"/>
      <c r="MY738"/>
      <c r="MZ738"/>
      <c r="NA738"/>
      <c r="NB738"/>
      <c r="NC738"/>
      <c r="ND738"/>
      <c r="NE738"/>
      <c r="NF738"/>
      <c r="NG738"/>
      <c r="NH738"/>
      <c r="NI738"/>
      <c r="NJ738"/>
      <c r="NK738"/>
      <c r="NL738"/>
      <c r="NM738"/>
      <c r="NN738"/>
      <c r="NO738"/>
      <c r="NP738"/>
      <c r="NQ738"/>
      <c r="NR738"/>
      <c r="NS738"/>
      <c r="NT738"/>
      <c r="NU738"/>
      <c r="NV738"/>
      <c r="NW738"/>
      <c r="NX738"/>
      <c r="NY738"/>
      <c r="NZ738"/>
      <c r="OA738"/>
      <c r="OB738"/>
      <c r="OC738"/>
      <c r="OD738"/>
      <c r="OE738"/>
      <c r="OF738"/>
      <c r="OG738"/>
      <c r="OH738"/>
      <c r="OI738"/>
      <c r="OJ738"/>
      <c r="OK738"/>
      <c r="OL738"/>
      <c r="OM738"/>
      <c r="ON738"/>
      <c r="OO738"/>
      <c r="OP738"/>
      <c r="OQ738"/>
      <c r="OR738"/>
      <c r="OS738"/>
      <c r="OT738"/>
      <c r="OU738"/>
      <c r="OV738"/>
      <c r="OW738"/>
      <c r="OX738"/>
      <c r="OY738"/>
      <c r="OZ738"/>
      <c r="PA738"/>
      <c r="PB738"/>
      <c r="PC738"/>
      <c r="PD738"/>
      <c r="PE738"/>
      <c r="PF738"/>
      <c r="PG738"/>
      <c r="PH738"/>
      <c r="PI738"/>
      <c r="PJ738"/>
      <c r="PK738"/>
      <c r="PL738"/>
      <c r="PM738"/>
      <c r="PN738"/>
      <c r="PO738"/>
      <c r="PP738"/>
      <c r="PQ738"/>
      <c r="PR738"/>
      <c r="PS738"/>
      <c r="PT738"/>
      <c r="PU738"/>
      <c r="PV738"/>
      <c r="PW738"/>
      <c r="PX738"/>
      <c r="PY738"/>
      <c r="PZ738"/>
      <c r="QA738"/>
      <c r="QB738"/>
      <c r="QC738"/>
      <c r="QD738"/>
      <c r="QE738"/>
      <c r="QF738"/>
      <c r="QG738"/>
      <c r="QH738"/>
      <c r="QI738"/>
      <c r="QJ738"/>
      <c r="QK738"/>
      <c r="QL738"/>
      <c r="QM738"/>
      <c r="QN738"/>
      <c r="QO738"/>
      <c r="QP738"/>
      <c r="QQ738"/>
      <c r="QR738"/>
      <c r="QS738"/>
      <c r="QT738"/>
      <c r="QU738"/>
      <c r="QV738"/>
      <c r="QW738"/>
      <c r="QX738"/>
      <c r="QY738"/>
      <c r="QZ738"/>
      <c r="RA738"/>
      <c r="RB738"/>
      <c r="RC738"/>
      <c r="RD738"/>
      <c r="RE738"/>
      <c r="RF738"/>
      <c r="RG738"/>
      <c r="RH738"/>
      <c r="RI738"/>
      <c r="RJ738"/>
      <c r="RK738"/>
      <c r="RL738"/>
      <c r="RM738"/>
      <c r="RN738"/>
      <c r="RO738"/>
      <c r="RP738"/>
      <c r="RQ738"/>
      <c r="RR738"/>
      <c r="RS738"/>
      <c r="RT738"/>
      <c r="RU738"/>
      <c r="RV738"/>
      <c r="RW738"/>
      <c r="RX738"/>
      <c r="RY738"/>
      <c r="RZ738"/>
      <c r="SA738"/>
      <c r="SB738"/>
      <c r="SC738"/>
      <c r="SD738"/>
      <c r="SE738"/>
      <c r="SF738"/>
      <c r="SG738"/>
      <c r="SH738"/>
      <c r="SI738"/>
      <c r="SJ738"/>
      <c r="SK738"/>
      <c r="SL738"/>
      <c r="SM738"/>
      <c r="SN738"/>
      <c r="SO738"/>
      <c r="SP738"/>
      <c r="SQ738"/>
      <c r="SR738"/>
      <c r="SS738"/>
      <c r="ST738"/>
      <c r="SU738"/>
      <c r="SV738"/>
      <c r="SW738"/>
      <c r="SX738"/>
      <c r="SY738"/>
      <c r="SZ738"/>
      <c r="TA738"/>
      <c r="TB738"/>
      <c r="TC738"/>
      <c r="TD738"/>
      <c r="TE738"/>
      <c r="TF738"/>
      <c r="TG738"/>
      <c r="TH738"/>
      <c r="TI738"/>
      <c r="TJ738"/>
      <c r="TK738"/>
      <c r="TL738"/>
      <c r="TM738"/>
      <c r="TN738"/>
      <c r="TO738"/>
      <c r="TP738"/>
      <c r="TQ738"/>
      <c r="TR738"/>
      <c r="TS738"/>
      <c r="TT738"/>
      <c r="TU738"/>
      <c r="TV738"/>
      <c r="TW738"/>
      <c r="TX738"/>
      <c r="TY738"/>
      <c r="TZ738"/>
      <c r="UA738"/>
      <c r="UB738"/>
      <c r="UC738"/>
      <c r="UD738"/>
      <c r="UE738"/>
      <c r="UF738"/>
      <c r="UG738"/>
      <c r="UH738"/>
      <c r="UI738"/>
      <c r="UJ738"/>
      <c r="UK738"/>
      <c r="UL738"/>
      <c r="UM738"/>
      <c r="UN738"/>
      <c r="UO738"/>
      <c r="UP738"/>
      <c r="UQ738"/>
      <c r="UR738"/>
      <c r="US738"/>
      <c r="UT738"/>
      <c r="UU738"/>
      <c r="UV738"/>
      <c r="UW738"/>
      <c r="UX738"/>
      <c r="UY738"/>
      <c r="UZ738"/>
      <c r="VA738"/>
      <c r="VB738"/>
      <c r="VC738"/>
      <c r="VD738"/>
      <c r="VE738"/>
      <c r="VF738"/>
      <c r="VG738"/>
      <c r="VH738"/>
      <c r="VI738"/>
      <c r="VJ738"/>
      <c r="VK738"/>
      <c r="VL738"/>
      <c r="VM738"/>
      <c r="VN738"/>
      <c r="VO738"/>
      <c r="VP738"/>
      <c r="VQ738"/>
      <c r="VR738"/>
      <c r="VS738"/>
      <c r="VT738"/>
      <c r="VU738"/>
      <c r="VV738"/>
      <c r="VW738"/>
      <c r="VX738"/>
      <c r="VY738"/>
      <c r="VZ738"/>
      <c r="WA738"/>
      <c r="WB738"/>
      <c r="WC738"/>
      <c r="WD738"/>
      <c r="WE738"/>
      <c r="WF738"/>
      <c r="WG738"/>
      <c r="WH738"/>
      <c r="WI738"/>
      <c r="WJ738"/>
      <c r="WK738"/>
      <c r="WL738"/>
      <c r="WM738"/>
      <c r="WN738"/>
      <c r="WO738"/>
      <c r="WP738"/>
      <c r="WQ738"/>
      <c r="WR738"/>
      <c r="WS738"/>
      <c r="WT738"/>
      <c r="WU738"/>
      <c r="WV738"/>
      <c r="WW738"/>
    </row>
    <row r="739" spans="1:621" s="228" customFormat="1" ht="96" hidden="1" customHeight="1" x14ac:dyDescent="0.25">
      <c r="A739" s="59">
        <f>A738+1</f>
        <v>574</v>
      </c>
      <c r="B739" s="393" t="s">
        <v>609</v>
      </c>
      <c r="C739" s="341" t="s">
        <v>3657</v>
      </c>
      <c r="D739" s="341" t="s">
        <v>3864</v>
      </c>
      <c r="E739" s="341" t="s">
        <v>3865</v>
      </c>
      <c r="F739" s="341" t="s">
        <v>3866</v>
      </c>
      <c r="G739" s="203">
        <v>44819.624305555553</v>
      </c>
      <c r="H739" s="202">
        <v>44819.770833333336</v>
      </c>
      <c r="I739" s="203">
        <v>44823.690972222219</v>
      </c>
      <c r="J739" s="134">
        <f>H739-G739</f>
        <v>0.14652777778246673</v>
      </c>
      <c r="K739" s="355" t="s">
        <v>3893</v>
      </c>
      <c r="L739" s="355">
        <v>1</v>
      </c>
      <c r="M739" s="355">
        <v>1</v>
      </c>
      <c r="N739" s="355"/>
      <c r="O739" s="355"/>
      <c r="P739" s="355"/>
      <c r="Q739" s="355"/>
      <c r="R739" s="338" t="s">
        <v>3867</v>
      </c>
      <c r="S739" s="317" t="s">
        <v>3906</v>
      </c>
      <c r="T739" s="349" t="s">
        <v>74</v>
      </c>
      <c r="U739" s="135" t="s">
        <v>3868</v>
      </c>
      <c r="V739" s="135" t="s">
        <v>75</v>
      </c>
      <c r="W739" s="349">
        <v>1</v>
      </c>
      <c r="X739" s="115" t="s">
        <v>124</v>
      </c>
      <c r="Y739" s="209">
        <f t="shared" si="98"/>
        <v>3.5166666667792015</v>
      </c>
      <c r="Z739"/>
      <c r="AA739">
        <v>1</v>
      </c>
      <c r="AB739"/>
      <c r="AC739"/>
      <c r="AD739"/>
      <c r="AE739"/>
      <c r="AF739"/>
      <c r="AG739"/>
      <c r="AH739"/>
      <c r="AI739"/>
      <c r="AJ739"/>
      <c r="AK739"/>
      <c r="AL739"/>
      <c r="AM739"/>
      <c r="AN739"/>
      <c r="AO739"/>
      <c r="AP739"/>
      <c r="AQ739"/>
      <c r="AR739"/>
      <c r="AS739"/>
      <c r="AT739"/>
      <c r="AU739"/>
      <c r="AV739" s="318" t="s">
        <v>86</v>
      </c>
      <c r="AW739" s="318" t="s">
        <v>88</v>
      </c>
      <c r="AX739"/>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c r="DY739"/>
      <c r="DZ739"/>
      <c r="EA739"/>
      <c r="EB739"/>
      <c r="EC739"/>
      <c r="ED739"/>
      <c r="EE739"/>
      <c r="EF739"/>
      <c r="EG739"/>
      <c r="EH739"/>
      <c r="EI739"/>
      <c r="EJ739"/>
      <c r="EK739"/>
      <c r="EL739"/>
      <c r="EM739"/>
      <c r="EN739"/>
      <c r="EO739"/>
      <c r="EP739"/>
      <c r="EQ739"/>
      <c r="ER739"/>
      <c r="ES739"/>
      <c r="ET739"/>
      <c r="EU739"/>
      <c r="EV739"/>
      <c r="EW739"/>
      <c r="EX739"/>
      <c r="EY739"/>
      <c r="EZ739"/>
      <c r="FA739"/>
      <c r="FB739"/>
      <c r="FC739"/>
      <c r="FD739"/>
      <c r="FE739"/>
      <c r="FF739"/>
      <c r="FG739"/>
      <c r="FH739"/>
      <c r="FI739"/>
      <c r="FJ739"/>
      <c r="FK739"/>
      <c r="FL739"/>
      <c r="FM739"/>
      <c r="FN739"/>
      <c r="FO739"/>
      <c r="FP739"/>
      <c r="FQ739"/>
      <c r="FR739"/>
      <c r="FS739"/>
      <c r="FT739"/>
      <c r="FU739"/>
      <c r="FV739"/>
      <c r="FW739"/>
      <c r="FX739"/>
      <c r="FY739"/>
      <c r="FZ739"/>
      <c r="GA739"/>
      <c r="GB739"/>
      <c r="GC739"/>
      <c r="GD739"/>
      <c r="GE739"/>
      <c r="GF739"/>
      <c r="GG739"/>
      <c r="GH739"/>
      <c r="GI739"/>
      <c r="GJ739"/>
      <c r="GK739"/>
      <c r="GL739"/>
      <c r="GM739"/>
      <c r="GN739"/>
      <c r="GO739"/>
      <c r="GP739"/>
      <c r="GQ739"/>
      <c r="GR739"/>
      <c r="GS739"/>
      <c r="GT739"/>
      <c r="GU739"/>
      <c r="GV739"/>
      <c r="GW739"/>
      <c r="GX739"/>
      <c r="GY739"/>
      <c r="GZ739"/>
      <c r="HA739"/>
      <c r="HB739"/>
      <c r="HC739"/>
      <c r="HD739"/>
      <c r="HE739"/>
      <c r="HF739"/>
      <c r="HG739"/>
      <c r="HH739"/>
      <c r="HI739"/>
      <c r="HJ739"/>
      <c r="HK739"/>
      <c r="HL739"/>
      <c r="HM739"/>
      <c r="HN739"/>
      <c r="HO739"/>
      <c r="HP739"/>
      <c r="HQ739"/>
      <c r="HR739"/>
      <c r="HS739"/>
      <c r="HT739"/>
      <c r="HU739"/>
      <c r="HV739"/>
      <c r="HW739"/>
      <c r="HX739"/>
      <c r="HY739"/>
      <c r="HZ739"/>
      <c r="IA739"/>
      <c r="IB739"/>
      <c r="IC739"/>
      <c r="ID739"/>
      <c r="IE739"/>
      <c r="IF739"/>
      <c r="IG739"/>
      <c r="IH739"/>
      <c r="II739"/>
      <c r="IJ739"/>
      <c r="IK739"/>
      <c r="IL739"/>
      <c r="IM739"/>
      <c r="IN739"/>
      <c r="IO739"/>
      <c r="IP739"/>
      <c r="IQ739"/>
      <c r="IR739"/>
      <c r="IS739"/>
      <c r="IT739"/>
      <c r="IU739"/>
      <c r="IV739"/>
      <c r="IW739"/>
      <c r="IX739"/>
      <c r="IY739"/>
      <c r="IZ739"/>
      <c r="JA739"/>
      <c r="JB739"/>
      <c r="JC739"/>
      <c r="JD739"/>
      <c r="JE739"/>
      <c r="JF739"/>
      <c r="JG739"/>
      <c r="JH739"/>
      <c r="JI739"/>
      <c r="JJ739"/>
      <c r="JK739"/>
      <c r="JL739"/>
      <c r="JM739"/>
      <c r="JN739"/>
      <c r="JO739"/>
      <c r="JP739"/>
      <c r="JQ739"/>
      <c r="JR739"/>
      <c r="JS739"/>
      <c r="JT739"/>
      <c r="JU739"/>
      <c r="JV739"/>
      <c r="JW739"/>
      <c r="JX739"/>
      <c r="JY739"/>
      <c r="JZ739"/>
      <c r="KA739"/>
      <c r="KB739"/>
      <c r="KC739"/>
      <c r="KD739"/>
      <c r="KE739"/>
      <c r="KF739"/>
      <c r="KG739"/>
      <c r="KH739"/>
      <c r="KI739"/>
      <c r="KJ739"/>
      <c r="KK739"/>
      <c r="KL739"/>
      <c r="KM739"/>
      <c r="KN739"/>
      <c r="KO739"/>
      <c r="KP739"/>
      <c r="KQ739"/>
      <c r="KR739"/>
      <c r="KS739"/>
      <c r="KT739"/>
      <c r="KU739"/>
      <c r="KV739"/>
      <c r="KW739"/>
      <c r="KX739"/>
      <c r="KY739"/>
      <c r="KZ739"/>
      <c r="LA739"/>
      <c r="LB739"/>
      <c r="LC739"/>
      <c r="LD739"/>
      <c r="LE739"/>
      <c r="LF739"/>
      <c r="LG739"/>
      <c r="LH739"/>
      <c r="LI739"/>
      <c r="LJ739"/>
      <c r="LK739"/>
      <c r="LL739"/>
      <c r="LM739"/>
      <c r="LN739"/>
      <c r="LO739"/>
      <c r="LP739"/>
      <c r="LQ739"/>
      <c r="LR739"/>
      <c r="LS739"/>
      <c r="LT739"/>
      <c r="LU739"/>
      <c r="LV739"/>
      <c r="LW739"/>
      <c r="LX739"/>
      <c r="LY739"/>
      <c r="LZ739"/>
      <c r="MA739"/>
      <c r="MB739"/>
      <c r="MC739"/>
      <c r="MD739"/>
      <c r="ME739"/>
      <c r="MF739"/>
      <c r="MG739"/>
      <c r="MH739"/>
      <c r="MI739"/>
      <c r="MJ739"/>
      <c r="MK739"/>
      <c r="ML739"/>
      <c r="MM739"/>
      <c r="MN739"/>
      <c r="MO739"/>
      <c r="MP739"/>
      <c r="MQ739"/>
      <c r="MR739"/>
      <c r="MS739"/>
      <c r="MT739"/>
      <c r="MU739"/>
      <c r="MV739"/>
      <c r="MW739"/>
      <c r="MX739"/>
      <c r="MY739"/>
      <c r="MZ739"/>
      <c r="NA739"/>
      <c r="NB739"/>
      <c r="NC739"/>
      <c r="ND739"/>
      <c r="NE739"/>
      <c r="NF739"/>
      <c r="NG739"/>
      <c r="NH739"/>
      <c r="NI739"/>
      <c r="NJ739"/>
      <c r="NK739"/>
      <c r="NL739"/>
      <c r="NM739"/>
      <c r="NN739"/>
      <c r="NO739"/>
      <c r="NP739"/>
      <c r="NQ739"/>
      <c r="NR739"/>
      <c r="NS739"/>
      <c r="NT739"/>
      <c r="NU739"/>
      <c r="NV739"/>
      <c r="NW739"/>
      <c r="NX739"/>
      <c r="NY739"/>
      <c r="NZ739"/>
      <c r="OA739"/>
      <c r="OB739"/>
      <c r="OC739"/>
      <c r="OD739"/>
      <c r="OE739"/>
      <c r="OF739"/>
      <c r="OG739"/>
      <c r="OH739"/>
      <c r="OI739"/>
      <c r="OJ739"/>
      <c r="OK739"/>
      <c r="OL739"/>
      <c r="OM739"/>
      <c r="ON739"/>
      <c r="OO739"/>
      <c r="OP739"/>
      <c r="OQ739"/>
      <c r="OR739"/>
      <c r="OS739"/>
      <c r="OT739"/>
      <c r="OU739"/>
      <c r="OV739"/>
      <c r="OW739"/>
      <c r="OX739"/>
      <c r="OY739"/>
      <c r="OZ739"/>
      <c r="PA739"/>
      <c r="PB739"/>
      <c r="PC739"/>
      <c r="PD739"/>
      <c r="PE739"/>
      <c r="PF739"/>
      <c r="PG739"/>
      <c r="PH739"/>
      <c r="PI739"/>
      <c r="PJ739"/>
      <c r="PK739"/>
      <c r="PL739"/>
      <c r="PM739"/>
      <c r="PN739"/>
      <c r="PO739"/>
      <c r="PP739"/>
      <c r="PQ739"/>
      <c r="PR739"/>
      <c r="PS739"/>
      <c r="PT739"/>
      <c r="PU739"/>
      <c r="PV739"/>
      <c r="PW739"/>
      <c r="PX739"/>
      <c r="PY739"/>
      <c r="PZ739"/>
      <c r="QA739"/>
      <c r="QB739"/>
      <c r="QC739"/>
      <c r="QD739"/>
      <c r="QE739"/>
      <c r="QF739"/>
      <c r="QG739"/>
      <c r="QH739"/>
      <c r="QI739"/>
      <c r="QJ739"/>
      <c r="QK739"/>
      <c r="QL739"/>
      <c r="QM739"/>
      <c r="QN739"/>
      <c r="QO739"/>
      <c r="QP739"/>
      <c r="QQ739"/>
      <c r="QR739"/>
      <c r="QS739"/>
      <c r="QT739"/>
      <c r="QU739"/>
      <c r="QV739"/>
      <c r="QW739"/>
      <c r="QX739"/>
      <c r="QY739"/>
      <c r="QZ739"/>
      <c r="RA739"/>
      <c r="RB739"/>
      <c r="RC739"/>
      <c r="RD739"/>
      <c r="RE739"/>
      <c r="RF739"/>
      <c r="RG739"/>
      <c r="RH739"/>
      <c r="RI739"/>
      <c r="RJ739"/>
      <c r="RK739"/>
      <c r="RL739"/>
      <c r="RM739"/>
      <c r="RN739"/>
      <c r="RO739"/>
      <c r="RP739"/>
      <c r="RQ739"/>
      <c r="RR739"/>
      <c r="RS739"/>
      <c r="RT739"/>
      <c r="RU739"/>
      <c r="RV739"/>
      <c r="RW739"/>
      <c r="RX739"/>
      <c r="RY739"/>
      <c r="RZ739"/>
      <c r="SA739"/>
      <c r="SB739"/>
      <c r="SC739"/>
      <c r="SD739"/>
      <c r="SE739"/>
      <c r="SF739"/>
      <c r="SG739"/>
      <c r="SH739"/>
      <c r="SI739"/>
      <c r="SJ739"/>
      <c r="SK739"/>
      <c r="SL739"/>
      <c r="SM739"/>
      <c r="SN739"/>
      <c r="SO739"/>
      <c r="SP739"/>
      <c r="SQ739"/>
      <c r="SR739"/>
      <c r="SS739"/>
      <c r="ST739"/>
      <c r="SU739"/>
      <c r="SV739"/>
      <c r="SW739"/>
      <c r="SX739"/>
      <c r="SY739"/>
      <c r="SZ739"/>
      <c r="TA739"/>
      <c r="TB739"/>
      <c r="TC739"/>
      <c r="TD739"/>
      <c r="TE739"/>
      <c r="TF739"/>
      <c r="TG739"/>
      <c r="TH739"/>
      <c r="TI739"/>
      <c r="TJ739"/>
      <c r="TK739"/>
      <c r="TL739"/>
      <c r="TM739"/>
      <c r="TN739"/>
      <c r="TO739"/>
      <c r="TP739"/>
      <c r="TQ739"/>
      <c r="TR739"/>
      <c r="TS739"/>
      <c r="TT739"/>
      <c r="TU739"/>
      <c r="TV739"/>
      <c r="TW739"/>
      <c r="TX739"/>
      <c r="TY739"/>
      <c r="TZ739"/>
      <c r="UA739"/>
      <c r="UB739"/>
      <c r="UC739"/>
      <c r="UD739"/>
      <c r="UE739"/>
      <c r="UF739"/>
      <c r="UG739"/>
      <c r="UH739"/>
      <c r="UI739"/>
      <c r="UJ739"/>
      <c r="UK739"/>
      <c r="UL739"/>
      <c r="UM739"/>
      <c r="UN739"/>
      <c r="UO739"/>
      <c r="UP739"/>
      <c r="UQ739"/>
      <c r="UR739"/>
      <c r="US739"/>
      <c r="UT739"/>
      <c r="UU739"/>
      <c r="UV739"/>
      <c r="UW739"/>
      <c r="UX739"/>
      <c r="UY739"/>
      <c r="UZ739"/>
      <c r="VA739"/>
      <c r="VB739"/>
      <c r="VC739"/>
      <c r="VD739"/>
      <c r="VE739"/>
      <c r="VF739"/>
      <c r="VG739"/>
      <c r="VH739"/>
      <c r="VI739"/>
      <c r="VJ739"/>
      <c r="VK739"/>
      <c r="VL739"/>
      <c r="VM739"/>
      <c r="VN739"/>
      <c r="VO739"/>
      <c r="VP739"/>
      <c r="VQ739"/>
      <c r="VR739"/>
      <c r="VS739"/>
      <c r="VT739"/>
      <c r="VU739"/>
      <c r="VV739"/>
      <c r="VW739"/>
      <c r="VX739"/>
      <c r="VY739"/>
      <c r="VZ739"/>
      <c r="WA739"/>
      <c r="WB739"/>
      <c r="WC739"/>
      <c r="WD739"/>
      <c r="WE739"/>
      <c r="WF739"/>
      <c r="WG739"/>
      <c r="WH739"/>
      <c r="WI739"/>
      <c r="WJ739"/>
      <c r="WK739"/>
      <c r="WL739"/>
      <c r="WM739"/>
      <c r="WN739"/>
      <c r="WO739"/>
      <c r="WP739"/>
      <c r="WQ739"/>
      <c r="WR739"/>
      <c r="WS739"/>
      <c r="WT739"/>
      <c r="WU739"/>
      <c r="WV739"/>
      <c r="WW739"/>
    </row>
    <row r="740" spans="1:621" s="39" customFormat="1" ht="101.25" hidden="1" customHeight="1" x14ac:dyDescent="0.25">
      <c r="A740" s="59">
        <f>A739+1</f>
        <v>575</v>
      </c>
      <c r="B740" s="379" t="s">
        <v>78</v>
      </c>
      <c r="C740" s="341" t="s">
        <v>3869</v>
      </c>
      <c r="D740" s="341" t="s">
        <v>3870</v>
      </c>
      <c r="E740" s="341" t="s">
        <v>1747</v>
      </c>
      <c r="F740" s="341" t="s">
        <v>1748</v>
      </c>
      <c r="G740" s="342">
        <v>44819.819444444445</v>
      </c>
      <c r="H740" s="342">
        <v>44819.892361111109</v>
      </c>
      <c r="I740" s="342">
        <v>44819.892361111109</v>
      </c>
      <c r="J740" s="286">
        <f>H740-G740</f>
        <v>7.2916666664241347E-2</v>
      </c>
      <c r="K740" s="341" t="s">
        <v>3871</v>
      </c>
      <c r="L740" s="341"/>
      <c r="M740" s="341"/>
      <c r="N740" s="341"/>
      <c r="O740" s="341">
        <v>1</v>
      </c>
      <c r="P740" s="341">
        <v>1</v>
      </c>
      <c r="Q740" s="341">
        <v>1</v>
      </c>
      <c r="R740" s="341" t="s">
        <v>1750</v>
      </c>
      <c r="S740" s="341" t="s">
        <v>503</v>
      </c>
      <c r="T740" s="341" t="s">
        <v>74</v>
      </c>
      <c r="U740" s="341">
        <v>100</v>
      </c>
      <c r="V740" s="341" t="s">
        <v>85</v>
      </c>
      <c r="W740" s="341">
        <v>0</v>
      </c>
      <c r="X740" s="115">
        <v>450</v>
      </c>
      <c r="Y740" s="209">
        <f t="shared" si="98"/>
        <v>1.7499999999417923</v>
      </c>
      <c r="Z740"/>
      <c r="AA740"/>
      <c r="AB740"/>
      <c r="AC740"/>
      <c r="AD740"/>
      <c r="AE740">
        <v>1</v>
      </c>
      <c r="AF740"/>
      <c r="AG740"/>
      <c r="AH740"/>
      <c r="AI740"/>
      <c r="AJ740"/>
      <c r="AK740"/>
      <c r="AL740"/>
      <c r="AM740"/>
      <c r="AN740"/>
      <c r="AO740"/>
      <c r="AP740"/>
      <c r="AQ740"/>
      <c r="AR740"/>
      <c r="AS740"/>
      <c r="AT740"/>
      <c r="AU740"/>
      <c r="AV740" s="318" t="s">
        <v>91</v>
      </c>
      <c r="AW740" s="318" t="s">
        <v>87</v>
      </c>
      <c r="AX74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c r="DY740"/>
      <c r="DZ740"/>
      <c r="EA740"/>
      <c r="EB740"/>
      <c r="EC740"/>
      <c r="ED740"/>
      <c r="EE740"/>
      <c r="EF740"/>
      <c r="EG740"/>
      <c r="EH740"/>
      <c r="EI740"/>
      <c r="EJ740"/>
      <c r="EK740"/>
      <c r="EL740"/>
      <c r="EM740"/>
      <c r="EN740"/>
      <c r="EO740"/>
      <c r="EP740"/>
      <c r="EQ740"/>
      <c r="ER740"/>
      <c r="ES740"/>
      <c r="ET740"/>
      <c r="EU740"/>
      <c r="EV740"/>
      <c r="EW740"/>
      <c r="EX740"/>
      <c r="EY740"/>
      <c r="EZ740"/>
      <c r="FA740"/>
      <c r="FB740"/>
      <c r="FC740"/>
      <c r="FD740"/>
      <c r="FE740"/>
      <c r="FF740"/>
      <c r="FG740"/>
      <c r="FH740"/>
      <c r="FI740"/>
      <c r="FJ740"/>
      <c r="FK740"/>
      <c r="FL740"/>
      <c r="FM740"/>
      <c r="FN740"/>
      <c r="FO740"/>
      <c r="FP740"/>
      <c r="FQ740"/>
      <c r="FR740"/>
      <c r="FS740"/>
      <c r="FT740"/>
      <c r="FU740"/>
      <c r="FV740"/>
      <c r="FW740"/>
      <c r="FX740"/>
      <c r="FY740"/>
      <c r="FZ740"/>
      <c r="GA740"/>
      <c r="GB740"/>
      <c r="GC740"/>
      <c r="GD740"/>
      <c r="GE740"/>
      <c r="GF740"/>
      <c r="GG740"/>
      <c r="GH740"/>
      <c r="GI740"/>
      <c r="GJ740"/>
      <c r="GK740"/>
      <c r="GL740"/>
      <c r="GM740"/>
      <c r="GN740"/>
      <c r="GO740"/>
      <c r="GP740"/>
      <c r="GQ740"/>
      <c r="GR740"/>
      <c r="GS740"/>
      <c r="GT740"/>
      <c r="GU740"/>
      <c r="GV740"/>
      <c r="GW740"/>
      <c r="GX740"/>
      <c r="GY740"/>
      <c r="GZ740"/>
      <c r="HA740"/>
      <c r="HB740"/>
      <c r="HC740"/>
      <c r="HD740"/>
      <c r="HE740"/>
      <c r="HF740"/>
      <c r="HG740"/>
      <c r="HH740"/>
      <c r="HI740"/>
      <c r="HJ740"/>
      <c r="HK740"/>
      <c r="HL740"/>
      <c r="HM740"/>
      <c r="HN740"/>
      <c r="HO740"/>
      <c r="HP740"/>
      <c r="HQ740"/>
      <c r="HR740"/>
      <c r="HS740"/>
      <c r="HT740"/>
      <c r="HU740"/>
      <c r="HV740"/>
      <c r="HW740"/>
      <c r="HX740"/>
      <c r="HY740"/>
      <c r="HZ740"/>
      <c r="IA740"/>
      <c r="IB740"/>
      <c r="IC740"/>
      <c r="ID740"/>
      <c r="IE740"/>
      <c r="IF740"/>
      <c r="IG740"/>
      <c r="IH740"/>
      <c r="II740"/>
      <c r="IJ740"/>
      <c r="IK740"/>
      <c r="IL740"/>
      <c r="IM740"/>
      <c r="IN740"/>
      <c r="IO740"/>
      <c r="IP740"/>
      <c r="IQ740"/>
      <c r="IR740"/>
      <c r="IS740"/>
      <c r="IT740"/>
      <c r="IU740"/>
      <c r="IV740"/>
      <c r="IW740"/>
      <c r="IX740"/>
      <c r="IY740"/>
      <c r="IZ740"/>
      <c r="JA740"/>
      <c r="JB740"/>
      <c r="JC740"/>
      <c r="JD740"/>
      <c r="JE740"/>
      <c r="JF740"/>
      <c r="JG740"/>
      <c r="JH740"/>
      <c r="JI740"/>
      <c r="JJ740"/>
      <c r="JK740"/>
      <c r="JL740"/>
      <c r="JM740"/>
      <c r="JN740"/>
      <c r="JO740"/>
      <c r="JP740"/>
      <c r="JQ740"/>
      <c r="JR740"/>
      <c r="JS740"/>
      <c r="JT740"/>
      <c r="JU740"/>
      <c r="JV740"/>
      <c r="JW740"/>
      <c r="JX740"/>
      <c r="JY740"/>
      <c r="JZ740"/>
      <c r="KA740"/>
      <c r="KB740"/>
      <c r="KC740"/>
      <c r="KD740"/>
      <c r="KE740"/>
      <c r="KF740"/>
      <c r="KG740"/>
      <c r="KH740"/>
      <c r="KI740"/>
      <c r="KJ740"/>
      <c r="KK740"/>
      <c r="KL740"/>
      <c r="KM740"/>
      <c r="KN740"/>
      <c r="KO740"/>
      <c r="KP740"/>
      <c r="KQ740"/>
      <c r="KR740"/>
      <c r="KS740"/>
      <c r="KT740"/>
      <c r="KU740"/>
      <c r="KV740"/>
      <c r="KW740"/>
      <c r="KX740"/>
      <c r="KY740"/>
      <c r="KZ740"/>
      <c r="LA740"/>
      <c r="LB740"/>
      <c r="LC740"/>
      <c r="LD740"/>
      <c r="LE740"/>
      <c r="LF740"/>
      <c r="LG740"/>
      <c r="LH740"/>
      <c r="LI740"/>
      <c r="LJ740"/>
      <c r="LK740"/>
      <c r="LL740"/>
      <c r="LM740"/>
      <c r="LN740"/>
      <c r="LO740"/>
      <c r="LP740"/>
      <c r="LQ740"/>
      <c r="LR740"/>
      <c r="LS740"/>
      <c r="LT740"/>
      <c r="LU740"/>
      <c r="LV740"/>
      <c r="LW740"/>
      <c r="LX740"/>
      <c r="LY740"/>
      <c r="LZ740"/>
      <c r="MA740"/>
      <c r="MB740"/>
      <c r="MC740"/>
      <c r="MD740"/>
      <c r="ME740"/>
      <c r="MF740"/>
      <c r="MG740"/>
      <c r="MH740"/>
      <c r="MI740"/>
      <c r="MJ740"/>
      <c r="MK740"/>
      <c r="ML740"/>
      <c r="MM740"/>
      <c r="MN740"/>
      <c r="MO740"/>
      <c r="MP740"/>
      <c r="MQ740"/>
      <c r="MR740"/>
      <c r="MS740"/>
      <c r="MT740"/>
      <c r="MU740"/>
      <c r="MV740"/>
      <c r="MW740"/>
      <c r="MX740"/>
      <c r="MY740"/>
      <c r="MZ740"/>
      <c r="NA740"/>
      <c r="NB740"/>
      <c r="NC740"/>
      <c r="ND740"/>
      <c r="NE740"/>
      <c r="NF740"/>
      <c r="NG740"/>
      <c r="NH740"/>
      <c r="NI740"/>
      <c r="NJ740"/>
      <c r="NK740"/>
      <c r="NL740"/>
      <c r="NM740"/>
      <c r="NN740"/>
      <c r="NO740"/>
      <c r="NP740"/>
      <c r="NQ740"/>
      <c r="NR740"/>
      <c r="NS740"/>
      <c r="NT740"/>
      <c r="NU740"/>
      <c r="NV740"/>
      <c r="NW740"/>
      <c r="NX740"/>
      <c r="NY740"/>
      <c r="NZ740"/>
      <c r="OA740"/>
      <c r="OB740"/>
      <c r="OC740"/>
      <c r="OD740"/>
      <c r="OE740"/>
      <c r="OF740"/>
      <c r="OG740"/>
      <c r="OH740"/>
      <c r="OI740"/>
      <c r="OJ740"/>
      <c r="OK740"/>
      <c r="OL740"/>
      <c r="OM740"/>
      <c r="ON740"/>
      <c r="OO740"/>
      <c r="OP740"/>
      <c r="OQ740"/>
      <c r="OR740"/>
      <c r="OS740"/>
      <c r="OT740"/>
      <c r="OU740"/>
      <c r="OV740"/>
      <c r="OW740"/>
      <c r="OX740"/>
      <c r="OY740"/>
      <c r="OZ740"/>
      <c r="PA740"/>
      <c r="PB740"/>
      <c r="PC740"/>
      <c r="PD740"/>
      <c r="PE740"/>
      <c r="PF740"/>
      <c r="PG740"/>
      <c r="PH740"/>
      <c r="PI740"/>
      <c r="PJ740"/>
      <c r="PK740"/>
      <c r="PL740"/>
      <c r="PM740"/>
      <c r="PN740"/>
      <c r="PO740"/>
      <c r="PP740"/>
      <c r="PQ740"/>
      <c r="PR740"/>
      <c r="PS740"/>
      <c r="PT740"/>
      <c r="PU740"/>
      <c r="PV740"/>
      <c r="PW740"/>
      <c r="PX740"/>
      <c r="PY740"/>
      <c r="PZ740"/>
      <c r="QA740"/>
      <c r="QB740"/>
      <c r="QC740"/>
      <c r="QD740"/>
      <c r="QE740"/>
      <c r="QF740"/>
      <c r="QG740"/>
      <c r="QH740"/>
      <c r="QI740"/>
      <c r="QJ740"/>
      <c r="QK740"/>
      <c r="QL740"/>
      <c r="QM740"/>
      <c r="QN740"/>
      <c r="QO740"/>
      <c r="QP740"/>
      <c r="QQ740"/>
      <c r="QR740"/>
      <c r="QS740"/>
      <c r="QT740"/>
      <c r="QU740"/>
      <c r="QV740"/>
      <c r="QW740"/>
      <c r="QX740"/>
      <c r="QY740"/>
      <c r="QZ740"/>
      <c r="RA740"/>
      <c r="RB740"/>
      <c r="RC740"/>
      <c r="RD740"/>
      <c r="RE740"/>
      <c r="RF740"/>
      <c r="RG740"/>
      <c r="RH740"/>
      <c r="RI740"/>
      <c r="RJ740"/>
      <c r="RK740"/>
      <c r="RL740"/>
      <c r="RM740"/>
      <c r="RN740"/>
      <c r="RO740"/>
      <c r="RP740"/>
      <c r="RQ740"/>
      <c r="RR740"/>
      <c r="RS740"/>
      <c r="RT740"/>
      <c r="RU740"/>
      <c r="RV740"/>
      <c r="RW740"/>
      <c r="RX740"/>
      <c r="RY740"/>
      <c r="RZ740"/>
      <c r="SA740"/>
      <c r="SB740"/>
      <c r="SC740"/>
      <c r="SD740"/>
      <c r="SE740"/>
      <c r="SF740"/>
      <c r="SG740"/>
      <c r="SH740"/>
      <c r="SI740"/>
      <c r="SJ740"/>
      <c r="SK740"/>
      <c r="SL740"/>
      <c r="SM740"/>
      <c r="SN740"/>
      <c r="SO740"/>
      <c r="SP740"/>
      <c r="SQ740"/>
      <c r="SR740"/>
      <c r="SS740"/>
      <c r="ST740"/>
      <c r="SU740"/>
      <c r="SV740"/>
      <c r="SW740"/>
      <c r="SX740"/>
      <c r="SY740"/>
      <c r="SZ740"/>
      <c r="TA740"/>
      <c r="TB740"/>
      <c r="TC740"/>
      <c r="TD740"/>
      <c r="TE740"/>
      <c r="TF740"/>
      <c r="TG740"/>
      <c r="TH740"/>
      <c r="TI740"/>
      <c r="TJ740"/>
      <c r="TK740"/>
      <c r="TL740"/>
      <c r="TM740"/>
      <c r="TN740"/>
      <c r="TO740"/>
      <c r="TP740"/>
      <c r="TQ740"/>
      <c r="TR740"/>
      <c r="TS740"/>
      <c r="TT740"/>
      <c r="TU740"/>
      <c r="TV740"/>
      <c r="TW740"/>
      <c r="TX740"/>
      <c r="TY740"/>
      <c r="TZ740"/>
      <c r="UA740"/>
      <c r="UB740"/>
      <c r="UC740"/>
      <c r="UD740"/>
      <c r="UE740"/>
      <c r="UF740"/>
      <c r="UG740"/>
      <c r="UH740"/>
      <c r="UI740"/>
      <c r="UJ740"/>
      <c r="UK740"/>
      <c r="UL740"/>
      <c r="UM740"/>
      <c r="UN740"/>
      <c r="UO740"/>
      <c r="UP740"/>
      <c r="UQ740"/>
      <c r="UR740"/>
      <c r="US740"/>
      <c r="UT740"/>
      <c r="UU740"/>
      <c r="UV740"/>
      <c r="UW740"/>
      <c r="UX740"/>
      <c r="UY740"/>
      <c r="UZ740"/>
      <c r="VA740"/>
      <c r="VB740"/>
      <c r="VC740"/>
      <c r="VD740"/>
      <c r="VE740"/>
      <c r="VF740"/>
      <c r="VG740"/>
      <c r="VH740"/>
      <c r="VI740"/>
      <c r="VJ740"/>
      <c r="VK740"/>
      <c r="VL740"/>
      <c r="VM740"/>
      <c r="VN740"/>
      <c r="VO740"/>
      <c r="VP740"/>
      <c r="VQ740"/>
      <c r="VR740"/>
      <c r="VS740"/>
      <c r="VT740"/>
      <c r="VU740"/>
      <c r="VV740"/>
      <c r="VW740"/>
      <c r="VX740"/>
      <c r="VY740"/>
      <c r="VZ740"/>
      <c r="WA740"/>
      <c r="WB740"/>
      <c r="WC740"/>
      <c r="WD740"/>
      <c r="WE740"/>
      <c r="WF740"/>
      <c r="WG740"/>
      <c r="WH740"/>
      <c r="WI740"/>
      <c r="WJ740"/>
      <c r="WK740"/>
      <c r="WL740"/>
      <c r="WM740"/>
      <c r="WN740"/>
      <c r="WO740"/>
      <c r="WP740"/>
      <c r="WQ740"/>
      <c r="WR740"/>
      <c r="WS740"/>
      <c r="WT740"/>
      <c r="WU740"/>
      <c r="WV740"/>
      <c r="WW740"/>
    </row>
    <row r="741" spans="1:621" s="39" customFormat="1" ht="84" customHeight="1" x14ac:dyDescent="0.25">
      <c r="A741" s="857">
        <f>A740+1</f>
        <v>576</v>
      </c>
      <c r="B741" s="831" t="s">
        <v>480</v>
      </c>
      <c r="C741" s="860" t="s">
        <v>3872</v>
      </c>
      <c r="D741" s="860" t="s">
        <v>3402</v>
      </c>
      <c r="E741" s="860" t="s">
        <v>3873</v>
      </c>
      <c r="F741" s="341" t="s">
        <v>3874</v>
      </c>
      <c r="G741" s="864">
        <v>44820.625</v>
      </c>
      <c r="H741" s="412">
        <v>44820.784722222219</v>
      </c>
      <c r="I741" s="864">
        <v>44820.989583333336</v>
      </c>
      <c r="J741" s="286">
        <f t="shared" ref="J741" si="102">H741-G741</f>
        <v>0.15972222221898846</v>
      </c>
      <c r="K741" s="341" t="s">
        <v>3405</v>
      </c>
      <c r="L741" s="406"/>
      <c r="M741" s="406"/>
      <c r="N741" s="406">
        <v>1</v>
      </c>
      <c r="O741" s="406">
        <v>1</v>
      </c>
      <c r="P741" s="406"/>
      <c r="Q741" s="406"/>
      <c r="R741" s="860" t="s">
        <v>3875</v>
      </c>
      <c r="S741" s="860" t="s">
        <v>3876</v>
      </c>
      <c r="T741" s="860" t="s">
        <v>74</v>
      </c>
      <c r="U741" s="341">
        <v>120</v>
      </c>
      <c r="V741" s="860" t="s">
        <v>75</v>
      </c>
      <c r="W741" s="860">
        <v>1</v>
      </c>
      <c r="X741" s="863">
        <v>451</v>
      </c>
      <c r="Y741" s="209">
        <f t="shared" si="98"/>
        <v>3.8333333332557231</v>
      </c>
      <c r="Z741"/>
      <c r="AA741"/>
      <c r="AB741">
        <v>1</v>
      </c>
      <c r="AC741"/>
      <c r="AD741"/>
      <c r="AE741"/>
      <c r="AF741"/>
      <c r="AG741"/>
      <c r="AH741"/>
      <c r="AI741"/>
      <c r="AJ741"/>
      <c r="AK741"/>
      <c r="AL741"/>
      <c r="AM741"/>
      <c r="AN741"/>
      <c r="AO741"/>
      <c r="AP741"/>
      <c r="AQ741"/>
      <c r="AR741"/>
      <c r="AS741"/>
      <c r="AT741"/>
      <c r="AU741"/>
      <c r="AV741" s="318" t="s">
        <v>86</v>
      </c>
      <c r="AW741" s="318" t="s">
        <v>88</v>
      </c>
      <c r="AX741"/>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c r="DY741"/>
      <c r="DZ741"/>
      <c r="EA741"/>
      <c r="EB741"/>
      <c r="EC741"/>
      <c r="ED741"/>
      <c r="EE741"/>
      <c r="EF741"/>
      <c r="EG741"/>
      <c r="EH741"/>
      <c r="EI741"/>
      <c r="EJ741"/>
      <c r="EK741"/>
      <c r="EL741"/>
      <c r="EM741"/>
      <c r="EN741"/>
      <c r="EO741"/>
      <c r="EP741"/>
      <c r="EQ741"/>
      <c r="ER741"/>
      <c r="ES741"/>
      <c r="ET741"/>
      <c r="EU741"/>
      <c r="EV741"/>
      <c r="EW741"/>
      <c r="EX741"/>
      <c r="EY741"/>
      <c r="EZ741"/>
      <c r="FA741"/>
      <c r="FB741"/>
      <c r="FC741"/>
      <c r="FD741"/>
      <c r="FE741"/>
      <c r="FF741"/>
      <c r="FG741"/>
      <c r="FH741"/>
      <c r="FI741"/>
      <c r="FJ741"/>
      <c r="FK741"/>
      <c r="FL741"/>
      <c r="FM741"/>
      <c r="FN741"/>
      <c r="FO741"/>
      <c r="FP741"/>
      <c r="FQ741"/>
      <c r="FR741"/>
      <c r="FS741"/>
      <c r="FT741"/>
      <c r="FU741"/>
      <c r="FV741"/>
      <c r="FW741"/>
      <c r="FX741"/>
      <c r="FY741"/>
      <c r="FZ741"/>
      <c r="GA741"/>
      <c r="GB741"/>
      <c r="GC741"/>
      <c r="GD741"/>
      <c r="GE741"/>
      <c r="GF741"/>
      <c r="GG741"/>
      <c r="GH741"/>
      <c r="GI741"/>
      <c r="GJ741"/>
      <c r="GK741"/>
      <c r="GL741"/>
      <c r="GM741"/>
      <c r="GN741"/>
      <c r="GO741"/>
      <c r="GP741"/>
      <c r="GQ741"/>
      <c r="GR741"/>
      <c r="GS741"/>
      <c r="GT741"/>
      <c r="GU741"/>
      <c r="GV741"/>
      <c r="GW741"/>
      <c r="GX741"/>
      <c r="GY741"/>
      <c r="GZ741"/>
      <c r="HA741"/>
      <c r="HB741"/>
      <c r="HC741"/>
      <c r="HD741"/>
      <c r="HE741"/>
      <c r="HF741"/>
      <c r="HG741"/>
      <c r="HH741"/>
      <c r="HI741"/>
      <c r="HJ741"/>
      <c r="HK741"/>
      <c r="HL741"/>
      <c r="HM741"/>
      <c r="HN741"/>
      <c r="HO741"/>
      <c r="HP741"/>
      <c r="HQ741"/>
      <c r="HR741"/>
      <c r="HS741"/>
      <c r="HT741"/>
      <c r="HU741"/>
      <c r="HV741"/>
      <c r="HW741"/>
      <c r="HX741"/>
      <c r="HY741"/>
      <c r="HZ741"/>
      <c r="IA741"/>
      <c r="IB741"/>
      <c r="IC741"/>
      <c r="ID741"/>
      <c r="IE741"/>
      <c r="IF741"/>
      <c r="IG741"/>
      <c r="IH741"/>
      <c r="II741"/>
      <c r="IJ741"/>
      <c r="IK741"/>
      <c r="IL741"/>
      <c r="IM741"/>
      <c r="IN741"/>
      <c r="IO741"/>
      <c r="IP741"/>
      <c r="IQ741"/>
      <c r="IR741"/>
      <c r="IS741"/>
      <c r="IT741"/>
      <c r="IU741"/>
      <c r="IV741"/>
      <c r="IW741"/>
      <c r="IX741"/>
      <c r="IY741"/>
      <c r="IZ741"/>
      <c r="JA741"/>
      <c r="JB741"/>
      <c r="JC741"/>
      <c r="JD741"/>
      <c r="JE741"/>
      <c r="JF741"/>
      <c r="JG741"/>
      <c r="JH741"/>
      <c r="JI741"/>
      <c r="JJ741"/>
      <c r="JK741"/>
      <c r="JL741"/>
      <c r="JM741"/>
      <c r="JN741"/>
      <c r="JO741"/>
      <c r="JP741"/>
      <c r="JQ741"/>
      <c r="JR741"/>
      <c r="JS741"/>
      <c r="JT741"/>
      <c r="JU741"/>
      <c r="JV741"/>
      <c r="JW741"/>
      <c r="JX741"/>
      <c r="JY741"/>
      <c r="JZ741"/>
      <c r="KA741"/>
      <c r="KB741"/>
      <c r="KC741"/>
      <c r="KD741"/>
      <c r="KE741"/>
      <c r="KF741"/>
      <c r="KG741"/>
      <c r="KH741"/>
      <c r="KI741"/>
      <c r="KJ741"/>
      <c r="KK741"/>
      <c r="KL741"/>
      <c r="KM741"/>
      <c r="KN741"/>
      <c r="KO741"/>
      <c r="KP741"/>
      <c r="KQ741"/>
      <c r="KR741"/>
      <c r="KS741"/>
      <c r="KT741"/>
      <c r="KU741"/>
      <c r="KV741"/>
      <c r="KW741"/>
      <c r="KX741"/>
      <c r="KY741"/>
      <c r="KZ741"/>
      <c r="LA741"/>
      <c r="LB741"/>
      <c r="LC741"/>
      <c r="LD741"/>
      <c r="LE741"/>
      <c r="LF741"/>
      <c r="LG741"/>
      <c r="LH741"/>
      <c r="LI741"/>
      <c r="LJ741"/>
      <c r="LK741"/>
      <c r="LL741"/>
      <c r="LM741"/>
      <c r="LN741"/>
      <c r="LO741"/>
      <c r="LP741"/>
      <c r="LQ741"/>
      <c r="LR741"/>
      <c r="LS741"/>
      <c r="LT741"/>
      <c r="LU741"/>
      <c r="LV741"/>
      <c r="LW741"/>
      <c r="LX741"/>
      <c r="LY741"/>
      <c r="LZ741"/>
      <c r="MA741"/>
      <c r="MB741"/>
      <c r="MC741"/>
      <c r="MD741"/>
      <c r="ME741"/>
      <c r="MF741"/>
      <c r="MG741"/>
      <c r="MH741"/>
      <c r="MI741"/>
      <c r="MJ741"/>
      <c r="MK741"/>
      <c r="ML741"/>
      <c r="MM741"/>
      <c r="MN741"/>
      <c r="MO741"/>
      <c r="MP741"/>
      <c r="MQ741"/>
      <c r="MR741"/>
      <c r="MS741"/>
      <c r="MT741"/>
      <c r="MU741"/>
      <c r="MV741"/>
      <c r="MW741"/>
      <c r="MX741"/>
      <c r="MY741"/>
      <c r="MZ741"/>
      <c r="NA741"/>
      <c r="NB741"/>
      <c r="NC741"/>
      <c r="ND741"/>
      <c r="NE741"/>
      <c r="NF741"/>
      <c r="NG741"/>
      <c r="NH741"/>
      <c r="NI741"/>
      <c r="NJ741"/>
      <c r="NK741"/>
      <c r="NL741"/>
      <c r="NM741"/>
      <c r="NN741"/>
      <c r="NO741"/>
      <c r="NP741"/>
      <c r="NQ741"/>
      <c r="NR741"/>
      <c r="NS741"/>
      <c r="NT741"/>
      <c r="NU741"/>
      <c r="NV741"/>
      <c r="NW741"/>
      <c r="NX741"/>
      <c r="NY741"/>
      <c r="NZ741"/>
      <c r="OA741"/>
      <c r="OB741"/>
      <c r="OC741"/>
      <c r="OD741"/>
      <c r="OE741"/>
      <c r="OF741"/>
      <c r="OG741"/>
      <c r="OH741"/>
      <c r="OI741"/>
      <c r="OJ741"/>
      <c r="OK741"/>
      <c r="OL741"/>
      <c r="OM741"/>
      <c r="ON741"/>
      <c r="OO741"/>
      <c r="OP741"/>
      <c r="OQ741"/>
      <c r="OR741"/>
      <c r="OS741"/>
      <c r="OT741"/>
      <c r="OU741"/>
      <c r="OV741"/>
      <c r="OW741"/>
      <c r="OX741"/>
      <c r="OY741"/>
      <c r="OZ741"/>
      <c r="PA741"/>
      <c r="PB741"/>
      <c r="PC741"/>
      <c r="PD741"/>
      <c r="PE741"/>
      <c r="PF741"/>
      <c r="PG741"/>
      <c r="PH741"/>
      <c r="PI741"/>
      <c r="PJ741"/>
      <c r="PK741"/>
      <c r="PL741"/>
      <c r="PM741"/>
      <c r="PN741"/>
      <c r="PO741"/>
      <c r="PP741"/>
      <c r="PQ741"/>
      <c r="PR741"/>
      <c r="PS741"/>
      <c r="PT741"/>
      <c r="PU741"/>
      <c r="PV741"/>
      <c r="PW741"/>
      <c r="PX741"/>
      <c r="PY741"/>
      <c r="PZ741"/>
      <c r="QA741"/>
      <c r="QB741"/>
      <c r="QC741"/>
      <c r="QD741"/>
      <c r="QE741"/>
      <c r="QF741"/>
      <c r="QG741"/>
      <c r="QH741"/>
      <c r="QI741"/>
      <c r="QJ741"/>
      <c r="QK741"/>
      <c r="QL741"/>
      <c r="QM741"/>
      <c r="QN741"/>
      <c r="QO741"/>
      <c r="QP741"/>
      <c r="QQ741"/>
      <c r="QR741"/>
      <c r="QS741"/>
      <c r="QT741"/>
      <c r="QU741"/>
      <c r="QV741"/>
      <c r="QW741"/>
      <c r="QX741"/>
      <c r="QY741"/>
      <c r="QZ741"/>
      <c r="RA741"/>
      <c r="RB741"/>
      <c r="RC741"/>
      <c r="RD741"/>
      <c r="RE741"/>
      <c r="RF741"/>
      <c r="RG741"/>
      <c r="RH741"/>
      <c r="RI741"/>
      <c r="RJ741"/>
      <c r="RK741"/>
      <c r="RL741"/>
      <c r="RM741"/>
      <c r="RN741"/>
      <c r="RO741"/>
      <c r="RP741"/>
      <c r="RQ741"/>
      <c r="RR741"/>
      <c r="RS741"/>
      <c r="RT741"/>
      <c r="RU741"/>
      <c r="RV741"/>
      <c r="RW741"/>
      <c r="RX741"/>
      <c r="RY741"/>
      <c r="RZ741"/>
      <c r="SA741"/>
      <c r="SB741"/>
      <c r="SC741"/>
      <c r="SD741"/>
      <c r="SE741"/>
      <c r="SF741"/>
      <c r="SG741"/>
      <c r="SH741"/>
      <c r="SI741"/>
      <c r="SJ741"/>
      <c r="SK741"/>
      <c r="SL741"/>
      <c r="SM741"/>
      <c r="SN741"/>
      <c r="SO741"/>
      <c r="SP741"/>
      <c r="SQ741"/>
      <c r="SR741"/>
      <c r="SS741"/>
      <c r="ST741"/>
      <c r="SU741"/>
      <c r="SV741"/>
      <c r="SW741"/>
      <c r="SX741"/>
      <c r="SY741"/>
      <c r="SZ741"/>
      <c r="TA741"/>
      <c r="TB741"/>
      <c r="TC741"/>
      <c r="TD741"/>
      <c r="TE741"/>
      <c r="TF741"/>
      <c r="TG741"/>
      <c r="TH741"/>
      <c r="TI741"/>
      <c r="TJ741"/>
      <c r="TK741"/>
      <c r="TL741"/>
      <c r="TM741"/>
      <c r="TN741"/>
      <c r="TO741"/>
      <c r="TP741"/>
      <c r="TQ741"/>
      <c r="TR741"/>
      <c r="TS741"/>
      <c r="TT741"/>
      <c r="TU741"/>
      <c r="TV741"/>
      <c r="TW741"/>
      <c r="TX741"/>
      <c r="TY741"/>
      <c r="TZ741"/>
      <c r="UA741"/>
      <c r="UB741"/>
      <c r="UC741"/>
      <c r="UD741"/>
      <c r="UE741"/>
      <c r="UF741"/>
      <c r="UG741"/>
      <c r="UH741"/>
      <c r="UI741"/>
      <c r="UJ741"/>
      <c r="UK741"/>
      <c r="UL741"/>
      <c r="UM741"/>
      <c r="UN741"/>
      <c r="UO741"/>
      <c r="UP741"/>
      <c r="UQ741"/>
      <c r="UR741"/>
      <c r="US741"/>
      <c r="UT741"/>
      <c r="UU741"/>
      <c r="UV741"/>
      <c r="UW741"/>
      <c r="UX741"/>
      <c r="UY741"/>
      <c r="UZ741"/>
      <c r="VA741"/>
      <c r="VB741"/>
      <c r="VC741"/>
      <c r="VD741"/>
      <c r="VE741"/>
      <c r="VF741"/>
      <c r="VG741"/>
      <c r="VH741"/>
      <c r="VI741"/>
      <c r="VJ741"/>
      <c r="VK741"/>
      <c r="VL741"/>
      <c r="VM741"/>
      <c r="VN741"/>
      <c r="VO741"/>
      <c r="VP741"/>
      <c r="VQ741"/>
      <c r="VR741"/>
      <c r="VS741"/>
      <c r="VT741"/>
      <c r="VU741"/>
      <c r="VV741"/>
      <c r="VW741"/>
      <c r="VX741"/>
      <c r="VY741"/>
      <c r="VZ741"/>
      <c r="WA741"/>
      <c r="WB741"/>
      <c r="WC741"/>
      <c r="WD741"/>
      <c r="WE741"/>
      <c r="WF741"/>
      <c r="WG741"/>
      <c r="WH741"/>
      <c r="WI741"/>
      <c r="WJ741"/>
      <c r="WK741"/>
      <c r="WL741"/>
      <c r="WM741"/>
      <c r="WN741"/>
      <c r="WO741"/>
      <c r="WP741"/>
      <c r="WQ741"/>
      <c r="WR741"/>
      <c r="WS741"/>
      <c r="WT741"/>
      <c r="WU741"/>
      <c r="WV741"/>
      <c r="WW741"/>
    </row>
    <row r="742" spans="1:621" s="39" customFormat="1" ht="53.25" hidden="1" customHeight="1" x14ac:dyDescent="0.25">
      <c r="A742" s="858"/>
      <c r="B742" s="832"/>
      <c r="C742" s="843"/>
      <c r="D742" s="843"/>
      <c r="E742" s="843"/>
      <c r="F742" s="341" t="s">
        <v>3877</v>
      </c>
      <c r="G742" s="845"/>
      <c r="H742" s="342" t="s">
        <v>3878</v>
      </c>
      <c r="I742" s="845"/>
      <c r="J742" s="286">
        <v>0.19444444444444445</v>
      </c>
      <c r="K742" s="341" t="s">
        <v>3879</v>
      </c>
      <c r="L742" s="341"/>
      <c r="M742" s="341"/>
      <c r="N742" s="341"/>
      <c r="O742" s="341"/>
      <c r="P742" s="341"/>
      <c r="Q742" s="341"/>
      <c r="R742" s="843"/>
      <c r="S742" s="843"/>
      <c r="T742" s="843"/>
      <c r="U742" s="341">
        <v>70</v>
      </c>
      <c r="V742" s="843"/>
      <c r="W742" s="843"/>
      <c r="X742" s="816"/>
      <c r="Y742" s="209">
        <f t="shared" si="98"/>
        <v>4.666666666666667</v>
      </c>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c r="DY742"/>
      <c r="DZ742"/>
      <c r="EA742"/>
      <c r="EB742"/>
      <c r="EC742"/>
      <c r="ED742"/>
      <c r="EE742"/>
      <c r="EF742"/>
      <c r="EG742"/>
      <c r="EH742"/>
      <c r="EI742"/>
      <c r="EJ742"/>
      <c r="EK742"/>
      <c r="EL742"/>
      <c r="EM742"/>
      <c r="EN742"/>
      <c r="EO742"/>
      <c r="EP742"/>
      <c r="EQ742"/>
      <c r="ER742"/>
      <c r="ES742"/>
      <c r="ET742"/>
      <c r="EU742"/>
      <c r="EV742"/>
      <c r="EW742"/>
      <c r="EX742"/>
      <c r="EY742"/>
      <c r="EZ742"/>
      <c r="FA742"/>
      <c r="FB742"/>
      <c r="FC742"/>
      <c r="FD742"/>
      <c r="FE742"/>
      <c r="FF742"/>
      <c r="FG742"/>
      <c r="FH742"/>
      <c r="FI742"/>
      <c r="FJ742"/>
      <c r="FK742"/>
      <c r="FL742"/>
      <c r="FM742"/>
      <c r="FN742"/>
      <c r="FO742"/>
      <c r="FP742"/>
      <c r="FQ742"/>
      <c r="FR742"/>
      <c r="FS742"/>
      <c r="FT742"/>
      <c r="FU742"/>
      <c r="FV742"/>
      <c r="FW742"/>
      <c r="FX742"/>
      <c r="FY742"/>
      <c r="FZ742"/>
      <c r="GA742"/>
      <c r="GB742"/>
      <c r="GC742"/>
      <c r="GD742"/>
      <c r="GE742"/>
      <c r="GF742"/>
      <c r="GG742"/>
      <c r="GH742"/>
      <c r="GI742"/>
      <c r="GJ742"/>
      <c r="GK742"/>
      <c r="GL742"/>
      <c r="GM742"/>
      <c r="GN742"/>
      <c r="GO742"/>
      <c r="GP742"/>
      <c r="GQ742"/>
      <c r="GR742"/>
      <c r="GS742"/>
      <c r="GT742"/>
      <c r="GU742"/>
      <c r="GV742"/>
      <c r="GW742"/>
      <c r="GX742"/>
      <c r="GY742"/>
      <c r="GZ742"/>
      <c r="HA742"/>
      <c r="HB742"/>
      <c r="HC742"/>
      <c r="HD742"/>
      <c r="HE742"/>
      <c r="HF742"/>
      <c r="HG742"/>
      <c r="HH742"/>
      <c r="HI742"/>
      <c r="HJ742"/>
      <c r="HK742"/>
      <c r="HL742"/>
      <c r="HM742"/>
      <c r="HN742"/>
      <c r="HO742"/>
      <c r="HP742"/>
      <c r="HQ742"/>
      <c r="HR742"/>
      <c r="HS742"/>
      <c r="HT742"/>
      <c r="HU742"/>
      <c r="HV742"/>
      <c r="HW742"/>
      <c r="HX742"/>
      <c r="HY742"/>
      <c r="HZ742"/>
      <c r="IA742"/>
      <c r="IB742"/>
      <c r="IC742"/>
      <c r="ID742"/>
      <c r="IE742"/>
      <c r="IF742"/>
      <c r="IG742"/>
      <c r="IH742"/>
      <c r="II742"/>
      <c r="IJ742"/>
      <c r="IK742"/>
      <c r="IL742"/>
      <c r="IM742"/>
      <c r="IN742"/>
      <c r="IO742"/>
      <c r="IP742"/>
      <c r="IQ742"/>
      <c r="IR742"/>
      <c r="IS742"/>
      <c r="IT742"/>
      <c r="IU742"/>
      <c r="IV742"/>
      <c r="IW742"/>
      <c r="IX742"/>
      <c r="IY742"/>
      <c r="IZ742"/>
      <c r="JA742"/>
      <c r="JB742"/>
      <c r="JC742"/>
      <c r="JD742"/>
      <c r="JE742"/>
      <c r="JF742"/>
      <c r="JG742"/>
      <c r="JH742"/>
      <c r="JI742"/>
      <c r="JJ742"/>
      <c r="JK742"/>
      <c r="JL742"/>
      <c r="JM742"/>
      <c r="JN742"/>
      <c r="JO742"/>
      <c r="JP742"/>
      <c r="JQ742"/>
      <c r="JR742"/>
      <c r="JS742"/>
      <c r="JT742"/>
      <c r="JU742"/>
      <c r="JV742"/>
      <c r="JW742"/>
      <c r="JX742"/>
      <c r="JY742"/>
      <c r="JZ742"/>
      <c r="KA742"/>
      <c r="KB742"/>
      <c r="KC742"/>
      <c r="KD742"/>
      <c r="KE742"/>
      <c r="KF742"/>
      <c r="KG742"/>
      <c r="KH742"/>
      <c r="KI742"/>
      <c r="KJ742"/>
      <c r="KK742"/>
      <c r="KL742"/>
      <c r="KM742"/>
      <c r="KN742"/>
      <c r="KO742"/>
      <c r="KP742"/>
      <c r="KQ742"/>
      <c r="KR742"/>
      <c r="KS742"/>
      <c r="KT742"/>
      <c r="KU742"/>
      <c r="KV742"/>
      <c r="KW742"/>
      <c r="KX742"/>
      <c r="KY742"/>
      <c r="KZ742"/>
      <c r="LA742"/>
      <c r="LB742"/>
      <c r="LC742"/>
      <c r="LD742"/>
      <c r="LE742"/>
      <c r="LF742"/>
      <c r="LG742"/>
      <c r="LH742"/>
      <c r="LI742"/>
      <c r="LJ742"/>
      <c r="LK742"/>
      <c r="LL742"/>
      <c r="LM742"/>
      <c r="LN742"/>
      <c r="LO742"/>
      <c r="LP742"/>
      <c r="LQ742"/>
      <c r="LR742"/>
      <c r="LS742"/>
      <c r="LT742"/>
      <c r="LU742"/>
      <c r="LV742"/>
      <c r="LW742"/>
      <c r="LX742"/>
      <c r="LY742"/>
      <c r="LZ742"/>
      <c r="MA742"/>
      <c r="MB742"/>
      <c r="MC742"/>
      <c r="MD742"/>
      <c r="ME742"/>
      <c r="MF742"/>
      <c r="MG742"/>
      <c r="MH742"/>
      <c r="MI742"/>
      <c r="MJ742"/>
      <c r="MK742"/>
      <c r="ML742"/>
      <c r="MM742"/>
      <c r="MN742"/>
      <c r="MO742"/>
      <c r="MP742"/>
      <c r="MQ742"/>
      <c r="MR742"/>
      <c r="MS742"/>
      <c r="MT742"/>
      <c r="MU742"/>
      <c r="MV742"/>
      <c r="MW742"/>
      <c r="MX742"/>
      <c r="MY742"/>
      <c r="MZ742"/>
      <c r="NA742"/>
      <c r="NB742"/>
      <c r="NC742"/>
      <c r="ND742"/>
      <c r="NE742"/>
      <c r="NF742"/>
      <c r="NG742"/>
      <c r="NH742"/>
      <c r="NI742"/>
      <c r="NJ742"/>
      <c r="NK742"/>
      <c r="NL742"/>
      <c r="NM742"/>
      <c r="NN742"/>
      <c r="NO742"/>
      <c r="NP742"/>
      <c r="NQ742"/>
      <c r="NR742"/>
      <c r="NS742"/>
      <c r="NT742"/>
      <c r="NU742"/>
      <c r="NV742"/>
      <c r="NW742"/>
      <c r="NX742"/>
      <c r="NY742"/>
      <c r="NZ742"/>
      <c r="OA742"/>
      <c r="OB742"/>
      <c r="OC742"/>
      <c r="OD742"/>
      <c r="OE742"/>
      <c r="OF742"/>
      <c r="OG742"/>
      <c r="OH742"/>
      <c r="OI742"/>
      <c r="OJ742"/>
      <c r="OK742"/>
      <c r="OL742"/>
      <c r="OM742"/>
      <c r="ON742"/>
      <c r="OO742"/>
      <c r="OP742"/>
      <c r="OQ742"/>
      <c r="OR742"/>
      <c r="OS742"/>
      <c r="OT742"/>
      <c r="OU742"/>
      <c r="OV742"/>
      <c r="OW742"/>
      <c r="OX742"/>
      <c r="OY742"/>
      <c r="OZ742"/>
      <c r="PA742"/>
      <c r="PB742"/>
      <c r="PC742"/>
      <c r="PD742"/>
      <c r="PE742"/>
      <c r="PF742"/>
      <c r="PG742"/>
      <c r="PH742"/>
      <c r="PI742"/>
      <c r="PJ742"/>
      <c r="PK742"/>
      <c r="PL742"/>
      <c r="PM742"/>
      <c r="PN742"/>
      <c r="PO742"/>
      <c r="PP742"/>
      <c r="PQ742"/>
      <c r="PR742"/>
      <c r="PS742"/>
      <c r="PT742"/>
      <c r="PU742"/>
      <c r="PV742"/>
      <c r="PW742"/>
      <c r="PX742"/>
      <c r="PY742"/>
      <c r="PZ742"/>
      <c r="QA742"/>
      <c r="QB742"/>
      <c r="QC742"/>
      <c r="QD742"/>
      <c r="QE742"/>
      <c r="QF742"/>
      <c r="QG742"/>
      <c r="QH742"/>
      <c r="QI742"/>
      <c r="QJ742"/>
      <c r="QK742"/>
      <c r="QL742"/>
      <c r="QM742"/>
      <c r="QN742"/>
      <c r="QO742"/>
      <c r="QP742"/>
      <c r="QQ742"/>
      <c r="QR742"/>
      <c r="QS742"/>
      <c r="QT742"/>
      <c r="QU742"/>
      <c r="QV742"/>
      <c r="QW742"/>
      <c r="QX742"/>
      <c r="QY742"/>
      <c r="QZ742"/>
      <c r="RA742"/>
      <c r="RB742"/>
      <c r="RC742"/>
      <c r="RD742"/>
      <c r="RE742"/>
      <c r="RF742"/>
      <c r="RG742"/>
      <c r="RH742"/>
      <c r="RI742"/>
      <c r="RJ742"/>
      <c r="RK742"/>
      <c r="RL742"/>
      <c r="RM742"/>
      <c r="RN742"/>
      <c r="RO742"/>
      <c r="RP742"/>
      <c r="RQ742"/>
      <c r="RR742"/>
      <c r="RS742"/>
      <c r="RT742"/>
      <c r="RU742"/>
      <c r="RV742"/>
      <c r="RW742"/>
      <c r="RX742"/>
      <c r="RY742"/>
      <c r="RZ742"/>
      <c r="SA742"/>
      <c r="SB742"/>
      <c r="SC742"/>
      <c r="SD742"/>
      <c r="SE742"/>
      <c r="SF742"/>
      <c r="SG742"/>
      <c r="SH742"/>
      <c r="SI742"/>
      <c r="SJ742"/>
      <c r="SK742"/>
      <c r="SL742"/>
      <c r="SM742"/>
      <c r="SN742"/>
      <c r="SO742"/>
      <c r="SP742"/>
      <c r="SQ742"/>
      <c r="SR742"/>
      <c r="SS742"/>
      <c r="ST742"/>
      <c r="SU742"/>
      <c r="SV742"/>
      <c r="SW742"/>
      <c r="SX742"/>
      <c r="SY742"/>
      <c r="SZ742"/>
      <c r="TA742"/>
      <c r="TB742"/>
      <c r="TC742"/>
      <c r="TD742"/>
      <c r="TE742"/>
      <c r="TF742"/>
      <c r="TG742"/>
      <c r="TH742"/>
      <c r="TI742"/>
      <c r="TJ742"/>
      <c r="TK742"/>
      <c r="TL742"/>
      <c r="TM742"/>
      <c r="TN742"/>
      <c r="TO742"/>
      <c r="TP742"/>
      <c r="TQ742"/>
      <c r="TR742"/>
      <c r="TS742"/>
      <c r="TT742"/>
      <c r="TU742"/>
      <c r="TV742"/>
      <c r="TW742"/>
      <c r="TX742"/>
      <c r="TY742"/>
      <c r="TZ742"/>
      <c r="UA742"/>
      <c r="UB742"/>
      <c r="UC742"/>
      <c r="UD742"/>
      <c r="UE742"/>
      <c r="UF742"/>
      <c r="UG742"/>
      <c r="UH742"/>
      <c r="UI742"/>
      <c r="UJ742"/>
      <c r="UK742"/>
      <c r="UL742"/>
      <c r="UM742"/>
      <c r="UN742"/>
      <c r="UO742"/>
      <c r="UP742"/>
      <c r="UQ742"/>
      <c r="UR742"/>
      <c r="US742"/>
      <c r="UT742"/>
      <c r="UU742"/>
      <c r="UV742"/>
      <c r="UW742"/>
      <c r="UX742"/>
      <c r="UY742"/>
      <c r="UZ742"/>
      <c r="VA742"/>
      <c r="VB742"/>
      <c r="VC742"/>
      <c r="VD742"/>
      <c r="VE742"/>
      <c r="VF742"/>
      <c r="VG742"/>
      <c r="VH742"/>
      <c r="VI742"/>
      <c r="VJ742"/>
      <c r="VK742"/>
      <c r="VL742"/>
      <c r="VM742"/>
      <c r="VN742"/>
      <c r="VO742"/>
      <c r="VP742"/>
      <c r="VQ742"/>
      <c r="VR742"/>
      <c r="VS742"/>
      <c r="VT742"/>
      <c r="VU742"/>
      <c r="VV742"/>
      <c r="VW742"/>
      <c r="VX742"/>
      <c r="VY742"/>
      <c r="VZ742"/>
      <c r="WA742"/>
      <c r="WB742"/>
      <c r="WC742"/>
      <c r="WD742"/>
      <c r="WE742"/>
      <c r="WF742"/>
      <c r="WG742"/>
      <c r="WH742"/>
      <c r="WI742"/>
      <c r="WJ742"/>
      <c r="WK742"/>
      <c r="WL742"/>
      <c r="WM742"/>
      <c r="WN742"/>
      <c r="WO742"/>
      <c r="WP742"/>
      <c r="WQ742"/>
      <c r="WR742"/>
      <c r="WS742"/>
      <c r="WT742"/>
      <c r="WU742"/>
      <c r="WV742"/>
      <c r="WW742"/>
    </row>
    <row r="743" spans="1:621" s="82" customFormat="1" ht="79.5" hidden="1" customHeight="1" x14ac:dyDescent="0.25">
      <c r="A743" s="59">
        <f>A741+1</f>
        <v>577</v>
      </c>
      <c r="B743" s="379" t="s">
        <v>76</v>
      </c>
      <c r="C743" s="341" t="s">
        <v>3880</v>
      </c>
      <c r="D743" s="341" t="s">
        <v>3881</v>
      </c>
      <c r="E743" s="341" t="s">
        <v>3894</v>
      </c>
      <c r="F743" s="341" t="s">
        <v>3882</v>
      </c>
      <c r="G743" s="342">
        <v>44821.375</v>
      </c>
      <c r="H743" s="342">
        <v>44821.416666666664</v>
      </c>
      <c r="I743" s="342">
        <v>44821.520833333336</v>
      </c>
      <c r="J743" s="286">
        <f>H743-G743</f>
        <v>4.1666666664241347E-2</v>
      </c>
      <c r="K743" s="341" t="s">
        <v>3883</v>
      </c>
      <c r="L743" s="341"/>
      <c r="M743" s="341"/>
      <c r="N743" s="341"/>
      <c r="O743" s="341"/>
      <c r="P743" s="341"/>
      <c r="Q743" s="341"/>
      <c r="R743" s="341" t="s">
        <v>3884</v>
      </c>
      <c r="S743" s="341" t="s">
        <v>3885</v>
      </c>
      <c r="T743" s="341" t="s">
        <v>74</v>
      </c>
      <c r="U743" s="341">
        <v>15</v>
      </c>
      <c r="V743" s="341" t="s">
        <v>75</v>
      </c>
      <c r="W743" s="341">
        <v>1</v>
      </c>
      <c r="X743" s="115">
        <v>452</v>
      </c>
      <c r="Y743" s="209">
        <f t="shared" si="98"/>
        <v>0.99999999994179234</v>
      </c>
      <c r="Z743"/>
      <c r="AA743">
        <v>1</v>
      </c>
      <c r="AB743"/>
      <c r="AC743"/>
      <c r="AD743"/>
      <c r="AE743"/>
      <c r="AF743"/>
      <c r="AG743"/>
      <c r="AH743"/>
      <c r="AI743"/>
      <c r="AJ743"/>
      <c r="AK743"/>
      <c r="AL743"/>
      <c r="AM743"/>
      <c r="AN743"/>
      <c r="AO743"/>
      <c r="AP743"/>
      <c r="AQ743"/>
      <c r="AR743"/>
      <c r="AS743"/>
      <c r="AT743"/>
      <c r="AU743"/>
      <c r="AV743" s="318" t="s">
        <v>86</v>
      </c>
      <c r="AW743" s="318" t="s">
        <v>88</v>
      </c>
      <c r="AX743"/>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c r="DY743"/>
      <c r="DZ743"/>
      <c r="EA743"/>
      <c r="EB743"/>
      <c r="EC743"/>
      <c r="ED743"/>
      <c r="EE743"/>
      <c r="EF743"/>
      <c r="EG743"/>
      <c r="EH743"/>
      <c r="EI743"/>
      <c r="EJ743"/>
      <c r="EK743"/>
      <c r="EL743"/>
      <c r="EM743"/>
      <c r="EN743"/>
      <c r="EO743"/>
      <c r="EP743"/>
      <c r="EQ743"/>
      <c r="ER743"/>
      <c r="ES743"/>
      <c r="ET743"/>
      <c r="EU743"/>
      <c r="EV743"/>
      <c r="EW743"/>
      <c r="EX743"/>
      <c r="EY743"/>
      <c r="EZ743"/>
      <c r="FA743"/>
      <c r="FB743"/>
      <c r="FC743"/>
      <c r="FD743"/>
      <c r="FE743"/>
      <c r="FF743"/>
      <c r="FG743"/>
      <c r="FH743"/>
      <c r="FI743"/>
      <c r="FJ743"/>
      <c r="FK743"/>
      <c r="FL743"/>
      <c r="FM743"/>
      <c r="FN743"/>
      <c r="FO743"/>
      <c r="FP743"/>
      <c r="FQ743"/>
      <c r="FR743"/>
      <c r="FS743"/>
      <c r="FT743"/>
      <c r="FU743"/>
      <c r="FV743"/>
      <c r="FW743"/>
      <c r="FX743"/>
      <c r="FY743"/>
      <c r="FZ743"/>
      <c r="GA743"/>
      <c r="GB743"/>
      <c r="GC743"/>
      <c r="GD743"/>
      <c r="GE743"/>
      <c r="GF743"/>
      <c r="GG743"/>
      <c r="GH743"/>
      <c r="GI743"/>
      <c r="GJ743"/>
      <c r="GK743"/>
      <c r="GL743"/>
      <c r="GM743"/>
      <c r="GN743"/>
      <c r="GO743"/>
      <c r="GP743"/>
      <c r="GQ743"/>
      <c r="GR743"/>
      <c r="GS743"/>
      <c r="GT743"/>
      <c r="GU743"/>
      <c r="GV743"/>
      <c r="GW743"/>
      <c r="GX743"/>
      <c r="GY743"/>
      <c r="GZ743"/>
      <c r="HA743"/>
      <c r="HB743"/>
      <c r="HC743"/>
      <c r="HD743"/>
      <c r="HE743"/>
      <c r="HF743"/>
      <c r="HG743"/>
      <c r="HH743"/>
      <c r="HI743"/>
      <c r="HJ743"/>
      <c r="HK743"/>
      <c r="HL743"/>
      <c r="HM743"/>
      <c r="HN743"/>
      <c r="HO743"/>
      <c r="HP743"/>
      <c r="HQ743"/>
      <c r="HR743"/>
      <c r="HS743"/>
      <c r="HT743"/>
      <c r="HU743"/>
      <c r="HV743"/>
      <c r="HW743"/>
      <c r="HX743"/>
      <c r="HY743"/>
      <c r="HZ743"/>
      <c r="IA743"/>
      <c r="IB743"/>
      <c r="IC743"/>
      <c r="ID743"/>
      <c r="IE743"/>
      <c r="IF743"/>
      <c r="IG743"/>
      <c r="IH743"/>
      <c r="II743"/>
      <c r="IJ743"/>
      <c r="IK743"/>
      <c r="IL743"/>
      <c r="IM743"/>
      <c r="IN743"/>
      <c r="IO743"/>
      <c r="IP743"/>
      <c r="IQ743"/>
      <c r="IR743"/>
      <c r="IS743"/>
      <c r="IT743"/>
      <c r="IU743"/>
      <c r="IV743"/>
      <c r="IW743"/>
      <c r="IX743"/>
      <c r="IY743"/>
      <c r="IZ743"/>
      <c r="JA743"/>
      <c r="JB743"/>
      <c r="JC743"/>
      <c r="JD743"/>
      <c r="JE743"/>
      <c r="JF743"/>
      <c r="JG743"/>
      <c r="JH743"/>
      <c r="JI743"/>
      <c r="JJ743"/>
      <c r="JK743"/>
      <c r="JL743"/>
      <c r="JM743"/>
      <c r="JN743"/>
      <c r="JO743"/>
      <c r="JP743"/>
      <c r="JQ743"/>
      <c r="JR743"/>
      <c r="JS743"/>
      <c r="JT743"/>
      <c r="JU743"/>
      <c r="JV743"/>
      <c r="JW743"/>
      <c r="JX743"/>
      <c r="JY743"/>
      <c r="JZ743"/>
      <c r="KA743"/>
      <c r="KB743"/>
      <c r="KC743"/>
      <c r="KD743"/>
      <c r="KE743"/>
      <c r="KF743"/>
      <c r="KG743"/>
      <c r="KH743"/>
      <c r="KI743"/>
      <c r="KJ743"/>
      <c r="KK743"/>
      <c r="KL743"/>
      <c r="KM743"/>
      <c r="KN743"/>
      <c r="KO743"/>
      <c r="KP743"/>
      <c r="KQ743"/>
      <c r="KR743"/>
      <c r="KS743"/>
      <c r="KT743"/>
      <c r="KU743"/>
      <c r="KV743"/>
      <c r="KW743"/>
      <c r="KX743"/>
      <c r="KY743"/>
      <c r="KZ743"/>
      <c r="LA743"/>
      <c r="LB743"/>
      <c r="LC743"/>
      <c r="LD743"/>
      <c r="LE743"/>
      <c r="LF743"/>
      <c r="LG743"/>
      <c r="LH743"/>
      <c r="LI743"/>
      <c r="LJ743"/>
      <c r="LK743"/>
      <c r="LL743"/>
      <c r="LM743"/>
      <c r="LN743"/>
      <c r="LO743"/>
      <c r="LP743"/>
      <c r="LQ743"/>
      <c r="LR743"/>
      <c r="LS743"/>
      <c r="LT743"/>
      <c r="LU743"/>
      <c r="LV743"/>
      <c r="LW743"/>
      <c r="LX743"/>
      <c r="LY743"/>
      <c r="LZ743"/>
      <c r="MA743"/>
      <c r="MB743"/>
      <c r="MC743"/>
      <c r="MD743"/>
      <c r="ME743"/>
      <c r="MF743"/>
      <c r="MG743"/>
      <c r="MH743"/>
      <c r="MI743"/>
      <c r="MJ743"/>
      <c r="MK743"/>
      <c r="ML743"/>
      <c r="MM743"/>
      <c r="MN743"/>
      <c r="MO743"/>
      <c r="MP743"/>
      <c r="MQ743"/>
      <c r="MR743"/>
      <c r="MS743"/>
      <c r="MT743"/>
      <c r="MU743"/>
      <c r="MV743"/>
      <c r="MW743"/>
      <c r="MX743"/>
      <c r="MY743"/>
      <c r="MZ743"/>
      <c r="NA743"/>
      <c r="NB743"/>
      <c r="NC743"/>
      <c r="ND743"/>
      <c r="NE743"/>
      <c r="NF743"/>
      <c r="NG743"/>
      <c r="NH743"/>
      <c r="NI743"/>
      <c r="NJ743"/>
      <c r="NK743"/>
      <c r="NL743"/>
      <c r="NM743"/>
      <c r="NN743"/>
      <c r="NO743"/>
      <c r="NP743"/>
      <c r="NQ743"/>
      <c r="NR743"/>
      <c r="NS743"/>
      <c r="NT743"/>
      <c r="NU743"/>
      <c r="NV743"/>
      <c r="NW743"/>
      <c r="NX743"/>
      <c r="NY743"/>
      <c r="NZ743"/>
      <c r="OA743"/>
      <c r="OB743"/>
      <c r="OC743"/>
      <c r="OD743"/>
      <c r="OE743"/>
      <c r="OF743"/>
      <c r="OG743"/>
      <c r="OH743"/>
      <c r="OI743"/>
      <c r="OJ743"/>
      <c r="OK743"/>
      <c r="OL743"/>
      <c r="OM743"/>
      <c r="ON743"/>
      <c r="OO743"/>
      <c r="OP743"/>
      <c r="OQ743"/>
      <c r="OR743"/>
      <c r="OS743"/>
      <c r="OT743"/>
      <c r="OU743"/>
      <c r="OV743"/>
      <c r="OW743"/>
      <c r="OX743"/>
      <c r="OY743"/>
      <c r="OZ743"/>
      <c r="PA743"/>
      <c r="PB743"/>
      <c r="PC743"/>
      <c r="PD743"/>
      <c r="PE743"/>
      <c r="PF743"/>
      <c r="PG743"/>
      <c r="PH743"/>
      <c r="PI743"/>
      <c r="PJ743"/>
      <c r="PK743"/>
      <c r="PL743"/>
      <c r="PM743"/>
      <c r="PN743"/>
      <c r="PO743"/>
      <c r="PP743"/>
      <c r="PQ743"/>
      <c r="PR743"/>
      <c r="PS743"/>
      <c r="PT743"/>
      <c r="PU743"/>
      <c r="PV743"/>
      <c r="PW743"/>
      <c r="PX743"/>
      <c r="PY743"/>
      <c r="PZ743"/>
      <c r="QA743"/>
      <c r="QB743"/>
      <c r="QC743"/>
      <c r="QD743"/>
      <c r="QE743"/>
      <c r="QF743"/>
      <c r="QG743"/>
      <c r="QH743"/>
      <c r="QI743"/>
      <c r="QJ743"/>
      <c r="QK743"/>
      <c r="QL743"/>
      <c r="QM743"/>
      <c r="QN743"/>
      <c r="QO743"/>
      <c r="QP743"/>
      <c r="QQ743"/>
      <c r="QR743"/>
      <c r="QS743"/>
      <c r="QT743"/>
      <c r="QU743"/>
      <c r="QV743"/>
      <c r="QW743"/>
      <c r="QX743"/>
      <c r="QY743"/>
      <c r="QZ743"/>
      <c r="RA743"/>
      <c r="RB743"/>
      <c r="RC743"/>
      <c r="RD743"/>
      <c r="RE743"/>
      <c r="RF743"/>
      <c r="RG743"/>
      <c r="RH743"/>
      <c r="RI743"/>
      <c r="RJ743"/>
      <c r="RK743"/>
      <c r="RL743"/>
      <c r="RM743"/>
      <c r="RN743"/>
      <c r="RO743"/>
      <c r="RP743"/>
      <c r="RQ743"/>
      <c r="RR743"/>
      <c r="RS743"/>
      <c r="RT743"/>
      <c r="RU743"/>
      <c r="RV743"/>
      <c r="RW743"/>
      <c r="RX743"/>
      <c r="RY743"/>
      <c r="RZ743"/>
      <c r="SA743"/>
      <c r="SB743"/>
      <c r="SC743"/>
      <c r="SD743"/>
      <c r="SE743"/>
      <c r="SF743"/>
      <c r="SG743"/>
      <c r="SH743"/>
      <c r="SI743"/>
      <c r="SJ743"/>
      <c r="SK743"/>
      <c r="SL743"/>
      <c r="SM743"/>
      <c r="SN743"/>
      <c r="SO743"/>
      <c r="SP743"/>
      <c r="SQ743"/>
      <c r="SR743"/>
      <c r="SS743"/>
      <c r="ST743"/>
      <c r="SU743"/>
      <c r="SV743"/>
      <c r="SW743"/>
      <c r="SX743"/>
      <c r="SY743"/>
      <c r="SZ743"/>
      <c r="TA743"/>
      <c r="TB743"/>
      <c r="TC743"/>
      <c r="TD743"/>
      <c r="TE743"/>
      <c r="TF743"/>
      <c r="TG743"/>
      <c r="TH743"/>
      <c r="TI743"/>
      <c r="TJ743"/>
      <c r="TK743"/>
      <c r="TL743"/>
      <c r="TM743"/>
      <c r="TN743"/>
      <c r="TO743"/>
      <c r="TP743"/>
      <c r="TQ743"/>
      <c r="TR743"/>
      <c r="TS743"/>
      <c r="TT743"/>
      <c r="TU743"/>
      <c r="TV743"/>
      <c r="TW743"/>
      <c r="TX743"/>
      <c r="TY743"/>
      <c r="TZ743"/>
      <c r="UA743"/>
      <c r="UB743"/>
      <c r="UC743"/>
      <c r="UD743"/>
      <c r="UE743"/>
      <c r="UF743"/>
      <c r="UG743"/>
      <c r="UH743"/>
      <c r="UI743"/>
      <c r="UJ743"/>
      <c r="UK743"/>
      <c r="UL743"/>
      <c r="UM743"/>
      <c r="UN743"/>
      <c r="UO743"/>
      <c r="UP743"/>
      <c r="UQ743"/>
      <c r="UR743"/>
      <c r="US743"/>
      <c r="UT743"/>
      <c r="UU743"/>
      <c r="UV743"/>
      <c r="UW743"/>
      <c r="UX743"/>
      <c r="UY743"/>
      <c r="UZ743"/>
      <c r="VA743"/>
      <c r="VB743"/>
      <c r="VC743"/>
      <c r="VD743"/>
      <c r="VE743"/>
      <c r="VF743"/>
      <c r="VG743"/>
      <c r="VH743"/>
      <c r="VI743"/>
      <c r="VJ743"/>
      <c r="VK743"/>
      <c r="VL743"/>
      <c r="VM743"/>
      <c r="VN743"/>
      <c r="VO743"/>
      <c r="VP743"/>
      <c r="VQ743"/>
      <c r="VR743"/>
      <c r="VS743"/>
      <c r="VT743"/>
      <c r="VU743"/>
      <c r="VV743"/>
      <c r="VW743"/>
      <c r="VX743"/>
      <c r="VY743"/>
      <c r="VZ743"/>
      <c r="WA743"/>
      <c r="WB743"/>
      <c r="WC743"/>
      <c r="WD743"/>
      <c r="WE743"/>
      <c r="WF743"/>
      <c r="WG743"/>
      <c r="WH743"/>
      <c r="WI743"/>
      <c r="WJ743"/>
      <c r="WK743"/>
      <c r="WL743"/>
      <c r="WM743"/>
      <c r="WN743"/>
      <c r="WO743"/>
      <c r="WP743"/>
      <c r="WQ743"/>
      <c r="WR743"/>
      <c r="WS743"/>
      <c r="WT743"/>
      <c r="WU743"/>
      <c r="WV743"/>
      <c r="WW743"/>
    </row>
    <row r="744" spans="1:621" s="9" customFormat="1" ht="72" hidden="1" customHeight="1" x14ac:dyDescent="0.25">
      <c r="A744" s="59">
        <f>A743+1</f>
        <v>578</v>
      </c>
      <c r="B744" s="204" t="s">
        <v>76</v>
      </c>
      <c r="C744" s="355" t="s">
        <v>3886</v>
      </c>
      <c r="D744" s="355" t="s">
        <v>3887</v>
      </c>
      <c r="E744" s="355" t="s">
        <v>3888</v>
      </c>
      <c r="F744" s="355" t="s">
        <v>82</v>
      </c>
      <c r="G744" s="353">
        <v>44821.4375</v>
      </c>
      <c r="H744" s="353">
        <v>44821.635416666664</v>
      </c>
      <c r="I744" s="353">
        <v>44821.635416666664</v>
      </c>
      <c r="J744" s="134">
        <f>H744-G744</f>
        <v>0.19791666666424135</v>
      </c>
      <c r="K744" s="355" t="s">
        <v>3889</v>
      </c>
      <c r="L744" s="355"/>
      <c r="M744" s="355"/>
      <c r="N744" s="355"/>
      <c r="O744" s="355"/>
      <c r="P744" s="355"/>
      <c r="Q744" s="355"/>
      <c r="R744" s="355" t="s">
        <v>3890</v>
      </c>
      <c r="S744" s="355" t="s">
        <v>3891</v>
      </c>
      <c r="T744" s="378" t="s">
        <v>74</v>
      </c>
      <c r="U744" s="355">
        <v>150</v>
      </c>
      <c r="V744" s="355" t="s">
        <v>75</v>
      </c>
      <c r="W744" s="355">
        <v>1</v>
      </c>
      <c r="X744" s="115">
        <v>453</v>
      </c>
      <c r="Y744" s="209">
        <f t="shared" si="98"/>
        <v>4.7499999999417923</v>
      </c>
      <c r="Z744" s="358">
        <v>1</v>
      </c>
      <c r="AA744"/>
      <c r="AB744"/>
      <c r="AC744"/>
      <c r="AD744"/>
      <c r="AE744"/>
      <c r="AF744"/>
      <c r="AG744"/>
      <c r="AH744"/>
      <c r="AI744"/>
      <c r="AJ744"/>
      <c r="AK744"/>
      <c r="AL744"/>
      <c r="AM744"/>
      <c r="AN744"/>
      <c r="AO744"/>
      <c r="AP744"/>
      <c r="AQ744"/>
      <c r="AR744"/>
      <c r="AS744"/>
      <c r="AT744"/>
      <c r="AU744"/>
      <c r="AV744" s="318" t="s">
        <v>86</v>
      </c>
      <c r="AW744" s="318" t="s">
        <v>88</v>
      </c>
      <c r="AX744"/>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c r="DY744"/>
      <c r="DZ744"/>
      <c r="EA744"/>
      <c r="EB744"/>
      <c r="EC744"/>
      <c r="ED744"/>
      <c r="EE744"/>
      <c r="EF744"/>
      <c r="EG744"/>
      <c r="EH744"/>
      <c r="EI744"/>
      <c r="EJ744"/>
      <c r="EK744"/>
      <c r="EL744"/>
      <c r="EM744"/>
      <c r="EN744"/>
      <c r="EO744"/>
      <c r="EP744"/>
      <c r="EQ744"/>
      <c r="ER744"/>
      <c r="ES744"/>
      <c r="ET744"/>
      <c r="EU744"/>
      <c r="EV744"/>
      <c r="EW744"/>
      <c r="EX744"/>
      <c r="EY744"/>
      <c r="EZ744"/>
      <c r="FA744"/>
      <c r="FB744"/>
      <c r="FC744"/>
      <c r="FD744"/>
      <c r="FE744"/>
      <c r="FF744"/>
      <c r="FG744"/>
      <c r="FH744"/>
      <c r="FI744"/>
      <c r="FJ744"/>
      <c r="FK744"/>
      <c r="FL744"/>
      <c r="FM744"/>
      <c r="FN744"/>
      <c r="FO744"/>
      <c r="FP744"/>
      <c r="FQ744"/>
      <c r="FR744"/>
      <c r="FS744"/>
      <c r="FT744"/>
      <c r="FU744"/>
      <c r="FV744"/>
      <c r="FW744"/>
      <c r="FX744"/>
      <c r="FY744"/>
      <c r="FZ744"/>
      <c r="GA744"/>
      <c r="GB744"/>
      <c r="GC744"/>
      <c r="GD744"/>
      <c r="GE744"/>
      <c r="GF744"/>
      <c r="GG744"/>
      <c r="GH744"/>
      <c r="GI744"/>
      <c r="GJ744"/>
      <c r="GK744"/>
      <c r="GL744"/>
      <c r="GM744"/>
      <c r="GN744"/>
      <c r="GO744"/>
      <c r="GP744"/>
      <c r="GQ744"/>
      <c r="GR744"/>
      <c r="GS744"/>
      <c r="GT744"/>
      <c r="GU744"/>
      <c r="GV744"/>
      <c r="GW744"/>
      <c r="GX744"/>
      <c r="GY744"/>
      <c r="GZ744"/>
      <c r="HA744"/>
      <c r="HB744"/>
      <c r="HC744"/>
      <c r="HD744"/>
      <c r="HE744"/>
      <c r="HF744"/>
      <c r="HG744"/>
      <c r="HH744"/>
      <c r="HI744"/>
      <c r="HJ744"/>
      <c r="HK744"/>
      <c r="HL744"/>
      <c r="HM744"/>
      <c r="HN744"/>
      <c r="HO744"/>
      <c r="HP744"/>
      <c r="HQ744"/>
      <c r="HR744"/>
      <c r="HS744"/>
      <c r="HT744"/>
      <c r="HU744"/>
      <c r="HV744"/>
      <c r="HW744"/>
      <c r="HX744"/>
      <c r="HY744"/>
      <c r="HZ744"/>
      <c r="IA744"/>
      <c r="IB744"/>
      <c r="IC744"/>
      <c r="ID744"/>
      <c r="IE744"/>
      <c r="IF744"/>
      <c r="IG744"/>
      <c r="IH744"/>
      <c r="II744"/>
      <c r="IJ744"/>
      <c r="IK744"/>
      <c r="IL744"/>
      <c r="IM744"/>
      <c r="IN744"/>
      <c r="IO744"/>
      <c r="IP744"/>
      <c r="IQ744"/>
      <c r="IR744"/>
      <c r="IS744"/>
      <c r="IT744"/>
      <c r="IU744"/>
      <c r="IV744"/>
      <c r="IW744"/>
      <c r="IX744"/>
      <c r="IY744"/>
      <c r="IZ744"/>
      <c r="JA744"/>
      <c r="JB744"/>
      <c r="JC744"/>
      <c r="JD744"/>
      <c r="JE744"/>
      <c r="JF744"/>
      <c r="JG744"/>
      <c r="JH744"/>
      <c r="JI744"/>
      <c r="JJ744"/>
      <c r="JK744"/>
      <c r="JL744"/>
      <c r="JM744"/>
      <c r="JN744"/>
      <c r="JO744"/>
      <c r="JP744"/>
      <c r="JQ744"/>
      <c r="JR744"/>
      <c r="JS744"/>
      <c r="JT744"/>
      <c r="JU744"/>
      <c r="JV744"/>
      <c r="JW744"/>
      <c r="JX744"/>
      <c r="JY744"/>
      <c r="JZ744"/>
      <c r="KA744"/>
      <c r="KB744"/>
      <c r="KC744"/>
      <c r="KD744"/>
      <c r="KE744"/>
      <c r="KF744"/>
      <c r="KG744"/>
      <c r="KH744"/>
      <c r="KI744"/>
      <c r="KJ744"/>
      <c r="KK744"/>
      <c r="KL744"/>
      <c r="KM744"/>
      <c r="KN744"/>
      <c r="KO744"/>
      <c r="KP744"/>
      <c r="KQ744"/>
      <c r="KR744"/>
      <c r="KS744"/>
      <c r="KT744"/>
      <c r="KU744"/>
      <c r="KV744"/>
      <c r="KW744"/>
      <c r="KX744"/>
      <c r="KY744"/>
      <c r="KZ744"/>
      <c r="LA744"/>
      <c r="LB744"/>
      <c r="LC744"/>
      <c r="LD744"/>
      <c r="LE744"/>
      <c r="LF744"/>
      <c r="LG744"/>
      <c r="LH744"/>
      <c r="LI744"/>
      <c r="LJ744"/>
      <c r="LK744"/>
      <c r="LL744"/>
      <c r="LM744"/>
      <c r="LN744"/>
      <c r="LO744"/>
      <c r="LP744"/>
      <c r="LQ744"/>
      <c r="LR744"/>
      <c r="LS744"/>
      <c r="LT744"/>
      <c r="LU744"/>
      <c r="LV744"/>
      <c r="LW744"/>
      <c r="LX744"/>
      <c r="LY744"/>
      <c r="LZ744"/>
      <c r="MA744"/>
      <c r="MB744"/>
      <c r="MC744"/>
      <c r="MD744"/>
      <c r="ME744"/>
      <c r="MF744"/>
      <c r="MG744"/>
      <c r="MH744"/>
      <c r="MI744"/>
      <c r="MJ744"/>
      <c r="MK744"/>
      <c r="ML744"/>
      <c r="MM744"/>
      <c r="MN744"/>
      <c r="MO744"/>
      <c r="MP744"/>
      <c r="MQ744"/>
      <c r="MR744"/>
      <c r="MS744"/>
      <c r="MT744"/>
      <c r="MU744"/>
      <c r="MV744"/>
      <c r="MW744"/>
      <c r="MX744"/>
      <c r="MY744"/>
      <c r="MZ744"/>
      <c r="NA744"/>
      <c r="NB744"/>
      <c r="NC744"/>
      <c r="ND744"/>
      <c r="NE744"/>
      <c r="NF744"/>
      <c r="NG744"/>
      <c r="NH744"/>
      <c r="NI744"/>
      <c r="NJ744"/>
      <c r="NK744"/>
      <c r="NL744"/>
      <c r="NM744"/>
      <c r="NN744"/>
      <c r="NO744"/>
      <c r="NP744"/>
      <c r="NQ744"/>
      <c r="NR744"/>
      <c r="NS744"/>
      <c r="NT744"/>
      <c r="NU744"/>
      <c r="NV744"/>
      <c r="NW744"/>
      <c r="NX744"/>
      <c r="NY744"/>
      <c r="NZ744"/>
      <c r="OA744"/>
      <c r="OB744"/>
      <c r="OC744"/>
      <c r="OD744"/>
      <c r="OE744"/>
      <c r="OF744"/>
      <c r="OG744"/>
      <c r="OH744"/>
      <c r="OI744"/>
      <c r="OJ744"/>
      <c r="OK744"/>
      <c r="OL744"/>
      <c r="OM744"/>
      <c r="ON744"/>
      <c r="OO744"/>
      <c r="OP744"/>
      <c r="OQ744"/>
      <c r="OR744"/>
      <c r="OS744"/>
      <c r="OT744"/>
      <c r="OU744"/>
      <c r="OV744"/>
      <c r="OW744"/>
      <c r="OX744"/>
      <c r="OY744"/>
      <c r="OZ744"/>
      <c r="PA744"/>
      <c r="PB744"/>
      <c r="PC744"/>
      <c r="PD744"/>
      <c r="PE744"/>
      <c r="PF744"/>
      <c r="PG744"/>
      <c r="PH744"/>
      <c r="PI744"/>
      <c r="PJ744"/>
      <c r="PK744"/>
      <c r="PL744"/>
      <c r="PM744"/>
      <c r="PN744"/>
      <c r="PO744"/>
      <c r="PP744"/>
      <c r="PQ744"/>
      <c r="PR744"/>
      <c r="PS744"/>
      <c r="PT744"/>
      <c r="PU744"/>
      <c r="PV744"/>
      <c r="PW744"/>
      <c r="PX744"/>
      <c r="PY744"/>
      <c r="PZ744"/>
      <c r="QA744"/>
      <c r="QB744"/>
      <c r="QC744"/>
      <c r="QD744"/>
      <c r="QE744"/>
      <c r="QF744"/>
      <c r="QG744"/>
      <c r="QH744"/>
      <c r="QI744"/>
      <c r="QJ744"/>
      <c r="QK744"/>
      <c r="QL744"/>
      <c r="QM744"/>
      <c r="QN744"/>
      <c r="QO744"/>
      <c r="QP744"/>
      <c r="QQ744"/>
      <c r="QR744"/>
      <c r="QS744"/>
      <c r="QT744"/>
      <c r="QU744"/>
      <c r="QV744"/>
      <c r="QW744"/>
      <c r="QX744"/>
      <c r="QY744"/>
      <c r="QZ744"/>
      <c r="RA744"/>
      <c r="RB744"/>
      <c r="RC744"/>
      <c r="RD744"/>
      <c r="RE744"/>
      <c r="RF744"/>
      <c r="RG744"/>
      <c r="RH744"/>
      <c r="RI744"/>
      <c r="RJ744"/>
      <c r="RK744"/>
      <c r="RL744"/>
      <c r="RM744"/>
      <c r="RN744"/>
      <c r="RO744"/>
      <c r="RP744"/>
      <c r="RQ744"/>
      <c r="RR744"/>
      <c r="RS744"/>
      <c r="RT744"/>
      <c r="RU744"/>
      <c r="RV744"/>
      <c r="RW744"/>
      <c r="RX744"/>
      <c r="RY744"/>
      <c r="RZ744"/>
      <c r="SA744"/>
      <c r="SB744"/>
      <c r="SC744"/>
      <c r="SD744"/>
      <c r="SE744"/>
      <c r="SF744"/>
      <c r="SG744"/>
      <c r="SH744"/>
      <c r="SI744"/>
      <c r="SJ744"/>
      <c r="SK744"/>
      <c r="SL744"/>
      <c r="SM744"/>
      <c r="SN744"/>
      <c r="SO744"/>
      <c r="SP744"/>
      <c r="SQ744"/>
      <c r="SR744"/>
      <c r="SS744"/>
      <c r="ST744"/>
      <c r="SU744"/>
      <c r="SV744"/>
      <c r="SW744"/>
      <c r="SX744"/>
      <c r="SY744"/>
      <c r="SZ744"/>
      <c r="TA744"/>
      <c r="TB744"/>
      <c r="TC744"/>
      <c r="TD744"/>
      <c r="TE744"/>
      <c r="TF744"/>
      <c r="TG744"/>
      <c r="TH744"/>
      <c r="TI744"/>
      <c r="TJ744"/>
      <c r="TK744"/>
      <c r="TL744"/>
      <c r="TM744"/>
      <c r="TN744"/>
      <c r="TO744"/>
      <c r="TP744"/>
      <c r="TQ744"/>
      <c r="TR744"/>
      <c r="TS744"/>
      <c r="TT744"/>
      <c r="TU744"/>
      <c r="TV744"/>
      <c r="TW744"/>
      <c r="TX744"/>
      <c r="TY744"/>
      <c r="TZ744"/>
      <c r="UA744"/>
      <c r="UB744"/>
      <c r="UC744"/>
      <c r="UD744"/>
      <c r="UE744"/>
      <c r="UF744"/>
      <c r="UG744"/>
      <c r="UH744"/>
      <c r="UI744"/>
      <c r="UJ744"/>
      <c r="UK744"/>
      <c r="UL744"/>
      <c r="UM744"/>
      <c r="UN744"/>
      <c r="UO744"/>
      <c r="UP744"/>
      <c r="UQ744"/>
      <c r="UR744"/>
      <c r="US744"/>
      <c r="UT744"/>
      <c r="UU744"/>
      <c r="UV744"/>
      <c r="UW744"/>
      <c r="UX744"/>
      <c r="UY744"/>
      <c r="UZ744"/>
      <c r="VA744"/>
      <c r="VB744"/>
      <c r="VC744"/>
      <c r="VD744"/>
      <c r="VE744"/>
      <c r="VF744"/>
      <c r="VG744"/>
      <c r="VH744"/>
      <c r="VI744"/>
      <c r="VJ744"/>
      <c r="VK744"/>
      <c r="VL744"/>
      <c r="VM744"/>
      <c r="VN744"/>
      <c r="VO744"/>
      <c r="VP744"/>
      <c r="VQ744"/>
      <c r="VR744"/>
      <c r="VS744"/>
      <c r="VT744"/>
      <c r="VU744"/>
      <c r="VV744"/>
      <c r="VW744"/>
      <c r="VX744"/>
      <c r="VY744"/>
      <c r="VZ744"/>
      <c r="WA744"/>
      <c r="WB744"/>
      <c r="WC744"/>
      <c r="WD744"/>
      <c r="WE744"/>
      <c r="WF744"/>
      <c r="WG744"/>
      <c r="WH744"/>
      <c r="WI744"/>
      <c r="WJ744"/>
      <c r="WK744"/>
      <c r="WL744"/>
      <c r="WM744"/>
      <c r="WN744"/>
      <c r="WO744"/>
      <c r="WP744"/>
      <c r="WQ744"/>
      <c r="WR744"/>
      <c r="WS744"/>
      <c r="WT744"/>
      <c r="WU744"/>
      <c r="WV744"/>
      <c r="WW744"/>
    </row>
    <row r="745" spans="1:621" s="82" customFormat="1" ht="84" hidden="1" customHeight="1" x14ac:dyDescent="0.25">
      <c r="A745" s="59">
        <f>A744+1</f>
        <v>579</v>
      </c>
      <c r="B745" s="379" t="s">
        <v>81</v>
      </c>
      <c r="C745" s="341" t="s">
        <v>3892</v>
      </c>
      <c r="D745" s="341" t="s">
        <v>160</v>
      </c>
      <c r="E745" s="341" t="s">
        <v>1654</v>
      </c>
      <c r="F745" s="341" t="s">
        <v>1789</v>
      </c>
      <c r="G745" s="344">
        <v>44821.680555555555</v>
      </c>
      <c r="H745" s="344">
        <v>44821.767361111109</v>
      </c>
      <c r="I745" s="388">
        <v>44824.909722222219</v>
      </c>
      <c r="J745" s="41">
        <v>8.6805555555555566E-2</v>
      </c>
      <c r="K745" s="349" t="s">
        <v>1572</v>
      </c>
      <c r="L745" s="349"/>
      <c r="M745" s="349"/>
      <c r="N745" s="349">
        <v>1</v>
      </c>
      <c r="O745" s="349">
        <v>1</v>
      </c>
      <c r="P745" s="349">
        <v>1</v>
      </c>
      <c r="Q745" s="349"/>
      <c r="R745" s="349" t="s">
        <v>1684</v>
      </c>
      <c r="S745" s="349" t="s">
        <v>3919</v>
      </c>
      <c r="T745" s="349" t="s">
        <v>74</v>
      </c>
      <c r="U745" s="349">
        <v>70</v>
      </c>
      <c r="V745" s="349" t="s">
        <v>136</v>
      </c>
      <c r="W745" s="349">
        <v>1</v>
      </c>
      <c r="X745" s="115">
        <v>454</v>
      </c>
      <c r="Y745" s="209">
        <f t="shared" si="98"/>
        <v>2.0833333333333335</v>
      </c>
      <c r="Z745"/>
      <c r="AA745">
        <v>1</v>
      </c>
      <c r="AB745"/>
      <c r="AC745"/>
      <c r="AD745"/>
      <c r="AE745"/>
      <c r="AF745"/>
      <c r="AG745"/>
      <c r="AH745"/>
      <c r="AI745"/>
      <c r="AJ745"/>
      <c r="AK745"/>
      <c r="AL745"/>
      <c r="AM745"/>
      <c r="AN745"/>
      <c r="AO745"/>
      <c r="AP745"/>
      <c r="AQ745"/>
      <c r="AR745"/>
      <c r="AS745"/>
      <c r="AT745"/>
      <c r="AU745"/>
      <c r="AV745" s="318" t="s">
        <v>86</v>
      </c>
      <c r="AW745" s="318" t="s">
        <v>88</v>
      </c>
      <c r="AX745"/>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c r="DY745"/>
      <c r="DZ745"/>
      <c r="EA745"/>
      <c r="EB745"/>
      <c r="EC745"/>
      <c r="ED745"/>
      <c r="EE745"/>
      <c r="EF745"/>
      <c r="EG745"/>
      <c r="EH745"/>
      <c r="EI745"/>
      <c r="EJ745"/>
      <c r="EK745"/>
      <c r="EL745"/>
      <c r="EM745"/>
      <c r="EN745"/>
      <c r="EO745"/>
      <c r="EP745"/>
      <c r="EQ745"/>
      <c r="ER745"/>
      <c r="ES745"/>
      <c r="ET745"/>
      <c r="EU745"/>
      <c r="EV745"/>
      <c r="EW745"/>
      <c r="EX745"/>
      <c r="EY745"/>
      <c r="EZ745"/>
      <c r="FA745"/>
      <c r="FB745"/>
      <c r="FC745"/>
      <c r="FD745"/>
      <c r="FE745"/>
      <c r="FF745"/>
      <c r="FG745"/>
      <c r="FH745"/>
      <c r="FI745"/>
      <c r="FJ745"/>
      <c r="FK745"/>
      <c r="FL745"/>
      <c r="FM745"/>
      <c r="FN745"/>
      <c r="FO745"/>
      <c r="FP745"/>
      <c r="FQ745"/>
      <c r="FR745"/>
      <c r="FS745"/>
      <c r="FT745"/>
      <c r="FU745"/>
      <c r="FV745"/>
      <c r="FW745"/>
      <c r="FX745"/>
      <c r="FY745"/>
      <c r="FZ745"/>
      <c r="GA745"/>
      <c r="GB745"/>
      <c r="GC745"/>
      <c r="GD745"/>
      <c r="GE745"/>
      <c r="GF745"/>
      <c r="GG745"/>
      <c r="GH745"/>
      <c r="GI745"/>
      <c r="GJ745"/>
      <c r="GK745"/>
      <c r="GL745"/>
      <c r="GM745"/>
      <c r="GN745"/>
      <c r="GO745"/>
      <c r="GP745"/>
      <c r="GQ745"/>
      <c r="GR745"/>
      <c r="GS745"/>
      <c r="GT745"/>
      <c r="GU745"/>
      <c r="GV745"/>
      <c r="GW745"/>
      <c r="GX745"/>
      <c r="GY745"/>
      <c r="GZ745"/>
      <c r="HA745"/>
      <c r="HB745"/>
      <c r="HC745"/>
      <c r="HD745"/>
      <c r="HE745"/>
      <c r="HF745"/>
      <c r="HG745"/>
      <c r="HH745"/>
      <c r="HI745"/>
      <c r="HJ745"/>
      <c r="HK745"/>
      <c r="HL745"/>
      <c r="HM745"/>
      <c r="HN745"/>
      <c r="HO745"/>
      <c r="HP745"/>
      <c r="HQ745"/>
      <c r="HR745"/>
      <c r="HS745"/>
      <c r="HT745"/>
      <c r="HU745"/>
      <c r="HV745"/>
      <c r="HW745"/>
      <c r="HX745"/>
      <c r="HY745"/>
      <c r="HZ745"/>
      <c r="IA745"/>
      <c r="IB745"/>
      <c r="IC745"/>
      <c r="ID745"/>
      <c r="IE745"/>
      <c r="IF745"/>
      <c r="IG745"/>
      <c r="IH745"/>
      <c r="II745"/>
      <c r="IJ745"/>
      <c r="IK745"/>
      <c r="IL745"/>
      <c r="IM745"/>
      <c r="IN745"/>
      <c r="IO745"/>
      <c r="IP745"/>
      <c r="IQ745"/>
      <c r="IR745"/>
      <c r="IS745"/>
      <c r="IT745"/>
      <c r="IU745"/>
      <c r="IV745"/>
      <c r="IW745"/>
      <c r="IX745"/>
      <c r="IY745"/>
      <c r="IZ745"/>
      <c r="JA745"/>
      <c r="JB745"/>
      <c r="JC745"/>
      <c r="JD745"/>
      <c r="JE745"/>
      <c r="JF745"/>
      <c r="JG745"/>
      <c r="JH745"/>
      <c r="JI745"/>
      <c r="JJ745"/>
      <c r="JK745"/>
      <c r="JL745"/>
      <c r="JM745"/>
      <c r="JN745"/>
      <c r="JO745"/>
      <c r="JP745"/>
      <c r="JQ745"/>
      <c r="JR745"/>
      <c r="JS745"/>
      <c r="JT745"/>
      <c r="JU745"/>
      <c r="JV745"/>
      <c r="JW745"/>
      <c r="JX745"/>
      <c r="JY745"/>
      <c r="JZ745"/>
      <c r="KA745"/>
      <c r="KB745"/>
      <c r="KC745"/>
      <c r="KD745"/>
      <c r="KE745"/>
      <c r="KF745"/>
      <c r="KG745"/>
      <c r="KH745"/>
      <c r="KI745"/>
      <c r="KJ745"/>
      <c r="KK745"/>
      <c r="KL745"/>
      <c r="KM745"/>
      <c r="KN745"/>
      <c r="KO745"/>
      <c r="KP745"/>
      <c r="KQ745"/>
      <c r="KR745"/>
      <c r="KS745"/>
      <c r="KT745"/>
      <c r="KU745"/>
      <c r="KV745"/>
      <c r="KW745"/>
      <c r="KX745"/>
      <c r="KY745"/>
      <c r="KZ745"/>
      <c r="LA745"/>
      <c r="LB745"/>
      <c r="LC745"/>
      <c r="LD745"/>
      <c r="LE745"/>
      <c r="LF745"/>
      <c r="LG745"/>
      <c r="LH745"/>
      <c r="LI745"/>
      <c r="LJ745"/>
      <c r="LK745"/>
      <c r="LL745"/>
      <c r="LM745"/>
      <c r="LN745"/>
      <c r="LO745"/>
      <c r="LP745"/>
      <c r="LQ745"/>
      <c r="LR745"/>
      <c r="LS745"/>
      <c r="LT745"/>
      <c r="LU745"/>
      <c r="LV745"/>
      <c r="LW745"/>
      <c r="LX745"/>
      <c r="LY745"/>
      <c r="LZ745"/>
      <c r="MA745"/>
      <c r="MB745"/>
      <c r="MC745"/>
      <c r="MD745"/>
      <c r="ME745"/>
      <c r="MF745"/>
      <c r="MG745"/>
      <c r="MH745"/>
      <c r="MI745"/>
      <c r="MJ745"/>
      <c r="MK745"/>
      <c r="ML745"/>
      <c r="MM745"/>
      <c r="MN745"/>
      <c r="MO745"/>
      <c r="MP745"/>
      <c r="MQ745"/>
      <c r="MR745"/>
      <c r="MS745"/>
      <c r="MT745"/>
      <c r="MU745"/>
      <c r="MV745"/>
      <c r="MW745"/>
      <c r="MX745"/>
      <c r="MY745"/>
      <c r="MZ745"/>
      <c r="NA745"/>
      <c r="NB745"/>
      <c r="NC745"/>
      <c r="ND745"/>
      <c r="NE745"/>
      <c r="NF745"/>
      <c r="NG745"/>
      <c r="NH745"/>
      <c r="NI745"/>
      <c r="NJ745"/>
      <c r="NK745"/>
      <c r="NL745"/>
      <c r="NM745"/>
      <c r="NN745"/>
      <c r="NO745"/>
      <c r="NP745"/>
      <c r="NQ745"/>
      <c r="NR745"/>
      <c r="NS745"/>
      <c r="NT745"/>
      <c r="NU745"/>
      <c r="NV745"/>
      <c r="NW745"/>
      <c r="NX745"/>
      <c r="NY745"/>
      <c r="NZ745"/>
      <c r="OA745"/>
      <c r="OB745"/>
      <c r="OC745"/>
      <c r="OD745"/>
      <c r="OE745"/>
      <c r="OF745"/>
      <c r="OG745"/>
      <c r="OH745"/>
      <c r="OI745"/>
      <c r="OJ745"/>
      <c r="OK745"/>
      <c r="OL745"/>
      <c r="OM745"/>
      <c r="ON745"/>
      <c r="OO745"/>
      <c r="OP745"/>
      <c r="OQ745"/>
      <c r="OR745"/>
      <c r="OS745"/>
      <c r="OT745"/>
      <c r="OU745"/>
      <c r="OV745"/>
      <c r="OW745"/>
      <c r="OX745"/>
      <c r="OY745"/>
      <c r="OZ745"/>
      <c r="PA745"/>
      <c r="PB745"/>
      <c r="PC745"/>
      <c r="PD745"/>
      <c r="PE745"/>
      <c r="PF745"/>
      <c r="PG745"/>
      <c r="PH745"/>
      <c r="PI745"/>
      <c r="PJ745"/>
      <c r="PK745"/>
      <c r="PL745"/>
      <c r="PM745"/>
      <c r="PN745"/>
      <c r="PO745"/>
      <c r="PP745"/>
      <c r="PQ745"/>
      <c r="PR745"/>
      <c r="PS745"/>
      <c r="PT745"/>
      <c r="PU745"/>
      <c r="PV745"/>
      <c r="PW745"/>
      <c r="PX745"/>
      <c r="PY745"/>
      <c r="PZ745"/>
      <c r="QA745"/>
      <c r="QB745"/>
      <c r="QC745"/>
      <c r="QD745"/>
      <c r="QE745"/>
      <c r="QF745"/>
      <c r="QG745"/>
      <c r="QH745"/>
      <c r="QI745"/>
      <c r="QJ745"/>
      <c r="QK745"/>
      <c r="QL745"/>
      <c r="QM745"/>
      <c r="QN745"/>
      <c r="QO745"/>
      <c r="QP745"/>
      <c r="QQ745"/>
      <c r="QR745"/>
      <c r="QS745"/>
      <c r="QT745"/>
      <c r="QU745"/>
      <c r="QV745"/>
      <c r="QW745"/>
      <c r="QX745"/>
      <c r="QY745"/>
      <c r="QZ745"/>
      <c r="RA745"/>
      <c r="RB745"/>
      <c r="RC745"/>
      <c r="RD745"/>
      <c r="RE745"/>
      <c r="RF745"/>
      <c r="RG745"/>
      <c r="RH745"/>
      <c r="RI745"/>
      <c r="RJ745"/>
      <c r="RK745"/>
      <c r="RL745"/>
      <c r="RM745"/>
      <c r="RN745"/>
      <c r="RO745"/>
      <c r="RP745"/>
      <c r="RQ745"/>
      <c r="RR745"/>
      <c r="RS745"/>
      <c r="RT745"/>
      <c r="RU745"/>
      <c r="RV745"/>
      <c r="RW745"/>
      <c r="RX745"/>
      <c r="RY745"/>
      <c r="RZ745"/>
      <c r="SA745"/>
      <c r="SB745"/>
      <c r="SC745"/>
      <c r="SD745"/>
      <c r="SE745"/>
      <c r="SF745"/>
      <c r="SG745"/>
      <c r="SH745"/>
      <c r="SI745"/>
      <c r="SJ745"/>
      <c r="SK745"/>
      <c r="SL745"/>
      <c r="SM745"/>
      <c r="SN745"/>
      <c r="SO745"/>
      <c r="SP745"/>
      <c r="SQ745"/>
      <c r="SR745"/>
      <c r="SS745"/>
      <c r="ST745"/>
      <c r="SU745"/>
      <c r="SV745"/>
      <c r="SW745"/>
      <c r="SX745"/>
      <c r="SY745"/>
      <c r="SZ745"/>
      <c r="TA745"/>
      <c r="TB745"/>
      <c r="TC745"/>
      <c r="TD745"/>
      <c r="TE745"/>
      <c r="TF745"/>
      <c r="TG745"/>
      <c r="TH745"/>
      <c r="TI745"/>
      <c r="TJ745"/>
      <c r="TK745"/>
      <c r="TL745"/>
      <c r="TM745"/>
      <c r="TN745"/>
      <c r="TO745"/>
      <c r="TP745"/>
      <c r="TQ745"/>
      <c r="TR745"/>
      <c r="TS745"/>
      <c r="TT745"/>
      <c r="TU745"/>
      <c r="TV745"/>
      <c r="TW745"/>
      <c r="TX745"/>
      <c r="TY745"/>
      <c r="TZ745"/>
      <c r="UA745"/>
      <c r="UB745"/>
      <c r="UC745"/>
      <c r="UD745"/>
      <c r="UE745"/>
      <c r="UF745"/>
      <c r="UG745"/>
      <c r="UH745"/>
      <c r="UI745"/>
      <c r="UJ745"/>
      <c r="UK745"/>
      <c r="UL745"/>
      <c r="UM745"/>
      <c r="UN745"/>
      <c r="UO745"/>
      <c r="UP745"/>
      <c r="UQ745"/>
      <c r="UR745"/>
      <c r="US745"/>
      <c r="UT745"/>
      <c r="UU745"/>
      <c r="UV745"/>
      <c r="UW745"/>
      <c r="UX745"/>
      <c r="UY745"/>
      <c r="UZ745"/>
      <c r="VA745"/>
      <c r="VB745"/>
      <c r="VC745"/>
      <c r="VD745"/>
      <c r="VE745"/>
      <c r="VF745"/>
      <c r="VG745"/>
      <c r="VH745"/>
      <c r="VI745"/>
      <c r="VJ745"/>
      <c r="VK745"/>
      <c r="VL745"/>
      <c r="VM745"/>
      <c r="VN745"/>
      <c r="VO745"/>
      <c r="VP745"/>
      <c r="VQ745"/>
      <c r="VR745"/>
      <c r="VS745"/>
      <c r="VT745"/>
      <c r="VU745"/>
      <c r="VV745"/>
      <c r="VW745"/>
      <c r="VX745"/>
      <c r="VY745"/>
      <c r="VZ745"/>
      <c r="WA745"/>
      <c r="WB745"/>
      <c r="WC745"/>
      <c r="WD745"/>
      <c r="WE745"/>
      <c r="WF745"/>
      <c r="WG745"/>
      <c r="WH745"/>
      <c r="WI745"/>
      <c r="WJ745"/>
      <c r="WK745"/>
      <c r="WL745"/>
      <c r="WM745"/>
      <c r="WN745"/>
      <c r="WO745"/>
      <c r="WP745"/>
      <c r="WQ745"/>
      <c r="WR745"/>
      <c r="WS745"/>
      <c r="WT745"/>
      <c r="WU745"/>
      <c r="WV745"/>
      <c r="WW745"/>
    </row>
    <row r="746" spans="1:621" s="39" customFormat="1" ht="42" hidden="1" x14ac:dyDescent="0.25">
      <c r="A746" s="59">
        <f>A745+1</f>
        <v>580</v>
      </c>
      <c r="B746" s="379" t="s">
        <v>78</v>
      </c>
      <c r="C746" s="341" t="s">
        <v>3895</v>
      </c>
      <c r="D746" s="341" t="s">
        <v>2041</v>
      </c>
      <c r="E746" s="341" t="s">
        <v>3184</v>
      </c>
      <c r="F746" s="341" t="s">
        <v>3185</v>
      </c>
      <c r="G746" s="342">
        <v>44823.336805555555</v>
      </c>
      <c r="H746" s="342">
        <v>44823.399305555555</v>
      </c>
      <c r="I746" s="342">
        <v>44823.399305555555</v>
      </c>
      <c r="J746" s="286">
        <f>H746-G746</f>
        <v>6.25E-2</v>
      </c>
      <c r="K746" s="341" t="s">
        <v>3186</v>
      </c>
      <c r="L746" s="341"/>
      <c r="M746" s="341"/>
      <c r="N746" s="341"/>
      <c r="O746" s="341"/>
      <c r="P746" s="341"/>
      <c r="Q746" s="341"/>
      <c r="R746" s="341" t="s">
        <v>3187</v>
      </c>
      <c r="S746" s="341" t="s">
        <v>3896</v>
      </c>
      <c r="T746" s="341" t="s">
        <v>74</v>
      </c>
      <c r="U746" s="341">
        <v>20</v>
      </c>
      <c r="V746" s="341" t="s">
        <v>85</v>
      </c>
      <c r="W746" s="341">
        <v>0</v>
      </c>
      <c r="X746" s="336">
        <v>455</v>
      </c>
      <c r="Y746" s="209">
        <f t="shared" si="98"/>
        <v>1.5</v>
      </c>
      <c r="Z746"/>
      <c r="AA746"/>
      <c r="AB746"/>
      <c r="AC746"/>
      <c r="AD746"/>
      <c r="AE746">
        <v>1</v>
      </c>
      <c r="AF746"/>
      <c r="AG746"/>
      <c r="AH746"/>
      <c r="AI746"/>
      <c r="AJ746"/>
      <c r="AK746"/>
      <c r="AL746"/>
      <c r="AM746"/>
      <c r="AN746"/>
      <c r="AO746"/>
      <c r="AP746"/>
      <c r="AQ746"/>
      <c r="AR746"/>
      <c r="AS746"/>
      <c r="AT746"/>
      <c r="AU746"/>
      <c r="AV746" s="318" t="s">
        <v>91</v>
      </c>
      <c r="AW746" s="318" t="s">
        <v>87</v>
      </c>
      <c r="AX746"/>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c r="DY746"/>
      <c r="DZ746"/>
      <c r="EA746"/>
      <c r="EB746"/>
      <c r="EC746"/>
      <c r="ED746"/>
      <c r="EE746"/>
      <c r="EF746"/>
      <c r="EG746"/>
      <c r="EH746"/>
      <c r="EI746"/>
      <c r="EJ746"/>
      <c r="EK746"/>
      <c r="EL746"/>
      <c r="EM746"/>
      <c r="EN746"/>
      <c r="EO746"/>
      <c r="EP746"/>
      <c r="EQ746"/>
      <c r="ER746"/>
      <c r="ES746"/>
      <c r="ET746"/>
      <c r="EU746"/>
      <c r="EV746"/>
      <c r="EW746"/>
      <c r="EX746"/>
      <c r="EY746"/>
      <c r="EZ746"/>
      <c r="FA746"/>
      <c r="FB746"/>
      <c r="FC746"/>
      <c r="FD746"/>
      <c r="FE746"/>
      <c r="FF746"/>
      <c r="FG746"/>
      <c r="FH746"/>
      <c r="FI746"/>
      <c r="FJ746"/>
      <c r="FK746"/>
      <c r="FL746"/>
      <c r="FM746"/>
      <c r="FN746"/>
      <c r="FO746"/>
      <c r="FP746"/>
      <c r="FQ746"/>
      <c r="FR746"/>
      <c r="FS746"/>
      <c r="FT746"/>
      <c r="FU746"/>
      <c r="FV746"/>
      <c r="FW746"/>
      <c r="FX746"/>
      <c r="FY746"/>
      <c r="FZ746"/>
      <c r="GA746"/>
      <c r="GB746"/>
      <c r="GC746"/>
      <c r="GD746"/>
      <c r="GE746"/>
      <c r="GF746"/>
      <c r="GG746"/>
      <c r="GH746"/>
      <c r="GI746"/>
      <c r="GJ746"/>
      <c r="GK746"/>
      <c r="GL746"/>
      <c r="GM746"/>
      <c r="GN746"/>
      <c r="GO746"/>
      <c r="GP746"/>
      <c r="GQ746"/>
      <c r="GR746"/>
      <c r="GS746"/>
      <c r="GT746"/>
      <c r="GU746"/>
      <c r="GV746"/>
      <c r="GW746"/>
      <c r="GX746"/>
      <c r="GY746"/>
      <c r="GZ746"/>
      <c r="HA746"/>
      <c r="HB746"/>
      <c r="HC746"/>
      <c r="HD746"/>
      <c r="HE746"/>
      <c r="HF746"/>
      <c r="HG746"/>
      <c r="HH746"/>
      <c r="HI746"/>
      <c r="HJ746"/>
      <c r="HK746"/>
      <c r="HL746"/>
      <c r="HM746"/>
      <c r="HN746"/>
      <c r="HO746"/>
      <c r="HP746"/>
      <c r="HQ746"/>
      <c r="HR746"/>
      <c r="HS746"/>
      <c r="HT746"/>
      <c r="HU746"/>
      <c r="HV746"/>
      <c r="HW746"/>
      <c r="HX746"/>
      <c r="HY746"/>
      <c r="HZ746"/>
      <c r="IA746"/>
      <c r="IB746"/>
      <c r="IC746"/>
      <c r="ID746"/>
      <c r="IE746"/>
      <c r="IF746"/>
      <c r="IG746"/>
      <c r="IH746"/>
      <c r="II746"/>
      <c r="IJ746"/>
      <c r="IK746"/>
      <c r="IL746"/>
      <c r="IM746"/>
      <c r="IN746"/>
      <c r="IO746"/>
      <c r="IP746"/>
      <c r="IQ746"/>
      <c r="IR746"/>
      <c r="IS746"/>
      <c r="IT746"/>
      <c r="IU746"/>
      <c r="IV746"/>
      <c r="IW746"/>
      <c r="IX746"/>
      <c r="IY746"/>
      <c r="IZ746"/>
      <c r="JA746"/>
      <c r="JB746"/>
      <c r="JC746"/>
      <c r="JD746"/>
      <c r="JE746"/>
      <c r="JF746"/>
      <c r="JG746"/>
      <c r="JH746"/>
      <c r="JI746"/>
      <c r="JJ746"/>
      <c r="JK746"/>
      <c r="JL746"/>
      <c r="JM746"/>
      <c r="JN746"/>
      <c r="JO746"/>
      <c r="JP746"/>
      <c r="JQ746"/>
      <c r="JR746"/>
      <c r="JS746"/>
      <c r="JT746"/>
      <c r="JU746"/>
      <c r="JV746"/>
      <c r="JW746"/>
      <c r="JX746"/>
      <c r="JY746"/>
      <c r="JZ746"/>
      <c r="KA746"/>
      <c r="KB746"/>
      <c r="KC746"/>
      <c r="KD746"/>
      <c r="KE746"/>
      <c r="KF746"/>
      <c r="KG746"/>
      <c r="KH746"/>
      <c r="KI746"/>
      <c r="KJ746"/>
      <c r="KK746"/>
      <c r="KL746"/>
      <c r="KM746"/>
      <c r="KN746"/>
      <c r="KO746"/>
      <c r="KP746"/>
      <c r="KQ746"/>
      <c r="KR746"/>
      <c r="KS746"/>
      <c r="KT746"/>
      <c r="KU746"/>
      <c r="KV746"/>
      <c r="KW746"/>
      <c r="KX746"/>
      <c r="KY746"/>
      <c r="KZ746"/>
      <c r="LA746"/>
      <c r="LB746"/>
      <c r="LC746"/>
      <c r="LD746"/>
      <c r="LE746"/>
      <c r="LF746"/>
      <c r="LG746"/>
      <c r="LH746"/>
      <c r="LI746"/>
      <c r="LJ746"/>
      <c r="LK746"/>
      <c r="LL746"/>
      <c r="LM746"/>
      <c r="LN746"/>
      <c r="LO746"/>
      <c r="LP746"/>
      <c r="LQ746"/>
      <c r="LR746"/>
      <c r="LS746"/>
      <c r="LT746"/>
      <c r="LU746"/>
      <c r="LV746"/>
      <c r="LW746"/>
      <c r="LX746"/>
      <c r="LY746"/>
      <c r="LZ746"/>
      <c r="MA746"/>
      <c r="MB746"/>
      <c r="MC746"/>
      <c r="MD746"/>
      <c r="ME746"/>
      <c r="MF746"/>
      <c r="MG746"/>
      <c r="MH746"/>
      <c r="MI746"/>
      <c r="MJ746"/>
      <c r="MK746"/>
      <c r="ML746"/>
      <c r="MM746"/>
      <c r="MN746"/>
      <c r="MO746"/>
      <c r="MP746"/>
      <c r="MQ746"/>
      <c r="MR746"/>
      <c r="MS746"/>
      <c r="MT746"/>
      <c r="MU746"/>
      <c r="MV746"/>
      <c r="MW746"/>
      <c r="MX746"/>
      <c r="MY746"/>
      <c r="MZ746"/>
      <c r="NA746"/>
      <c r="NB746"/>
      <c r="NC746"/>
      <c r="ND746"/>
      <c r="NE746"/>
      <c r="NF746"/>
      <c r="NG746"/>
      <c r="NH746"/>
      <c r="NI746"/>
      <c r="NJ746"/>
      <c r="NK746"/>
      <c r="NL746"/>
      <c r="NM746"/>
      <c r="NN746"/>
      <c r="NO746"/>
      <c r="NP746"/>
      <c r="NQ746"/>
      <c r="NR746"/>
      <c r="NS746"/>
      <c r="NT746"/>
      <c r="NU746"/>
      <c r="NV746"/>
      <c r="NW746"/>
      <c r="NX746"/>
      <c r="NY746"/>
      <c r="NZ746"/>
      <c r="OA746"/>
      <c r="OB746"/>
      <c r="OC746"/>
      <c r="OD746"/>
      <c r="OE746"/>
      <c r="OF746"/>
      <c r="OG746"/>
      <c r="OH746"/>
      <c r="OI746"/>
      <c r="OJ746"/>
      <c r="OK746"/>
      <c r="OL746"/>
      <c r="OM746"/>
      <c r="ON746"/>
      <c r="OO746"/>
      <c r="OP746"/>
      <c r="OQ746"/>
      <c r="OR746"/>
      <c r="OS746"/>
      <c r="OT746"/>
      <c r="OU746"/>
      <c r="OV746"/>
      <c r="OW746"/>
      <c r="OX746"/>
      <c r="OY746"/>
      <c r="OZ746"/>
      <c r="PA746"/>
      <c r="PB746"/>
      <c r="PC746"/>
      <c r="PD746"/>
      <c r="PE746"/>
      <c r="PF746"/>
      <c r="PG746"/>
      <c r="PH746"/>
      <c r="PI746"/>
      <c r="PJ746"/>
      <c r="PK746"/>
      <c r="PL746"/>
      <c r="PM746"/>
      <c r="PN746"/>
      <c r="PO746"/>
      <c r="PP746"/>
      <c r="PQ746"/>
      <c r="PR746"/>
      <c r="PS746"/>
      <c r="PT746"/>
      <c r="PU746"/>
      <c r="PV746"/>
      <c r="PW746"/>
      <c r="PX746"/>
      <c r="PY746"/>
      <c r="PZ746"/>
      <c r="QA746"/>
      <c r="QB746"/>
      <c r="QC746"/>
      <c r="QD746"/>
      <c r="QE746"/>
      <c r="QF746"/>
      <c r="QG746"/>
      <c r="QH746"/>
      <c r="QI746"/>
      <c r="QJ746"/>
      <c r="QK746"/>
      <c r="QL746"/>
      <c r="QM746"/>
      <c r="QN746"/>
      <c r="QO746"/>
      <c r="QP746"/>
      <c r="QQ746"/>
      <c r="QR746"/>
      <c r="QS746"/>
      <c r="QT746"/>
      <c r="QU746"/>
      <c r="QV746"/>
      <c r="QW746"/>
      <c r="QX746"/>
      <c r="QY746"/>
      <c r="QZ746"/>
      <c r="RA746"/>
      <c r="RB746"/>
      <c r="RC746"/>
      <c r="RD746"/>
      <c r="RE746"/>
      <c r="RF746"/>
      <c r="RG746"/>
      <c r="RH746"/>
      <c r="RI746"/>
      <c r="RJ746"/>
      <c r="RK746"/>
      <c r="RL746"/>
      <c r="RM746"/>
      <c r="RN746"/>
      <c r="RO746"/>
      <c r="RP746"/>
      <c r="RQ746"/>
      <c r="RR746"/>
      <c r="RS746"/>
      <c r="RT746"/>
      <c r="RU746"/>
      <c r="RV746"/>
      <c r="RW746"/>
      <c r="RX746"/>
      <c r="RY746"/>
      <c r="RZ746"/>
      <c r="SA746"/>
      <c r="SB746"/>
      <c r="SC746"/>
      <c r="SD746"/>
      <c r="SE746"/>
      <c r="SF746"/>
      <c r="SG746"/>
      <c r="SH746"/>
      <c r="SI746"/>
      <c r="SJ746"/>
      <c r="SK746"/>
      <c r="SL746"/>
      <c r="SM746"/>
      <c r="SN746"/>
      <c r="SO746"/>
      <c r="SP746"/>
      <c r="SQ746"/>
      <c r="SR746"/>
      <c r="SS746"/>
      <c r="ST746"/>
      <c r="SU746"/>
      <c r="SV746"/>
      <c r="SW746"/>
      <c r="SX746"/>
      <c r="SY746"/>
      <c r="SZ746"/>
      <c r="TA746"/>
      <c r="TB746"/>
      <c r="TC746"/>
      <c r="TD746"/>
      <c r="TE746"/>
      <c r="TF746"/>
      <c r="TG746"/>
      <c r="TH746"/>
      <c r="TI746"/>
      <c r="TJ746"/>
      <c r="TK746"/>
      <c r="TL746"/>
      <c r="TM746"/>
      <c r="TN746"/>
      <c r="TO746"/>
      <c r="TP746"/>
      <c r="TQ746"/>
      <c r="TR746"/>
      <c r="TS746"/>
      <c r="TT746"/>
      <c r="TU746"/>
      <c r="TV746"/>
      <c r="TW746"/>
      <c r="TX746"/>
      <c r="TY746"/>
      <c r="TZ746"/>
      <c r="UA746"/>
      <c r="UB746"/>
      <c r="UC746"/>
      <c r="UD746"/>
      <c r="UE746"/>
      <c r="UF746"/>
      <c r="UG746"/>
      <c r="UH746"/>
      <c r="UI746"/>
      <c r="UJ746"/>
      <c r="UK746"/>
      <c r="UL746"/>
      <c r="UM746"/>
      <c r="UN746"/>
      <c r="UO746"/>
      <c r="UP746"/>
      <c r="UQ746"/>
      <c r="UR746"/>
      <c r="US746"/>
      <c r="UT746"/>
      <c r="UU746"/>
      <c r="UV746"/>
      <c r="UW746"/>
      <c r="UX746"/>
      <c r="UY746"/>
      <c r="UZ746"/>
      <c r="VA746"/>
      <c r="VB746"/>
      <c r="VC746"/>
      <c r="VD746"/>
      <c r="VE746"/>
      <c r="VF746"/>
      <c r="VG746"/>
      <c r="VH746"/>
      <c r="VI746"/>
      <c r="VJ746"/>
      <c r="VK746"/>
      <c r="VL746"/>
      <c r="VM746"/>
      <c r="VN746"/>
      <c r="VO746"/>
      <c r="VP746"/>
      <c r="VQ746"/>
      <c r="VR746"/>
      <c r="VS746"/>
      <c r="VT746"/>
      <c r="VU746"/>
      <c r="VV746"/>
      <c r="VW746"/>
      <c r="VX746"/>
      <c r="VY746"/>
      <c r="VZ746"/>
      <c r="WA746"/>
      <c r="WB746"/>
      <c r="WC746"/>
      <c r="WD746"/>
      <c r="WE746"/>
      <c r="WF746"/>
      <c r="WG746"/>
      <c r="WH746"/>
      <c r="WI746"/>
      <c r="WJ746"/>
      <c r="WK746"/>
      <c r="WL746"/>
      <c r="WM746"/>
      <c r="WN746"/>
      <c r="WO746"/>
      <c r="WP746"/>
      <c r="WQ746"/>
      <c r="WR746"/>
      <c r="WS746"/>
      <c r="WT746"/>
      <c r="WU746"/>
      <c r="WV746"/>
      <c r="WW746"/>
    </row>
    <row r="747" spans="1:621" s="39" customFormat="1" ht="49.5" hidden="1" customHeight="1" x14ac:dyDescent="0.25">
      <c r="A747" s="857">
        <f>A746+1</f>
        <v>581</v>
      </c>
      <c r="B747" s="820" t="s">
        <v>1408</v>
      </c>
      <c r="C747" s="860" t="s">
        <v>3897</v>
      </c>
      <c r="D747" s="860" t="s">
        <v>3898</v>
      </c>
      <c r="E747" s="860" t="s">
        <v>3899</v>
      </c>
      <c r="F747" s="341" t="s">
        <v>3900</v>
      </c>
      <c r="G747" s="864">
        <v>44823.430555555555</v>
      </c>
      <c r="H747" s="132">
        <v>44823.451388888891</v>
      </c>
      <c r="I747" s="864">
        <v>44823.555555555555</v>
      </c>
      <c r="J747" s="286">
        <f>H747-G747</f>
        <v>2.0833333335758653E-2</v>
      </c>
      <c r="K747" s="341" t="s">
        <v>3901</v>
      </c>
      <c r="L747" s="341"/>
      <c r="M747" s="341"/>
      <c r="N747" s="341"/>
      <c r="O747" s="341">
        <v>1</v>
      </c>
      <c r="P747" s="341"/>
      <c r="Q747" s="341"/>
      <c r="R747" s="1051" t="s">
        <v>3902</v>
      </c>
      <c r="S747" s="864" t="s">
        <v>3903</v>
      </c>
      <c r="T747" s="860" t="s">
        <v>74</v>
      </c>
      <c r="U747" s="239">
        <v>15</v>
      </c>
      <c r="V747" s="1078" t="s">
        <v>75</v>
      </c>
      <c r="W747" s="860">
        <v>1</v>
      </c>
      <c r="X747" s="892" t="s">
        <v>124</v>
      </c>
      <c r="Y747" s="209">
        <f t="shared" si="98"/>
        <v>0.50000000005820766</v>
      </c>
      <c r="Z747"/>
      <c r="AA747"/>
      <c r="AB747"/>
      <c r="AC747"/>
      <c r="AD747"/>
      <c r="AE747"/>
      <c r="AF747"/>
      <c r="AG747"/>
      <c r="AH747">
        <v>1</v>
      </c>
      <c r="AI747"/>
      <c r="AJ747"/>
      <c r="AK747"/>
      <c r="AL747"/>
      <c r="AM747"/>
      <c r="AN747"/>
      <c r="AO747"/>
      <c r="AP747"/>
      <c r="AQ747"/>
      <c r="AR747"/>
      <c r="AS747"/>
      <c r="AT747"/>
      <c r="AU747"/>
      <c r="AV747" s="318" t="s">
        <v>86</v>
      </c>
      <c r="AW747" s="318" t="s">
        <v>88</v>
      </c>
      <c r="AX747"/>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c r="DY747"/>
      <c r="DZ747"/>
      <c r="EA747"/>
      <c r="EB747"/>
      <c r="EC747"/>
      <c r="ED747"/>
      <c r="EE747"/>
      <c r="EF747"/>
      <c r="EG747"/>
      <c r="EH747"/>
      <c r="EI747"/>
      <c r="EJ747"/>
      <c r="EK747"/>
      <c r="EL747"/>
      <c r="EM747"/>
      <c r="EN747"/>
      <c r="EO747"/>
      <c r="EP747"/>
      <c r="EQ747"/>
      <c r="ER747"/>
      <c r="ES747"/>
      <c r="ET747"/>
      <c r="EU747"/>
      <c r="EV747"/>
      <c r="EW747"/>
      <c r="EX747"/>
      <c r="EY747"/>
      <c r="EZ747"/>
      <c r="FA747"/>
      <c r="FB747"/>
      <c r="FC747"/>
      <c r="FD747"/>
      <c r="FE747"/>
      <c r="FF747"/>
      <c r="FG747"/>
      <c r="FH747"/>
      <c r="FI747"/>
      <c r="FJ747"/>
      <c r="FK747"/>
      <c r="FL747"/>
      <c r="FM747"/>
      <c r="FN747"/>
      <c r="FO747"/>
      <c r="FP747"/>
      <c r="FQ747"/>
      <c r="FR747"/>
      <c r="FS747"/>
      <c r="FT747"/>
      <c r="FU747"/>
      <c r="FV747"/>
      <c r="FW747"/>
      <c r="FX747"/>
      <c r="FY747"/>
      <c r="FZ747"/>
      <c r="GA747"/>
      <c r="GB747"/>
      <c r="GC747"/>
      <c r="GD747"/>
      <c r="GE747"/>
      <c r="GF747"/>
      <c r="GG747"/>
      <c r="GH747"/>
      <c r="GI747"/>
      <c r="GJ747"/>
      <c r="GK747"/>
      <c r="GL747"/>
      <c r="GM747"/>
      <c r="GN747"/>
      <c r="GO747"/>
      <c r="GP747"/>
      <c r="GQ747"/>
      <c r="GR747"/>
      <c r="GS747"/>
      <c r="GT747"/>
      <c r="GU747"/>
      <c r="GV747"/>
      <c r="GW747"/>
      <c r="GX747"/>
      <c r="GY747"/>
      <c r="GZ747"/>
      <c r="HA747"/>
      <c r="HB747"/>
      <c r="HC747"/>
      <c r="HD747"/>
      <c r="HE747"/>
      <c r="HF747"/>
      <c r="HG747"/>
      <c r="HH747"/>
      <c r="HI747"/>
      <c r="HJ747"/>
      <c r="HK747"/>
      <c r="HL747"/>
      <c r="HM747"/>
      <c r="HN747"/>
      <c r="HO747"/>
      <c r="HP747"/>
      <c r="HQ747"/>
      <c r="HR747"/>
      <c r="HS747"/>
      <c r="HT747"/>
      <c r="HU747"/>
      <c r="HV747"/>
      <c r="HW747"/>
      <c r="HX747"/>
      <c r="HY747"/>
      <c r="HZ747"/>
      <c r="IA747"/>
      <c r="IB747"/>
      <c r="IC747"/>
      <c r="ID747"/>
      <c r="IE747"/>
      <c r="IF747"/>
      <c r="IG747"/>
      <c r="IH747"/>
      <c r="II747"/>
      <c r="IJ747"/>
      <c r="IK747"/>
      <c r="IL747"/>
      <c r="IM747"/>
      <c r="IN747"/>
      <c r="IO747"/>
      <c r="IP747"/>
      <c r="IQ747"/>
      <c r="IR747"/>
      <c r="IS747"/>
      <c r="IT747"/>
      <c r="IU747"/>
      <c r="IV747"/>
      <c r="IW747"/>
      <c r="IX747"/>
      <c r="IY747"/>
      <c r="IZ747"/>
      <c r="JA747"/>
      <c r="JB747"/>
      <c r="JC747"/>
      <c r="JD747"/>
      <c r="JE747"/>
      <c r="JF747"/>
      <c r="JG747"/>
      <c r="JH747"/>
      <c r="JI747"/>
      <c r="JJ747"/>
      <c r="JK747"/>
      <c r="JL747"/>
      <c r="JM747"/>
      <c r="JN747"/>
      <c r="JO747"/>
      <c r="JP747"/>
      <c r="JQ747"/>
      <c r="JR747"/>
      <c r="JS747"/>
      <c r="JT747"/>
      <c r="JU747"/>
      <c r="JV747"/>
      <c r="JW747"/>
      <c r="JX747"/>
      <c r="JY747"/>
      <c r="JZ747"/>
      <c r="KA747"/>
      <c r="KB747"/>
      <c r="KC747"/>
      <c r="KD747"/>
      <c r="KE747"/>
      <c r="KF747"/>
      <c r="KG747"/>
      <c r="KH747"/>
      <c r="KI747"/>
      <c r="KJ747"/>
      <c r="KK747"/>
      <c r="KL747"/>
      <c r="KM747"/>
      <c r="KN747"/>
      <c r="KO747"/>
      <c r="KP747"/>
      <c r="KQ747"/>
      <c r="KR747"/>
      <c r="KS747"/>
      <c r="KT747"/>
      <c r="KU747"/>
      <c r="KV747"/>
      <c r="KW747"/>
      <c r="KX747"/>
      <c r="KY747"/>
      <c r="KZ747"/>
      <c r="LA747"/>
      <c r="LB747"/>
      <c r="LC747"/>
      <c r="LD747"/>
      <c r="LE747"/>
      <c r="LF747"/>
      <c r="LG747"/>
      <c r="LH747"/>
      <c r="LI747"/>
      <c r="LJ747"/>
      <c r="LK747"/>
      <c r="LL747"/>
      <c r="LM747"/>
      <c r="LN747"/>
      <c r="LO747"/>
      <c r="LP747"/>
      <c r="LQ747"/>
      <c r="LR747"/>
      <c r="LS747"/>
      <c r="LT747"/>
      <c r="LU747"/>
      <c r="LV747"/>
      <c r="LW747"/>
      <c r="LX747"/>
      <c r="LY747"/>
      <c r="LZ747"/>
      <c r="MA747"/>
      <c r="MB747"/>
      <c r="MC747"/>
      <c r="MD747"/>
      <c r="ME747"/>
      <c r="MF747"/>
      <c r="MG747"/>
      <c r="MH747"/>
      <c r="MI747"/>
      <c r="MJ747"/>
      <c r="MK747"/>
      <c r="ML747"/>
      <c r="MM747"/>
      <c r="MN747"/>
      <c r="MO747"/>
      <c r="MP747"/>
      <c r="MQ747"/>
      <c r="MR747"/>
      <c r="MS747"/>
      <c r="MT747"/>
      <c r="MU747"/>
      <c r="MV747"/>
      <c r="MW747"/>
      <c r="MX747"/>
      <c r="MY747"/>
      <c r="MZ747"/>
      <c r="NA747"/>
      <c r="NB747"/>
      <c r="NC747"/>
      <c r="ND747"/>
      <c r="NE747"/>
      <c r="NF747"/>
      <c r="NG747"/>
      <c r="NH747"/>
      <c r="NI747"/>
      <c r="NJ747"/>
      <c r="NK747"/>
      <c r="NL747"/>
      <c r="NM747"/>
      <c r="NN747"/>
      <c r="NO747"/>
      <c r="NP747"/>
      <c r="NQ747"/>
      <c r="NR747"/>
      <c r="NS747"/>
      <c r="NT747"/>
      <c r="NU747"/>
      <c r="NV747"/>
      <c r="NW747"/>
      <c r="NX747"/>
      <c r="NY747"/>
      <c r="NZ747"/>
      <c r="OA747"/>
      <c r="OB747"/>
      <c r="OC747"/>
      <c r="OD747"/>
      <c r="OE747"/>
      <c r="OF747"/>
      <c r="OG747"/>
      <c r="OH747"/>
      <c r="OI747"/>
      <c r="OJ747"/>
      <c r="OK747"/>
      <c r="OL747"/>
      <c r="OM747"/>
      <c r="ON747"/>
      <c r="OO747"/>
      <c r="OP747"/>
      <c r="OQ747"/>
      <c r="OR747"/>
      <c r="OS747"/>
      <c r="OT747"/>
      <c r="OU747"/>
      <c r="OV747"/>
      <c r="OW747"/>
      <c r="OX747"/>
      <c r="OY747"/>
      <c r="OZ747"/>
      <c r="PA747"/>
      <c r="PB747"/>
      <c r="PC747"/>
      <c r="PD747"/>
      <c r="PE747"/>
      <c r="PF747"/>
      <c r="PG747"/>
      <c r="PH747"/>
      <c r="PI747"/>
      <c r="PJ747"/>
      <c r="PK747"/>
      <c r="PL747"/>
      <c r="PM747"/>
      <c r="PN747"/>
      <c r="PO747"/>
      <c r="PP747"/>
      <c r="PQ747"/>
      <c r="PR747"/>
      <c r="PS747"/>
      <c r="PT747"/>
      <c r="PU747"/>
      <c r="PV747"/>
      <c r="PW747"/>
      <c r="PX747"/>
      <c r="PY747"/>
      <c r="PZ747"/>
      <c r="QA747"/>
      <c r="QB747"/>
      <c r="QC747"/>
      <c r="QD747"/>
      <c r="QE747"/>
      <c r="QF747"/>
      <c r="QG747"/>
      <c r="QH747"/>
      <c r="QI747"/>
      <c r="QJ747"/>
      <c r="QK747"/>
      <c r="QL747"/>
      <c r="QM747"/>
      <c r="QN747"/>
      <c r="QO747"/>
      <c r="QP747"/>
      <c r="QQ747"/>
      <c r="QR747"/>
      <c r="QS747"/>
      <c r="QT747"/>
      <c r="QU747"/>
      <c r="QV747"/>
      <c r="QW747"/>
      <c r="QX747"/>
      <c r="QY747"/>
      <c r="QZ747"/>
      <c r="RA747"/>
      <c r="RB747"/>
      <c r="RC747"/>
      <c r="RD747"/>
      <c r="RE747"/>
      <c r="RF747"/>
      <c r="RG747"/>
      <c r="RH747"/>
      <c r="RI747"/>
      <c r="RJ747"/>
      <c r="RK747"/>
      <c r="RL747"/>
      <c r="RM747"/>
      <c r="RN747"/>
      <c r="RO747"/>
      <c r="RP747"/>
      <c r="RQ747"/>
      <c r="RR747"/>
      <c r="RS747"/>
      <c r="RT747"/>
      <c r="RU747"/>
      <c r="RV747"/>
      <c r="RW747"/>
      <c r="RX747"/>
      <c r="RY747"/>
      <c r="RZ747"/>
      <c r="SA747"/>
      <c r="SB747"/>
      <c r="SC747"/>
      <c r="SD747"/>
      <c r="SE747"/>
      <c r="SF747"/>
      <c r="SG747"/>
      <c r="SH747"/>
      <c r="SI747"/>
      <c r="SJ747"/>
      <c r="SK747"/>
      <c r="SL747"/>
      <c r="SM747"/>
      <c r="SN747"/>
      <c r="SO747"/>
      <c r="SP747"/>
      <c r="SQ747"/>
      <c r="SR747"/>
      <c r="SS747"/>
      <c r="ST747"/>
      <c r="SU747"/>
      <c r="SV747"/>
      <c r="SW747"/>
      <c r="SX747"/>
      <c r="SY747"/>
      <c r="SZ747"/>
      <c r="TA747"/>
      <c r="TB747"/>
      <c r="TC747"/>
      <c r="TD747"/>
      <c r="TE747"/>
      <c r="TF747"/>
      <c r="TG747"/>
      <c r="TH747"/>
      <c r="TI747"/>
      <c r="TJ747"/>
      <c r="TK747"/>
      <c r="TL747"/>
      <c r="TM747"/>
      <c r="TN747"/>
      <c r="TO747"/>
      <c r="TP747"/>
      <c r="TQ747"/>
      <c r="TR747"/>
      <c r="TS747"/>
      <c r="TT747"/>
      <c r="TU747"/>
      <c r="TV747"/>
      <c r="TW747"/>
      <c r="TX747"/>
      <c r="TY747"/>
      <c r="TZ747"/>
      <c r="UA747"/>
      <c r="UB747"/>
      <c r="UC747"/>
      <c r="UD747"/>
      <c r="UE747"/>
      <c r="UF747"/>
      <c r="UG747"/>
      <c r="UH747"/>
      <c r="UI747"/>
      <c r="UJ747"/>
      <c r="UK747"/>
      <c r="UL747"/>
      <c r="UM747"/>
      <c r="UN747"/>
      <c r="UO747"/>
      <c r="UP747"/>
      <c r="UQ747"/>
      <c r="UR747"/>
      <c r="US747"/>
      <c r="UT747"/>
      <c r="UU747"/>
      <c r="UV747"/>
      <c r="UW747"/>
      <c r="UX747"/>
      <c r="UY747"/>
      <c r="UZ747"/>
      <c r="VA747"/>
      <c r="VB747"/>
      <c r="VC747"/>
      <c r="VD747"/>
      <c r="VE747"/>
      <c r="VF747"/>
      <c r="VG747"/>
      <c r="VH747"/>
      <c r="VI747"/>
      <c r="VJ747"/>
      <c r="VK747"/>
      <c r="VL747"/>
      <c r="VM747"/>
      <c r="VN747"/>
      <c r="VO747"/>
      <c r="VP747"/>
      <c r="VQ747"/>
      <c r="VR747"/>
      <c r="VS747"/>
      <c r="VT747"/>
      <c r="VU747"/>
      <c r="VV747"/>
      <c r="VW747"/>
      <c r="VX747"/>
      <c r="VY747"/>
      <c r="VZ747"/>
      <c r="WA747"/>
      <c r="WB747"/>
      <c r="WC747"/>
      <c r="WD747"/>
      <c r="WE747"/>
      <c r="WF747"/>
      <c r="WG747"/>
      <c r="WH747"/>
      <c r="WI747"/>
      <c r="WJ747"/>
      <c r="WK747"/>
      <c r="WL747"/>
      <c r="WM747"/>
      <c r="WN747"/>
      <c r="WO747"/>
      <c r="WP747"/>
      <c r="WQ747"/>
      <c r="WR747"/>
      <c r="WS747"/>
      <c r="WT747"/>
      <c r="WU747"/>
      <c r="WV747"/>
      <c r="WW747"/>
    </row>
    <row r="748" spans="1:621" s="39" customFormat="1" ht="39.75" hidden="1" customHeight="1" x14ac:dyDescent="0.25">
      <c r="A748" s="858"/>
      <c r="B748" s="821"/>
      <c r="C748" s="843"/>
      <c r="D748" s="843"/>
      <c r="E748" s="843"/>
      <c r="F748" s="341" t="s">
        <v>3904</v>
      </c>
      <c r="G748" s="845"/>
      <c r="H748" s="132">
        <v>44823.555555555555</v>
      </c>
      <c r="I748" s="845"/>
      <c r="J748" s="286">
        <f>H748-G747</f>
        <v>0.125</v>
      </c>
      <c r="K748" s="341" t="s">
        <v>3905</v>
      </c>
      <c r="L748" s="341"/>
      <c r="M748" s="341"/>
      <c r="N748" s="341"/>
      <c r="O748" s="341"/>
      <c r="P748" s="341"/>
      <c r="Q748" s="341"/>
      <c r="R748" s="818"/>
      <c r="S748" s="845"/>
      <c r="T748" s="843"/>
      <c r="U748" s="239">
        <v>2</v>
      </c>
      <c r="V748" s="1077"/>
      <c r="W748" s="843"/>
      <c r="X748" s="816"/>
      <c r="Y748" s="209">
        <f t="shared" si="98"/>
        <v>3</v>
      </c>
      <c r="Z748"/>
      <c r="AA748"/>
      <c r="AB748"/>
      <c r="AC748"/>
      <c r="AD748"/>
      <c r="AE748"/>
      <c r="AF748"/>
      <c r="AG748"/>
      <c r="AH748"/>
      <c r="AI748"/>
      <c r="AJ748"/>
      <c r="AK748"/>
      <c r="AL748"/>
      <c r="AM748"/>
      <c r="AN748"/>
      <c r="AO748"/>
      <c r="AP748"/>
      <c r="AQ748"/>
      <c r="AR748"/>
      <c r="AS748"/>
      <c r="AT748"/>
      <c r="AU748"/>
      <c r="AV748" s="318"/>
      <c r="AW748" s="318"/>
      <c r="AX748"/>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c r="DY748"/>
      <c r="DZ748"/>
      <c r="EA748"/>
      <c r="EB748"/>
      <c r="EC748"/>
      <c r="ED748"/>
      <c r="EE748"/>
      <c r="EF748"/>
      <c r="EG748"/>
      <c r="EH748"/>
      <c r="EI748"/>
      <c r="EJ748"/>
      <c r="EK748"/>
      <c r="EL748"/>
      <c r="EM748"/>
      <c r="EN748"/>
      <c r="EO748"/>
      <c r="EP748"/>
      <c r="EQ748"/>
      <c r="ER748"/>
      <c r="ES748"/>
      <c r="ET748"/>
      <c r="EU748"/>
      <c r="EV748"/>
      <c r="EW748"/>
      <c r="EX748"/>
      <c r="EY748"/>
      <c r="EZ748"/>
      <c r="FA748"/>
      <c r="FB748"/>
      <c r="FC748"/>
      <c r="FD748"/>
      <c r="FE748"/>
      <c r="FF748"/>
      <c r="FG748"/>
      <c r="FH748"/>
      <c r="FI748"/>
      <c r="FJ748"/>
      <c r="FK748"/>
      <c r="FL748"/>
      <c r="FM748"/>
      <c r="FN748"/>
      <c r="FO748"/>
      <c r="FP748"/>
      <c r="FQ748"/>
      <c r="FR748"/>
      <c r="FS748"/>
      <c r="FT748"/>
      <c r="FU748"/>
      <c r="FV748"/>
      <c r="FW748"/>
      <c r="FX748"/>
      <c r="FY748"/>
      <c r="FZ748"/>
      <c r="GA748"/>
      <c r="GB748"/>
      <c r="GC748"/>
      <c r="GD748"/>
      <c r="GE748"/>
      <c r="GF748"/>
      <c r="GG748"/>
      <c r="GH748"/>
      <c r="GI748"/>
      <c r="GJ748"/>
      <c r="GK748"/>
      <c r="GL748"/>
      <c r="GM748"/>
      <c r="GN748"/>
      <c r="GO748"/>
      <c r="GP748"/>
      <c r="GQ748"/>
      <c r="GR748"/>
      <c r="GS748"/>
      <c r="GT748"/>
      <c r="GU748"/>
      <c r="GV748"/>
      <c r="GW748"/>
      <c r="GX748"/>
      <c r="GY748"/>
      <c r="GZ748"/>
      <c r="HA748"/>
      <c r="HB748"/>
      <c r="HC748"/>
      <c r="HD748"/>
      <c r="HE748"/>
      <c r="HF748"/>
      <c r="HG748"/>
      <c r="HH748"/>
      <c r="HI748"/>
      <c r="HJ748"/>
      <c r="HK748"/>
      <c r="HL748"/>
      <c r="HM748"/>
      <c r="HN748"/>
      <c r="HO748"/>
      <c r="HP748"/>
      <c r="HQ748"/>
      <c r="HR748"/>
      <c r="HS748"/>
      <c r="HT748"/>
      <c r="HU748"/>
      <c r="HV748"/>
      <c r="HW748"/>
      <c r="HX748"/>
      <c r="HY748"/>
      <c r="HZ748"/>
      <c r="IA748"/>
      <c r="IB748"/>
      <c r="IC748"/>
      <c r="ID748"/>
      <c r="IE748"/>
      <c r="IF748"/>
      <c r="IG748"/>
      <c r="IH748"/>
      <c r="II748"/>
      <c r="IJ748"/>
      <c r="IK748"/>
      <c r="IL748"/>
      <c r="IM748"/>
      <c r="IN748"/>
      <c r="IO748"/>
      <c r="IP748"/>
      <c r="IQ748"/>
      <c r="IR748"/>
      <c r="IS748"/>
      <c r="IT748"/>
      <c r="IU748"/>
      <c r="IV748"/>
      <c r="IW748"/>
      <c r="IX748"/>
      <c r="IY748"/>
      <c r="IZ748"/>
      <c r="JA748"/>
      <c r="JB748"/>
      <c r="JC748"/>
      <c r="JD748"/>
      <c r="JE748"/>
      <c r="JF748"/>
      <c r="JG748"/>
      <c r="JH748"/>
      <c r="JI748"/>
      <c r="JJ748"/>
      <c r="JK748"/>
      <c r="JL748"/>
      <c r="JM748"/>
      <c r="JN748"/>
      <c r="JO748"/>
      <c r="JP748"/>
      <c r="JQ748"/>
      <c r="JR748"/>
      <c r="JS748"/>
      <c r="JT748"/>
      <c r="JU748"/>
      <c r="JV748"/>
      <c r="JW748"/>
      <c r="JX748"/>
      <c r="JY748"/>
      <c r="JZ748"/>
      <c r="KA748"/>
      <c r="KB748"/>
      <c r="KC748"/>
      <c r="KD748"/>
      <c r="KE748"/>
      <c r="KF748"/>
      <c r="KG748"/>
      <c r="KH748"/>
      <c r="KI748"/>
      <c r="KJ748"/>
      <c r="KK748"/>
      <c r="KL748"/>
      <c r="KM748"/>
      <c r="KN748"/>
      <c r="KO748"/>
      <c r="KP748"/>
      <c r="KQ748"/>
      <c r="KR748"/>
      <c r="KS748"/>
      <c r="KT748"/>
      <c r="KU748"/>
      <c r="KV748"/>
      <c r="KW748"/>
      <c r="KX748"/>
      <c r="KY748"/>
      <c r="KZ748"/>
      <c r="LA748"/>
      <c r="LB748"/>
      <c r="LC748"/>
      <c r="LD748"/>
      <c r="LE748"/>
      <c r="LF748"/>
      <c r="LG748"/>
      <c r="LH748"/>
      <c r="LI748"/>
      <c r="LJ748"/>
      <c r="LK748"/>
      <c r="LL748"/>
      <c r="LM748"/>
      <c r="LN748"/>
      <c r="LO748"/>
      <c r="LP748"/>
      <c r="LQ748"/>
      <c r="LR748"/>
      <c r="LS748"/>
      <c r="LT748"/>
      <c r="LU748"/>
      <c r="LV748"/>
      <c r="LW748"/>
      <c r="LX748"/>
      <c r="LY748"/>
      <c r="LZ748"/>
      <c r="MA748"/>
      <c r="MB748"/>
      <c r="MC748"/>
      <c r="MD748"/>
      <c r="ME748"/>
      <c r="MF748"/>
      <c r="MG748"/>
      <c r="MH748"/>
      <c r="MI748"/>
      <c r="MJ748"/>
      <c r="MK748"/>
      <c r="ML748"/>
      <c r="MM748"/>
      <c r="MN748"/>
      <c r="MO748"/>
      <c r="MP748"/>
      <c r="MQ748"/>
      <c r="MR748"/>
      <c r="MS748"/>
      <c r="MT748"/>
      <c r="MU748"/>
      <c r="MV748"/>
      <c r="MW748"/>
      <c r="MX748"/>
      <c r="MY748"/>
      <c r="MZ748"/>
      <c r="NA748"/>
      <c r="NB748"/>
      <c r="NC748"/>
      <c r="ND748"/>
      <c r="NE748"/>
      <c r="NF748"/>
      <c r="NG748"/>
      <c r="NH748"/>
      <c r="NI748"/>
      <c r="NJ748"/>
      <c r="NK748"/>
      <c r="NL748"/>
      <c r="NM748"/>
      <c r="NN748"/>
      <c r="NO748"/>
      <c r="NP748"/>
      <c r="NQ748"/>
      <c r="NR748"/>
      <c r="NS748"/>
      <c r="NT748"/>
      <c r="NU748"/>
      <c r="NV748"/>
      <c r="NW748"/>
      <c r="NX748"/>
      <c r="NY748"/>
      <c r="NZ748"/>
      <c r="OA748"/>
      <c r="OB748"/>
      <c r="OC748"/>
      <c r="OD748"/>
      <c r="OE748"/>
      <c r="OF748"/>
      <c r="OG748"/>
      <c r="OH748"/>
      <c r="OI748"/>
      <c r="OJ748"/>
      <c r="OK748"/>
      <c r="OL748"/>
      <c r="OM748"/>
      <c r="ON748"/>
      <c r="OO748"/>
      <c r="OP748"/>
      <c r="OQ748"/>
      <c r="OR748"/>
      <c r="OS748"/>
      <c r="OT748"/>
      <c r="OU748"/>
      <c r="OV748"/>
      <c r="OW748"/>
      <c r="OX748"/>
      <c r="OY748"/>
      <c r="OZ748"/>
      <c r="PA748"/>
      <c r="PB748"/>
      <c r="PC748"/>
      <c r="PD748"/>
      <c r="PE748"/>
      <c r="PF748"/>
      <c r="PG748"/>
      <c r="PH748"/>
      <c r="PI748"/>
      <c r="PJ748"/>
      <c r="PK748"/>
      <c r="PL748"/>
      <c r="PM748"/>
      <c r="PN748"/>
      <c r="PO748"/>
      <c r="PP748"/>
      <c r="PQ748"/>
      <c r="PR748"/>
      <c r="PS748"/>
      <c r="PT748"/>
      <c r="PU748"/>
      <c r="PV748"/>
      <c r="PW748"/>
      <c r="PX748"/>
      <c r="PY748"/>
      <c r="PZ748"/>
      <c r="QA748"/>
      <c r="QB748"/>
      <c r="QC748"/>
      <c r="QD748"/>
      <c r="QE748"/>
      <c r="QF748"/>
      <c r="QG748"/>
      <c r="QH748"/>
      <c r="QI748"/>
      <c r="QJ748"/>
      <c r="QK748"/>
      <c r="QL748"/>
      <c r="QM748"/>
      <c r="QN748"/>
      <c r="QO748"/>
      <c r="QP748"/>
      <c r="QQ748"/>
      <c r="QR748"/>
      <c r="QS748"/>
      <c r="QT748"/>
      <c r="QU748"/>
      <c r="QV748"/>
      <c r="QW748"/>
      <c r="QX748"/>
      <c r="QY748"/>
      <c r="QZ748"/>
      <c r="RA748"/>
      <c r="RB748"/>
      <c r="RC748"/>
      <c r="RD748"/>
      <c r="RE748"/>
      <c r="RF748"/>
      <c r="RG748"/>
      <c r="RH748"/>
      <c r="RI748"/>
      <c r="RJ748"/>
      <c r="RK748"/>
      <c r="RL748"/>
      <c r="RM748"/>
      <c r="RN748"/>
      <c r="RO748"/>
      <c r="RP748"/>
      <c r="RQ748"/>
      <c r="RR748"/>
      <c r="RS748"/>
      <c r="RT748"/>
      <c r="RU748"/>
      <c r="RV748"/>
      <c r="RW748"/>
      <c r="RX748"/>
      <c r="RY748"/>
      <c r="RZ748"/>
      <c r="SA748"/>
      <c r="SB748"/>
      <c r="SC748"/>
      <c r="SD748"/>
      <c r="SE748"/>
      <c r="SF748"/>
      <c r="SG748"/>
      <c r="SH748"/>
      <c r="SI748"/>
      <c r="SJ748"/>
      <c r="SK748"/>
      <c r="SL748"/>
      <c r="SM748"/>
      <c r="SN748"/>
      <c r="SO748"/>
      <c r="SP748"/>
      <c r="SQ748"/>
      <c r="SR748"/>
      <c r="SS748"/>
      <c r="ST748"/>
      <c r="SU748"/>
      <c r="SV748"/>
      <c r="SW748"/>
      <c r="SX748"/>
      <c r="SY748"/>
      <c r="SZ748"/>
      <c r="TA748"/>
      <c r="TB748"/>
      <c r="TC748"/>
      <c r="TD748"/>
      <c r="TE748"/>
      <c r="TF748"/>
      <c r="TG748"/>
      <c r="TH748"/>
      <c r="TI748"/>
      <c r="TJ748"/>
      <c r="TK748"/>
      <c r="TL748"/>
      <c r="TM748"/>
      <c r="TN748"/>
      <c r="TO748"/>
      <c r="TP748"/>
      <c r="TQ748"/>
      <c r="TR748"/>
      <c r="TS748"/>
      <c r="TT748"/>
      <c r="TU748"/>
      <c r="TV748"/>
      <c r="TW748"/>
      <c r="TX748"/>
      <c r="TY748"/>
      <c r="TZ748"/>
      <c r="UA748"/>
      <c r="UB748"/>
      <c r="UC748"/>
      <c r="UD748"/>
      <c r="UE748"/>
      <c r="UF748"/>
      <c r="UG748"/>
      <c r="UH748"/>
      <c r="UI748"/>
      <c r="UJ748"/>
      <c r="UK748"/>
      <c r="UL748"/>
      <c r="UM748"/>
      <c r="UN748"/>
      <c r="UO748"/>
      <c r="UP748"/>
      <c r="UQ748"/>
      <c r="UR748"/>
      <c r="US748"/>
      <c r="UT748"/>
      <c r="UU748"/>
      <c r="UV748"/>
      <c r="UW748"/>
      <c r="UX748"/>
      <c r="UY748"/>
      <c r="UZ748"/>
      <c r="VA748"/>
      <c r="VB748"/>
      <c r="VC748"/>
      <c r="VD748"/>
      <c r="VE748"/>
      <c r="VF748"/>
      <c r="VG748"/>
      <c r="VH748"/>
      <c r="VI748"/>
      <c r="VJ748"/>
      <c r="VK748"/>
      <c r="VL748"/>
      <c r="VM748"/>
      <c r="VN748"/>
      <c r="VO748"/>
      <c r="VP748"/>
      <c r="VQ748"/>
      <c r="VR748"/>
      <c r="VS748"/>
      <c r="VT748"/>
      <c r="VU748"/>
      <c r="VV748"/>
      <c r="VW748"/>
      <c r="VX748"/>
      <c r="VY748"/>
      <c r="VZ748"/>
      <c r="WA748"/>
      <c r="WB748"/>
      <c r="WC748"/>
      <c r="WD748"/>
      <c r="WE748"/>
      <c r="WF748"/>
      <c r="WG748"/>
      <c r="WH748"/>
      <c r="WI748"/>
      <c r="WJ748"/>
      <c r="WK748"/>
      <c r="WL748"/>
      <c r="WM748"/>
      <c r="WN748"/>
      <c r="WO748"/>
      <c r="WP748"/>
      <c r="WQ748"/>
      <c r="WR748"/>
      <c r="WS748"/>
      <c r="WT748"/>
      <c r="WU748"/>
      <c r="WV748"/>
      <c r="WW748"/>
    </row>
    <row r="749" spans="1:621" s="39" customFormat="1" ht="66" hidden="1" customHeight="1" x14ac:dyDescent="0.25">
      <c r="A749" s="857">
        <f>A747+1</f>
        <v>582</v>
      </c>
      <c r="B749" s="886" t="s">
        <v>80</v>
      </c>
      <c r="C749" s="860" t="s">
        <v>3908</v>
      </c>
      <c r="D749" s="860" t="s">
        <v>3909</v>
      </c>
      <c r="E749" s="860" t="s">
        <v>3910</v>
      </c>
      <c r="F749" s="341" t="s">
        <v>3911</v>
      </c>
      <c r="G749" s="864">
        <v>44824.541666666664</v>
      </c>
      <c r="H749" s="413">
        <v>44824.576388888891</v>
      </c>
      <c r="I749" s="342">
        <v>44824.576388888891</v>
      </c>
      <c r="J749" s="286">
        <v>3.4722222222222224E-2</v>
      </c>
      <c r="K749" s="341" t="s">
        <v>3912</v>
      </c>
      <c r="L749" s="341"/>
      <c r="M749" s="341"/>
      <c r="N749" s="341">
        <v>1</v>
      </c>
      <c r="O749" s="341">
        <v>1</v>
      </c>
      <c r="P749" s="341"/>
      <c r="Q749" s="341"/>
      <c r="R749" s="860" t="s">
        <v>3913</v>
      </c>
      <c r="S749" s="341" t="s">
        <v>503</v>
      </c>
      <c r="T749" s="860" t="s">
        <v>74</v>
      </c>
      <c r="U749" s="341">
        <v>350</v>
      </c>
      <c r="V749" s="860" t="s">
        <v>85</v>
      </c>
      <c r="W749" s="860">
        <v>0</v>
      </c>
      <c r="X749" s="892">
        <v>456</v>
      </c>
      <c r="Y749" s="209">
        <f t="shared" si="98"/>
        <v>0.83333333333333337</v>
      </c>
      <c r="Z749"/>
      <c r="AA749">
        <v>1</v>
      </c>
      <c r="AB749"/>
      <c r="AC749"/>
      <c r="AD749"/>
      <c r="AE749"/>
      <c r="AF749"/>
      <c r="AG749"/>
      <c r="AH749"/>
      <c r="AI749"/>
      <c r="AJ749"/>
      <c r="AK749"/>
      <c r="AL749"/>
      <c r="AM749"/>
      <c r="AN749"/>
      <c r="AO749"/>
      <c r="AP749"/>
      <c r="AQ749"/>
      <c r="AR749"/>
      <c r="AS749"/>
      <c r="AT749"/>
      <c r="AU749"/>
      <c r="AV749" s="318" t="s">
        <v>91</v>
      </c>
      <c r="AW749" s="318" t="s">
        <v>87</v>
      </c>
      <c r="AX749"/>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c r="DY749"/>
      <c r="DZ749"/>
      <c r="EA749"/>
      <c r="EB749"/>
      <c r="EC749"/>
      <c r="ED749"/>
      <c r="EE749"/>
      <c r="EF749"/>
      <c r="EG749"/>
      <c r="EH749"/>
      <c r="EI749"/>
      <c r="EJ749"/>
      <c r="EK749"/>
      <c r="EL749"/>
      <c r="EM749"/>
      <c r="EN749"/>
      <c r="EO749"/>
      <c r="EP749"/>
      <c r="EQ749"/>
      <c r="ER749"/>
      <c r="ES749"/>
      <c r="ET749"/>
      <c r="EU749"/>
      <c r="EV749"/>
      <c r="EW749"/>
      <c r="EX749"/>
      <c r="EY749"/>
      <c r="EZ749"/>
      <c r="FA749"/>
      <c r="FB749"/>
      <c r="FC749"/>
      <c r="FD749"/>
      <c r="FE749"/>
      <c r="FF749"/>
      <c r="FG749"/>
      <c r="FH749"/>
      <c r="FI749"/>
      <c r="FJ749"/>
      <c r="FK749"/>
      <c r="FL749"/>
      <c r="FM749"/>
      <c r="FN749"/>
      <c r="FO749"/>
      <c r="FP749"/>
      <c r="FQ749"/>
      <c r="FR749"/>
      <c r="FS749"/>
      <c r="FT749"/>
      <c r="FU749"/>
      <c r="FV749"/>
      <c r="FW749"/>
      <c r="FX749"/>
      <c r="FY749"/>
      <c r="FZ749"/>
      <c r="GA749"/>
      <c r="GB749"/>
      <c r="GC749"/>
      <c r="GD749"/>
      <c r="GE749"/>
      <c r="GF749"/>
      <c r="GG749"/>
      <c r="GH749"/>
      <c r="GI749"/>
      <c r="GJ749"/>
      <c r="GK749"/>
      <c r="GL749"/>
      <c r="GM749"/>
      <c r="GN749"/>
      <c r="GO749"/>
      <c r="GP749"/>
      <c r="GQ749"/>
      <c r="GR749"/>
      <c r="GS749"/>
      <c r="GT749"/>
      <c r="GU749"/>
      <c r="GV749"/>
      <c r="GW749"/>
      <c r="GX749"/>
      <c r="GY749"/>
      <c r="GZ749"/>
      <c r="HA749"/>
      <c r="HB749"/>
      <c r="HC749"/>
      <c r="HD749"/>
      <c r="HE749"/>
      <c r="HF749"/>
      <c r="HG749"/>
      <c r="HH749"/>
      <c r="HI749"/>
      <c r="HJ749"/>
      <c r="HK749"/>
      <c r="HL749"/>
      <c r="HM749"/>
      <c r="HN749"/>
      <c r="HO749"/>
      <c r="HP749"/>
      <c r="HQ749"/>
      <c r="HR749"/>
      <c r="HS749"/>
      <c r="HT749"/>
      <c r="HU749"/>
      <c r="HV749"/>
      <c r="HW749"/>
      <c r="HX749"/>
      <c r="HY749"/>
      <c r="HZ749"/>
      <c r="IA749"/>
      <c r="IB749"/>
      <c r="IC749"/>
      <c r="ID749"/>
      <c r="IE749"/>
      <c r="IF749"/>
      <c r="IG749"/>
      <c r="IH749"/>
      <c r="II749"/>
      <c r="IJ749"/>
      <c r="IK749"/>
      <c r="IL749"/>
      <c r="IM749"/>
      <c r="IN749"/>
      <c r="IO749"/>
      <c r="IP749"/>
      <c r="IQ749"/>
      <c r="IR749"/>
      <c r="IS749"/>
      <c r="IT749"/>
      <c r="IU749"/>
      <c r="IV749"/>
      <c r="IW749"/>
      <c r="IX749"/>
      <c r="IY749"/>
      <c r="IZ749"/>
      <c r="JA749"/>
      <c r="JB749"/>
      <c r="JC749"/>
      <c r="JD749"/>
      <c r="JE749"/>
      <c r="JF749"/>
      <c r="JG749"/>
      <c r="JH749"/>
      <c r="JI749"/>
      <c r="JJ749"/>
      <c r="JK749"/>
      <c r="JL749"/>
      <c r="JM749"/>
      <c r="JN749"/>
      <c r="JO749"/>
      <c r="JP749"/>
      <c r="JQ749"/>
      <c r="JR749"/>
      <c r="JS749"/>
      <c r="JT749"/>
      <c r="JU749"/>
      <c r="JV749"/>
      <c r="JW749"/>
      <c r="JX749"/>
      <c r="JY749"/>
      <c r="JZ749"/>
      <c r="KA749"/>
      <c r="KB749"/>
      <c r="KC749"/>
      <c r="KD749"/>
      <c r="KE749"/>
      <c r="KF749"/>
      <c r="KG749"/>
      <c r="KH749"/>
      <c r="KI749"/>
      <c r="KJ749"/>
      <c r="KK749"/>
      <c r="KL749"/>
      <c r="KM749"/>
      <c r="KN749"/>
      <c r="KO749"/>
      <c r="KP749"/>
      <c r="KQ749"/>
      <c r="KR749"/>
      <c r="KS749"/>
      <c r="KT749"/>
      <c r="KU749"/>
      <c r="KV749"/>
      <c r="KW749"/>
      <c r="KX749"/>
      <c r="KY749"/>
      <c r="KZ749"/>
      <c r="LA749"/>
      <c r="LB749"/>
      <c r="LC749"/>
      <c r="LD749"/>
      <c r="LE749"/>
      <c r="LF749"/>
      <c r="LG749"/>
      <c r="LH749"/>
      <c r="LI749"/>
      <c r="LJ749"/>
      <c r="LK749"/>
      <c r="LL749"/>
      <c r="LM749"/>
      <c r="LN749"/>
      <c r="LO749"/>
      <c r="LP749"/>
      <c r="LQ749"/>
      <c r="LR749"/>
      <c r="LS749"/>
      <c r="LT749"/>
      <c r="LU749"/>
      <c r="LV749"/>
      <c r="LW749"/>
      <c r="LX749"/>
      <c r="LY749"/>
      <c r="LZ749"/>
      <c r="MA749"/>
      <c r="MB749"/>
      <c r="MC749"/>
      <c r="MD749"/>
      <c r="ME749"/>
      <c r="MF749"/>
      <c r="MG749"/>
      <c r="MH749"/>
      <c r="MI749"/>
      <c r="MJ749"/>
      <c r="MK749"/>
      <c r="ML749"/>
      <c r="MM749"/>
      <c r="MN749"/>
      <c r="MO749"/>
      <c r="MP749"/>
      <c r="MQ749"/>
      <c r="MR749"/>
      <c r="MS749"/>
      <c r="MT749"/>
      <c r="MU749"/>
      <c r="MV749"/>
      <c r="MW749"/>
      <c r="MX749"/>
      <c r="MY749"/>
      <c r="MZ749"/>
      <c r="NA749"/>
      <c r="NB749"/>
      <c r="NC749"/>
      <c r="ND749"/>
      <c r="NE749"/>
      <c r="NF749"/>
      <c r="NG749"/>
      <c r="NH749"/>
      <c r="NI749"/>
      <c r="NJ749"/>
      <c r="NK749"/>
      <c r="NL749"/>
      <c r="NM749"/>
      <c r="NN749"/>
      <c r="NO749"/>
      <c r="NP749"/>
      <c r="NQ749"/>
      <c r="NR749"/>
      <c r="NS749"/>
      <c r="NT749"/>
      <c r="NU749"/>
      <c r="NV749"/>
      <c r="NW749"/>
      <c r="NX749"/>
      <c r="NY749"/>
      <c r="NZ749"/>
      <c r="OA749"/>
      <c r="OB749"/>
      <c r="OC749"/>
      <c r="OD749"/>
      <c r="OE749"/>
      <c r="OF749"/>
      <c r="OG749"/>
      <c r="OH749"/>
      <c r="OI749"/>
      <c r="OJ749"/>
      <c r="OK749"/>
      <c r="OL749"/>
      <c r="OM749"/>
      <c r="ON749"/>
      <c r="OO749"/>
      <c r="OP749"/>
      <c r="OQ749"/>
      <c r="OR749"/>
      <c r="OS749"/>
      <c r="OT749"/>
      <c r="OU749"/>
      <c r="OV749"/>
      <c r="OW749"/>
      <c r="OX749"/>
      <c r="OY749"/>
      <c r="OZ749"/>
      <c r="PA749"/>
      <c r="PB749"/>
      <c r="PC749"/>
      <c r="PD749"/>
      <c r="PE749"/>
      <c r="PF749"/>
      <c r="PG749"/>
      <c r="PH749"/>
      <c r="PI749"/>
      <c r="PJ749"/>
      <c r="PK749"/>
      <c r="PL749"/>
      <c r="PM749"/>
      <c r="PN749"/>
      <c r="PO749"/>
      <c r="PP749"/>
      <c r="PQ749"/>
      <c r="PR749"/>
      <c r="PS749"/>
      <c r="PT749"/>
      <c r="PU749"/>
      <c r="PV749"/>
      <c r="PW749"/>
      <c r="PX749"/>
      <c r="PY749"/>
      <c r="PZ749"/>
      <c r="QA749"/>
      <c r="QB749"/>
      <c r="QC749"/>
      <c r="QD749"/>
      <c r="QE749"/>
      <c r="QF749"/>
      <c r="QG749"/>
      <c r="QH749"/>
      <c r="QI749"/>
      <c r="QJ749"/>
      <c r="QK749"/>
      <c r="QL749"/>
      <c r="QM749"/>
      <c r="QN749"/>
      <c r="QO749"/>
      <c r="QP749"/>
      <c r="QQ749"/>
      <c r="QR749"/>
      <c r="QS749"/>
      <c r="QT749"/>
      <c r="QU749"/>
      <c r="QV749"/>
      <c r="QW749"/>
      <c r="QX749"/>
      <c r="QY749"/>
      <c r="QZ749"/>
      <c r="RA749"/>
      <c r="RB749"/>
      <c r="RC749"/>
      <c r="RD749"/>
      <c r="RE749"/>
      <c r="RF749"/>
      <c r="RG749"/>
      <c r="RH749"/>
      <c r="RI749"/>
      <c r="RJ749"/>
      <c r="RK749"/>
      <c r="RL749"/>
      <c r="RM749"/>
      <c r="RN749"/>
      <c r="RO749"/>
      <c r="RP749"/>
      <c r="RQ749"/>
      <c r="RR749"/>
      <c r="RS749"/>
      <c r="RT749"/>
      <c r="RU749"/>
      <c r="RV749"/>
      <c r="RW749"/>
      <c r="RX749"/>
      <c r="RY749"/>
      <c r="RZ749"/>
      <c r="SA749"/>
      <c r="SB749"/>
      <c r="SC749"/>
      <c r="SD749"/>
      <c r="SE749"/>
      <c r="SF749"/>
      <c r="SG749"/>
      <c r="SH749"/>
      <c r="SI749"/>
      <c r="SJ749"/>
      <c r="SK749"/>
      <c r="SL749"/>
      <c r="SM749"/>
      <c r="SN749"/>
      <c r="SO749"/>
      <c r="SP749"/>
      <c r="SQ749"/>
      <c r="SR749"/>
      <c r="SS749"/>
      <c r="ST749"/>
      <c r="SU749"/>
      <c r="SV749"/>
      <c r="SW749"/>
      <c r="SX749"/>
      <c r="SY749"/>
      <c r="SZ749"/>
      <c r="TA749"/>
      <c r="TB749"/>
      <c r="TC749"/>
      <c r="TD749"/>
      <c r="TE749"/>
      <c r="TF749"/>
      <c r="TG749"/>
      <c r="TH749"/>
      <c r="TI749"/>
      <c r="TJ749"/>
      <c r="TK749"/>
      <c r="TL749"/>
      <c r="TM749"/>
      <c r="TN749"/>
      <c r="TO749"/>
      <c r="TP749"/>
      <c r="TQ749"/>
      <c r="TR749"/>
      <c r="TS749"/>
      <c r="TT749"/>
      <c r="TU749"/>
      <c r="TV749"/>
      <c r="TW749"/>
      <c r="TX749"/>
      <c r="TY749"/>
      <c r="TZ749"/>
      <c r="UA749"/>
      <c r="UB749"/>
      <c r="UC749"/>
      <c r="UD749"/>
      <c r="UE749"/>
      <c r="UF749"/>
      <c r="UG749"/>
      <c r="UH749"/>
      <c r="UI749"/>
      <c r="UJ749"/>
      <c r="UK749"/>
      <c r="UL749"/>
      <c r="UM749"/>
      <c r="UN749"/>
      <c r="UO749"/>
      <c r="UP749"/>
      <c r="UQ749"/>
      <c r="UR749"/>
      <c r="US749"/>
      <c r="UT749"/>
      <c r="UU749"/>
      <c r="UV749"/>
      <c r="UW749"/>
      <c r="UX749"/>
      <c r="UY749"/>
      <c r="UZ749"/>
      <c r="VA749"/>
      <c r="VB749"/>
      <c r="VC749"/>
      <c r="VD749"/>
      <c r="VE749"/>
      <c r="VF749"/>
      <c r="VG749"/>
      <c r="VH749"/>
      <c r="VI749"/>
      <c r="VJ749"/>
      <c r="VK749"/>
      <c r="VL749"/>
      <c r="VM749"/>
      <c r="VN749"/>
      <c r="VO749"/>
      <c r="VP749"/>
      <c r="VQ749"/>
      <c r="VR749"/>
      <c r="VS749"/>
      <c r="VT749"/>
      <c r="VU749"/>
      <c r="VV749"/>
      <c r="VW749"/>
      <c r="VX749"/>
      <c r="VY749"/>
      <c r="VZ749"/>
      <c r="WA749"/>
      <c r="WB749"/>
      <c r="WC749"/>
      <c r="WD749"/>
      <c r="WE749"/>
      <c r="WF749"/>
      <c r="WG749"/>
      <c r="WH749"/>
      <c r="WI749"/>
      <c r="WJ749"/>
      <c r="WK749"/>
      <c r="WL749"/>
      <c r="WM749"/>
      <c r="WN749"/>
      <c r="WO749"/>
      <c r="WP749"/>
      <c r="WQ749"/>
      <c r="WR749"/>
      <c r="WS749"/>
      <c r="WT749"/>
      <c r="WU749"/>
      <c r="WV749"/>
      <c r="WW749"/>
    </row>
    <row r="750" spans="1:621" s="39" customFormat="1" ht="31.5" hidden="1" x14ac:dyDescent="0.25">
      <c r="A750" s="858"/>
      <c r="B750" s="887"/>
      <c r="C750" s="843"/>
      <c r="D750" s="843"/>
      <c r="E750" s="843"/>
      <c r="F750" s="341" t="s">
        <v>3914</v>
      </c>
      <c r="G750" s="818"/>
      <c r="H750" s="146" t="s">
        <v>3915</v>
      </c>
      <c r="I750" s="342">
        <v>44824.770833333336</v>
      </c>
      <c r="J750" s="286">
        <v>1.3888888888888888E-2</v>
      </c>
      <c r="K750" s="341" t="s">
        <v>3916</v>
      </c>
      <c r="L750" s="341"/>
      <c r="M750" s="341"/>
      <c r="N750" s="341"/>
      <c r="O750" s="341"/>
      <c r="P750" s="341"/>
      <c r="Q750" s="341"/>
      <c r="R750" s="843"/>
      <c r="S750" s="341" t="s">
        <v>3917</v>
      </c>
      <c r="T750" s="843"/>
      <c r="U750" s="341">
        <v>150</v>
      </c>
      <c r="V750" s="843"/>
      <c r="W750" s="843"/>
      <c r="X750" s="816"/>
      <c r="Y750" s="209">
        <f t="shared" si="98"/>
        <v>0.33333333333333331</v>
      </c>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c r="DY750"/>
      <c r="DZ750"/>
      <c r="EA750"/>
      <c r="EB750"/>
      <c r="EC750"/>
      <c r="ED750"/>
      <c r="EE750"/>
      <c r="EF750"/>
      <c r="EG750"/>
      <c r="EH750"/>
      <c r="EI750"/>
      <c r="EJ750"/>
      <c r="EK750"/>
      <c r="EL750"/>
      <c r="EM750"/>
      <c r="EN750"/>
      <c r="EO750"/>
      <c r="EP750"/>
      <c r="EQ750"/>
      <c r="ER750"/>
      <c r="ES750"/>
      <c r="ET750"/>
      <c r="EU750"/>
      <c r="EV750"/>
      <c r="EW750"/>
      <c r="EX750"/>
      <c r="EY750"/>
      <c r="EZ750"/>
      <c r="FA750"/>
      <c r="FB750"/>
      <c r="FC750"/>
      <c r="FD750"/>
      <c r="FE750"/>
      <c r="FF750"/>
      <c r="FG750"/>
      <c r="FH750"/>
      <c r="FI750"/>
      <c r="FJ750"/>
      <c r="FK750"/>
      <c r="FL750"/>
      <c r="FM750"/>
      <c r="FN750"/>
      <c r="FO750"/>
      <c r="FP750"/>
      <c r="FQ750"/>
      <c r="FR750"/>
      <c r="FS750"/>
      <c r="FT750"/>
      <c r="FU750"/>
      <c r="FV750"/>
      <c r="FW750"/>
      <c r="FX750"/>
      <c r="FY750"/>
      <c r="FZ750"/>
      <c r="GA750"/>
      <c r="GB750"/>
      <c r="GC750"/>
      <c r="GD750"/>
      <c r="GE750"/>
      <c r="GF750"/>
      <c r="GG750"/>
      <c r="GH750"/>
      <c r="GI750"/>
      <c r="GJ750"/>
      <c r="GK750"/>
      <c r="GL750"/>
      <c r="GM750"/>
      <c r="GN750"/>
      <c r="GO750"/>
      <c r="GP750"/>
      <c r="GQ750"/>
      <c r="GR750"/>
      <c r="GS750"/>
      <c r="GT750"/>
      <c r="GU750"/>
      <c r="GV750"/>
      <c r="GW750"/>
      <c r="GX750"/>
      <c r="GY750"/>
      <c r="GZ750"/>
      <c r="HA750"/>
      <c r="HB750"/>
      <c r="HC750"/>
      <c r="HD750"/>
      <c r="HE750"/>
      <c r="HF750"/>
      <c r="HG750"/>
      <c r="HH750"/>
      <c r="HI750"/>
      <c r="HJ750"/>
      <c r="HK750"/>
      <c r="HL750"/>
      <c r="HM750"/>
      <c r="HN750"/>
      <c r="HO750"/>
      <c r="HP750"/>
      <c r="HQ750"/>
      <c r="HR750"/>
      <c r="HS750"/>
      <c r="HT750"/>
      <c r="HU750"/>
      <c r="HV750"/>
      <c r="HW750"/>
      <c r="HX750"/>
      <c r="HY750"/>
      <c r="HZ750"/>
      <c r="IA750"/>
      <c r="IB750"/>
      <c r="IC750"/>
      <c r="ID750"/>
      <c r="IE750"/>
      <c r="IF750"/>
      <c r="IG750"/>
      <c r="IH750"/>
      <c r="II750"/>
      <c r="IJ750"/>
      <c r="IK750"/>
      <c r="IL750"/>
      <c r="IM750"/>
      <c r="IN750"/>
      <c r="IO750"/>
      <c r="IP750"/>
      <c r="IQ750"/>
      <c r="IR750"/>
      <c r="IS750"/>
      <c r="IT750"/>
      <c r="IU750"/>
      <c r="IV750"/>
      <c r="IW750"/>
      <c r="IX750"/>
      <c r="IY750"/>
      <c r="IZ750"/>
      <c r="JA750"/>
      <c r="JB750"/>
      <c r="JC750"/>
      <c r="JD750"/>
      <c r="JE750"/>
      <c r="JF750"/>
      <c r="JG750"/>
      <c r="JH750"/>
      <c r="JI750"/>
      <c r="JJ750"/>
      <c r="JK750"/>
      <c r="JL750"/>
      <c r="JM750"/>
      <c r="JN750"/>
      <c r="JO750"/>
      <c r="JP750"/>
      <c r="JQ750"/>
      <c r="JR750"/>
      <c r="JS750"/>
      <c r="JT750"/>
      <c r="JU750"/>
      <c r="JV750"/>
      <c r="JW750"/>
      <c r="JX750"/>
      <c r="JY750"/>
      <c r="JZ750"/>
      <c r="KA750"/>
      <c r="KB750"/>
      <c r="KC750"/>
      <c r="KD750"/>
      <c r="KE750"/>
      <c r="KF750"/>
      <c r="KG750"/>
      <c r="KH750"/>
      <c r="KI750"/>
      <c r="KJ750"/>
      <c r="KK750"/>
      <c r="KL750"/>
      <c r="KM750"/>
      <c r="KN750"/>
      <c r="KO750"/>
      <c r="KP750"/>
      <c r="KQ750"/>
      <c r="KR750"/>
      <c r="KS750"/>
      <c r="KT750"/>
      <c r="KU750"/>
      <c r="KV750"/>
      <c r="KW750"/>
      <c r="KX750"/>
      <c r="KY750"/>
      <c r="KZ750"/>
      <c r="LA750"/>
      <c r="LB750"/>
      <c r="LC750"/>
      <c r="LD750"/>
      <c r="LE750"/>
      <c r="LF750"/>
      <c r="LG750"/>
      <c r="LH750"/>
      <c r="LI750"/>
      <c r="LJ750"/>
      <c r="LK750"/>
      <c r="LL750"/>
      <c r="LM750"/>
      <c r="LN750"/>
      <c r="LO750"/>
      <c r="LP750"/>
      <c r="LQ750"/>
      <c r="LR750"/>
      <c r="LS750"/>
      <c r="LT750"/>
      <c r="LU750"/>
      <c r="LV750"/>
      <c r="LW750"/>
      <c r="LX750"/>
      <c r="LY750"/>
      <c r="LZ750"/>
      <c r="MA750"/>
      <c r="MB750"/>
      <c r="MC750"/>
      <c r="MD750"/>
      <c r="ME750"/>
      <c r="MF750"/>
      <c r="MG750"/>
      <c r="MH750"/>
      <c r="MI750"/>
      <c r="MJ750"/>
      <c r="MK750"/>
      <c r="ML750"/>
      <c r="MM750"/>
      <c r="MN750"/>
      <c r="MO750"/>
      <c r="MP750"/>
      <c r="MQ750"/>
      <c r="MR750"/>
      <c r="MS750"/>
      <c r="MT750"/>
      <c r="MU750"/>
      <c r="MV750"/>
      <c r="MW750"/>
      <c r="MX750"/>
      <c r="MY750"/>
      <c r="MZ750"/>
      <c r="NA750"/>
      <c r="NB750"/>
      <c r="NC750"/>
      <c r="ND750"/>
      <c r="NE750"/>
      <c r="NF750"/>
      <c r="NG750"/>
      <c r="NH750"/>
      <c r="NI750"/>
      <c r="NJ750"/>
      <c r="NK750"/>
      <c r="NL750"/>
      <c r="NM750"/>
      <c r="NN750"/>
      <c r="NO750"/>
      <c r="NP750"/>
      <c r="NQ750"/>
      <c r="NR750"/>
      <c r="NS750"/>
      <c r="NT750"/>
      <c r="NU750"/>
      <c r="NV750"/>
      <c r="NW750"/>
      <c r="NX750"/>
      <c r="NY750"/>
      <c r="NZ750"/>
      <c r="OA750"/>
      <c r="OB750"/>
      <c r="OC750"/>
      <c r="OD750"/>
      <c r="OE750"/>
      <c r="OF750"/>
      <c r="OG750"/>
      <c r="OH750"/>
      <c r="OI750"/>
      <c r="OJ750"/>
      <c r="OK750"/>
      <c r="OL750"/>
      <c r="OM750"/>
      <c r="ON750"/>
      <c r="OO750"/>
      <c r="OP750"/>
      <c r="OQ750"/>
      <c r="OR750"/>
      <c r="OS750"/>
      <c r="OT750"/>
      <c r="OU750"/>
      <c r="OV750"/>
      <c r="OW750"/>
      <c r="OX750"/>
      <c r="OY750"/>
      <c r="OZ750"/>
      <c r="PA750"/>
      <c r="PB750"/>
      <c r="PC750"/>
      <c r="PD750"/>
      <c r="PE750"/>
      <c r="PF750"/>
      <c r="PG750"/>
      <c r="PH750"/>
      <c r="PI750"/>
      <c r="PJ750"/>
      <c r="PK750"/>
      <c r="PL750"/>
      <c r="PM750"/>
      <c r="PN750"/>
      <c r="PO750"/>
      <c r="PP750"/>
      <c r="PQ750"/>
      <c r="PR750"/>
      <c r="PS750"/>
      <c r="PT750"/>
      <c r="PU750"/>
      <c r="PV750"/>
      <c r="PW750"/>
      <c r="PX750"/>
      <c r="PY750"/>
      <c r="PZ750"/>
      <c r="QA750"/>
      <c r="QB750"/>
      <c r="QC750"/>
      <c r="QD750"/>
      <c r="QE750"/>
      <c r="QF750"/>
      <c r="QG750"/>
      <c r="QH750"/>
      <c r="QI750"/>
      <c r="QJ750"/>
      <c r="QK750"/>
      <c r="QL750"/>
      <c r="QM750"/>
      <c r="QN750"/>
      <c r="QO750"/>
      <c r="QP750"/>
      <c r="QQ750"/>
      <c r="QR750"/>
      <c r="QS750"/>
      <c r="QT750"/>
      <c r="QU750"/>
      <c r="QV750"/>
      <c r="QW750"/>
      <c r="QX750"/>
      <c r="QY750"/>
      <c r="QZ750"/>
      <c r="RA750"/>
      <c r="RB750"/>
      <c r="RC750"/>
      <c r="RD750"/>
      <c r="RE750"/>
      <c r="RF750"/>
      <c r="RG750"/>
      <c r="RH750"/>
      <c r="RI750"/>
      <c r="RJ750"/>
      <c r="RK750"/>
      <c r="RL750"/>
      <c r="RM750"/>
      <c r="RN750"/>
      <c r="RO750"/>
      <c r="RP750"/>
      <c r="RQ750"/>
      <c r="RR750"/>
      <c r="RS750"/>
      <c r="RT750"/>
      <c r="RU750"/>
      <c r="RV750"/>
      <c r="RW750"/>
      <c r="RX750"/>
      <c r="RY750"/>
      <c r="RZ750"/>
      <c r="SA750"/>
      <c r="SB750"/>
      <c r="SC750"/>
      <c r="SD750"/>
      <c r="SE750"/>
      <c r="SF750"/>
      <c r="SG750"/>
      <c r="SH750"/>
      <c r="SI750"/>
      <c r="SJ750"/>
      <c r="SK750"/>
      <c r="SL750"/>
      <c r="SM750"/>
      <c r="SN750"/>
      <c r="SO750"/>
      <c r="SP750"/>
      <c r="SQ750"/>
      <c r="SR750"/>
      <c r="SS750"/>
      <c r="ST750"/>
      <c r="SU750"/>
      <c r="SV750"/>
      <c r="SW750"/>
      <c r="SX750"/>
      <c r="SY750"/>
      <c r="SZ750"/>
      <c r="TA750"/>
      <c r="TB750"/>
      <c r="TC750"/>
      <c r="TD750"/>
      <c r="TE750"/>
      <c r="TF750"/>
      <c r="TG750"/>
      <c r="TH750"/>
      <c r="TI750"/>
      <c r="TJ750"/>
      <c r="TK750"/>
      <c r="TL750"/>
      <c r="TM750"/>
      <c r="TN750"/>
      <c r="TO750"/>
      <c r="TP750"/>
      <c r="TQ750"/>
      <c r="TR750"/>
      <c r="TS750"/>
      <c r="TT750"/>
      <c r="TU750"/>
      <c r="TV750"/>
      <c r="TW750"/>
      <c r="TX750"/>
      <c r="TY750"/>
      <c r="TZ750"/>
      <c r="UA750"/>
      <c r="UB750"/>
      <c r="UC750"/>
      <c r="UD750"/>
      <c r="UE750"/>
      <c r="UF750"/>
      <c r="UG750"/>
      <c r="UH750"/>
      <c r="UI750"/>
      <c r="UJ750"/>
      <c r="UK750"/>
      <c r="UL750"/>
      <c r="UM750"/>
      <c r="UN750"/>
      <c r="UO750"/>
      <c r="UP750"/>
      <c r="UQ750"/>
      <c r="UR750"/>
      <c r="US750"/>
      <c r="UT750"/>
      <c r="UU750"/>
      <c r="UV750"/>
      <c r="UW750"/>
      <c r="UX750"/>
      <c r="UY750"/>
      <c r="UZ750"/>
      <c r="VA750"/>
      <c r="VB750"/>
      <c r="VC750"/>
      <c r="VD750"/>
      <c r="VE750"/>
      <c r="VF750"/>
      <c r="VG750"/>
      <c r="VH750"/>
      <c r="VI750"/>
      <c r="VJ750"/>
      <c r="VK750"/>
      <c r="VL750"/>
      <c r="VM750"/>
      <c r="VN750"/>
      <c r="VO750"/>
      <c r="VP750"/>
      <c r="VQ750"/>
      <c r="VR750"/>
      <c r="VS750"/>
      <c r="VT750"/>
      <c r="VU750"/>
      <c r="VV750"/>
      <c r="VW750"/>
      <c r="VX750"/>
      <c r="VY750"/>
      <c r="VZ750"/>
      <c r="WA750"/>
      <c r="WB750"/>
      <c r="WC750"/>
      <c r="WD750"/>
      <c r="WE750"/>
      <c r="WF750"/>
      <c r="WG750"/>
      <c r="WH750"/>
      <c r="WI750"/>
      <c r="WJ750"/>
      <c r="WK750"/>
      <c r="WL750"/>
      <c r="WM750"/>
      <c r="WN750"/>
      <c r="WO750"/>
      <c r="WP750"/>
      <c r="WQ750"/>
      <c r="WR750"/>
      <c r="WS750"/>
      <c r="WT750"/>
      <c r="WU750"/>
      <c r="WV750"/>
      <c r="WW750"/>
    </row>
    <row r="751" spans="1:621" s="39" customFormat="1" ht="52.5" hidden="1" x14ac:dyDescent="0.25">
      <c r="A751" s="59">
        <f>A749+1</f>
        <v>583</v>
      </c>
      <c r="B751" s="204" t="s">
        <v>93</v>
      </c>
      <c r="C751" s="341" t="s">
        <v>3921</v>
      </c>
      <c r="D751" s="341" t="s">
        <v>3922</v>
      </c>
      <c r="E751" s="341" t="s">
        <v>3923</v>
      </c>
      <c r="F751" s="341" t="s">
        <v>82</v>
      </c>
      <c r="G751" s="342">
        <v>44825.5625</v>
      </c>
      <c r="H751" s="342">
        <v>44825.5625</v>
      </c>
      <c r="I751" s="342">
        <v>44831.673611111109</v>
      </c>
      <c r="J751" s="286">
        <f>H751-G751</f>
        <v>0</v>
      </c>
      <c r="K751" s="341" t="s">
        <v>82</v>
      </c>
      <c r="L751" s="341"/>
      <c r="M751" s="341"/>
      <c r="N751" s="341"/>
      <c r="O751" s="341"/>
      <c r="P751" s="341"/>
      <c r="Q751" s="341"/>
      <c r="R751" s="341" t="s">
        <v>3924</v>
      </c>
      <c r="S751" s="341" t="s">
        <v>3992</v>
      </c>
      <c r="T751" s="341" t="s">
        <v>74</v>
      </c>
      <c r="U751" s="341">
        <v>0</v>
      </c>
      <c r="V751" s="341" t="s">
        <v>75</v>
      </c>
      <c r="W751" s="398">
        <v>0</v>
      </c>
      <c r="X751" s="115">
        <v>457</v>
      </c>
      <c r="Y751" s="209">
        <f t="shared" si="98"/>
        <v>0</v>
      </c>
      <c r="Z751"/>
      <c r="AA751"/>
      <c r="AB751">
        <v>1</v>
      </c>
      <c r="AC751"/>
      <c r="AD751"/>
      <c r="AE751"/>
      <c r="AF751"/>
      <c r="AG751"/>
      <c r="AH751"/>
      <c r="AI751"/>
      <c r="AJ751"/>
      <c r="AK751"/>
      <c r="AL751"/>
      <c r="AM751"/>
      <c r="AN751"/>
      <c r="AO751"/>
      <c r="AP751"/>
      <c r="AQ751"/>
      <c r="AR751"/>
      <c r="AS751"/>
      <c r="AT751"/>
      <c r="AU751"/>
      <c r="AV751" s="318" t="s">
        <v>86</v>
      </c>
      <c r="AW751" s="318" t="s">
        <v>88</v>
      </c>
      <c r="AX751"/>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c r="DY751"/>
      <c r="DZ751"/>
      <c r="EA751"/>
      <c r="EB751"/>
      <c r="EC751"/>
      <c r="ED751"/>
      <c r="EE751"/>
      <c r="EF751"/>
      <c r="EG751"/>
      <c r="EH751"/>
      <c r="EI751"/>
      <c r="EJ751"/>
      <c r="EK751"/>
      <c r="EL751"/>
      <c r="EM751"/>
      <c r="EN751"/>
      <c r="EO751"/>
      <c r="EP751"/>
      <c r="EQ751"/>
      <c r="ER751"/>
      <c r="ES751"/>
      <c r="ET751"/>
      <c r="EU751"/>
      <c r="EV751"/>
      <c r="EW751"/>
      <c r="EX751"/>
      <c r="EY751"/>
      <c r="EZ751"/>
      <c r="FA751"/>
      <c r="FB751"/>
      <c r="FC751"/>
      <c r="FD751"/>
      <c r="FE751"/>
      <c r="FF751"/>
      <c r="FG751"/>
      <c r="FH751"/>
      <c r="FI751"/>
      <c r="FJ751"/>
      <c r="FK751"/>
      <c r="FL751"/>
      <c r="FM751"/>
      <c r="FN751"/>
      <c r="FO751"/>
      <c r="FP751"/>
      <c r="FQ751"/>
      <c r="FR751"/>
      <c r="FS751"/>
      <c r="FT751"/>
      <c r="FU751"/>
      <c r="FV751"/>
      <c r="FW751"/>
      <c r="FX751"/>
      <c r="FY751"/>
      <c r="FZ751"/>
      <c r="GA751"/>
      <c r="GB751"/>
      <c r="GC751"/>
      <c r="GD751"/>
      <c r="GE751"/>
      <c r="GF751"/>
      <c r="GG751"/>
      <c r="GH751"/>
      <c r="GI751"/>
      <c r="GJ751"/>
      <c r="GK751"/>
      <c r="GL751"/>
      <c r="GM751"/>
      <c r="GN751"/>
      <c r="GO751"/>
      <c r="GP751"/>
      <c r="GQ751"/>
      <c r="GR751"/>
      <c r="GS751"/>
      <c r="GT751"/>
      <c r="GU751"/>
      <c r="GV751"/>
      <c r="GW751"/>
      <c r="GX751"/>
      <c r="GY751"/>
      <c r="GZ751"/>
      <c r="HA751"/>
      <c r="HB751"/>
      <c r="HC751"/>
      <c r="HD751"/>
      <c r="HE751"/>
      <c r="HF751"/>
      <c r="HG751"/>
      <c r="HH751"/>
      <c r="HI751"/>
      <c r="HJ751"/>
      <c r="HK751"/>
      <c r="HL751"/>
      <c r="HM751"/>
      <c r="HN751"/>
      <c r="HO751"/>
      <c r="HP751"/>
      <c r="HQ751"/>
      <c r="HR751"/>
      <c r="HS751"/>
      <c r="HT751"/>
      <c r="HU751"/>
      <c r="HV751"/>
      <c r="HW751"/>
      <c r="HX751"/>
      <c r="HY751"/>
      <c r="HZ751"/>
      <c r="IA751"/>
      <c r="IB751"/>
      <c r="IC751"/>
      <c r="ID751"/>
      <c r="IE751"/>
      <c r="IF751"/>
      <c r="IG751"/>
      <c r="IH751"/>
      <c r="II751"/>
      <c r="IJ751"/>
      <c r="IK751"/>
      <c r="IL751"/>
      <c r="IM751"/>
      <c r="IN751"/>
      <c r="IO751"/>
      <c r="IP751"/>
      <c r="IQ751"/>
      <c r="IR751"/>
      <c r="IS751"/>
      <c r="IT751"/>
      <c r="IU751"/>
      <c r="IV751"/>
      <c r="IW751"/>
      <c r="IX751"/>
      <c r="IY751"/>
      <c r="IZ751"/>
      <c r="JA751"/>
      <c r="JB751"/>
      <c r="JC751"/>
      <c r="JD751"/>
      <c r="JE751"/>
      <c r="JF751"/>
      <c r="JG751"/>
      <c r="JH751"/>
      <c r="JI751"/>
      <c r="JJ751"/>
      <c r="JK751"/>
      <c r="JL751"/>
      <c r="JM751"/>
      <c r="JN751"/>
      <c r="JO751"/>
      <c r="JP751"/>
      <c r="JQ751"/>
      <c r="JR751"/>
      <c r="JS751"/>
      <c r="JT751"/>
      <c r="JU751"/>
      <c r="JV751"/>
      <c r="JW751"/>
      <c r="JX751"/>
      <c r="JY751"/>
      <c r="JZ751"/>
      <c r="KA751"/>
      <c r="KB751"/>
      <c r="KC751"/>
      <c r="KD751"/>
      <c r="KE751"/>
      <c r="KF751"/>
      <c r="KG751"/>
      <c r="KH751"/>
      <c r="KI751"/>
      <c r="KJ751"/>
      <c r="KK751"/>
      <c r="KL751"/>
      <c r="KM751"/>
      <c r="KN751"/>
      <c r="KO751"/>
      <c r="KP751"/>
      <c r="KQ751"/>
      <c r="KR751"/>
      <c r="KS751"/>
      <c r="KT751"/>
      <c r="KU751"/>
      <c r="KV751"/>
      <c r="KW751"/>
      <c r="KX751"/>
      <c r="KY751"/>
      <c r="KZ751"/>
      <c r="LA751"/>
      <c r="LB751"/>
      <c r="LC751"/>
      <c r="LD751"/>
      <c r="LE751"/>
      <c r="LF751"/>
      <c r="LG751"/>
      <c r="LH751"/>
      <c r="LI751"/>
      <c r="LJ751"/>
      <c r="LK751"/>
      <c r="LL751"/>
      <c r="LM751"/>
      <c r="LN751"/>
      <c r="LO751"/>
      <c r="LP751"/>
      <c r="LQ751"/>
      <c r="LR751"/>
      <c r="LS751"/>
      <c r="LT751"/>
      <c r="LU751"/>
      <c r="LV751"/>
      <c r="LW751"/>
      <c r="LX751"/>
      <c r="LY751"/>
      <c r="LZ751"/>
      <c r="MA751"/>
      <c r="MB751"/>
      <c r="MC751"/>
      <c r="MD751"/>
      <c r="ME751"/>
      <c r="MF751"/>
      <c r="MG751"/>
      <c r="MH751"/>
      <c r="MI751"/>
      <c r="MJ751"/>
      <c r="MK751"/>
      <c r="ML751"/>
      <c r="MM751"/>
      <c r="MN751"/>
      <c r="MO751"/>
      <c r="MP751"/>
      <c r="MQ751"/>
      <c r="MR751"/>
      <c r="MS751"/>
      <c r="MT751"/>
      <c r="MU751"/>
      <c r="MV751"/>
      <c r="MW751"/>
      <c r="MX751"/>
      <c r="MY751"/>
      <c r="MZ751"/>
      <c r="NA751"/>
      <c r="NB751"/>
      <c r="NC751"/>
      <c r="ND751"/>
      <c r="NE751"/>
      <c r="NF751"/>
      <c r="NG751"/>
      <c r="NH751"/>
      <c r="NI751"/>
      <c r="NJ751"/>
      <c r="NK751"/>
      <c r="NL751"/>
      <c r="NM751"/>
      <c r="NN751"/>
      <c r="NO751"/>
      <c r="NP751"/>
      <c r="NQ751"/>
      <c r="NR751"/>
      <c r="NS751"/>
      <c r="NT751"/>
      <c r="NU751"/>
      <c r="NV751"/>
      <c r="NW751"/>
      <c r="NX751"/>
      <c r="NY751"/>
      <c r="NZ751"/>
      <c r="OA751"/>
      <c r="OB751"/>
      <c r="OC751"/>
      <c r="OD751"/>
      <c r="OE751"/>
      <c r="OF751"/>
      <c r="OG751"/>
      <c r="OH751"/>
      <c r="OI751"/>
      <c r="OJ751"/>
      <c r="OK751"/>
      <c r="OL751"/>
      <c r="OM751"/>
      <c r="ON751"/>
      <c r="OO751"/>
      <c r="OP751"/>
      <c r="OQ751"/>
      <c r="OR751"/>
      <c r="OS751"/>
      <c r="OT751"/>
      <c r="OU751"/>
      <c r="OV751"/>
      <c r="OW751"/>
      <c r="OX751"/>
      <c r="OY751"/>
      <c r="OZ751"/>
      <c r="PA751"/>
      <c r="PB751"/>
      <c r="PC751"/>
      <c r="PD751"/>
      <c r="PE751"/>
      <c r="PF751"/>
      <c r="PG751"/>
      <c r="PH751"/>
      <c r="PI751"/>
      <c r="PJ751"/>
      <c r="PK751"/>
      <c r="PL751"/>
      <c r="PM751"/>
      <c r="PN751"/>
      <c r="PO751"/>
      <c r="PP751"/>
      <c r="PQ751"/>
      <c r="PR751"/>
      <c r="PS751"/>
      <c r="PT751"/>
      <c r="PU751"/>
      <c r="PV751"/>
      <c r="PW751"/>
      <c r="PX751"/>
      <c r="PY751"/>
      <c r="PZ751"/>
      <c r="QA751"/>
      <c r="QB751"/>
      <c r="QC751"/>
      <c r="QD751"/>
      <c r="QE751"/>
      <c r="QF751"/>
      <c r="QG751"/>
      <c r="QH751"/>
      <c r="QI751"/>
      <c r="QJ751"/>
      <c r="QK751"/>
      <c r="QL751"/>
      <c r="QM751"/>
      <c r="QN751"/>
      <c r="QO751"/>
      <c r="QP751"/>
      <c r="QQ751"/>
      <c r="QR751"/>
      <c r="QS751"/>
      <c r="QT751"/>
      <c r="QU751"/>
      <c r="QV751"/>
      <c r="QW751"/>
      <c r="QX751"/>
      <c r="QY751"/>
      <c r="QZ751"/>
      <c r="RA751"/>
      <c r="RB751"/>
      <c r="RC751"/>
      <c r="RD751"/>
      <c r="RE751"/>
      <c r="RF751"/>
      <c r="RG751"/>
      <c r="RH751"/>
      <c r="RI751"/>
      <c r="RJ751"/>
      <c r="RK751"/>
      <c r="RL751"/>
      <c r="RM751"/>
      <c r="RN751"/>
      <c r="RO751"/>
      <c r="RP751"/>
      <c r="RQ751"/>
      <c r="RR751"/>
      <c r="RS751"/>
      <c r="RT751"/>
      <c r="RU751"/>
      <c r="RV751"/>
      <c r="RW751"/>
      <c r="RX751"/>
      <c r="RY751"/>
      <c r="RZ751"/>
      <c r="SA751"/>
      <c r="SB751"/>
      <c r="SC751"/>
      <c r="SD751"/>
      <c r="SE751"/>
      <c r="SF751"/>
      <c r="SG751"/>
      <c r="SH751"/>
      <c r="SI751"/>
      <c r="SJ751"/>
      <c r="SK751"/>
      <c r="SL751"/>
      <c r="SM751"/>
      <c r="SN751"/>
      <c r="SO751"/>
      <c r="SP751"/>
      <c r="SQ751"/>
      <c r="SR751"/>
      <c r="SS751"/>
      <c r="ST751"/>
      <c r="SU751"/>
      <c r="SV751"/>
      <c r="SW751"/>
      <c r="SX751"/>
      <c r="SY751"/>
      <c r="SZ751"/>
      <c r="TA751"/>
      <c r="TB751"/>
      <c r="TC751"/>
      <c r="TD751"/>
      <c r="TE751"/>
      <c r="TF751"/>
      <c r="TG751"/>
      <c r="TH751"/>
      <c r="TI751"/>
      <c r="TJ751"/>
      <c r="TK751"/>
      <c r="TL751"/>
      <c r="TM751"/>
      <c r="TN751"/>
      <c r="TO751"/>
      <c r="TP751"/>
      <c r="TQ751"/>
      <c r="TR751"/>
      <c r="TS751"/>
      <c r="TT751"/>
      <c r="TU751"/>
      <c r="TV751"/>
      <c r="TW751"/>
      <c r="TX751"/>
      <c r="TY751"/>
      <c r="TZ751"/>
      <c r="UA751"/>
      <c r="UB751"/>
      <c r="UC751"/>
      <c r="UD751"/>
      <c r="UE751"/>
      <c r="UF751"/>
      <c r="UG751"/>
      <c r="UH751"/>
      <c r="UI751"/>
      <c r="UJ751"/>
      <c r="UK751"/>
      <c r="UL751"/>
      <c r="UM751"/>
      <c r="UN751"/>
      <c r="UO751"/>
      <c r="UP751"/>
      <c r="UQ751"/>
      <c r="UR751"/>
      <c r="US751"/>
      <c r="UT751"/>
      <c r="UU751"/>
      <c r="UV751"/>
      <c r="UW751"/>
      <c r="UX751"/>
      <c r="UY751"/>
      <c r="UZ751"/>
      <c r="VA751"/>
      <c r="VB751"/>
      <c r="VC751"/>
      <c r="VD751"/>
      <c r="VE751"/>
      <c r="VF751"/>
      <c r="VG751"/>
      <c r="VH751"/>
      <c r="VI751"/>
      <c r="VJ751"/>
      <c r="VK751"/>
      <c r="VL751"/>
      <c r="VM751"/>
      <c r="VN751"/>
      <c r="VO751"/>
      <c r="VP751"/>
      <c r="VQ751"/>
      <c r="VR751"/>
      <c r="VS751"/>
      <c r="VT751"/>
      <c r="VU751"/>
      <c r="VV751"/>
      <c r="VW751"/>
      <c r="VX751"/>
      <c r="VY751"/>
      <c r="VZ751"/>
      <c r="WA751"/>
      <c r="WB751"/>
      <c r="WC751"/>
      <c r="WD751"/>
      <c r="WE751"/>
      <c r="WF751"/>
      <c r="WG751"/>
      <c r="WH751"/>
      <c r="WI751"/>
      <c r="WJ751"/>
      <c r="WK751"/>
      <c r="WL751"/>
      <c r="WM751"/>
      <c r="WN751"/>
      <c r="WO751"/>
      <c r="WP751"/>
      <c r="WQ751"/>
      <c r="WR751"/>
      <c r="WS751"/>
      <c r="WT751"/>
      <c r="WU751"/>
      <c r="WV751"/>
      <c r="WW751"/>
    </row>
    <row r="752" spans="1:621" s="82" customFormat="1" ht="67.5" hidden="1" customHeight="1" x14ac:dyDescent="0.25">
      <c r="A752" s="59">
        <f>A751+1</f>
        <v>584</v>
      </c>
      <c r="B752" s="393" t="s">
        <v>2962</v>
      </c>
      <c r="C752" s="339" t="s">
        <v>3925</v>
      </c>
      <c r="D752" s="339" t="s">
        <v>3926</v>
      </c>
      <c r="E752" s="339" t="s">
        <v>1041</v>
      </c>
      <c r="F752" s="339" t="s">
        <v>3927</v>
      </c>
      <c r="G752" s="342">
        <v>44825.919444444444</v>
      </c>
      <c r="H752" s="390">
        <v>44825.930555555555</v>
      </c>
      <c r="I752" s="342">
        <v>44825.930555555555</v>
      </c>
      <c r="J752" s="286">
        <f>H752-G752</f>
        <v>1.1111111110949423E-2</v>
      </c>
      <c r="K752" s="339" t="s">
        <v>3928</v>
      </c>
      <c r="L752" s="339"/>
      <c r="M752" s="339"/>
      <c r="N752" s="339">
        <v>1</v>
      </c>
      <c r="O752" s="339">
        <v>1</v>
      </c>
      <c r="P752" s="339">
        <v>1</v>
      </c>
      <c r="Q752" s="339"/>
      <c r="R752" s="339" t="s">
        <v>2967</v>
      </c>
      <c r="S752" s="339" t="s">
        <v>2968</v>
      </c>
      <c r="T752" s="339" t="s">
        <v>74</v>
      </c>
      <c r="U752" s="339">
        <v>6</v>
      </c>
      <c r="V752" s="339" t="s">
        <v>85</v>
      </c>
      <c r="W752" s="339">
        <v>0</v>
      </c>
      <c r="X752" s="115" t="s">
        <v>124</v>
      </c>
      <c r="Y752" s="209">
        <f t="shared" si="98"/>
        <v>0.26666666666278616</v>
      </c>
      <c r="Z752"/>
      <c r="AA752"/>
      <c r="AB752"/>
      <c r="AC752"/>
      <c r="AD752"/>
      <c r="AE752">
        <v>1</v>
      </c>
      <c r="AF752"/>
      <c r="AG752"/>
      <c r="AH752"/>
      <c r="AI752"/>
      <c r="AJ752"/>
      <c r="AK752"/>
      <c r="AL752"/>
      <c r="AM752"/>
      <c r="AN752"/>
      <c r="AO752"/>
      <c r="AP752"/>
      <c r="AQ752"/>
      <c r="AR752"/>
      <c r="AS752"/>
      <c r="AT752"/>
      <c r="AU752"/>
      <c r="AV752" s="318" t="s">
        <v>91</v>
      </c>
      <c r="AW752" s="318" t="s">
        <v>87</v>
      </c>
      <c r="AX752"/>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c r="DY752"/>
      <c r="DZ752"/>
      <c r="EA752"/>
      <c r="EB752"/>
      <c r="EC752"/>
      <c r="ED752"/>
      <c r="EE752"/>
      <c r="EF752"/>
      <c r="EG752"/>
      <c r="EH752"/>
      <c r="EI752"/>
      <c r="EJ752"/>
      <c r="EK752"/>
      <c r="EL752"/>
      <c r="EM752"/>
      <c r="EN752"/>
      <c r="EO752"/>
      <c r="EP752"/>
      <c r="EQ752"/>
      <c r="ER752"/>
      <c r="ES752"/>
      <c r="ET752"/>
      <c r="EU752"/>
      <c r="EV752"/>
      <c r="EW752"/>
      <c r="EX752"/>
      <c r="EY752"/>
      <c r="EZ752"/>
      <c r="FA752"/>
      <c r="FB752"/>
      <c r="FC752"/>
      <c r="FD752"/>
      <c r="FE752"/>
      <c r="FF752"/>
      <c r="FG752"/>
      <c r="FH752"/>
      <c r="FI752"/>
      <c r="FJ752"/>
      <c r="FK752"/>
      <c r="FL752"/>
      <c r="FM752"/>
      <c r="FN752"/>
      <c r="FO752"/>
      <c r="FP752"/>
      <c r="FQ752"/>
      <c r="FR752"/>
      <c r="FS752"/>
      <c r="FT752"/>
      <c r="FU752"/>
      <c r="FV752"/>
      <c r="FW752"/>
      <c r="FX752"/>
      <c r="FY752"/>
      <c r="FZ752"/>
      <c r="GA752"/>
      <c r="GB752"/>
      <c r="GC752"/>
      <c r="GD752"/>
      <c r="GE752"/>
      <c r="GF752"/>
      <c r="GG752"/>
      <c r="GH752"/>
      <c r="GI752"/>
      <c r="GJ752"/>
      <c r="GK752"/>
      <c r="GL752"/>
      <c r="GM752"/>
      <c r="GN752"/>
      <c r="GO752"/>
      <c r="GP752"/>
      <c r="GQ752"/>
      <c r="GR752"/>
      <c r="GS752"/>
      <c r="GT752"/>
      <c r="GU752"/>
      <c r="GV752"/>
      <c r="GW752"/>
      <c r="GX752"/>
      <c r="GY752"/>
      <c r="GZ752"/>
      <c r="HA752"/>
      <c r="HB752"/>
      <c r="HC752"/>
      <c r="HD752"/>
      <c r="HE752"/>
      <c r="HF752"/>
      <c r="HG752"/>
      <c r="HH752"/>
      <c r="HI752"/>
      <c r="HJ752"/>
      <c r="HK752"/>
      <c r="HL752"/>
      <c r="HM752"/>
      <c r="HN752"/>
      <c r="HO752"/>
      <c r="HP752"/>
      <c r="HQ752"/>
      <c r="HR752"/>
      <c r="HS752"/>
      <c r="HT752"/>
      <c r="HU752"/>
      <c r="HV752"/>
      <c r="HW752"/>
      <c r="HX752"/>
      <c r="HY752"/>
      <c r="HZ752"/>
      <c r="IA752"/>
      <c r="IB752"/>
      <c r="IC752"/>
      <c r="ID752"/>
      <c r="IE752"/>
      <c r="IF752"/>
      <c r="IG752"/>
      <c r="IH752"/>
      <c r="II752"/>
      <c r="IJ752"/>
      <c r="IK752"/>
      <c r="IL752"/>
      <c r="IM752"/>
      <c r="IN752"/>
      <c r="IO752"/>
      <c r="IP752"/>
      <c r="IQ752"/>
      <c r="IR752"/>
      <c r="IS752"/>
      <c r="IT752"/>
      <c r="IU752"/>
      <c r="IV752"/>
      <c r="IW752"/>
      <c r="IX752"/>
      <c r="IY752"/>
      <c r="IZ752"/>
      <c r="JA752"/>
      <c r="JB752"/>
      <c r="JC752"/>
      <c r="JD752"/>
      <c r="JE752"/>
      <c r="JF752"/>
      <c r="JG752"/>
      <c r="JH752"/>
      <c r="JI752"/>
      <c r="JJ752"/>
      <c r="JK752"/>
      <c r="JL752"/>
      <c r="JM752"/>
      <c r="JN752"/>
      <c r="JO752"/>
      <c r="JP752"/>
      <c r="JQ752"/>
      <c r="JR752"/>
      <c r="JS752"/>
      <c r="JT752"/>
      <c r="JU752"/>
      <c r="JV752"/>
      <c r="JW752"/>
      <c r="JX752"/>
      <c r="JY752"/>
      <c r="JZ752"/>
      <c r="KA752"/>
      <c r="KB752"/>
      <c r="KC752"/>
      <c r="KD752"/>
      <c r="KE752"/>
      <c r="KF752"/>
      <c r="KG752"/>
      <c r="KH752"/>
      <c r="KI752"/>
      <c r="KJ752"/>
      <c r="KK752"/>
      <c r="KL752"/>
      <c r="KM752"/>
      <c r="KN752"/>
      <c r="KO752"/>
      <c r="KP752"/>
      <c r="KQ752"/>
      <c r="KR752"/>
      <c r="KS752"/>
      <c r="KT752"/>
      <c r="KU752"/>
      <c r="KV752"/>
      <c r="KW752"/>
      <c r="KX752"/>
      <c r="KY752"/>
      <c r="KZ752"/>
      <c r="LA752"/>
      <c r="LB752"/>
      <c r="LC752"/>
      <c r="LD752"/>
      <c r="LE752"/>
      <c r="LF752"/>
      <c r="LG752"/>
      <c r="LH752"/>
      <c r="LI752"/>
      <c r="LJ752"/>
      <c r="LK752"/>
      <c r="LL752"/>
      <c r="LM752"/>
      <c r="LN752"/>
      <c r="LO752"/>
      <c r="LP752"/>
      <c r="LQ752"/>
      <c r="LR752"/>
      <c r="LS752"/>
      <c r="LT752"/>
      <c r="LU752"/>
      <c r="LV752"/>
      <c r="LW752"/>
      <c r="LX752"/>
      <c r="LY752"/>
      <c r="LZ752"/>
      <c r="MA752"/>
      <c r="MB752"/>
      <c r="MC752"/>
      <c r="MD752"/>
      <c r="ME752"/>
      <c r="MF752"/>
      <c r="MG752"/>
      <c r="MH752"/>
      <c r="MI752"/>
      <c r="MJ752"/>
      <c r="MK752"/>
      <c r="ML752"/>
      <c r="MM752"/>
      <c r="MN752"/>
      <c r="MO752"/>
      <c r="MP752"/>
      <c r="MQ752"/>
      <c r="MR752"/>
      <c r="MS752"/>
      <c r="MT752"/>
      <c r="MU752"/>
      <c r="MV752"/>
      <c r="MW752"/>
      <c r="MX752"/>
      <c r="MY752"/>
      <c r="MZ752"/>
      <c r="NA752"/>
      <c r="NB752"/>
      <c r="NC752"/>
      <c r="ND752"/>
      <c r="NE752"/>
      <c r="NF752"/>
      <c r="NG752"/>
      <c r="NH752"/>
      <c r="NI752"/>
      <c r="NJ752"/>
      <c r="NK752"/>
      <c r="NL752"/>
      <c r="NM752"/>
      <c r="NN752"/>
      <c r="NO752"/>
      <c r="NP752"/>
      <c r="NQ752"/>
      <c r="NR752"/>
      <c r="NS752"/>
      <c r="NT752"/>
      <c r="NU752"/>
      <c r="NV752"/>
      <c r="NW752"/>
      <c r="NX752"/>
      <c r="NY752"/>
      <c r="NZ752"/>
      <c r="OA752"/>
      <c r="OB752"/>
      <c r="OC752"/>
      <c r="OD752"/>
      <c r="OE752"/>
      <c r="OF752"/>
      <c r="OG752"/>
      <c r="OH752"/>
      <c r="OI752"/>
      <c r="OJ752"/>
      <c r="OK752"/>
      <c r="OL752"/>
      <c r="OM752"/>
      <c r="ON752"/>
      <c r="OO752"/>
      <c r="OP752"/>
      <c r="OQ752"/>
      <c r="OR752"/>
      <c r="OS752"/>
      <c r="OT752"/>
      <c r="OU752"/>
      <c r="OV752"/>
      <c r="OW752"/>
      <c r="OX752"/>
      <c r="OY752"/>
      <c r="OZ752"/>
      <c r="PA752"/>
      <c r="PB752"/>
      <c r="PC752"/>
      <c r="PD752"/>
      <c r="PE752"/>
      <c r="PF752"/>
      <c r="PG752"/>
      <c r="PH752"/>
      <c r="PI752"/>
      <c r="PJ752"/>
      <c r="PK752"/>
      <c r="PL752"/>
      <c r="PM752"/>
      <c r="PN752"/>
      <c r="PO752"/>
      <c r="PP752"/>
      <c r="PQ752"/>
      <c r="PR752"/>
      <c r="PS752"/>
      <c r="PT752"/>
      <c r="PU752"/>
      <c r="PV752"/>
      <c r="PW752"/>
      <c r="PX752"/>
      <c r="PY752"/>
      <c r="PZ752"/>
      <c r="QA752"/>
      <c r="QB752"/>
      <c r="QC752"/>
      <c r="QD752"/>
      <c r="QE752"/>
      <c r="QF752"/>
      <c r="QG752"/>
      <c r="QH752"/>
      <c r="QI752"/>
      <c r="QJ752"/>
      <c r="QK752"/>
      <c r="QL752"/>
      <c r="QM752"/>
      <c r="QN752"/>
      <c r="QO752"/>
      <c r="QP752"/>
      <c r="QQ752"/>
      <c r="QR752"/>
      <c r="QS752"/>
      <c r="QT752"/>
      <c r="QU752"/>
      <c r="QV752"/>
      <c r="QW752"/>
      <c r="QX752"/>
      <c r="QY752"/>
      <c r="QZ752"/>
      <c r="RA752"/>
      <c r="RB752"/>
      <c r="RC752"/>
      <c r="RD752"/>
      <c r="RE752"/>
      <c r="RF752"/>
      <c r="RG752"/>
      <c r="RH752"/>
      <c r="RI752"/>
      <c r="RJ752"/>
      <c r="RK752"/>
      <c r="RL752"/>
      <c r="RM752"/>
      <c r="RN752"/>
      <c r="RO752"/>
      <c r="RP752"/>
      <c r="RQ752"/>
      <c r="RR752"/>
      <c r="RS752"/>
      <c r="RT752"/>
      <c r="RU752"/>
      <c r="RV752"/>
      <c r="RW752"/>
      <c r="RX752"/>
      <c r="RY752"/>
      <c r="RZ752"/>
      <c r="SA752"/>
      <c r="SB752"/>
      <c r="SC752"/>
      <c r="SD752"/>
      <c r="SE752"/>
      <c r="SF752"/>
      <c r="SG752"/>
      <c r="SH752"/>
      <c r="SI752"/>
      <c r="SJ752"/>
      <c r="SK752"/>
      <c r="SL752"/>
      <c r="SM752"/>
      <c r="SN752"/>
      <c r="SO752"/>
      <c r="SP752"/>
      <c r="SQ752"/>
      <c r="SR752"/>
      <c r="SS752"/>
      <c r="ST752"/>
      <c r="SU752"/>
      <c r="SV752"/>
      <c r="SW752"/>
      <c r="SX752"/>
      <c r="SY752"/>
      <c r="SZ752"/>
      <c r="TA752"/>
      <c r="TB752"/>
      <c r="TC752"/>
      <c r="TD752"/>
      <c r="TE752"/>
      <c r="TF752"/>
      <c r="TG752"/>
      <c r="TH752"/>
      <c r="TI752"/>
      <c r="TJ752"/>
      <c r="TK752"/>
      <c r="TL752"/>
      <c r="TM752"/>
      <c r="TN752"/>
      <c r="TO752"/>
      <c r="TP752"/>
      <c r="TQ752"/>
      <c r="TR752"/>
      <c r="TS752"/>
      <c r="TT752"/>
      <c r="TU752"/>
      <c r="TV752"/>
      <c r="TW752"/>
      <c r="TX752"/>
      <c r="TY752"/>
      <c r="TZ752"/>
      <c r="UA752"/>
      <c r="UB752"/>
      <c r="UC752"/>
      <c r="UD752"/>
      <c r="UE752"/>
      <c r="UF752"/>
      <c r="UG752"/>
      <c r="UH752"/>
      <c r="UI752"/>
      <c r="UJ752"/>
      <c r="UK752"/>
      <c r="UL752"/>
      <c r="UM752"/>
      <c r="UN752"/>
      <c r="UO752"/>
      <c r="UP752"/>
      <c r="UQ752"/>
      <c r="UR752"/>
      <c r="US752"/>
      <c r="UT752"/>
      <c r="UU752"/>
      <c r="UV752"/>
      <c r="UW752"/>
      <c r="UX752"/>
      <c r="UY752"/>
      <c r="UZ752"/>
      <c r="VA752"/>
      <c r="VB752"/>
      <c r="VC752"/>
      <c r="VD752"/>
      <c r="VE752"/>
      <c r="VF752"/>
      <c r="VG752"/>
      <c r="VH752"/>
      <c r="VI752"/>
      <c r="VJ752"/>
      <c r="VK752"/>
      <c r="VL752"/>
      <c r="VM752"/>
      <c r="VN752"/>
      <c r="VO752"/>
      <c r="VP752"/>
      <c r="VQ752"/>
      <c r="VR752"/>
      <c r="VS752"/>
      <c r="VT752"/>
      <c r="VU752"/>
      <c r="VV752"/>
      <c r="VW752"/>
      <c r="VX752"/>
      <c r="VY752"/>
      <c r="VZ752"/>
      <c r="WA752"/>
      <c r="WB752"/>
      <c r="WC752"/>
      <c r="WD752"/>
      <c r="WE752"/>
      <c r="WF752"/>
      <c r="WG752"/>
      <c r="WH752"/>
      <c r="WI752"/>
      <c r="WJ752"/>
      <c r="WK752"/>
      <c r="WL752"/>
      <c r="WM752"/>
      <c r="WN752"/>
      <c r="WO752"/>
      <c r="WP752"/>
      <c r="WQ752"/>
      <c r="WR752"/>
      <c r="WS752"/>
      <c r="WT752"/>
      <c r="WU752"/>
      <c r="WV752"/>
      <c r="WW752"/>
    </row>
    <row r="753" spans="1:621" s="228" customFormat="1" ht="84" hidden="1" x14ac:dyDescent="0.25">
      <c r="A753" s="59">
        <f>A752+1</f>
        <v>585</v>
      </c>
      <c r="B753" s="393" t="s">
        <v>142</v>
      </c>
      <c r="C753" s="341" t="s">
        <v>3657</v>
      </c>
      <c r="D753" s="341" t="s">
        <v>3930</v>
      </c>
      <c r="E753" s="339" t="s">
        <v>3931</v>
      </c>
      <c r="F753" s="341" t="s">
        <v>3932</v>
      </c>
      <c r="G753" s="203">
        <v>44826.356944444444</v>
      </c>
      <c r="H753" s="202">
        <v>44826.356944444444</v>
      </c>
      <c r="I753" s="203">
        <v>44841.486805555556</v>
      </c>
      <c r="J753" s="41">
        <f t="shared" ref="J753" si="103">H753-G753</f>
        <v>0</v>
      </c>
      <c r="K753" s="349" t="s">
        <v>82</v>
      </c>
      <c r="L753" s="80"/>
      <c r="M753" s="80"/>
      <c r="N753" s="80"/>
      <c r="O753" s="80"/>
      <c r="P753" s="80"/>
      <c r="Q753" s="80"/>
      <c r="R753" s="349" t="s">
        <v>3933</v>
      </c>
      <c r="S753" s="135" t="s">
        <v>4185</v>
      </c>
      <c r="T753" s="349" t="s">
        <v>134</v>
      </c>
      <c r="U753" s="135" t="s">
        <v>2225</v>
      </c>
      <c r="V753" s="135" t="s">
        <v>75</v>
      </c>
      <c r="W753" s="349">
        <v>0</v>
      </c>
      <c r="X753" s="115" t="s">
        <v>124</v>
      </c>
      <c r="Y753" s="209">
        <f t="shared" si="98"/>
        <v>0</v>
      </c>
      <c r="Z753"/>
      <c r="AA753">
        <v>1</v>
      </c>
      <c r="AB753"/>
      <c r="AC753"/>
      <c r="AD753"/>
      <c r="AE753"/>
      <c r="AF753"/>
      <c r="AG753"/>
      <c r="AH753"/>
      <c r="AI753"/>
      <c r="AJ753"/>
      <c r="AK753"/>
      <c r="AL753"/>
      <c r="AM753"/>
      <c r="AN753"/>
      <c r="AO753"/>
      <c r="AP753"/>
      <c r="AQ753"/>
      <c r="AR753"/>
      <c r="AS753"/>
      <c r="AT753"/>
      <c r="AU753"/>
      <c r="AV753" s="318" t="s">
        <v>86</v>
      </c>
      <c r="AW753" s="318" t="s">
        <v>88</v>
      </c>
      <c r="AX753"/>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c r="DY753"/>
      <c r="DZ753"/>
      <c r="EA753"/>
      <c r="EB753"/>
      <c r="EC753"/>
      <c r="ED753"/>
      <c r="EE753"/>
      <c r="EF753"/>
      <c r="EG753"/>
      <c r="EH753"/>
      <c r="EI753"/>
      <c r="EJ753"/>
      <c r="EK753"/>
      <c r="EL753"/>
      <c r="EM753"/>
      <c r="EN753"/>
      <c r="EO753"/>
      <c r="EP753"/>
      <c r="EQ753"/>
      <c r="ER753"/>
      <c r="ES753"/>
      <c r="ET753"/>
      <c r="EU753"/>
      <c r="EV753"/>
      <c r="EW753"/>
      <c r="EX753"/>
      <c r="EY753"/>
      <c r="EZ753"/>
      <c r="FA753"/>
      <c r="FB753"/>
      <c r="FC753"/>
      <c r="FD753"/>
      <c r="FE753"/>
      <c r="FF753"/>
      <c r="FG753"/>
      <c r="FH753"/>
      <c r="FI753"/>
      <c r="FJ753"/>
      <c r="FK753"/>
      <c r="FL753"/>
      <c r="FM753"/>
      <c r="FN753"/>
      <c r="FO753"/>
      <c r="FP753"/>
      <c r="FQ753"/>
      <c r="FR753"/>
      <c r="FS753"/>
      <c r="FT753"/>
      <c r="FU753"/>
      <c r="FV753"/>
      <c r="FW753"/>
      <c r="FX753"/>
      <c r="FY753"/>
      <c r="FZ753"/>
      <c r="GA753"/>
      <c r="GB753"/>
      <c r="GC753"/>
      <c r="GD753"/>
      <c r="GE753"/>
      <c r="GF753"/>
      <c r="GG753"/>
      <c r="GH753"/>
      <c r="GI753"/>
      <c r="GJ753"/>
      <c r="GK753"/>
      <c r="GL753"/>
      <c r="GM753"/>
      <c r="GN753"/>
      <c r="GO753"/>
      <c r="GP753"/>
      <c r="GQ753"/>
      <c r="GR753"/>
      <c r="GS753"/>
      <c r="GT753"/>
      <c r="GU753"/>
      <c r="GV753"/>
      <c r="GW753"/>
      <c r="GX753"/>
      <c r="GY753"/>
      <c r="GZ753"/>
      <c r="HA753"/>
      <c r="HB753"/>
      <c r="HC753"/>
      <c r="HD753"/>
      <c r="HE753"/>
      <c r="HF753"/>
      <c r="HG753"/>
      <c r="HH753"/>
      <c r="HI753"/>
      <c r="HJ753"/>
      <c r="HK753"/>
      <c r="HL753"/>
      <c r="HM753"/>
      <c r="HN753"/>
      <c r="HO753"/>
      <c r="HP753"/>
      <c r="HQ753"/>
      <c r="HR753"/>
      <c r="HS753"/>
      <c r="HT753"/>
      <c r="HU753"/>
      <c r="HV753"/>
      <c r="HW753"/>
      <c r="HX753"/>
      <c r="HY753"/>
      <c r="HZ753"/>
      <c r="IA753"/>
      <c r="IB753"/>
      <c r="IC753"/>
      <c r="ID753"/>
      <c r="IE753"/>
      <c r="IF753"/>
      <c r="IG753"/>
      <c r="IH753"/>
      <c r="II753"/>
      <c r="IJ753"/>
      <c r="IK753"/>
      <c r="IL753"/>
      <c r="IM753"/>
      <c r="IN753"/>
      <c r="IO753"/>
      <c r="IP753"/>
      <c r="IQ753"/>
      <c r="IR753"/>
      <c r="IS753"/>
      <c r="IT753"/>
      <c r="IU753"/>
      <c r="IV753"/>
      <c r="IW753"/>
      <c r="IX753"/>
      <c r="IY753"/>
      <c r="IZ753"/>
      <c r="JA753"/>
      <c r="JB753"/>
      <c r="JC753"/>
      <c r="JD753"/>
      <c r="JE753"/>
      <c r="JF753"/>
      <c r="JG753"/>
      <c r="JH753"/>
      <c r="JI753"/>
      <c r="JJ753"/>
      <c r="JK753"/>
      <c r="JL753"/>
      <c r="JM753"/>
      <c r="JN753"/>
      <c r="JO753"/>
      <c r="JP753"/>
      <c r="JQ753"/>
      <c r="JR753"/>
      <c r="JS753"/>
      <c r="JT753"/>
      <c r="JU753"/>
      <c r="JV753"/>
      <c r="JW753"/>
      <c r="JX753"/>
      <c r="JY753"/>
      <c r="JZ753"/>
      <c r="KA753"/>
      <c r="KB753"/>
      <c r="KC753"/>
      <c r="KD753"/>
      <c r="KE753"/>
      <c r="KF753"/>
      <c r="KG753"/>
      <c r="KH753"/>
      <c r="KI753"/>
      <c r="KJ753"/>
      <c r="KK753"/>
      <c r="KL753"/>
      <c r="KM753"/>
      <c r="KN753"/>
      <c r="KO753"/>
      <c r="KP753"/>
      <c r="KQ753"/>
      <c r="KR753"/>
      <c r="KS753"/>
      <c r="KT753"/>
      <c r="KU753"/>
      <c r="KV753"/>
      <c r="KW753"/>
      <c r="KX753"/>
      <c r="KY753"/>
      <c r="KZ753"/>
      <c r="LA753"/>
      <c r="LB753"/>
      <c r="LC753"/>
      <c r="LD753"/>
      <c r="LE753"/>
      <c r="LF753"/>
      <c r="LG753"/>
      <c r="LH753"/>
      <c r="LI753"/>
      <c r="LJ753"/>
      <c r="LK753"/>
      <c r="LL753"/>
      <c r="LM753"/>
      <c r="LN753"/>
      <c r="LO753"/>
      <c r="LP753"/>
      <c r="LQ753"/>
      <c r="LR753"/>
      <c r="LS753"/>
      <c r="LT753"/>
      <c r="LU753"/>
      <c r="LV753"/>
      <c r="LW753"/>
      <c r="LX753"/>
      <c r="LY753"/>
      <c r="LZ753"/>
      <c r="MA753"/>
      <c r="MB753"/>
      <c r="MC753"/>
      <c r="MD753"/>
      <c r="ME753"/>
      <c r="MF753"/>
      <c r="MG753"/>
      <c r="MH753"/>
      <c r="MI753"/>
      <c r="MJ753"/>
      <c r="MK753"/>
      <c r="ML753"/>
      <c r="MM753"/>
      <c r="MN753"/>
      <c r="MO753"/>
      <c r="MP753"/>
      <c r="MQ753"/>
      <c r="MR753"/>
      <c r="MS753"/>
      <c r="MT753"/>
      <c r="MU753"/>
      <c r="MV753"/>
      <c r="MW753"/>
      <c r="MX753"/>
      <c r="MY753"/>
      <c r="MZ753"/>
      <c r="NA753"/>
      <c r="NB753"/>
      <c r="NC753"/>
      <c r="ND753"/>
      <c r="NE753"/>
      <c r="NF753"/>
      <c r="NG753"/>
      <c r="NH753"/>
      <c r="NI753"/>
      <c r="NJ753"/>
      <c r="NK753"/>
      <c r="NL753"/>
      <c r="NM753"/>
      <c r="NN753"/>
      <c r="NO753"/>
      <c r="NP753"/>
      <c r="NQ753"/>
      <c r="NR753"/>
      <c r="NS753"/>
      <c r="NT753"/>
      <c r="NU753"/>
      <c r="NV753"/>
      <c r="NW753"/>
      <c r="NX753"/>
      <c r="NY753"/>
      <c r="NZ753"/>
      <c r="OA753"/>
      <c r="OB753"/>
      <c r="OC753"/>
      <c r="OD753"/>
      <c r="OE753"/>
      <c r="OF753"/>
      <c r="OG753"/>
      <c r="OH753"/>
      <c r="OI753"/>
      <c r="OJ753"/>
      <c r="OK753"/>
      <c r="OL753"/>
      <c r="OM753"/>
      <c r="ON753"/>
      <c r="OO753"/>
      <c r="OP753"/>
      <c r="OQ753"/>
      <c r="OR753"/>
      <c r="OS753"/>
      <c r="OT753"/>
      <c r="OU753"/>
      <c r="OV753"/>
      <c r="OW753"/>
      <c r="OX753"/>
      <c r="OY753"/>
      <c r="OZ753"/>
      <c r="PA753"/>
      <c r="PB753"/>
      <c r="PC753"/>
      <c r="PD753"/>
      <c r="PE753"/>
      <c r="PF753"/>
      <c r="PG753"/>
      <c r="PH753"/>
      <c r="PI753"/>
      <c r="PJ753"/>
      <c r="PK753"/>
      <c r="PL753"/>
      <c r="PM753"/>
      <c r="PN753"/>
      <c r="PO753"/>
      <c r="PP753"/>
      <c r="PQ753"/>
      <c r="PR753"/>
      <c r="PS753"/>
      <c r="PT753"/>
      <c r="PU753"/>
      <c r="PV753"/>
      <c r="PW753"/>
      <c r="PX753"/>
      <c r="PY753"/>
      <c r="PZ753"/>
      <c r="QA753"/>
      <c r="QB753"/>
      <c r="QC753"/>
      <c r="QD753"/>
      <c r="QE753"/>
      <c r="QF753"/>
      <c r="QG753"/>
      <c r="QH753"/>
      <c r="QI753"/>
      <c r="QJ753"/>
      <c r="QK753"/>
      <c r="QL753"/>
      <c r="QM753"/>
      <c r="QN753"/>
      <c r="QO753"/>
      <c r="QP753"/>
      <c r="QQ753"/>
      <c r="QR753"/>
      <c r="QS753"/>
      <c r="QT753"/>
      <c r="QU753"/>
      <c r="QV753"/>
      <c r="QW753"/>
      <c r="QX753"/>
      <c r="QY753"/>
      <c r="QZ753"/>
      <c r="RA753"/>
      <c r="RB753"/>
      <c r="RC753"/>
      <c r="RD753"/>
      <c r="RE753"/>
      <c r="RF753"/>
      <c r="RG753"/>
      <c r="RH753"/>
      <c r="RI753"/>
      <c r="RJ753"/>
      <c r="RK753"/>
      <c r="RL753"/>
      <c r="RM753"/>
      <c r="RN753"/>
      <c r="RO753"/>
      <c r="RP753"/>
      <c r="RQ753"/>
      <c r="RR753"/>
      <c r="RS753"/>
      <c r="RT753"/>
      <c r="RU753"/>
      <c r="RV753"/>
      <c r="RW753"/>
      <c r="RX753"/>
      <c r="RY753"/>
      <c r="RZ753"/>
      <c r="SA753"/>
      <c r="SB753"/>
      <c r="SC753"/>
      <c r="SD753"/>
      <c r="SE753"/>
      <c r="SF753"/>
      <c r="SG753"/>
      <c r="SH753"/>
      <c r="SI753"/>
      <c r="SJ753"/>
      <c r="SK753"/>
      <c r="SL753"/>
      <c r="SM753"/>
      <c r="SN753"/>
      <c r="SO753"/>
      <c r="SP753"/>
      <c r="SQ753"/>
      <c r="SR753"/>
      <c r="SS753"/>
      <c r="ST753"/>
      <c r="SU753"/>
      <c r="SV753"/>
      <c r="SW753"/>
      <c r="SX753"/>
      <c r="SY753"/>
      <c r="SZ753"/>
      <c r="TA753"/>
      <c r="TB753"/>
      <c r="TC753"/>
      <c r="TD753"/>
      <c r="TE753"/>
      <c r="TF753"/>
      <c r="TG753"/>
      <c r="TH753"/>
      <c r="TI753"/>
      <c r="TJ753"/>
      <c r="TK753"/>
      <c r="TL753"/>
      <c r="TM753"/>
      <c r="TN753"/>
      <c r="TO753"/>
      <c r="TP753"/>
      <c r="TQ753"/>
      <c r="TR753"/>
      <c r="TS753"/>
      <c r="TT753"/>
      <c r="TU753"/>
      <c r="TV753"/>
      <c r="TW753"/>
      <c r="TX753"/>
      <c r="TY753"/>
      <c r="TZ753"/>
      <c r="UA753"/>
      <c r="UB753"/>
      <c r="UC753"/>
      <c r="UD753"/>
      <c r="UE753"/>
      <c r="UF753"/>
      <c r="UG753"/>
      <c r="UH753"/>
      <c r="UI753"/>
      <c r="UJ753"/>
      <c r="UK753"/>
      <c r="UL753"/>
      <c r="UM753"/>
      <c r="UN753"/>
      <c r="UO753"/>
      <c r="UP753"/>
      <c r="UQ753"/>
      <c r="UR753"/>
      <c r="US753"/>
      <c r="UT753"/>
      <c r="UU753"/>
      <c r="UV753"/>
      <c r="UW753"/>
      <c r="UX753"/>
      <c r="UY753"/>
      <c r="UZ753"/>
      <c r="VA753"/>
      <c r="VB753"/>
      <c r="VC753"/>
      <c r="VD753"/>
      <c r="VE753"/>
      <c r="VF753"/>
      <c r="VG753"/>
      <c r="VH753"/>
      <c r="VI753"/>
      <c r="VJ753"/>
      <c r="VK753"/>
      <c r="VL753"/>
      <c r="VM753"/>
      <c r="VN753"/>
      <c r="VO753"/>
      <c r="VP753"/>
      <c r="VQ753"/>
      <c r="VR753"/>
      <c r="VS753"/>
      <c r="VT753"/>
      <c r="VU753"/>
      <c r="VV753"/>
      <c r="VW753"/>
      <c r="VX753"/>
      <c r="VY753"/>
      <c r="VZ753"/>
      <c r="WA753"/>
      <c r="WB753"/>
      <c r="WC753"/>
      <c r="WD753"/>
      <c r="WE753"/>
      <c r="WF753"/>
      <c r="WG753"/>
      <c r="WH753"/>
      <c r="WI753"/>
      <c r="WJ753"/>
      <c r="WK753"/>
      <c r="WL753"/>
      <c r="WM753"/>
      <c r="WN753"/>
      <c r="WO753"/>
      <c r="WP753"/>
      <c r="WQ753"/>
      <c r="WR753"/>
      <c r="WS753"/>
      <c r="WT753"/>
      <c r="WU753"/>
      <c r="WV753"/>
      <c r="WW753"/>
    </row>
    <row r="754" spans="1:621" s="223" customFormat="1" ht="34.5" hidden="1" customHeight="1" x14ac:dyDescent="0.25">
      <c r="A754" s="857">
        <f>A753+1</f>
        <v>586</v>
      </c>
      <c r="B754" s="945" t="s">
        <v>93</v>
      </c>
      <c r="C754" s="860" t="s">
        <v>3787</v>
      </c>
      <c r="D754" s="860" t="s">
        <v>3934</v>
      </c>
      <c r="E754" s="860" t="s">
        <v>3935</v>
      </c>
      <c r="F754" s="341" t="s">
        <v>3936</v>
      </c>
      <c r="G754" s="885">
        <v>44826.538194444445</v>
      </c>
      <c r="H754" s="353">
        <v>44826.5625</v>
      </c>
      <c r="I754" s="885">
        <v>44827.472222222219</v>
      </c>
      <c r="J754" s="134">
        <f>H754-G754</f>
        <v>2.4305555554747116E-2</v>
      </c>
      <c r="K754" s="865" t="s">
        <v>3937</v>
      </c>
      <c r="L754" s="355">
        <v>4</v>
      </c>
      <c r="M754" s="355">
        <v>2</v>
      </c>
      <c r="N754" s="355"/>
      <c r="O754" s="355"/>
      <c r="P754" s="355"/>
      <c r="Q754" s="355"/>
      <c r="R754" s="865" t="s">
        <v>3938</v>
      </c>
      <c r="S754" s="865" t="s">
        <v>3939</v>
      </c>
      <c r="T754" s="1079" t="s">
        <v>3940</v>
      </c>
      <c r="U754" s="355">
        <v>350</v>
      </c>
      <c r="V754" s="865" t="s">
        <v>75</v>
      </c>
      <c r="W754" s="865">
        <v>1</v>
      </c>
      <c r="X754" s="863">
        <v>458</v>
      </c>
      <c r="Y754" s="209">
        <f t="shared" si="98"/>
        <v>0.58333333331393078</v>
      </c>
      <c r="Z754"/>
      <c r="AA754">
        <v>1</v>
      </c>
      <c r="AB754"/>
      <c r="AC754"/>
      <c r="AD754"/>
      <c r="AE754"/>
      <c r="AF754"/>
      <c r="AG754"/>
      <c r="AH754"/>
      <c r="AI754"/>
      <c r="AJ754"/>
      <c r="AK754"/>
      <c r="AL754"/>
      <c r="AM754"/>
      <c r="AN754"/>
      <c r="AO754"/>
      <c r="AP754"/>
      <c r="AQ754"/>
      <c r="AR754"/>
      <c r="AS754"/>
      <c r="AT754"/>
      <c r="AU754"/>
      <c r="AV754" s="318" t="s">
        <v>86</v>
      </c>
      <c r="AW754" s="318" t="s">
        <v>88</v>
      </c>
      <c r="AX754"/>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c r="DY754"/>
      <c r="DZ754"/>
      <c r="EA754"/>
      <c r="EB754"/>
      <c r="EC754"/>
      <c r="ED754"/>
      <c r="EE754"/>
      <c r="EF754"/>
      <c r="EG754"/>
      <c r="EH754"/>
      <c r="EI754"/>
      <c r="EJ754"/>
      <c r="EK754"/>
      <c r="EL754"/>
      <c r="EM754"/>
      <c r="EN754"/>
      <c r="EO754"/>
      <c r="EP754"/>
      <c r="EQ754"/>
      <c r="ER754"/>
      <c r="ES754"/>
      <c r="ET754"/>
      <c r="EU754"/>
      <c r="EV754"/>
      <c r="EW754"/>
      <c r="EX754"/>
      <c r="EY754"/>
      <c r="EZ754"/>
      <c r="FA754"/>
      <c r="FB754"/>
      <c r="FC754"/>
      <c r="FD754"/>
      <c r="FE754"/>
      <c r="FF754"/>
      <c r="FG754"/>
      <c r="FH754"/>
      <c r="FI754"/>
      <c r="FJ754"/>
      <c r="FK754"/>
      <c r="FL754"/>
      <c r="FM754"/>
      <c r="FN754"/>
      <c r="FO754"/>
      <c r="FP754"/>
      <c r="FQ754"/>
      <c r="FR754"/>
      <c r="FS754"/>
      <c r="FT754"/>
      <c r="FU754"/>
      <c r="FV754"/>
      <c r="FW754"/>
      <c r="FX754"/>
      <c r="FY754"/>
      <c r="FZ754"/>
      <c r="GA754"/>
      <c r="GB754"/>
      <c r="GC754"/>
      <c r="GD754"/>
      <c r="GE754"/>
      <c r="GF754"/>
      <c r="GG754"/>
      <c r="GH754"/>
      <c r="GI754"/>
      <c r="GJ754"/>
      <c r="GK754"/>
      <c r="GL754"/>
      <c r="GM754"/>
      <c r="GN754"/>
      <c r="GO754"/>
      <c r="GP754"/>
      <c r="GQ754"/>
      <c r="GR754"/>
      <c r="GS754"/>
      <c r="GT754"/>
      <c r="GU754"/>
      <c r="GV754"/>
      <c r="GW754"/>
      <c r="GX754"/>
      <c r="GY754"/>
      <c r="GZ754"/>
      <c r="HA754"/>
      <c r="HB754"/>
      <c r="HC754"/>
      <c r="HD754"/>
      <c r="HE754"/>
      <c r="HF754"/>
      <c r="HG754"/>
      <c r="HH754"/>
      <c r="HI754"/>
      <c r="HJ754"/>
      <c r="HK754"/>
      <c r="HL754"/>
      <c r="HM754"/>
      <c r="HN754"/>
      <c r="HO754"/>
      <c r="HP754"/>
      <c r="HQ754"/>
      <c r="HR754"/>
      <c r="HS754"/>
      <c r="HT754"/>
      <c r="HU754"/>
      <c r="HV754"/>
      <c r="HW754"/>
      <c r="HX754"/>
      <c r="HY754"/>
      <c r="HZ754"/>
      <c r="IA754"/>
      <c r="IB754"/>
      <c r="IC754"/>
      <c r="ID754"/>
      <c r="IE754"/>
      <c r="IF754"/>
      <c r="IG754"/>
      <c r="IH754"/>
      <c r="II754"/>
      <c r="IJ754"/>
      <c r="IK754"/>
      <c r="IL754"/>
      <c r="IM754"/>
      <c r="IN754"/>
      <c r="IO754"/>
      <c r="IP754"/>
      <c r="IQ754"/>
      <c r="IR754"/>
      <c r="IS754"/>
      <c r="IT754"/>
      <c r="IU754"/>
      <c r="IV754"/>
      <c r="IW754"/>
      <c r="IX754"/>
      <c r="IY754"/>
      <c r="IZ754"/>
      <c r="JA754"/>
      <c r="JB754"/>
      <c r="JC754"/>
      <c r="JD754"/>
      <c r="JE754"/>
      <c r="JF754"/>
      <c r="JG754"/>
      <c r="JH754"/>
      <c r="JI754"/>
      <c r="JJ754"/>
      <c r="JK754"/>
      <c r="JL754"/>
      <c r="JM754"/>
      <c r="JN754"/>
      <c r="JO754"/>
      <c r="JP754"/>
      <c r="JQ754"/>
      <c r="JR754"/>
      <c r="JS754"/>
      <c r="JT754"/>
      <c r="JU754"/>
      <c r="JV754"/>
      <c r="JW754"/>
      <c r="JX754"/>
      <c r="JY754"/>
      <c r="JZ754"/>
      <c r="KA754"/>
      <c r="KB754"/>
      <c r="KC754"/>
      <c r="KD754"/>
      <c r="KE754"/>
      <c r="KF754"/>
      <c r="KG754"/>
      <c r="KH754"/>
      <c r="KI754"/>
      <c r="KJ754"/>
      <c r="KK754"/>
      <c r="KL754"/>
      <c r="KM754"/>
      <c r="KN754"/>
      <c r="KO754"/>
      <c r="KP754"/>
      <c r="KQ754"/>
      <c r="KR754"/>
      <c r="KS754"/>
      <c r="KT754"/>
      <c r="KU754"/>
      <c r="KV754"/>
      <c r="KW754"/>
      <c r="KX754"/>
      <c r="KY754"/>
      <c r="KZ754"/>
      <c r="LA754"/>
      <c r="LB754"/>
      <c r="LC754"/>
      <c r="LD754"/>
      <c r="LE754"/>
      <c r="LF754"/>
      <c r="LG754"/>
      <c r="LH754"/>
      <c r="LI754"/>
      <c r="LJ754"/>
      <c r="LK754"/>
      <c r="LL754"/>
      <c r="LM754"/>
      <c r="LN754"/>
      <c r="LO754"/>
      <c r="LP754"/>
      <c r="LQ754"/>
      <c r="LR754"/>
      <c r="LS754"/>
      <c r="LT754"/>
      <c r="LU754"/>
      <c r="LV754"/>
      <c r="LW754"/>
      <c r="LX754"/>
      <c r="LY754"/>
      <c r="LZ754"/>
      <c r="MA754"/>
      <c r="MB754"/>
      <c r="MC754"/>
      <c r="MD754"/>
      <c r="ME754"/>
      <c r="MF754"/>
      <c r="MG754"/>
      <c r="MH754"/>
      <c r="MI754"/>
      <c r="MJ754"/>
      <c r="MK754"/>
      <c r="ML754"/>
      <c r="MM754"/>
      <c r="MN754"/>
      <c r="MO754"/>
      <c r="MP754"/>
      <c r="MQ754"/>
      <c r="MR754"/>
      <c r="MS754"/>
      <c r="MT754"/>
      <c r="MU754"/>
      <c r="MV754"/>
      <c r="MW754"/>
      <c r="MX754"/>
      <c r="MY754"/>
      <c r="MZ754"/>
      <c r="NA754"/>
      <c r="NB754"/>
      <c r="NC754"/>
      <c r="ND754"/>
      <c r="NE754"/>
      <c r="NF754"/>
      <c r="NG754"/>
      <c r="NH754"/>
      <c r="NI754"/>
      <c r="NJ754"/>
      <c r="NK754"/>
      <c r="NL754"/>
      <c r="NM754"/>
      <c r="NN754"/>
      <c r="NO754"/>
      <c r="NP754"/>
      <c r="NQ754"/>
      <c r="NR754"/>
      <c r="NS754"/>
      <c r="NT754"/>
      <c r="NU754"/>
      <c r="NV754"/>
      <c r="NW754"/>
      <c r="NX754"/>
      <c r="NY754"/>
      <c r="NZ754"/>
      <c r="OA754"/>
      <c r="OB754"/>
      <c r="OC754"/>
      <c r="OD754"/>
      <c r="OE754"/>
      <c r="OF754"/>
      <c r="OG754"/>
      <c r="OH754"/>
      <c r="OI754"/>
      <c r="OJ754"/>
      <c r="OK754"/>
      <c r="OL754"/>
      <c r="OM754"/>
      <c r="ON754"/>
      <c r="OO754"/>
      <c r="OP754"/>
      <c r="OQ754"/>
      <c r="OR754"/>
      <c r="OS754"/>
      <c r="OT754"/>
      <c r="OU754"/>
      <c r="OV754"/>
      <c r="OW754"/>
      <c r="OX754"/>
      <c r="OY754"/>
      <c r="OZ754"/>
      <c r="PA754"/>
      <c r="PB754"/>
      <c r="PC754"/>
      <c r="PD754"/>
      <c r="PE754"/>
      <c r="PF754"/>
      <c r="PG754"/>
      <c r="PH754"/>
      <c r="PI754"/>
      <c r="PJ754"/>
      <c r="PK754"/>
      <c r="PL754"/>
      <c r="PM754"/>
      <c r="PN754"/>
      <c r="PO754"/>
      <c r="PP754"/>
      <c r="PQ754"/>
      <c r="PR754"/>
      <c r="PS754"/>
      <c r="PT754"/>
      <c r="PU754"/>
      <c r="PV754"/>
      <c r="PW754"/>
      <c r="PX754"/>
      <c r="PY754"/>
      <c r="PZ754"/>
      <c r="QA754"/>
      <c r="QB754"/>
      <c r="QC754"/>
      <c r="QD754"/>
      <c r="QE754"/>
      <c r="QF754"/>
      <c r="QG754"/>
      <c r="QH754"/>
      <c r="QI754"/>
      <c r="QJ754"/>
      <c r="QK754"/>
      <c r="QL754"/>
      <c r="QM754"/>
      <c r="QN754"/>
      <c r="QO754"/>
      <c r="QP754"/>
      <c r="QQ754"/>
      <c r="QR754"/>
      <c r="QS754"/>
      <c r="QT754"/>
      <c r="QU754"/>
      <c r="QV754"/>
      <c r="QW754"/>
      <c r="QX754"/>
      <c r="QY754"/>
      <c r="QZ754"/>
      <c r="RA754"/>
      <c r="RB754"/>
      <c r="RC754"/>
      <c r="RD754"/>
      <c r="RE754"/>
      <c r="RF754"/>
      <c r="RG754"/>
      <c r="RH754"/>
      <c r="RI754"/>
      <c r="RJ754"/>
      <c r="RK754"/>
      <c r="RL754"/>
      <c r="RM754"/>
      <c r="RN754"/>
      <c r="RO754"/>
      <c r="RP754"/>
      <c r="RQ754"/>
      <c r="RR754"/>
      <c r="RS754"/>
      <c r="RT754"/>
      <c r="RU754"/>
      <c r="RV754"/>
      <c r="RW754"/>
      <c r="RX754"/>
      <c r="RY754"/>
      <c r="RZ754"/>
      <c r="SA754"/>
      <c r="SB754"/>
      <c r="SC754"/>
      <c r="SD754"/>
      <c r="SE754"/>
      <c r="SF754"/>
      <c r="SG754"/>
      <c r="SH754"/>
      <c r="SI754"/>
      <c r="SJ754"/>
      <c r="SK754"/>
      <c r="SL754"/>
      <c r="SM754"/>
      <c r="SN754"/>
      <c r="SO754"/>
      <c r="SP754"/>
      <c r="SQ754"/>
      <c r="SR754"/>
      <c r="SS754"/>
      <c r="ST754"/>
      <c r="SU754"/>
      <c r="SV754"/>
      <c r="SW754"/>
      <c r="SX754"/>
      <c r="SY754"/>
      <c r="SZ754"/>
      <c r="TA754"/>
      <c r="TB754"/>
      <c r="TC754"/>
      <c r="TD754"/>
      <c r="TE754"/>
      <c r="TF754"/>
      <c r="TG754"/>
      <c r="TH754"/>
      <c r="TI754"/>
      <c r="TJ754"/>
      <c r="TK754"/>
      <c r="TL754"/>
      <c r="TM754"/>
      <c r="TN754"/>
      <c r="TO754"/>
      <c r="TP754"/>
      <c r="TQ754"/>
      <c r="TR754"/>
      <c r="TS754"/>
      <c r="TT754"/>
      <c r="TU754"/>
      <c r="TV754"/>
      <c r="TW754"/>
      <c r="TX754"/>
      <c r="TY754"/>
      <c r="TZ754"/>
      <c r="UA754"/>
      <c r="UB754"/>
      <c r="UC754"/>
      <c r="UD754"/>
      <c r="UE754"/>
      <c r="UF754"/>
      <c r="UG754"/>
      <c r="UH754"/>
      <c r="UI754"/>
      <c r="UJ754"/>
      <c r="UK754"/>
      <c r="UL754"/>
      <c r="UM754"/>
      <c r="UN754"/>
      <c r="UO754"/>
      <c r="UP754"/>
      <c r="UQ754"/>
      <c r="UR754"/>
      <c r="US754"/>
      <c r="UT754"/>
      <c r="UU754"/>
      <c r="UV754"/>
      <c r="UW754"/>
      <c r="UX754"/>
      <c r="UY754"/>
      <c r="UZ754"/>
      <c r="VA754"/>
      <c r="VB754"/>
      <c r="VC754"/>
      <c r="VD754"/>
      <c r="VE754"/>
      <c r="VF754"/>
      <c r="VG754"/>
      <c r="VH754"/>
      <c r="VI754"/>
      <c r="VJ754"/>
      <c r="VK754"/>
      <c r="VL754"/>
      <c r="VM754"/>
      <c r="VN754"/>
      <c r="VO754"/>
      <c r="VP754"/>
      <c r="VQ754"/>
      <c r="VR754"/>
      <c r="VS754"/>
      <c r="VT754"/>
      <c r="VU754"/>
      <c r="VV754"/>
      <c r="VW754"/>
      <c r="VX754"/>
      <c r="VY754"/>
      <c r="VZ754"/>
      <c r="WA754"/>
      <c r="WB754"/>
      <c r="WC754"/>
      <c r="WD754"/>
      <c r="WE754"/>
      <c r="WF754"/>
      <c r="WG754"/>
      <c r="WH754"/>
      <c r="WI754"/>
      <c r="WJ754"/>
      <c r="WK754"/>
      <c r="WL754"/>
      <c r="WM754"/>
      <c r="WN754"/>
      <c r="WO754"/>
      <c r="WP754"/>
      <c r="WQ754"/>
      <c r="WR754"/>
      <c r="WS754"/>
      <c r="WT754"/>
      <c r="WU754"/>
      <c r="WV754"/>
      <c r="WW754"/>
    </row>
    <row r="755" spans="1:621" s="223" customFormat="1" ht="63.75" hidden="1" customHeight="1" x14ac:dyDescent="0.25">
      <c r="A755" s="858"/>
      <c r="B755" s="946"/>
      <c r="C755" s="843"/>
      <c r="D755" s="843"/>
      <c r="E755" s="843"/>
      <c r="F755" s="341" t="s">
        <v>3941</v>
      </c>
      <c r="G755" s="812"/>
      <c r="H755" s="353">
        <v>44826.600694444445</v>
      </c>
      <c r="I755" s="812"/>
      <c r="J755" s="134">
        <f>H755-G754</f>
        <v>6.25E-2</v>
      </c>
      <c r="K755" s="866"/>
      <c r="L755" s="355"/>
      <c r="M755" s="355"/>
      <c r="N755" s="355"/>
      <c r="O755" s="355"/>
      <c r="P755" s="355"/>
      <c r="Q755" s="355"/>
      <c r="R755" s="866"/>
      <c r="S755" s="866"/>
      <c r="T755" s="1080"/>
      <c r="U755" s="355">
        <v>50</v>
      </c>
      <c r="V755" s="866"/>
      <c r="W755" s="866"/>
      <c r="X755" s="816"/>
      <c r="Y755" s="209">
        <f t="shared" si="98"/>
        <v>1.5</v>
      </c>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c r="HO755"/>
      <c r="HP755"/>
      <c r="HQ755"/>
      <c r="HR755"/>
      <c r="HS755"/>
      <c r="HT755"/>
      <c r="HU755"/>
      <c r="HV755"/>
      <c r="HW755"/>
      <c r="HX755"/>
      <c r="HY755"/>
      <c r="HZ755"/>
      <c r="IA755"/>
      <c r="IB755"/>
      <c r="IC755"/>
      <c r="ID755"/>
      <c r="IE755"/>
      <c r="IF755"/>
      <c r="IG755"/>
      <c r="IH755"/>
      <c r="II755"/>
      <c r="IJ755"/>
      <c r="IK755"/>
      <c r="IL755"/>
      <c r="IM755"/>
      <c r="IN755"/>
      <c r="IO755"/>
      <c r="IP755"/>
      <c r="IQ755"/>
      <c r="IR755"/>
      <c r="IS755"/>
      <c r="IT755"/>
      <c r="IU755"/>
      <c r="IV755"/>
      <c r="IW755"/>
      <c r="IX755"/>
      <c r="IY755"/>
      <c r="IZ755"/>
      <c r="JA755"/>
      <c r="JB755"/>
      <c r="JC755"/>
      <c r="JD755"/>
      <c r="JE755"/>
      <c r="JF755"/>
      <c r="JG755"/>
      <c r="JH755"/>
      <c r="JI755"/>
      <c r="JJ755"/>
      <c r="JK755"/>
      <c r="JL755"/>
      <c r="JM755"/>
      <c r="JN755"/>
      <c r="JO755"/>
      <c r="JP755"/>
      <c r="JQ755"/>
      <c r="JR755"/>
      <c r="JS755"/>
      <c r="JT755"/>
      <c r="JU755"/>
      <c r="JV755"/>
      <c r="JW755"/>
      <c r="JX755"/>
      <c r="JY755"/>
      <c r="JZ755"/>
      <c r="KA755"/>
      <c r="KB755"/>
      <c r="KC755"/>
      <c r="KD755"/>
      <c r="KE755"/>
      <c r="KF755"/>
      <c r="KG755"/>
      <c r="KH755"/>
      <c r="KI755"/>
      <c r="KJ755"/>
      <c r="KK755"/>
      <c r="KL755"/>
      <c r="KM755"/>
      <c r="KN755"/>
      <c r="KO755"/>
      <c r="KP755"/>
      <c r="KQ755"/>
      <c r="KR755"/>
      <c r="KS755"/>
      <c r="KT755"/>
      <c r="KU755"/>
      <c r="KV755"/>
      <c r="KW755"/>
      <c r="KX755"/>
      <c r="KY755"/>
      <c r="KZ755"/>
      <c r="LA755"/>
      <c r="LB755"/>
      <c r="LC755"/>
      <c r="LD755"/>
      <c r="LE755"/>
      <c r="LF755"/>
      <c r="LG755"/>
      <c r="LH755"/>
      <c r="LI755"/>
      <c r="LJ755"/>
      <c r="LK755"/>
      <c r="LL755"/>
      <c r="LM755"/>
      <c r="LN755"/>
      <c r="LO755"/>
      <c r="LP755"/>
      <c r="LQ755"/>
      <c r="LR755"/>
      <c r="LS755"/>
      <c r="LT755"/>
      <c r="LU755"/>
      <c r="LV755"/>
      <c r="LW755"/>
      <c r="LX755"/>
      <c r="LY755"/>
      <c r="LZ755"/>
      <c r="MA755"/>
      <c r="MB755"/>
      <c r="MC755"/>
      <c r="MD755"/>
      <c r="ME755"/>
      <c r="MF755"/>
      <c r="MG755"/>
      <c r="MH755"/>
      <c r="MI755"/>
      <c r="MJ755"/>
      <c r="MK755"/>
      <c r="ML755"/>
      <c r="MM755"/>
      <c r="MN755"/>
      <c r="MO755"/>
      <c r="MP755"/>
      <c r="MQ755"/>
      <c r="MR755"/>
      <c r="MS755"/>
      <c r="MT755"/>
      <c r="MU755"/>
      <c r="MV755"/>
      <c r="MW755"/>
      <c r="MX755"/>
      <c r="MY755"/>
      <c r="MZ755"/>
      <c r="NA755"/>
      <c r="NB755"/>
      <c r="NC755"/>
      <c r="ND755"/>
      <c r="NE755"/>
      <c r="NF755"/>
      <c r="NG755"/>
      <c r="NH755"/>
      <c r="NI755"/>
      <c r="NJ755"/>
      <c r="NK755"/>
      <c r="NL755"/>
      <c r="NM755"/>
      <c r="NN755"/>
      <c r="NO755"/>
      <c r="NP755"/>
      <c r="NQ755"/>
      <c r="NR755"/>
      <c r="NS755"/>
      <c r="NT755"/>
      <c r="NU755"/>
      <c r="NV755"/>
      <c r="NW755"/>
      <c r="NX755"/>
      <c r="NY755"/>
      <c r="NZ755"/>
      <c r="OA755"/>
      <c r="OB755"/>
      <c r="OC755"/>
      <c r="OD755"/>
      <c r="OE755"/>
      <c r="OF755"/>
      <c r="OG755"/>
      <c r="OH755"/>
      <c r="OI755"/>
      <c r="OJ755"/>
      <c r="OK755"/>
      <c r="OL755"/>
      <c r="OM755"/>
      <c r="ON755"/>
      <c r="OO755"/>
      <c r="OP755"/>
      <c r="OQ755"/>
      <c r="OR755"/>
      <c r="OS755"/>
      <c r="OT755"/>
      <c r="OU755"/>
      <c r="OV755"/>
      <c r="OW755"/>
      <c r="OX755"/>
      <c r="OY755"/>
      <c r="OZ755"/>
      <c r="PA755"/>
      <c r="PB755"/>
      <c r="PC755"/>
      <c r="PD755"/>
      <c r="PE755"/>
      <c r="PF755"/>
      <c r="PG755"/>
      <c r="PH755"/>
      <c r="PI755"/>
      <c r="PJ755"/>
      <c r="PK755"/>
      <c r="PL755"/>
      <c r="PM755"/>
      <c r="PN755"/>
      <c r="PO755"/>
      <c r="PP755"/>
      <c r="PQ755"/>
      <c r="PR755"/>
      <c r="PS755"/>
      <c r="PT755"/>
      <c r="PU755"/>
      <c r="PV755"/>
      <c r="PW755"/>
      <c r="PX755"/>
      <c r="PY755"/>
      <c r="PZ755"/>
      <c r="QA755"/>
      <c r="QB755"/>
      <c r="QC755"/>
      <c r="QD755"/>
      <c r="QE755"/>
      <c r="QF755"/>
      <c r="QG755"/>
      <c r="QH755"/>
      <c r="QI755"/>
      <c r="QJ755"/>
      <c r="QK755"/>
      <c r="QL755"/>
      <c r="QM755"/>
      <c r="QN755"/>
      <c r="QO755"/>
      <c r="QP755"/>
      <c r="QQ755"/>
      <c r="QR755"/>
      <c r="QS755"/>
      <c r="QT755"/>
      <c r="QU755"/>
      <c r="QV755"/>
      <c r="QW755"/>
      <c r="QX755"/>
      <c r="QY755"/>
      <c r="QZ755"/>
      <c r="RA755"/>
      <c r="RB755"/>
      <c r="RC755"/>
      <c r="RD755"/>
      <c r="RE755"/>
      <c r="RF755"/>
      <c r="RG755"/>
      <c r="RH755"/>
      <c r="RI755"/>
      <c r="RJ755"/>
      <c r="RK755"/>
      <c r="RL755"/>
      <c r="RM755"/>
      <c r="RN755"/>
      <c r="RO755"/>
      <c r="RP755"/>
      <c r="RQ755"/>
      <c r="RR755"/>
      <c r="RS755"/>
      <c r="RT755"/>
      <c r="RU755"/>
      <c r="RV755"/>
      <c r="RW755"/>
      <c r="RX755"/>
      <c r="RY755"/>
      <c r="RZ755"/>
      <c r="SA755"/>
      <c r="SB755"/>
      <c r="SC755"/>
      <c r="SD755"/>
      <c r="SE755"/>
      <c r="SF755"/>
      <c r="SG755"/>
      <c r="SH755"/>
      <c r="SI755"/>
      <c r="SJ755"/>
      <c r="SK755"/>
      <c r="SL755"/>
      <c r="SM755"/>
      <c r="SN755"/>
      <c r="SO755"/>
      <c r="SP755"/>
      <c r="SQ755"/>
      <c r="SR755"/>
      <c r="SS755"/>
      <c r="ST755"/>
      <c r="SU755"/>
      <c r="SV755"/>
      <c r="SW755"/>
      <c r="SX755"/>
      <c r="SY755"/>
      <c r="SZ755"/>
      <c r="TA755"/>
      <c r="TB755"/>
      <c r="TC755"/>
      <c r="TD755"/>
      <c r="TE755"/>
      <c r="TF755"/>
      <c r="TG755"/>
      <c r="TH755"/>
      <c r="TI755"/>
      <c r="TJ755"/>
      <c r="TK755"/>
      <c r="TL755"/>
      <c r="TM755"/>
      <c r="TN755"/>
      <c r="TO755"/>
      <c r="TP755"/>
      <c r="TQ755"/>
      <c r="TR755"/>
      <c r="TS755"/>
      <c r="TT755"/>
      <c r="TU755"/>
      <c r="TV755"/>
      <c r="TW755"/>
      <c r="TX755"/>
      <c r="TY755"/>
      <c r="TZ755"/>
      <c r="UA755"/>
      <c r="UB755"/>
      <c r="UC755"/>
      <c r="UD755"/>
      <c r="UE755"/>
      <c r="UF755"/>
      <c r="UG755"/>
      <c r="UH755"/>
      <c r="UI755"/>
      <c r="UJ755"/>
      <c r="UK755"/>
      <c r="UL755"/>
      <c r="UM755"/>
      <c r="UN755"/>
      <c r="UO755"/>
      <c r="UP755"/>
      <c r="UQ755"/>
      <c r="UR755"/>
      <c r="US755"/>
      <c r="UT755"/>
      <c r="UU755"/>
      <c r="UV755"/>
      <c r="UW755"/>
      <c r="UX755"/>
      <c r="UY755"/>
      <c r="UZ755"/>
      <c r="VA755"/>
      <c r="VB755"/>
      <c r="VC755"/>
      <c r="VD755"/>
      <c r="VE755"/>
      <c r="VF755"/>
      <c r="VG755"/>
      <c r="VH755"/>
      <c r="VI755"/>
      <c r="VJ755"/>
      <c r="VK755"/>
      <c r="VL755"/>
      <c r="VM755"/>
      <c r="VN755"/>
      <c r="VO755"/>
      <c r="VP755"/>
      <c r="VQ755"/>
      <c r="VR755"/>
      <c r="VS755"/>
      <c r="VT755"/>
      <c r="VU755"/>
      <c r="VV755"/>
      <c r="VW755"/>
      <c r="VX755"/>
      <c r="VY755"/>
      <c r="VZ755"/>
      <c r="WA755"/>
      <c r="WB755"/>
      <c r="WC755"/>
      <c r="WD755"/>
      <c r="WE755"/>
      <c r="WF755"/>
      <c r="WG755"/>
      <c r="WH755"/>
      <c r="WI755"/>
      <c r="WJ755"/>
      <c r="WK755"/>
      <c r="WL755"/>
      <c r="WM755"/>
      <c r="WN755"/>
      <c r="WO755"/>
      <c r="WP755"/>
      <c r="WQ755"/>
      <c r="WR755"/>
      <c r="WS755"/>
      <c r="WT755"/>
      <c r="WU755"/>
      <c r="WV755"/>
      <c r="WW755"/>
    </row>
    <row r="756" spans="1:621" s="228" customFormat="1" ht="31.5" hidden="1" customHeight="1" x14ac:dyDescent="0.25">
      <c r="A756" s="857">
        <f>A754+1</f>
        <v>587</v>
      </c>
      <c r="B756" s="820" t="s">
        <v>137</v>
      </c>
      <c r="C756" s="859" t="s">
        <v>3942</v>
      </c>
      <c r="D756" s="859" t="s">
        <v>3943</v>
      </c>
      <c r="E756" s="897" t="s">
        <v>3985</v>
      </c>
      <c r="F756" s="116" t="s">
        <v>3944</v>
      </c>
      <c r="G756" s="929">
        <v>44826.647222222222</v>
      </c>
      <c r="H756" s="348">
        <v>44826.666666666664</v>
      </c>
      <c r="I756" s="929">
        <v>44830.713888888888</v>
      </c>
      <c r="J756" s="169">
        <f>H756-G756</f>
        <v>1.9444444442342501E-2</v>
      </c>
      <c r="K756" s="345" t="s">
        <v>717</v>
      </c>
      <c r="L756" s="116"/>
      <c r="M756" s="116"/>
      <c r="N756" s="116"/>
      <c r="O756" s="116"/>
      <c r="P756" s="116"/>
      <c r="Q756" s="116"/>
      <c r="R756" s="897" t="s">
        <v>3986</v>
      </c>
      <c r="S756" s="116" t="s">
        <v>3987</v>
      </c>
      <c r="T756" s="116" t="s">
        <v>74</v>
      </c>
      <c r="U756" s="116">
        <v>50</v>
      </c>
      <c r="V756" s="897" t="s">
        <v>75</v>
      </c>
      <c r="W756" s="897">
        <v>1</v>
      </c>
      <c r="X756" s="863" t="s">
        <v>124</v>
      </c>
      <c r="Y756" s="209">
        <f t="shared" si="98"/>
        <v>0.46666666661622003</v>
      </c>
      <c r="Z756"/>
      <c r="AA756">
        <v>1</v>
      </c>
      <c r="AB756"/>
      <c r="AC756"/>
      <c r="AD756"/>
      <c r="AE756"/>
      <c r="AF756"/>
      <c r="AG756"/>
      <c r="AH756"/>
      <c r="AI756"/>
      <c r="AJ756"/>
      <c r="AK756"/>
      <c r="AL756"/>
      <c r="AM756"/>
      <c r="AN756"/>
      <c r="AO756"/>
      <c r="AP756"/>
      <c r="AQ756"/>
      <c r="AR756"/>
      <c r="AS756"/>
      <c r="AT756"/>
      <c r="AU756"/>
      <c r="AV756" s="318" t="s">
        <v>3945</v>
      </c>
      <c r="AW756" s="318" t="s">
        <v>123</v>
      </c>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c r="HU756"/>
      <c r="HV756"/>
      <c r="HW756"/>
      <c r="HX756"/>
      <c r="HY756"/>
      <c r="HZ756"/>
      <c r="IA756"/>
      <c r="IB756"/>
      <c r="IC756"/>
      <c r="ID756"/>
      <c r="IE756"/>
      <c r="IF756"/>
      <c r="IG756"/>
      <c r="IH756"/>
      <c r="II756"/>
      <c r="IJ756"/>
      <c r="IK756"/>
      <c r="IL756"/>
      <c r="IM756"/>
      <c r="IN756"/>
      <c r="IO756"/>
      <c r="IP756"/>
      <c r="IQ756"/>
      <c r="IR756"/>
      <c r="IS756"/>
      <c r="IT756"/>
      <c r="IU756"/>
      <c r="IV756"/>
      <c r="IW756"/>
      <c r="IX756"/>
      <c r="IY756"/>
      <c r="IZ756"/>
      <c r="JA756"/>
      <c r="JB756"/>
      <c r="JC756"/>
      <c r="JD756"/>
      <c r="JE756"/>
      <c r="JF756"/>
      <c r="JG756"/>
      <c r="JH756"/>
      <c r="JI756"/>
      <c r="JJ756"/>
      <c r="JK756"/>
      <c r="JL756"/>
      <c r="JM756"/>
      <c r="JN756"/>
      <c r="JO756"/>
      <c r="JP756"/>
      <c r="JQ756"/>
      <c r="JR756"/>
      <c r="JS756"/>
      <c r="JT756"/>
      <c r="JU756"/>
      <c r="JV756"/>
      <c r="JW756"/>
      <c r="JX756"/>
      <c r="JY756"/>
      <c r="JZ756"/>
      <c r="KA756"/>
      <c r="KB756"/>
      <c r="KC756"/>
      <c r="KD756"/>
      <c r="KE756"/>
      <c r="KF756"/>
      <c r="KG756"/>
      <c r="KH756"/>
      <c r="KI756"/>
      <c r="KJ756"/>
      <c r="KK756"/>
      <c r="KL756"/>
      <c r="KM756"/>
      <c r="KN756"/>
      <c r="KO756"/>
      <c r="KP756"/>
      <c r="KQ756"/>
      <c r="KR756"/>
      <c r="KS756"/>
      <c r="KT756"/>
      <c r="KU756"/>
      <c r="KV756"/>
      <c r="KW756"/>
      <c r="KX756"/>
      <c r="KY756"/>
      <c r="KZ756"/>
      <c r="LA756"/>
      <c r="LB756"/>
      <c r="LC756"/>
      <c r="LD756"/>
      <c r="LE756"/>
      <c r="LF756"/>
      <c r="LG756"/>
      <c r="LH756"/>
      <c r="LI756"/>
      <c r="LJ756"/>
      <c r="LK756"/>
      <c r="LL756"/>
      <c r="LM756"/>
      <c r="LN756"/>
      <c r="LO756"/>
      <c r="LP756"/>
      <c r="LQ756"/>
      <c r="LR756"/>
      <c r="LS756"/>
      <c r="LT756"/>
      <c r="LU756"/>
      <c r="LV756"/>
      <c r="LW756"/>
      <c r="LX756"/>
      <c r="LY756"/>
      <c r="LZ756"/>
      <c r="MA756"/>
      <c r="MB756"/>
      <c r="MC756"/>
      <c r="MD756"/>
      <c r="ME756"/>
      <c r="MF756"/>
      <c r="MG756"/>
      <c r="MH756"/>
      <c r="MI756"/>
      <c r="MJ756"/>
      <c r="MK756"/>
      <c r="ML756"/>
      <c r="MM756"/>
      <c r="MN756"/>
      <c r="MO756"/>
      <c r="MP756"/>
      <c r="MQ756"/>
      <c r="MR756"/>
      <c r="MS756"/>
      <c r="MT756"/>
      <c r="MU756"/>
      <c r="MV756"/>
      <c r="MW756"/>
      <c r="MX756"/>
      <c r="MY756"/>
      <c r="MZ756"/>
      <c r="NA756"/>
      <c r="NB756"/>
      <c r="NC756"/>
      <c r="ND756"/>
      <c r="NE756"/>
      <c r="NF756"/>
      <c r="NG756"/>
      <c r="NH756"/>
      <c r="NI756"/>
      <c r="NJ756"/>
      <c r="NK756"/>
      <c r="NL756"/>
      <c r="NM756"/>
      <c r="NN756"/>
      <c r="NO756"/>
      <c r="NP756"/>
      <c r="NQ756"/>
      <c r="NR756"/>
      <c r="NS756"/>
      <c r="NT756"/>
      <c r="NU756"/>
      <c r="NV756"/>
      <c r="NW756"/>
      <c r="NX756"/>
      <c r="NY756"/>
      <c r="NZ756"/>
      <c r="OA756"/>
      <c r="OB756"/>
      <c r="OC756"/>
      <c r="OD756"/>
      <c r="OE756"/>
      <c r="OF756"/>
      <c r="OG756"/>
      <c r="OH756"/>
      <c r="OI756"/>
      <c r="OJ756"/>
      <c r="OK756"/>
      <c r="OL756"/>
      <c r="OM756"/>
      <c r="ON756"/>
      <c r="OO756"/>
      <c r="OP756"/>
      <c r="OQ756"/>
      <c r="OR756"/>
      <c r="OS756"/>
      <c r="OT756"/>
      <c r="OU756"/>
      <c r="OV756"/>
      <c r="OW756"/>
      <c r="OX756"/>
      <c r="OY756"/>
      <c r="OZ756"/>
      <c r="PA756"/>
      <c r="PB756"/>
      <c r="PC756"/>
      <c r="PD756"/>
      <c r="PE756"/>
      <c r="PF756"/>
      <c r="PG756"/>
      <c r="PH756"/>
      <c r="PI756"/>
      <c r="PJ756"/>
      <c r="PK756"/>
      <c r="PL756"/>
      <c r="PM756"/>
      <c r="PN756"/>
      <c r="PO756"/>
      <c r="PP756"/>
      <c r="PQ756"/>
      <c r="PR756"/>
      <c r="PS756"/>
      <c r="PT756"/>
      <c r="PU756"/>
      <c r="PV756"/>
      <c r="PW756"/>
      <c r="PX756"/>
      <c r="PY756"/>
      <c r="PZ756"/>
      <c r="QA756"/>
      <c r="QB756"/>
      <c r="QC756"/>
      <c r="QD756"/>
      <c r="QE756"/>
      <c r="QF756"/>
      <c r="QG756"/>
      <c r="QH756"/>
      <c r="QI756"/>
      <c r="QJ756"/>
      <c r="QK756"/>
      <c r="QL756"/>
      <c r="QM756"/>
      <c r="QN756"/>
      <c r="QO756"/>
      <c r="QP756"/>
      <c r="QQ756"/>
      <c r="QR756"/>
      <c r="QS756"/>
      <c r="QT756"/>
      <c r="QU756"/>
      <c r="QV756"/>
      <c r="QW756"/>
      <c r="QX756"/>
      <c r="QY756"/>
      <c r="QZ756"/>
      <c r="RA756"/>
      <c r="RB756"/>
      <c r="RC756"/>
      <c r="RD756"/>
      <c r="RE756"/>
      <c r="RF756"/>
      <c r="RG756"/>
      <c r="RH756"/>
      <c r="RI756"/>
      <c r="RJ756"/>
      <c r="RK756"/>
      <c r="RL756"/>
      <c r="RM756"/>
      <c r="RN756"/>
      <c r="RO756"/>
      <c r="RP756"/>
      <c r="RQ756"/>
      <c r="RR756"/>
      <c r="RS756"/>
      <c r="RT756"/>
      <c r="RU756"/>
      <c r="RV756"/>
      <c r="RW756"/>
      <c r="RX756"/>
      <c r="RY756"/>
      <c r="RZ756"/>
      <c r="SA756"/>
      <c r="SB756"/>
      <c r="SC756"/>
      <c r="SD756"/>
      <c r="SE756"/>
      <c r="SF756"/>
      <c r="SG756"/>
      <c r="SH756"/>
      <c r="SI756"/>
      <c r="SJ756"/>
      <c r="SK756"/>
      <c r="SL756"/>
      <c r="SM756"/>
      <c r="SN756"/>
      <c r="SO756"/>
      <c r="SP756"/>
      <c r="SQ756"/>
      <c r="SR756"/>
      <c r="SS756"/>
      <c r="ST756"/>
      <c r="SU756"/>
      <c r="SV756"/>
      <c r="SW756"/>
      <c r="SX756"/>
      <c r="SY756"/>
      <c r="SZ756"/>
      <c r="TA756"/>
      <c r="TB756"/>
      <c r="TC756"/>
      <c r="TD756"/>
      <c r="TE756"/>
      <c r="TF756"/>
      <c r="TG756"/>
      <c r="TH756"/>
      <c r="TI756"/>
      <c r="TJ756"/>
      <c r="TK756"/>
      <c r="TL756"/>
      <c r="TM756"/>
      <c r="TN756"/>
      <c r="TO756"/>
      <c r="TP756"/>
      <c r="TQ756"/>
      <c r="TR756"/>
      <c r="TS756"/>
      <c r="TT756"/>
      <c r="TU756"/>
      <c r="TV756"/>
      <c r="TW756"/>
      <c r="TX756"/>
      <c r="TY756"/>
      <c r="TZ756"/>
      <c r="UA756"/>
      <c r="UB756"/>
      <c r="UC756"/>
      <c r="UD756"/>
      <c r="UE756"/>
      <c r="UF756"/>
      <c r="UG756"/>
      <c r="UH756"/>
      <c r="UI756"/>
      <c r="UJ756"/>
      <c r="UK756"/>
      <c r="UL756"/>
      <c r="UM756"/>
      <c r="UN756"/>
      <c r="UO756"/>
      <c r="UP756"/>
      <c r="UQ756"/>
      <c r="UR756"/>
      <c r="US756"/>
      <c r="UT756"/>
      <c r="UU756"/>
      <c r="UV756"/>
      <c r="UW756"/>
      <c r="UX756"/>
      <c r="UY756"/>
      <c r="UZ756"/>
      <c r="VA756"/>
      <c r="VB756"/>
      <c r="VC756"/>
      <c r="VD756"/>
      <c r="VE756"/>
      <c r="VF756"/>
      <c r="VG756"/>
      <c r="VH756"/>
      <c r="VI756"/>
      <c r="VJ756"/>
      <c r="VK756"/>
      <c r="VL756"/>
      <c r="VM756"/>
      <c r="VN756"/>
      <c r="VO756"/>
      <c r="VP756"/>
      <c r="VQ756"/>
      <c r="VR756"/>
      <c r="VS756"/>
      <c r="VT756"/>
      <c r="VU756"/>
      <c r="VV756"/>
      <c r="VW756"/>
      <c r="VX756"/>
      <c r="VY756"/>
      <c r="VZ756"/>
      <c r="WA756"/>
      <c r="WB756"/>
      <c r="WC756"/>
      <c r="WD756"/>
      <c r="WE756"/>
      <c r="WF756"/>
      <c r="WG756"/>
      <c r="WH756"/>
      <c r="WI756"/>
      <c r="WJ756"/>
      <c r="WK756"/>
      <c r="WL756"/>
      <c r="WM756"/>
      <c r="WN756"/>
      <c r="WO756"/>
      <c r="WP756"/>
      <c r="WQ756"/>
      <c r="WR756"/>
      <c r="WS756"/>
      <c r="WT756"/>
      <c r="WU756"/>
      <c r="WV756"/>
      <c r="WW756"/>
    </row>
    <row r="757" spans="1:621" s="228" customFormat="1" ht="105" hidden="1" x14ac:dyDescent="0.25">
      <c r="A757" s="858"/>
      <c r="B757" s="821"/>
      <c r="C757" s="848"/>
      <c r="D757" s="848"/>
      <c r="E757" s="898"/>
      <c r="F757" s="116" t="s">
        <v>3946</v>
      </c>
      <c r="G757" s="930"/>
      <c r="H757" s="348">
        <v>44826.90625</v>
      </c>
      <c r="I757" s="930"/>
      <c r="J757" s="169">
        <f>H757-G756</f>
        <v>0.25902777777810115</v>
      </c>
      <c r="K757" s="345" t="s">
        <v>717</v>
      </c>
      <c r="L757" s="116"/>
      <c r="M757" s="116"/>
      <c r="N757" s="116"/>
      <c r="O757" s="116"/>
      <c r="P757" s="116"/>
      <c r="Q757" s="116"/>
      <c r="R757" s="898"/>
      <c r="S757" s="116" t="s">
        <v>3988</v>
      </c>
      <c r="T757" s="116" t="s">
        <v>74</v>
      </c>
      <c r="U757" s="116">
        <v>95</v>
      </c>
      <c r="V757" s="898"/>
      <c r="W757" s="898"/>
      <c r="X757" s="816"/>
      <c r="Y757" s="209">
        <f t="shared" si="98"/>
        <v>6.2166666666744277</v>
      </c>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c r="DY757"/>
      <c r="DZ757"/>
      <c r="EA757"/>
      <c r="EB757"/>
      <c r="EC757"/>
      <c r="ED757"/>
      <c r="EE757"/>
      <c r="EF757"/>
      <c r="EG757"/>
      <c r="EH757"/>
      <c r="EI757"/>
      <c r="EJ757"/>
      <c r="EK757"/>
      <c r="EL757"/>
      <c r="EM757"/>
      <c r="EN757"/>
      <c r="EO757"/>
      <c r="EP757"/>
      <c r="EQ757"/>
      <c r="ER757"/>
      <c r="ES757"/>
      <c r="ET757"/>
      <c r="EU757"/>
      <c r="EV757"/>
      <c r="EW757"/>
      <c r="EX757"/>
      <c r="EY757"/>
      <c r="EZ757"/>
      <c r="FA757"/>
      <c r="FB757"/>
      <c r="FC757"/>
      <c r="FD757"/>
      <c r="FE757"/>
      <c r="FF757"/>
      <c r="FG757"/>
      <c r="FH757"/>
      <c r="FI757"/>
      <c r="FJ757"/>
      <c r="FK757"/>
      <c r="FL757"/>
      <c r="FM757"/>
      <c r="FN757"/>
      <c r="FO757"/>
      <c r="FP757"/>
      <c r="FQ757"/>
      <c r="FR757"/>
      <c r="FS757"/>
      <c r="FT757"/>
      <c r="FU757"/>
      <c r="FV757"/>
      <c r="FW757"/>
      <c r="FX757"/>
      <c r="FY757"/>
      <c r="FZ757"/>
      <c r="GA757"/>
      <c r="GB757"/>
      <c r="GC757"/>
      <c r="GD757"/>
      <c r="GE757"/>
      <c r="GF757"/>
      <c r="GG757"/>
      <c r="GH757"/>
      <c r="GI757"/>
      <c r="GJ757"/>
      <c r="GK757"/>
      <c r="GL757"/>
      <c r="GM757"/>
      <c r="GN757"/>
      <c r="GO757"/>
      <c r="GP757"/>
      <c r="GQ757"/>
      <c r="GR757"/>
      <c r="GS757"/>
      <c r="GT757"/>
      <c r="GU757"/>
      <c r="GV757"/>
      <c r="GW757"/>
      <c r="GX757"/>
      <c r="GY757"/>
      <c r="GZ757"/>
      <c r="HA757"/>
      <c r="HB757"/>
      <c r="HC757"/>
      <c r="HD757"/>
      <c r="HE757"/>
      <c r="HF757"/>
      <c r="HG757"/>
      <c r="HH757"/>
      <c r="HI757"/>
      <c r="HJ757"/>
      <c r="HK757"/>
      <c r="HL757"/>
      <c r="HM757"/>
      <c r="HN757"/>
      <c r="HO757"/>
      <c r="HP757"/>
      <c r="HQ757"/>
      <c r="HR757"/>
      <c r="HS757"/>
      <c r="HT757"/>
      <c r="HU757"/>
      <c r="HV757"/>
      <c r="HW757"/>
      <c r="HX757"/>
      <c r="HY757"/>
      <c r="HZ757"/>
      <c r="IA757"/>
      <c r="IB757"/>
      <c r="IC757"/>
      <c r="ID757"/>
      <c r="IE757"/>
      <c r="IF757"/>
      <c r="IG757"/>
      <c r="IH757"/>
      <c r="II757"/>
      <c r="IJ757"/>
      <c r="IK757"/>
      <c r="IL757"/>
      <c r="IM757"/>
      <c r="IN757"/>
      <c r="IO757"/>
      <c r="IP757"/>
      <c r="IQ757"/>
      <c r="IR757"/>
      <c r="IS757"/>
      <c r="IT757"/>
      <c r="IU757"/>
      <c r="IV757"/>
      <c r="IW757"/>
      <c r="IX757"/>
      <c r="IY757"/>
      <c r="IZ757"/>
      <c r="JA757"/>
      <c r="JB757"/>
      <c r="JC757"/>
      <c r="JD757"/>
      <c r="JE757"/>
      <c r="JF757"/>
      <c r="JG757"/>
      <c r="JH757"/>
      <c r="JI757"/>
      <c r="JJ757"/>
      <c r="JK757"/>
      <c r="JL757"/>
      <c r="JM757"/>
      <c r="JN757"/>
      <c r="JO757"/>
      <c r="JP757"/>
      <c r="JQ757"/>
      <c r="JR757"/>
      <c r="JS757"/>
      <c r="JT757"/>
      <c r="JU757"/>
      <c r="JV757"/>
      <c r="JW757"/>
      <c r="JX757"/>
      <c r="JY757"/>
      <c r="JZ757"/>
      <c r="KA757"/>
      <c r="KB757"/>
      <c r="KC757"/>
      <c r="KD757"/>
      <c r="KE757"/>
      <c r="KF757"/>
      <c r="KG757"/>
      <c r="KH757"/>
      <c r="KI757"/>
      <c r="KJ757"/>
      <c r="KK757"/>
      <c r="KL757"/>
      <c r="KM757"/>
      <c r="KN757"/>
      <c r="KO757"/>
      <c r="KP757"/>
      <c r="KQ757"/>
      <c r="KR757"/>
      <c r="KS757"/>
      <c r="KT757"/>
      <c r="KU757"/>
      <c r="KV757"/>
      <c r="KW757"/>
      <c r="KX757"/>
      <c r="KY757"/>
      <c r="KZ757"/>
      <c r="LA757"/>
      <c r="LB757"/>
      <c r="LC757"/>
      <c r="LD757"/>
      <c r="LE757"/>
      <c r="LF757"/>
      <c r="LG757"/>
      <c r="LH757"/>
      <c r="LI757"/>
      <c r="LJ757"/>
      <c r="LK757"/>
      <c r="LL757"/>
      <c r="LM757"/>
      <c r="LN757"/>
      <c r="LO757"/>
      <c r="LP757"/>
      <c r="LQ757"/>
      <c r="LR757"/>
      <c r="LS757"/>
      <c r="LT757"/>
      <c r="LU757"/>
      <c r="LV757"/>
      <c r="LW757"/>
      <c r="LX757"/>
      <c r="LY757"/>
      <c r="LZ757"/>
      <c r="MA757"/>
      <c r="MB757"/>
      <c r="MC757"/>
      <c r="MD757"/>
      <c r="ME757"/>
      <c r="MF757"/>
      <c r="MG757"/>
      <c r="MH757"/>
      <c r="MI757"/>
      <c r="MJ757"/>
      <c r="MK757"/>
      <c r="ML757"/>
      <c r="MM757"/>
      <c r="MN757"/>
      <c r="MO757"/>
      <c r="MP757"/>
      <c r="MQ757"/>
      <c r="MR757"/>
      <c r="MS757"/>
      <c r="MT757"/>
      <c r="MU757"/>
      <c r="MV757"/>
      <c r="MW757"/>
      <c r="MX757"/>
      <c r="MY757"/>
      <c r="MZ757"/>
      <c r="NA757"/>
      <c r="NB757"/>
      <c r="NC757"/>
      <c r="ND757"/>
      <c r="NE757"/>
      <c r="NF757"/>
      <c r="NG757"/>
      <c r="NH757"/>
      <c r="NI757"/>
      <c r="NJ757"/>
      <c r="NK757"/>
      <c r="NL757"/>
      <c r="NM757"/>
      <c r="NN757"/>
      <c r="NO757"/>
      <c r="NP757"/>
      <c r="NQ757"/>
      <c r="NR757"/>
      <c r="NS757"/>
      <c r="NT757"/>
      <c r="NU757"/>
      <c r="NV757"/>
      <c r="NW757"/>
      <c r="NX757"/>
      <c r="NY757"/>
      <c r="NZ757"/>
      <c r="OA757"/>
      <c r="OB757"/>
      <c r="OC757"/>
      <c r="OD757"/>
      <c r="OE757"/>
      <c r="OF757"/>
      <c r="OG757"/>
      <c r="OH757"/>
      <c r="OI757"/>
      <c r="OJ757"/>
      <c r="OK757"/>
      <c r="OL757"/>
      <c r="OM757"/>
      <c r="ON757"/>
      <c r="OO757"/>
      <c r="OP757"/>
      <c r="OQ757"/>
      <c r="OR757"/>
      <c r="OS757"/>
      <c r="OT757"/>
      <c r="OU757"/>
      <c r="OV757"/>
      <c r="OW757"/>
      <c r="OX757"/>
      <c r="OY757"/>
      <c r="OZ757"/>
      <c r="PA757"/>
      <c r="PB757"/>
      <c r="PC757"/>
      <c r="PD757"/>
      <c r="PE757"/>
      <c r="PF757"/>
      <c r="PG757"/>
      <c r="PH757"/>
      <c r="PI757"/>
      <c r="PJ757"/>
      <c r="PK757"/>
      <c r="PL757"/>
      <c r="PM757"/>
      <c r="PN757"/>
      <c r="PO757"/>
      <c r="PP757"/>
      <c r="PQ757"/>
      <c r="PR757"/>
      <c r="PS757"/>
      <c r="PT757"/>
      <c r="PU757"/>
      <c r="PV757"/>
      <c r="PW757"/>
      <c r="PX757"/>
      <c r="PY757"/>
      <c r="PZ757"/>
      <c r="QA757"/>
      <c r="QB757"/>
      <c r="QC757"/>
      <c r="QD757"/>
      <c r="QE757"/>
      <c r="QF757"/>
      <c r="QG757"/>
      <c r="QH757"/>
      <c r="QI757"/>
      <c r="QJ757"/>
      <c r="QK757"/>
      <c r="QL757"/>
      <c r="QM757"/>
      <c r="QN757"/>
      <c r="QO757"/>
      <c r="QP757"/>
      <c r="QQ757"/>
      <c r="QR757"/>
      <c r="QS757"/>
      <c r="QT757"/>
      <c r="QU757"/>
      <c r="QV757"/>
      <c r="QW757"/>
      <c r="QX757"/>
      <c r="QY757"/>
      <c r="QZ757"/>
      <c r="RA757"/>
      <c r="RB757"/>
      <c r="RC757"/>
      <c r="RD757"/>
      <c r="RE757"/>
      <c r="RF757"/>
      <c r="RG757"/>
      <c r="RH757"/>
      <c r="RI757"/>
      <c r="RJ757"/>
      <c r="RK757"/>
      <c r="RL757"/>
      <c r="RM757"/>
      <c r="RN757"/>
      <c r="RO757"/>
      <c r="RP757"/>
      <c r="RQ757"/>
      <c r="RR757"/>
      <c r="RS757"/>
      <c r="RT757"/>
      <c r="RU757"/>
      <c r="RV757"/>
      <c r="RW757"/>
      <c r="RX757"/>
      <c r="RY757"/>
      <c r="RZ757"/>
      <c r="SA757"/>
      <c r="SB757"/>
      <c r="SC757"/>
      <c r="SD757"/>
      <c r="SE757"/>
      <c r="SF757"/>
      <c r="SG757"/>
      <c r="SH757"/>
      <c r="SI757"/>
      <c r="SJ757"/>
      <c r="SK757"/>
      <c r="SL757"/>
      <c r="SM757"/>
      <c r="SN757"/>
      <c r="SO757"/>
      <c r="SP757"/>
      <c r="SQ757"/>
      <c r="SR757"/>
      <c r="SS757"/>
      <c r="ST757"/>
      <c r="SU757"/>
      <c r="SV757"/>
      <c r="SW757"/>
      <c r="SX757"/>
      <c r="SY757"/>
      <c r="SZ757"/>
      <c r="TA757"/>
      <c r="TB757"/>
      <c r="TC757"/>
      <c r="TD757"/>
      <c r="TE757"/>
      <c r="TF757"/>
      <c r="TG757"/>
      <c r="TH757"/>
      <c r="TI757"/>
      <c r="TJ757"/>
      <c r="TK757"/>
      <c r="TL757"/>
      <c r="TM757"/>
      <c r="TN757"/>
      <c r="TO757"/>
      <c r="TP757"/>
      <c r="TQ757"/>
      <c r="TR757"/>
      <c r="TS757"/>
      <c r="TT757"/>
      <c r="TU757"/>
      <c r="TV757"/>
      <c r="TW757"/>
      <c r="TX757"/>
      <c r="TY757"/>
      <c r="TZ757"/>
      <c r="UA757"/>
      <c r="UB757"/>
      <c r="UC757"/>
      <c r="UD757"/>
      <c r="UE757"/>
      <c r="UF757"/>
      <c r="UG757"/>
      <c r="UH757"/>
      <c r="UI757"/>
      <c r="UJ757"/>
      <c r="UK757"/>
      <c r="UL757"/>
      <c r="UM757"/>
      <c r="UN757"/>
      <c r="UO757"/>
      <c r="UP757"/>
      <c r="UQ757"/>
      <c r="UR757"/>
      <c r="US757"/>
      <c r="UT757"/>
      <c r="UU757"/>
      <c r="UV757"/>
      <c r="UW757"/>
      <c r="UX757"/>
      <c r="UY757"/>
      <c r="UZ757"/>
      <c r="VA757"/>
      <c r="VB757"/>
      <c r="VC757"/>
      <c r="VD757"/>
      <c r="VE757"/>
      <c r="VF757"/>
      <c r="VG757"/>
      <c r="VH757"/>
      <c r="VI757"/>
      <c r="VJ757"/>
      <c r="VK757"/>
      <c r="VL757"/>
      <c r="VM757"/>
      <c r="VN757"/>
      <c r="VO757"/>
      <c r="VP757"/>
      <c r="VQ757"/>
      <c r="VR757"/>
      <c r="VS757"/>
      <c r="VT757"/>
      <c r="VU757"/>
      <c r="VV757"/>
      <c r="VW757"/>
      <c r="VX757"/>
      <c r="VY757"/>
      <c r="VZ757"/>
      <c r="WA757"/>
      <c r="WB757"/>
      <c r="WC757"/>
      <c r="WD757"/>
      <c r="WE757"/>
      <c r="WF757"/>
      <c r="WG757"/>
      <c r="WH757"/>
      <c r="WI757"/>
      <c r="WJ757"/>
      <c r="WK757"/>
      <c r="WL757"/>
      <c r="WM757"/>
      <c r="WN757"/>
      <c r="WO757"/>
      <c r="WP757"/>
      <c r="WQ757"/>
      <c r="WR757"/>
      <c r="WS757"/>
      <c r="WT757"/>
      <c r="WU757"/>
      <c r="WV757"/>
      <c r="WW757"/>
    </row>
    <row r="758" spans="1:621" s="223" customFormat="1" ht="31.5" hidden="1" customHeight="1" x14ac:dyDescent="0.25">
      <c r="A758" s="857">
        <f>A756+1</f>
        <v>588</v>
      </c>
      <c r="B758" s="945" t="s">
        <v>93</v>
      </c>
      <c r="C758" s="860" t="s">
        <v>3787</v>
      </c>
      <c r="D758" s="860" t="s">
        <v>3947</v>
      </c>
      <c r="E758" s="860" t="s">
        <v>3948</v>
      </c>
      <c r="F758" s="341" t="s">
        <v>3949</v>
      </c>
      <c r="G758" s="854">
        <v>44826.993055555555</v>
      </c>
      <c r="H758" s="344">
        <v>44827.055555555555</v>
      </c>
      <c r="I758" s="854">
        <v>44833.631944444445</v>
      </c>
      <c r="J758" s="41">
        <f>H758-G758</f>
        <v>6.25E-2</v>
      </c>
      <c r="K758" s="349" t="s">
        <v>3950</v>
      </c>
      <c r="L758" s="349"/>
      <c r="M758" s="349"/>
      <c r="N758" s="349"/>
      <c r="O758" s="349"/>
      <c r="P758" s="349"/>
      <c r="Q758" s="349"/>
      <c r="R758" s="901" t="s">
        <v>3951</v>
      </c>
      <c r="S758" s="901" t="s">
        <v>4180</v>
      </c>
      <c r="T758" s="1082" t="s">
        <v>74</v>
      </c>
      <c r="U758" s="349">
        <v>10</v>
      </c>
      <c r="V758" s="901" t="s">
        <v>75</v>
      </c>
      <c r="W758" s="901">
        <v>1</v>
      </c>
      <c r="X758" s="863">
        <v>459</v>
      </c>
      <c r="Y758" s="209">
        <f t="shared" si="98"/>
        <v>1.5</v>
      </c>
      <c r="Z758"/>
      <c r="AA758">
        <v>1</v>
      </c>
      <c r="AB758"/>
      <c r="AC758"/>
      <c r="AD758"/>
      <c r="AE758"/>
      <c r="AF758"/>
      <c r="AG758"/>
      <c r="AH758"/>
      <c r="AI758"/>
      <c r="AJ758"/>
      <c r="AK758"/>
      <c r="AL758"/>
      <c r="AM758"/>
      <c r="AN758"/>
      <c r="AO758"/>
      <c r="AP758"/>
      <c r="AQ758"/>
      <c r="AR758"/>
      <c r="AS758"/>
      <c r="AT758"/>
      <c r="AU758"/>
      <c r="AV758" s="318" t="s">
        <v>86</v>
      </c>
      <c r="AW758" s="318" t="s">
        <v>88</v>
      </c>
      <c r="AX758"/>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c r="DY758"/>
      <c r="DZ758"/>
      <c r="EA758"/>
      <c r="EB758"/>
      <c r="EC758"/>
      <c r="ED758"/>
      <c r="EE758"/>
      <c r="EF758"/>
      <c r="EG758"/>
      <c r="EH758"/>
      <c r="EI758"/>
      <c r="EJ758"/>
      <c r="EK758"/>
      <c r="EL758"/>
      <c r="EM758"/>
      <c r="EN758"/>
      <c r="EO758"/>
      <c r="EP758"/>
      <c r="EQ758"/>
      <c r="ER758"/>
      <c r="ES758"/>
      <c r="ET758"/>
      <c r="EU758"/>
      <c r="EV758"/>
      <c r="EW758"/>
      <c r="EX758"/>
      <c r="EY758"/>
      <c r="EZ758"/>
      <c r="FA758"/>
      <c r="FB758"/>
      <c r="FC758"/>
      <c r="FD758"/>
      <c r="FE758"/>
      <c r="FF758"/>
      <c r="FG758"/>
      <c r="FH758"/>
      <c r="FI758"/>
      <c r="FJ758"/>
      <c r="FK758"/>
      <c r="FL758"/>
      <c r="FM758"/>
      <c r="FN758"/>
      <c r="FO758"/>
      <c r="FP758"/>
      <c r="FQ758"/>
      <c r="FR758"/>
      <c r="FS758"/>
      <c r="FT758"/>
      <c r="FU758"/>
      <c r="FV758"/>
      <c r="FW758"/>
      <c r="FX758"/>
      <c r="FY758"/>
      <c r="FZ758"/>
      <c r="GA758"/>
      <c r="GB758"/>
      <c r="GC758"/>
      <c r="GD758"/>
      <c r="GE758"/>
      <c r="GF758"/>
      <c r="GG758"/>
      <c r="GH758"/>
      <c r="GI758"/>
      <c r="GJ758"/>
      <c r="GK758"/>
      <c r="GL758"/>
      <c r="GM758"/>
      <c r="GN758"/>
      <c r="GO758"/>
      <c r="GP758"/>
      <c r="GQ758"/>
      <c r="GR758"/>
      <c r="GS758"/>
      <c r="GT758"/>
      <c r="GU758"/>
      <c r="GV758"/>
      <c r="GW758"/>
      <c r="GX758"/>
      <c r="GY758"/>
      <c r="GZ758"/>
      <c r="HA758"/>
      <c r="HB758"/>
      <c r="HC758"/>
      <c r="HD758"/>
      <c r="HE758"/>
      <c r="HF758"/>
      <c r="HG758"/>
      <c r="HH758"/>
      <c r="HI758"/>
      <c r="HJ758"/>
      <c r="HK758"/>
      <c r="HL758"/>
      <c r="HM758"/>
      <c r="HN758"/>
      <c r="HO758"/>
      <c r="HP758"/>
      <c r="HQ758"/>
      <c r="HR758"/>
      <c r="HS758"/>
      <c r="HT758"/>
      <c r="HU758"/>
      <c r="HV758"/>
      <c r="HW758"/>
      <c r="HX758"/>
      <c r="HY758"/>
      <c r="HZ758"/>
      <c r="IA758"/>
      <c r="IB758"/>
      <c r="IC758"/>
      <c r="ID758"/>
      <c r="IE758"/>
      <c r="IF758"/>
      <c r="IG758"/>
      <c r="IH758"/>
      <c r="II758"/>
      <c r="IJ758"/>
      <c r="IK758"/>
      <c r="IL758"/>
      <c r="IM758"/>
      <c r="IN758"/>
      <c r="IO758"/>
      <c r="IP758"/>
      <c r="IQ758"/>
      <c r="IR758"/>
      <c r="IS758"/>
      <c r="IT758"/>
      <c r="IU758"/>
      <c r="IV758"/>
      <c r="IW758"/>
      <c r="IX758"/>
      <c r="IY758"/>
      <c r="IZ758"/>
      <c r="JA758"/>
      <c r="JB758"/>
      <c r="JC758"/>
      <c r="JD758"/>
      <c r="JE758"/>
      <c r="JF758"/>
      <c r="JG758"/>
      <c r="JH758"/>
      <c r="JI758"/>
      <c r="JJ758"/>
      <c r="JK758"/>
      <c r="JL758"/>
      <c r="JM758"/>
      <c r="JN758"/>
      <c r="JO758"/>
      <c r="JP758"/>
      <c r="JQ758"/>
      <c r="JR758"/>
      <c r="JS758"/>
      <c r="JT758"/>
      <c r="JU758"/>
      <c r="JV758"/>
      <c r="JW758"/>
      <c r="JX758"/>
      <c r="JY758"/>
      <c r="JZ758"/>
      <c r="KA758"/>
      <c r="KB758"/>
      <c r="KC758"/>
      <c r="KD758"/>
      <c r="KE758"/>
      <c r="KF758"/>
      <c r="KG758"/>
      <c r="KH758"/>
      <c r="KI758"/>
      <c r="KJ758"/>
      <c r="KK758"/>
      <c r="KL758"/>
      <c r="KM758"/>
      <c r="KN758"/>
      <c r="KO758"/>
      <c r="KP758"/>
      <c r="KQ758"/>
      <c r="KR758"/>
      <c r="KS758"/>
      <c r="KT758"/>
      <c r="KU758"/>
      <c r="KV758"/>
      <c r="KW758"/>
      <c r="KX758"/>
      <c r="KY758"/>
      <c r="KZ758"/>
      <c r="LA758"/>
      <c r="LB758"/>
      <c r="LC758"/>
      <c r="LD758"/>
      <c r="LE758"/>
      <c r="LF758"/>
      <c r="LG758"/>
      <c r="LH758"/>
      <c r="LI758"/>
      <c r="LJ758"/>
      <c r="LK758"/>
      <c r="LL758"/>
      <c r="LM758"/>
      <c r="LN758"/>
      <c r="LO758"/>
      <c r="LP758"/>
      <c r="LQ758"/>
      <c r="LR758"/>
      <c r="LS758"/>
      <c r="LT758"/>
      <c r="LU758"/>
      <c r="LV758"/>
      <c r="LW758"/>
      <c r="LX758"/>
      <c r="LY758"/>
      <c r="LZ758"/>
      <c r="MA758"/>
      <c r="MB758"/>
      <c r="MC758"/>
      <c r="MD758"/>
      <c r="ME758"/>
      <c r="MF758"/>
      <c r="MG758"/>
      <c r="MH758"/>
      <c r="MI758"/>
      <c r="MJ758"/>
      <c r="MK758"/>
      <c r="ML758"/>
      <c r="MM758"/>
      <c r="MN758"/>
      <c r="MO758"/>
      <c r="MP758"/>
      <c r="MQ758"/>
      <c r="MR758"/>
      <c r="MS758"/>
      <c r="MT758"/>
      <c r="MU758"/>
      <c r="MV758"/>
      <c r="MW758"/>
      <c r="MX758"/>
      <c r="MY758"/>
      <c r="MZ758"/>
      <c r="NA758"/>
      <c r="NB758"/>
      <c r="NC758"/>
      <c r="ND758"/>
      <c r="NE758"/>
      <c r="NF758"/>
      <c r="NG758"/>
      <c r="NH758"/>
      <c r="NI758"/>
      <c r="NJ758"/>
      <c r="NK758"/>
      <c r="NL758"/>
      <c r="NM758"/>
      <c r="NN758"/>
      <c r="NO758"/>
      <c r="NP758"/>
      <c r="NQ758"/>
      <c r="NR758"/>
      <c r="NS758"/>
      <c r="NT758"/>
      <c r="NU758"/>
      <c r="NV758"/>
      <c r="NW758"/>
      <c r="NX758"/>
      <c r="NY758"/>
      <c r="NZ758"/>
      <c r="OA758"/>
      <c r="OB758"/>
      <c r="OC758"/>
      <c r="OD758"/>
      <c r="OE758"/>
      <c r="OF758"/>
      <c r="OG758"/>
      <c r="OH758"/>
      <c r="OI758"/>
      <c r="OJ758"/>
      <c r="OK758"/>
      <c r="OL758"/>
      <c r="OM758"/>
      <c r="ON758"/>
      <c r="OO758"/>
      <c r="OP758"/>
      <c r="OQ758"/>
      <c r="OR758"/>
      <c r="OS758"/>
      <c r="OT758"/>
      <c r="OU758"/>
      <c r="OV758"/>
      <c r="OW758"/>
      <c r="OX758"/>
      <c r="OY758"/>
      <c r="OZ758"/>
      <c r="PA758"/>
      <c r="PB758"/>
      <c r="PC758"/>
      <c r="PD758"/>
      <c r="PE758"/>
      <c r="PF758"/>
      <c r="PG758"/>
      <c r="PH758"/>
      <c r="PI758"/>
      <c r="PJ758"/>
      <c r="PK758"/>
      <c r="PL758"/>
      <c r="PM758"/>
      <c r="PN758"/>
      <c r="PO758"/>
      <c r="PP758"/>
      <c r="PQ758"/>
      <c r="PR758"/>
      <c r="PS758"/>
      <c r="PT758"/>
      <c r="PU758"/>
      <c r="PV758"/>
      <c r="PW758"/>
      <c r="PX758"/>
      <c r="PY758"/>
      <c r="PZ758"/>
      <c r="QA758"/>
      <c r="QB758"/>
      <c r="QC758"/>
      <c r="QD758"/>
      <c r="QE758"/>
      <c r="QF758"/>
      <c r="QG758"/>
      <c r="QH758"/>
      <c r="QI758"/>
      <c r="QJ758"/>
      <c r="QK758"/>
      <c r="QL758"/>
      <c r="QM758"/>
      <c r="QN758"/>
      <c r="QO758"/>
      <c r="QP758"/>
      <c r="QQ758"/>
      <c r="QR758"/>
      <c r="QS758"/>
      <c r="QT758"/>
      <c r="QU758"/>
      <c r="QV758"/>
      <c r="QW758"/>
      <c r="QX758"/>
      <c r="QY758"/>
      <c r="QZ758"/>
      <c r="RA758"/>
      <c r="RB758"/>
      <c r="RC758"/>
      <c r="RD758"/>
      <c r="RE758"/>
      <c r="RF758"/>
      <c r="RG758"/>
      <c r="RH758"/>
      <c r="RI758"/>
      <c r="RJ758"/>
      <c r="RK758"/>
      <c r="RL758"/>
      <c r="RM758"/>
      <c r="RN758"/>
      <c r="RO758"/>
      <c r="RP758"/>
      <c r="RQ758"/>
      <c r="RR758"/>
      <c r="RS758"/>
      <c r="RT758"/>
      <c r="RU758"/>
      <c r="RV758"/>
      <c r="RW758"/>
      <c r="RX758"/>
      <c r="RY758"/>
      <c r="RZ758"/>
      <c r="SA758"/>
      <c r="SB758"/>
      <c r="SC758"/>
      <c r="SD758"/>
      <c r="SE758"/>
      <c r="SF758"/>
      <c r="SG758"/>
      <c r="SH758"/>
      <c r="SI758"/>
      <c r="SJ758"/>
      <c r="SK758"/>
      <c r="SL758"/>
      <c r="SM758"/>
      <c r="SN758"/>
      <c r="SO758"/>
      <c r="SP758"/>
      <c r="SQ758"/>
      <c r="SR758"/>
      <c r="SS758"/>
      <c r="ST758"/>
      <c r="SU758"/>
      <c r="SV758"/>
      <c r="SW758"/>
      <c r="SX758"/>
      <c r="SY758"/>
      <c r="SZ758"/>
      <c r="TA758"/>
      <c r="TB758"/>
      <c r="TC758"/>
      <c r="TD758"/>
      <c r="TE758"/>
      <c r="TF758"/>
      <c r="TG758"/>
      <c r="TH758"/>
      <c r="TI758"/>
      <c r="TJ758"/>
      <c r="TK758"/>
      <c r="TL758"/>
      <c r="TM758"/>
      <c r="TN758"/>
      <c r="TO758"/>
      <c r="TP758"/>
      <c r="TQ758"/>
      <c r="TR758"/>
      <c r="TS758"/>
      <c r="TT758"/>
      <c r="TU758"/>
      <c r="TV758"/>
      <c r="TW758"/>
      <c r="TX758"/>
      <c r="TY758"/>
      <c r="TZ758"/>
      <c r="UA758"/>
      <c r="UB758"/>
      <c r="UC758"/>
      <c r="UD758"/>
      <c r="UE758"/>
      <c r="UF758"/>
      <c r="UG758"/>
      <c r="UH758"/>
      <c r="UI758"/>
      <c r="UJ758"/>
      <c r="UK758"/>
      <c r="UL758"/>
      <c r="UM758"/>
      <c r="UN758"/>
      <c r="UO758"/>
      <c r="UP758"/>
      <c r="UQ758"/>
      <c r="UR758"/>
      <c r="US758"/>
      <c r="UT758"/>
      <c r="UU758"/>
      <c r="UV758"/>
      <c r="UW758"/>
      <c r="UX758"/>
      <c r="UY758"/>
      <c r="UZ758"/>
      <c r="VA758"/>
      <c r="VB758"/>
      <c r="VC758"/>
      <c r="VD758"/>
      <c r="VE758"/>
      <c r="VF758"/>
      <c r="VG758"/>
      <c r="VH758"/>
      <c r="VI758"/>
      <c r="VJ758"/>
      <c r="VK758"/>
      <c r="VL758"/>
      <c r="VM758"/>
      <c r="VN758"/>
      <c r="VO758"/>
      <c r="VP758"/>
      <c r="VQ758"/>
      <c r="VR758"/>
      <c r="VS758"/>
      <c r="VT758"/>
      <c r="VU758"/>
      <c r="VV758"/>
      <c r="VW758"/>
      <c r="VX758"/>
      <c r="VY758"/>
      <c r="VZ758"/>
      <c r="WA758"/>
      <c r="WB758"/>
      <c r="WC758"/>
      <c r="WD758"/>
      <c r="WE758"/>
      <c r="WF758"/>
      <c r="WG758"/>
      <c r="WH758"/>
      <c r="WI758"/>
      <c r="WJ758"/>
      <c r="WK758"/>
      <c r="WL758"/>
      <c r="WM758"/>
      <c r="WN758"/>
      <c r="WO758"/>
      <c r="WP758"/>
      <c r="WQ758"/>
      <c r="WR758"/>
      <c r="WS758"/>
      <c r="WT758"/>
      <c r="WU758"/>
      <c r="WV758"/>
      <c r="WW758"/>
    </row>
    <row r="759" spans="1:621" s="223" customFormat="1" ht="21" hidden="1" x14ac:dyDescent="0.25">
      <c r="A759" s="858"/>
      <c r="B759" s="946"/>
      <c r="C759" s="843"/>
      <c r="D759" s="843"/>
      <c r="E759" s="843"/>
      <c r="F759" s="341" t="s">
        <v>3952</v>
      </c>
      <c r="G759" s="854"/>
      <c r="H759" s="140" t="s">
        <v>4181</v>
      </c>
      <c r="I759" s="854"/>
      <c r="J759" s="41">
        <v>0</v>
      </c>
      <c r="K759" s="349" t="s">
        <v>3953</v>
      </c>
      <c r="L759" s="349"/>
      <c r="M759" s="349"/>
      <c r="N759" s="349"/>
      <c r="O759" s="349"/>
      <c r="P759" s="349"/>
      <c r="Q759" s="349"/>
      <c r="R759" s="901"/>
      <c r="S759" s="901"/>
      <c r="T759" s="1082"/>
      <c r="U759" s="349">
        <v>0</v>
      </c>
      <c r="V759" s="901"/>
      <c r="W759" s="901"/>
      <c r="X759" s="816"/>
      <c r="Y759" s="209">
        <f t="shared" si="98"/>
        <v>0</v>
      </c>
      <c r="Z759"/>
      <c r="AA759"/>
      <c r="AB759"/>
      <c r="AC759"/>
      <c r="AD759"/>
      <c r="AE759"/>
      <c r="AF759"/>
      <c r="AG759"/>
      <c r="AH759"/>
      <c r="AI759"/>
      <c r="AJ759"/>
      <c r="AK759"/>
      <c r="AL759"/>
      <c r="AM759"/>
      <c r="AN759"/>
      <c r="AO759"/>
      <c r="AP759"/>
      <c r="AQ759"/>
      <c r="AR759"/>
      <c r="AS759"/>
      <c r="AT759"/>
      <c r="AU759"/>
      <c r="AV759" s="318"/>
      <c r="AW759" s="318"/>
      <c r="AX759"/>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c r="DY759"/>
      <c r="DZ759"/>
      <c r="EA759"/>
      <c r="EB759"/>
      <c r="EC759"/>
      <c r="ED759"/>
      <c r="EE759"/>
      <c r="EF759"/>
      <c r="EG759"/>
      <c r="EH759"/>
      <c r="EI759"/>
      <c r="EJ759"/>
      <c r="EK759"/>
      <c r="EL759"/>
      <c r="EM759"/>
      <c r="EN759"/>
      <c r="EO759"/>
      <c r="EP759"/>
      <c r="EQ759"/>
      <c r="ER759"/>
      <c r="ES759"/>
      <c r="ET759"/>
      <c r="EU759"/>
      <c r="EV759"/>
      <c r="EW759"/>
      <c r="EX759"/>
      <c r="EY759"/>
      <c r="EZ759"/>
      <c r="FA759"/>
      <c r="FB759"/>
      <c r="FC759"/>
      <c r="FD759"/>
      <c r="FE759"/>
      <c r="FF759"/>
      <c r="FG759"/>
      <c r="FH759"/>
      <c r="FI759"/>
      <c r="FJ759"/>
      <c r="FK759"/>
      <c r="FL759"/>
      <c r="FM759"/>
      <c r="FN759"/>
      <c r="FO759"/>
      <c r="FP759"/>
      <c r="FQ759"/>
      <c r="FR759"/>
      <c r="FS759"/>
      <c r="FT759"/>
      <c r="FU759"/>
      <c r="FV759"/>
      <c r="FW759"/>
      <c r="FX759"/>
      <c r="FY759"/>
      <c r="FZ759"/>
      <c r="GA759"/>
      <c r="GB759"/>
      <c r="GC759"/>
      <c r="GD759"/>
      <c r="GE759"/>
      <c r="GF759"/>
      <c r="GG759"/>
      <c r="GH759"/>
      <c r="GI759"/>
      <c r="GJ759"/>
      <c r="GK759"/>
      <c r="GL759"/>
      <c r="GM759"/>
      <c r="GN759"/>
      <c r="GO759"/>
      <c r="GP759"/>
      <c r="GQ759"/>
      <c r="GR759"/>
      <c r="GS759"/>
      <c r="GT759"/>
      <c r="GU759"/>
      <c r="GV759"/>
      <c r="GW759"/>
      <c r="GX759"/>
      <c r="GY759"/>
      <c r="GZ759"/>
      <c r="HA759"/>
      <c r="HB759"/>
      <c r="HC759"/>
      <c r="HD759"/>
      <c r="HE759"/>
      <c r="HF759"/>
      <c r="HG759"/>
      <c r="HH759"/>
      <c r="HI759"/>
      <c r="HJ759"/>
      <c r="HK759"/>
      <c r="HL759"/>
      <c r="HM759"/>
      <c r="HN759"/>
      <c r="HO759"/>
      <c r="HP759"/>
      <c r="HQ759"/>
      <c r="HR759"/>
      <c r="HS759"/>
      <c r="HT759"/>
      <c r="HU759"/>
      <c r="HV759"/>
      <c r="HW759"/>
      <c r="HX759"/>
      <c r="HY759"/>
      <c r="HZ759"/>
      <c r="IA759"/>
      <c r="IB759"/>
      <c r="IC759"/>
      <c r="ID759"/>
      <c r="IE759"/>
      <c r="IF759"/>
      <c r="IG759"/>
      <c r="IH759"/>
      <c r="II759"/>
      <c r="IJ759"/>
      <c r="IK759"/>
      <c r="IL759"/>
      <c r="IM759"/>
      <c r="IN759"/>
      <c r="IO759"/>
      <c r="IP759"/>
      <c r="IQ759"/>
      <c r="IR759"/>
      <c r="IS759"/>
      <c r="IT759"/>
      <c r="IU759"/>
      <c r="IV759"/>
      <c r="IW759"/>
      <c r="IX759"/>
      <c r="IY759"/>
      <c r="IZ759"/>
      <c r="JA759"/>
      <c r="JB759"/>
      <c r="JC759"/>
      <c r="JD759"/>
      <c r="JE759"/>
      <c r="JF759"/>
      <c r="JG759"/>
      <c r="JH759"/>
      <c r="JI759"/>
      <c r="JJ759"/>
      <c r="JK759"/>
      <c r="JL759"/>
      <c r="JM759"/>
      <c r="JN759"/>
      <c r="JO759"/>
      <c r="JP759"/>
      <c r="JQ759"/>
      <c r="JR759"/>
      <c r="JS759"/>
      <c r="JT759"/>
      <c r="JU759"/>
      <c r="JV759"/>
      <c r="JW759"/>
      <c r="JX759"/>
      <c r="JY759"/>
      <c r="JZ759"/>
      <c r="KA759"/>
      <c r="KB759"/>
      <c r="KC759"/>
      <c r="KD759"/>
      <c r="KE759"/>
      <c r="KF759"/>
      <c r="KG759"/>
      <c r="KH759"/>
      <c r="KI759"/>
      <c r="KJ759"/>
      <c r="KK759"/>
      <c r="KL759"/>
      <c r="KM759"/>
      <c r="KN759"/>
      <c r="KO759"/>
      <c r="KP759"/>
      <c r="KQ759"/>
      <c r="KR759"/>
      <c r="KS759"/>
      <c r="KT759"/>
      <c r="KU759"/>
      <c r="KV759"/>
      <c r="KW759"/>
      <c r="KX759"/>
      <c r="KY759"/>
      <c r="KZ759"/>
      <c r="LA759"/>
      <c r="LB759"/>
      <c r="LC759"/>
      <c r="LD759"/>
      <c r="LE759"/>
      <c r="LF759"/>
      <c r="LG759"/>
      <c r="LH759"/>
      <c r="LI759"/>
      <c r="LJ759"/>
      <c r="LK759"/>
      <c r="LL759"/>
      <c r="LM759"/>
      <c r="LN759"/>
      <c r="LO759"/>
      <c r="LP759"/>
      <c r="LQ759"/>
      <c r="LR759"/>
      <c r="LS759"/>
      <c r="LT759"/>
      <c r="LU759"/>
      <c r="LV759"/>
      <c r="LW759"/>
      <c r="LX759"/>
      <c r="LY759"/>
      <c r="LZ759"/>
      <c r="MA759"/>
      <c r="MB759"/>
      <c r="MC759"/>
      <c r="MD759"/>
      <c r="ME759"/>
      <c r="MF759"/>
      <c r="MG759"/>
      <c r="MH759"/>
      <c r="MI759"/>
      <c r="MJ759"/>
      <c r="MK759"/>
      <c r="ML759"/>
      <c r="MM759"/>
      <c r="MN759"/>
      <c r="MO759"/>
      <c r="MP759"/>
      <c r="MQ759"/>
      <c r="MR759"/>
      <c r="MS759"/>
      <c r="MT759"/>
      <c r="MU759"/>
      <c r="MV759"/>
      <c r="MW759"/>
      <c r="MX759"/>
      <c r="MY759"/>
      <c r="MZ759"/>
      <c r="NA759"/>
      <c r="NB759"/>
      <c r="NC759"/>
      <c r="ND759"/>
      <c r="NE759"/>
      <c r="NF759"/>
      <c r="NG759"/>
      <c r="NH759"/>
      <c r="NI759"/>
      <c r="NJ759"/>
      <c r="NK759"/>
      <c r="NL759"/>
      <c r="NM759"/>
      <c r="NN759"/>
      <c r="NO759"/>
      <c r="NP759"/>
      <c r="NQ759"/>
      <c r="NR759"/>
      <c r="NS759"/>
      <c r="NT759"/>
      <c r="NU759"/>
      <c r="NV759"/>
      <c r="NW759"/>
      <c r="NX759"/>
      <c r="NY759"/>
      <c r="NZ759"/>
      <c r="OA759"/>
      <c r="OB759"/>
      <c r="OC759"/>
      <c r="OD759"/>
      <c r="OE759"/>
      <c r="OF759"/>
      <c r="OG759"/>
      <c r="OH759"/>
      <c r="OI759"/>
      <c r="OJ759"/>
      <c r="OK759"/>
      <c r="OL759"/>
      <c r="OM759"/>
      <c r="ON759"/>
      <c r="OO759"/>
      <c r="OP759"/>
      <c r="OQ759"/>
      <c r="OR759"/>
      <c r="OS759"/>
      <c r="OT759"/>
      <c r="OU759"/>
      <c r="OV759"/>
      <c r="OW759"/>
      <c r="OX759"/>
      <c r="OY759"/>
      <c r="OZ759"/>
      <c r="PA759"/>
      <c r="PB759"/>
      <c r="PC759"/>
      <c r="PD759"/>
      <c r="PE759"/>
      <c r="PF759"/>
      <c r="PG759"/>
      <c r="PH759"/>
      <c r="PI759"/>
      <c r="PJ759"/>
      <c r="PK759"/>
      <c r="PL759"/>
      <c r="PM759"/>
      <c r="PN759"/>
      <c r="PO759"/>
      <c r="PP759"/>
      <c r="PQ759"/>
      <c r="PR759"/>
      <c r="PS759"/>
      <c r="PT759"/>
      <c r="PU759"/>
      <c r="PV759"/>
      <c r="PW759"/>
      <c r="PX759"/>
      <c r="PY759"/>
      <c r="PZ759"/>
      <c r="QA759"/>
      <c r="QB759"/>
      <c r="QC759"/>
      <c r="QD759"/>
      <c r="QE759"/>
      <c r="QF759"/>
      <c r="QG759"/>
      <c r="QH759"/>
      <c r="QI759"/>
      <c r="QJ759"/>
      <c r="QK759"/>
      <c r="QL759"/>
      <c r="QM759"/>
      <c r="QN759"/>
      <c r="QO759"/>
      <c r="QP759"/>
      <c r="QQ759"/>
      <c r="QR759"/>
      <c r="QS759"/>
      <c r="QT759"/>
      <c r="QU759"/>
      <c r="QV759"/>
      <c r="QW759"/>
      <c r="QX759"/>
      <c r="QY759"/>
      <c r="QZ759"/>
      <c r="RA759"/>
      <c r="RB759"/>
      <c r="RC759"/>
      <c r="RD759"/>
      <c r="RE759"/>
      <c r="RF759"/>
      <c r="RG759"/>
      <c r="RH759"/>
      <c r="RI759"/>
      <c r="RJ759"/>
      <c r="RK759"/>
      <c r="RL759"/>
      <c r="RM759"/>
      <c r="RN759"/>
      <c r="RO759"/>
      <c r="RP759"/>
      <c r="RQ759"/>
      <c r="RR759"/>
      <c r="RS759"/>
      <c r="RT759"/>
      <c r="RU759"/>
      <c r="RV759"/>
      <c r="RW759"/>
      <c r="RX759"/>
      <c r="RY759"/>
      <c r="RZ759"/>
      <c r="SA759"/>
      <c r="SB759"/>
      <c r="SC759"/>
      <c r="SD759"/>
      <c r="SE759"/>
      <c r="SF759"/>
      <c r="SG759"/>
      <c r="SH759"/>
      <c r="SI759"/>
      <c r="SJ759"/>
      <c r="SK759"/>
      <c r="SL759"/>
      <c r="SM759"/>
      <c r="SN759"/>
      <c r="SO759"/>
      <c r="SP759"/>
      <c r="SQ759"/>
      <c r="SR759"/>
      <c r="SS759"/>
      <c r="ST759"/>
      <c r="SU759"/>
      <c r="SV759"/>
      <c r="SW759"/>
      <c r="SX759"/>
      <c r="SY759"/>
      <c r="SZ759"/>
      <c r="TA759"/>
      <c r="TB759"/>
      <c r="TC759"/>
      <c r="TD759"/>
      <c r="TE759"/>
      <c r="TF759"/>
      <c r="TG759"/>
      <c r="TH759"/>
      <c r="TI759"/>
      <c r="TJ759"/>
      <c r="TK759"/>
      <c r="TL759"/>
      <c r="TM759"/>
      <c r="TN759"/>
      <c r="TO759"/>
      <c r="TP759"/>
      <c r="TQ759"/>
      <c r="TR759"/>
      <c r="TS759"/>
      <c r="TT759"/>
      <c r="TU759"/>
      <c r="TV759"/>
      <c r="TW759"/>
      <c r="TX759"/>
      <c r="TY759"/>
      <c r="TZ759"/>
      <c r="UA759"/>
      <c r="UB759"/>
      <c r="UC759"/>
      <c r="UD759"/>
      <c r="UE759"/>
      <c r="UF759"/>
      <c r="UG759"/>
      <c r="UH759"/>
      <c r="UI759"/>
      <c r="UJ759"/>
      <c r="UK759"/>
      <c r="UL759"/>
      <c r="UM759"/>
      <c r="UN759"/>
      <c r="UO759"/>
      <c r="UP759"/>
      <c r="UQ759"/>
      <c r="UR759"/>
      <c r="US759"/>
      <c r="UT759"/>
      <c r="UU759"/>
      <c r="UV759"/>
      <c r="UW759"/>
      <c r="UX759"/>
      <c r="UY759"/>
      <c r="UZ759"/>
      <c r="VA759"/>
      <c r="VB759"/>
      <c r="VC759"/>
      <c r="VD759"/>
      <c r="VE759"/>
      <c r="VF759"/>
      <c r="VG759"/>
      <c r="VH759"/>
      <c r="VI759"/>
      <c r="VJ759"/>
      <c r="VK759"/>
      <c r="VL759"/>
      <c r="VM759"/>
      <c r="VN759"/>
      <c r="VO759"/>
      <c r="VP759"/>
      <c r="VQ759"/>
      <c r="VR759"/>
      <c r="VS759"/>
      <c r="VT759"/>
      <c r="VU759"/>
      <c r="VV759"/>
      <c r="VW759"/>
      <c r="VX759"/>
      <c r="VY759"/>
      <c r="VZ759"/>
      <c r="WA759"/>
      <c r="WB759"/>
      <c r="WC759"/>
      <c r="WD759"/>
      <c r="WE759"/>
      <c r="WF759"/>
      <c r="WG759"/>
      <c r="WH759"/>
      <c r="WI759"/>
      <c r="WJ759"/>
      <c r="WK759"/>
      <c r="WL759"/>
      <c r="WM759"/>
      <c r="WN759"/>
      <c r="WO759"/>
      <c r="WP759"/>
      <c r="WQ759"/>
      <c r="WR759"/>
      <c r="WS759"/>
      <c r="WT759"/>
      <c r="WU759"/>
      <c r="WV759"/>
      <c r="WW759"/>
    </row>
    <row r="760" spans="1:621" s="82" customFormat="1" ht="106.5" hidden="1" customHeight="1" x14ac:dyDescent="0.25">
      <c r="A760" s="59">
        <f>A758+1</f>
        <v>589</v>
      </c>
      <c r="B760" s="393" t="s">
        <v>609</v>
      </c>
      <c r="C760" s="341" t="s">
        <v>3657</v>
      </c>
      <c r="D760" s="341" t="s">
        <v>3974</v>
      </c>
      <c r="E760" s="339" t="s">
        <v>3975</v>
      </c>
      <c r="F760" s="341" t="s">
        <v>82</v>
      </c>
      <c r="G760" s="397">
        <v>44827.646527777775</v>
      </c>
      <c r="H760" s="255">
        <v>44827.646527777775</v>
      </c>
      <c r="I760" s="397">
        <v>44839.689583333333</v>
      </c>
      <c r="J760" s="286">
        <f>H760-G760</f>
        <v>0</v>
      </c>
      <c r="K760" s="341" t="s">
        <v>82</v>
      </c>
      <c r="L760" s="396"/>
      <c r="M760" s="396"/>
      <c r="N760" s="396"/>
      <c r="O760" s="396"/>
      <c r="P760" s="396"/>
      <c r="Q760" s="396"/>
      <c r="R760" s="341" t="s">
        <v>3976</v>
      </c>
      <c r="S760" s="233" t="s">
        <v>3993</v>
      </c>
      <c r="T760" s="341" t="s">
        <v>134</v>
      </c>
      <c r="U760" s="233" t="s">
        <v>2225</v>
      </c>
      <c r="V760" s="233" t="s">
        <v>75</v>
      </c>
      <c r="W760" s="341">
        <v>0</v>
      </c>
      <c r="X760" s="115" t="s">
        <v>124</v>
      </c>
      <c r="Y760" s="209">
        <f t="shared" si="98"/>
        <v>0</v>
      </c>
      <c r="Z760"/>
      <c r="AA760">
        <v>1</v>
      </c>
      <c r="AB760"/>
      <c r="AC760"/>
      <c r="AD760"/>
      <c r="AE760"/>
      <c r="AF760"/>
      <c r="AG760"/>
      <c r="AH760"/>
      <c r="AI760"/>
      <c r="AJ760"/>
      <c r="AK760"/>
      <c r="AL760"/>
      <c r="AM760"/>
      <c r="AN760"/>
      <c r="AO760"/>
      <c r="AP760"/>
      <c r="AQ760"/>
      <c r="AR760"/>
      <c r="AS760"/>
      <c r="AT760"/>
      <c r="AU760"/>
      <c r="AV760" s="318" t="s">
        <v>86</v>
      </c>
      <c r="AW760" s="318" t="s">
        <v>88</v>
      </c>
      <c r="AX76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c r="DY760"/>
      <c r="DZ760"/>
      <c r="EA760"/>
      <c r="EB760"/>
      <c r="EC760"/>
      <c r="ED760"/>
      <c r="EE760"/>
      <c r="EF760"/>
      <c r="EG760"/>
      <c r="EH760"/>
      <c r="EI760"/>
      <c r="EJ760"/>
      <c r="EK760"/>
      <c r="EL760"/>
      <c r="EM760"/>
      <c r="EN760"/>
      <c r="EO760"/>
      <c r="EP760"/>
      <c r="EQ760"/>
      <c r="ER760"/>
      <c r="ES760"/>
      <c r="ET760"/>
      <c r="EU760"/>
      <c r="EV760"/>
      <c r="EW760"/>
      <c r="EX760"/>
      <c r="EY760"/>
      <c r="EZ760"/>
      <c r="FA760"/>
      <c r="FB760"/>
      <c r="FC760"/>
      <c r="FD760"/>
      <c r="FE760"/>
      <c r="FF760"/>
      <c r="FG760"/>
      <c r="FH760"/>
      <c r="FI760"/>
      <c r="FJ760"/>
      <c r="FK760"/>
      <c r="FL760"/>
      <c r="FM760"/>
      <c r="FN760"/>
      <c r="FO760"/>
      <c r="FP760"/>
      <c r="FQ760"/>
      <c r="FR760"/>
      <c r="FS760"/>
      <c r="FT760"/>
      <c r="FU760"/>
      <c r="FV760"/>
      <c r="FW760"/>
      <c r="FX760"/>
      <c r="FY760"/>
      <c r="FZ760"/>
      <c r="GA760"/>
      <c r="GB760"/>
      <c r="GC760"/>
      <c r="GD760"/>
      <c r="GE760"/>
      <c r="GF760"/>
      <c r="GG760"/>
      <c r="GH760"/>
      <c r="GI760"/>
      <c r="GJ760"/>
      <c r="GK760"/>
      <c r="GL760"/>
      <c r="GM760"/>
      <c r="GN760"/>
      <c r="GO760"/>
      <c r="GP760"/>
      <c r="GQ760"/>
      <c r="GR760"/>
      <c r="GS760"/>
      <c r="GT760"/>
      <c r="GU760"/>
      <c r="GV760"/>
      <c r="GW760"/>
      <c r="GX760"/>
      <c r="GY760"/>
      <c r="GZ760"/>
      <c r="HA760"/>
      <c r="HB760"/>
      <c r="HC760"/>
      <c r="HD760"/>
      <c r="HE760"/>
      <c r="HF760"/>
      <c r="HG760"/>
      <c r="HH760"/>
      <c r="HI760"/>
      <c r="HJ760"/>
      <c r="HK760"/>
      <c r="HL760"/>
      <c r="HM760"/>
      <c r="HN760"/>
      <c r="HO760"/>
      <c r="HP760"/>
      <c r="HQ760"/>
      <c r="HR760"/>
      <c r="HS760"/>
      <c r="HT760"/>
      <c r="HU760"/>
      <c r="HV760"/>
      <c r="HW760"/>
      <c r="HX760"/>
      <c r="HY760"/>
      <c r="HZ760"/>
      <c r="IA760"/>
      <c r="IB760"/>
      <c r="IC760"/>
      <c r="ID760"/>
      <c r="IE760"/>
      <c r="IF760"/>
      <c r="IG760"/>
      <c r="IH760"/>
      <c r="II760"/>
      <c r="IJ760"/>
      <c r="IK760"/>
      <c r="IL760"/>
      <c r="IM760"/>
      <c r="IN760"/>
      <c r="IO760"/>
      <c r="IP760"/>
      <c r="IQ760"/>
      <c r="IR760"/>
      <c r="IS760"/>
      <c r="IT760"/>
      <c r="IU760"/>
      <c r="IV760"/>
      <c r="IW760"/>
      <c r="IX760"/>
      <c r="IY760"/>
      <c r="IZ760"/>
      <c r="JA760"/>
      <c r="JB760"/>
      <c r="JC760"/>
      <c r="JD760"/>
      <c r="JE760"/>
      <c r="JF760"/>
      <c r="JG760"/>
      <c r="JH760"/>
      <c r="JI760"/>
      <c r="JJ760"/>
      <c r="JK760"/>
      <c r="JL760"/>
      <c r="JM760"/>
      <c r="JN760"/>
      <c r="JO760"/>
      <c r="JP760"/>
      <c r="JQ760"/>
      <c r="JR760"/>
      <c r="JS760"/>
      <c r="JT760"/>
      <c r="JU760"/>
      <c r="JV760"/>
      <c r="JW760"/>
      <c r="JX760"/>
      <c r="JY760"/>
      <c r="JZ760"/>
      <c r="KA760"/>
      <c r="KB760"/>
      <c r="KC760"/>
      <c r="KD760"/>
      <c r="KE760"/>
      <c r="KF760"/>
      <c r="KG760"/>
      <c r="KH760"/>
      <c r="KI760"/>
      <c r="KJ760"/>
      <c r="KK760"/>
      <c r="KL760"/>
      <c r="KM760"/>
      <c r="KN760"/>
      <c r="KO760"/>
      <c r="KP760"/>
      <c r="KQ760"/>
      <c r="KR760"/>
      <c r="KS760"/>
      <c r="KT760"/>
      <c r="KU760"/>
      <c r="KV760"/>
      <c r="KW760"/>
      <c r="KX760"/>
      <c r="KY760"/>
      <c r="KZ760"/>
      <c r="LA760"/>
      <c r="LB760"/>
      <c r="LC760"/>
      <c r="LD760"/>
      <c r="LE760"/>
      <c r="LF760"/>
      <c r="LG760"/>
      <c r="LH760"/>
      <c r="LI760"/>
      <c r="LJ760"/>
      <c r="LK760"/>
      <c r="LL760"/>
      <c r="LM760"/>
      <c r="LN760"/>
      <c r="LO760"/>
      <c r="LP760"/>
      <c r="LQ760"/>
      <c r="LR760"/>
      <c r="LS760"/>
      <c r="LT760"/>
      <c r="LU760"/>
      <c r="LV760"/>
      <c r="LW760"/>
      <c r="LX760"/>
      <c r="LY760"/>
      <c r="LZ760"/>
      <c r="MA760"/>
      <c r="MB760"/>
      <c r="MC760"/>
      <c r="MD760"/>
      <c r="ME760"/>
      <c r="MF760"/>
      <c r="MG760"/>
      <c r="MH760"/>
      <c r="MI760"/>
      <c r="MJ760"/>
      <c r="MK760"/>
      <c r="ML760"/>
      <c r="MM760"/>
      <c r="MN760"/>
      <c r="MO760"/>
      <c r="MP760"/>
      <c r="MQ760"/>
      <c r="MR760"/>
      <c r="MS760"/>
      <c r="MT760"/>
      <c r="MU760"/>
      <c r="MV760"/>
      <c r="MW760"/>
      <c r="MX760"/>
      <c r="MY760"/>
      <c r="MZ760"/>
      <c r="NA760"/>
      <c r="NB760"/>
      <c r="NC760"/>
      <c r="ND760"/>
      <c r="NE760"/>
      <c r="NF760"/>
      <c r="NG760"/>
      <c r="NH760"/>
      <c r="NI760"/>
      <c r="NJ760"/>
      <c r="NK760"/>
      <c r="NL760"/>
      <c r="NM760"/>
      <c r="NN760"/>
      <c r="NO760"/>
      <c r="NP760"/>
      <c r="NQ760"/>
      <c r="NR760"/>
      <c r="NS760"/>
      <c r="NT760"/>
      <c r="NU760"/>
      <c r="NV760"/>
      <c r="NW760"/>
      <c r="NX760"/>
      <c r="NY760"/>
      <c r="NZ760"/>
      <c r="OA760"/>
      <c r="OB760"/>
      <c r="OC760"/>
      <c r="OD760"/>
      <c r="OE760"/>
      <c r="OF760"/>
      <c r="OG760"/>
      <c r="OH760"/>
      <c r="OI760"/>
      <c r="OJ760"/>
      <c r="OK760"/>
      <c r="OL760"/>
      <c r="OM760"/>
      <c r="ON760"/>
      <c r="OO760"/>
      <c r="OP760"/>
      <c r="OQ760"/>
      <c r="OR760"/>
      <c r="OS760"/>
      <c r="OT760"/>
      <c r="OU760"/>
      <c r="OV760"/>
      <c r="OW760"/>
      <c r="OX760"/>
      <c r="OY760"/>
      <c r="OZ760"/>
      <c r="PA760"/>
      <c r="PB760"/>
      <c r="PC760"/>
      <c r="PD760"/>
      <c r="PE760"/>
      <c r="PF760"/>
      <c r="PG760"/>
      <c r="PH760"/>
      <c r="PI760"/>
      <c r="PJ760"/>
      <c r="PK760"/>
      <c r="PL760"/>
      <c r="PM760"/>
      <c r="PN760"/>
      <c r="PO760"/>
      <c r="PP760"/>
      <c r="PQ760"/>
      <c r="PR760"/>
      <c r="PS760"/>
      <c r="PT760"/>
      <c r="PU760"/>
      <c r="PV760"/>
      <c r="PW760"/>
      <c r="PX760"/>
      <c r="PY760"/>
      <c r="PZ760"/>
      <c r="QA760"/>
      <c r="QB760"/>
      <c r="QC760"/>
      <c r="QD760"/>
      <c r="QE760"/>
      <c r="QF760"/>
      <c r="QG760"/>
      <c r="QH760"/>
      <c r="QI760"/>
      <c r="QJ760"/>
      <c r="QK760"/>
      <c r="QL760"/>
      <c r="QM760"/>
      <c r="QN760"/>
      <c r="QO760"/>
      <c r="QP760"/>
      <c r="QQ760"/>
      <c r="QR760"/>
      <c r="QS760"/>
      <c r="QT760"/>
      <c r="QU760"/>
      <c r="QV760"/>
      <c r="QW760"/>
      <c r="QX760"/>
      <c r="QY760"/>
      <c r="QZ760"/>
      <c r="RA760"/>
      <c r="RB760"/>
      <c r="RC760"/>
      <c r="RD760"/>
      <c r="RE760"/>
      <c r="RF760"/>
      <c r="RG760"/>
      <c r="RH760"/>
      <c r="RI760"/>
      <c r="RJ760"/>
      <c r="RK760"/>
      <c r="RL760"/>
      <c r="RM760"/>
      <c r="RN760"/>
      <c r="RO760"/>
      <c r="RP760"/>
      <c r="RQ760"/>
      <c r="RR760"/>
      <c r="RS760"/>
      <c r="RT760"/>
      <c r="RU760"/>
      <c r="RV760"/>
      <c r="RW760"/>
      <c r="RX760"/>
      <c r="RY760"/>
      <c r="RZ760"/>
      <c r="SA760"/>
      <c r="SB760"/>
      <c r="SC760"/>
      <c r="SD760"/>
      <c r="SE760"/>
      <c r="SF760"/>
      <c r="SG760"/>
      <c r="SH760"/>
      <c r="SI760"/>
      <c r="SJ760"/>
      <c r="SK760"/>
      <c r="SL760"/>
      <c r="SM760"/>
      <c r="SN760"/>
      <c r="SO760"/>
      <c r="SP760"/>
      <c r="SQ760"/>
      <c r="SR760"/>
      <c r="SS760"/>
      <c r="ST760"/>
      <c r="SU760"/>
      <c r="SV760"/>
      <c r="SW760"/>
      <c r="SX760"/>
      <c r="SY760"/>
      <c r="SZ760"/>
      <c r="TA760"/>
      <c r="TB760"/>
      <c r="TC760"/>
      <c r="TD760"/>
      <c r="TE760"/>
      <c r="TF760"/>
      <c r="TG760"/>
      <c r="TH760"/>
      <c r="TI760"/>
      <c r="TJ760"/>
      <c r="TK760"/>
      <c r="TL760"/>
      <c r="TM760"/>
      <c r="TN760"/>
      <c r="TO760"/>
      <c r="TP760"/>
      <c r="TQ760"/>
      <c r="TR760"/>
      <c r="TS760"/>
      <c r="TT760"/>
      <c r="TU760"/>
      <c r="TV760"/>
      <c r="TW760"/>
      <c r="TX760"/>
      <c r="TY760"/>
      <c r="TZ760"/>
      <c r="UA760"/>
      <c r="UB760"/>
      <c r="UC760"/>
      <c r="UD760"/>
      <c r="UE760"/>
      <c r="UF760"/>
      <c r="UG760"/>
      <c r="UH760"/>
      <c r="UI760"/>
      <c r="UJ760"/>
      <c r="UK760"/>
      <c r="UL760"/>
      <c r="UM760"/>
      <c r="UN760"/>
      <c r="UO760"/>
      <c r="UP760"/>
      <c r="UQ760"/>
      <c r="UR760"/>
      <c r="US760"/>
      <c r="UT760"/>
      <c r="UU760"/>
      <c r="UV760"/>
      <c r="UW760"/>
      <c r="UX760"/>
      <c r="UY760"/>
      <c r="UZ760"/>
      <c r="VA760"/>
      <c r="VB760"/>
      <c r="VC760"/>
      <c r="VD760"/>
      <c r="VE760"/>
      <c r="VF760"/>
      <c r="VG760"/>
      <c r="VH760"/>
      <c r="VI760"/>
      <c r="VJ760"/>
      <c r="VK760"/>
      <c r="VL760"/>
      <c r="VM760"/>
      <c r="VN760"/>
      <c r="VO760"/>
      <c r="VP760"/>
      <c r="VQ760"/>
      <c r="VR760"/>
      <c r="VS760"/>
      <c r="VT760"/>
      <c r="VU760"/>
      <c r="VV760"/>
      <c r="VW760"/>
      <c r="VX760"/>
      <c r="VY760"/>
      <c r="VZ760"/>
      <c r="WA760"/>
      <c r="WB760"/>
      <c r="WC760"/>
      <c r="WD760"/>
      <c r="WE760"/>
      <c r="WF760"/>
      <c r="WG760"/>
      <c r="WH760"/>
      <c r="WI760"/>
      <c r="WJ760"/>
      <c r="WK760"/>
      <c r="WL760"/>
      <c r="WM760"/>
      <c r="WN760"/>
      <c r="WO760"/>
      <c r="WP760"/>
      <c r="WQ760"/>
      <c r="WR760"/>
      <c r="WS760"/>
      <c r="WT760"/>
      <c r="WU760"/>
      <c r="WV760"/>
      <c r="WW760"/>
    </row>
    <row r="761" spans="1:621" s="82" customFormat="1" ht="42" hidden="1" x14ac:dyDescent="0.25">
      <c r="A761" s="59">
        <f t="shared" ref="A761:A782" si="104">A760+1</f>
        <v>590</v>
      </c>
      <c r="B761" s="379" t="s">
        <v>78</v>
      </c>
      <c r="C761" s="341" t="s">
        <v>3994</v>
      </c>
      <c r="D761" s="341" t="s">
        <v>3995</v>
      </c>
      <c r="E761" s="339" t="s">
        <v>3970</v>
      </c>
      <c r="F761" s="341" t="s">
        <v>3971</v>
      </c>
      <c r="G761" s="342">
        <v>44827.666666666664</v>
      </c>
      <c r="H761" s="390">
        <v>44827.78125</v>
      </c>
      <c r="I761" s="342">
        <v>44827.78125</v>
      </c>
      <c r="J761" s="286">
        <f t="shared" ref="J761:J762" si="105">H761-G761</f>
        <v>0.11458333333575865</v>
      </c>
      <c r="K761" s="341" t="s">
        <v>3972</v>
      </c>
      <c r="L761" s="341"/>
      <c r="M761" s="341"/>
      <c r="N761" s="341"/>
      <c r="O761" s="341">
        <v>1</v>
      </c>
      <c r="P761" s="341">
        <v>1</v>
      </c>
      <c r="Q761" s="341"/>
      <c r="R761" s="341" t="s">
        <v>1476</v>
      </c>
      <c r="S761" s="341" t="s">
        <v>3973</v>
      </c>
      <c r="T761" s="341" t="s">
        <v>74</v>
      </c>
      <c r="U761" s="341">
        <v>200</v>
      </c>
      <c r="V761" s="341" t="s">
        <v>85</v>
      </c>
      <c r="W761" s="341">
        <v>0</v>
      </c>
      <c r="X761" s="115">
        <v>460</v>
      </c>
      <c r="Y761" s="209">
        <f t="shared" si="98"/>
        <v>2.7500000000582077</v>
      </c>
      <c r="Z761"/>
      <c r="AA761"/>
      <c r="AB761"/>
      <c r="AC761"/>
      <c r="AD761"/>
      <c r="AE761">
        <v>1</v>
      </c>
      <c r="AF761"/>
      <c r="AG761"/>
      <c r="AH761"/>
      <c r="AI761"/>
      <c r="AJ761"/>
      <c r="AK761"/>
      <c r="AL761"/>
      <c r="AM761"/>
      <c r="AN761"/>
      <c r="AO761"/>
      <c r="AP761"/>
      <c r="AQ761"/>
      <c r="AR761"/>
      <c r="AS761"/>
      <c r="AT761"/>
      <c r="AU761"/>
      <c r="AV761" s="318" t="s">
        <v>91</v>
      </c>
      <c r="AW761" s="318" t="s">
        <v>87</v>
      </c>
      <c r="AX761"/>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c r="DY761"/>
      <c r="DZ761"/>
      <c r="EA761"/>
      <c r="EB761"/>
      <c r="EC761"/>
      <c r="ED761"/>
      <c r="EE761"/>
      <c r="EF761"/>
      <c r="EG761"/>
      <c r="EH761"/>
      <c r="EI761"/>
      <c r="EJ761"/>
      <c r="EK761"/>
      <c r="EL761"/>
      <c r="EM761"/>
      <c r="EN761"/>
      <c r="EO761"/>
      <c r="EP761"/>
      <c r="EQ761"/>
      <c r="ER761"/>
      <c r="ES761"/>
      <c r="ET761"/>
      <c r="EU761"/>
      <c r="EV761"/>
      <c r="EW761"/>
      <c r="EX761"/>
      <c r="EY761"/>
      <c r="EZ761"/>
      <c r="FA761"/>
      <c r="FB761"/>
      <c r="FC761"/>
      <c r="FD761"/>
      <c r="FE761"/>
      <c r="FF761"/>
      <c r="FG761"/>
      <c r="FH761"/>
      <c r="FI761"/>
      <c r="FJ761"/>
      <c r="FK761"/>
      <c r="FL761"/>
      <c r="FM761"/>
      <c r="FN761"/>
      <c r="FO761"/>
      <c r="FP761"/>
      <c r="FQ761"/>
      <c r="FR761"/>
      <c r="FS761"/>
      <c r="FT761"/>
      <c r="FU761"/>
      <c r="FV761"/>
      <c r="FW761"/>
      <c r="FX761"/>
      <c r="FY761"/>
      <c r="FZ761"/>
      <c r="GA761"/>
      <c r="GB761"/>
      <c r="GC761"/>
      <c r="GD761"/>
      <c r="GE761"/>
      <c r="GF761"/>
      <c r="GG761"/>
      <c r="GH761"/>
      <c r="GI761"/>
      <c r="GJ761"/>
      <c r="GK761"/>
      <c r="GL761"/>
      <c r="GM761"/>
      <c r="GN761"/>
      <c r="GO761"/>
      <c r="GP761"/>
      <c r="GQ761"/>
      <c r="GR761"/>
      <c r="GS761"/>
      <c r="GT761"/>
      <c r="GU761"/>
      <c r="GV761"/>
      <c r="GW761"/>
      <c r="GX761"/>
      <c r="GY761"/>
      <c r="GZ761"/>
      <c r="HA761"/>
      <c r="HB761"/>
      <c r="HC761"/>
      <c r="HD761"/>
      <c r="HE761"/>
      <c r="HF761"/>
      <c r="HG761"/>
      <c r="HH761"/>
      <c r="HI761"/>
      <c r="HJ761"/>
      <c r="HK761"/>
      <c r="HL761"/>
      <c r="HM761"/>
      <c r="HN761"/>
      <c r="HO761"/>
      <c r="HP761"/>
      <c r="HQ761"/>
      <c r="HR761"/>
      <c r="HS761"/>
      <c r="HT761"/>
      <c r="HU761"/>
      <c r="HV761"/>
      <c r="HW761"/>
      <c r="HX761"/>
      <c r="HY761"/>
      <c r="HZ761"/>
      <c r="IA761"/>
      <c r="IB761"/>
      <c r="IC761"/>
      <c r="ID761"/>
      <c r="IE761"/>
      <c r="IF761"/>
      <c r="IG761"/>
      <c r="IH761"/>
      <c r="II761"/>
      <c r="IJ761"/>
      <c r="IK761"/>
      <c r="IL761"/>
      <c r="IM761"/>
      <c r="IN761"/>
      <c r="IO761"/>
      <c r="IP761"/>
      <c r="IQ761"/>
      <c r="IR761"/>
      <c r="IS761"/>
      <c r="IT761"/>
      <c r="IU761"/>
      <c r="IV761"/>
      <c r="IW761"/>
      <c r="IX761"/>
      <c r="IY761"/>
      <c r="IZ761"/>
      <c r="JA761"/>
      <c r="JB761"/>
      <c r="JC761"/>
      <c r="JD761"/>
      <c r="JE761"/>
      <c r="JF761"/>
      <c r="JG761"/>
      <c r="JH761"/>
      <c r="JI761"/>
      <c r="JJ761"/>
      <c r="JK761"/>
      <c r="JL761"/>
      <c r="JM761"/>
      <c r="JN761"/>
      <c r="JO761"/>
      <c r="JP761"/>
      <c r="JQ761"/>
      <c r="JR761"/>
      <c r="JS761"/>
      <c r="JT761"/>
      <c r="JU761"/>
      <c r="JV761"/>
      <c r="JW761"/>
      <c r="JX761"/>
      <c r="JY761"/>
      <c r="JZ761"/>
      <c r="KA761"/>
      <c r="KB761"/>
      <c r="KC761"/>
      <c r="KD761"/>
      <c r="KE761"/>
      <c r="KF761"/>
      <c r="KG761"/>
      <c r="KH761"/>
      <c r="KI761"/>
      <c r="KJ761"/>
      <c r="KK761"/>
      <c r="KL761"/>
      <c r="KM761"/>
      <c r="KN761"/>
      <c r="KO761"/>
      <c r="KP761"/>
      <c r="KQ761"/>
      <c r="KR761"/>
      <c r="KS761"/>
      <c r="KT761"/>
      <c r="KU761"/>
      <c r="KV761"/>
      <c r="KW761"/>
      <c r="KX761"/>
      <c r="KY761"/>
      <c r="KZ761"/>
      <c r="LA761"/>
      <c r="LB761"/>
      <c r="LC761"/>
      <c r="LD761"/>
      <c r="LE761"/>
      <c r="LF761"/>
      <c r="LG761"/>
      <c r="LH761"/>
      <c r="LI761"/>
      <c r="LJ761"/>
      <c r="LK761"/>
      <c r="LL761"/>
      <c r="LM761"/>
      <c r="LN761"/>
      <c r="LO761"/>
      <c r="LP761"/>
      <c r="LQ761"/>
      <c r="LR761"/>
      <c r="LS761"/>
      <c r="LT761"/>
      <c r="LU761"/>
      <c r="LV761"/>
      <c r="LW761"/>
      <c r="LX761"/>
      <c r="LY761"/>
      <c r="LZ761"/>
      <c r="MA761"/>
      <c r="MB761"/>
      <c r="MC761"/>
      <c r="MD761"/>
      <c r="ME761"/>
      <c r="MF761"/>
      <c r="MG761"/>
      <c r="MH761"/>
      <c r="MI761"/>
      <c r="MJ761"/>
      <c r="MK761"/>
      <c r="ML761"/>
      <c r="MM761"/>
      <c r="MN761"/>
      <c r="MO761"/>
      <c r="MP761"/>
      <c r="MQ761"/>
      <c r="MR761"/>
      <c r="MS761"/>
      <c r="MT761"/>
      <c r="MU761"/>
      <c r="MV761"/>
      <c r="MW761"/>
      <c r="MX761"/>
      <c r="MY761"/>
      <c r="MZ761"/>
      <c r="NA761"/>
      <c r="NB761"/>
      <c r="NC761"/>
      <c r="ND761"/>
      <c r="NE761"/>
      <c r="NF761"/>
      <c r="NG761"/>
      <c r="NH761"/>
      <c r="NI761"/>
      <c r="NJ761"/>
      <c r="NK761"/>
      <c r="NL761"/>
      <c r="NM761"/>
      <c r="NN761"/>
      <c r="NO761"/>
      <c r="NP761"/>
      <c r="NQ761"/>
      <c r="NR761"/>
      <c r="NS761"/>
      <c r="NT761"/>
      <c r="NU761"/>
      <c r="NV761"/>
      <c r="NW761"/>
      <c r="NX761"/>
      <c r="NY761"/>
      <c r="NZ761"/>
      <c r="OA761"/>
      <c r="OB761"/>
      <c r="OC761"/>
      <c r="OD761"/>
      <c r="OE761"/>
      <c r="OF761"/>
      <c r="OG761"/>
      <c r="OH761"/>
      <c r="OI761"/>
      <c r="OJ761"/>
      <c r="OK761"/>
      <c r="OL761"/>
      <c r="OM761"/>
      <c r="ON761"/>
      <c r="OO761"/>
      <c r="OP761"/>
      <c r="OQ761"/>
      <c r="OR761"/>
      <c r="OS761"/>
      <c r="OT761"/>
      <c r="OU761"/>
      <c r="OV761"/>
      <c r="OW761"/>
      <c r="OX761"/>
      <c r="OY761"/>
      <c r="OZ761"/>
      <c r="PA761"/>
      <c r="PB761"/>
      <c r="PC761"/>
      <c r="PD761"/>
      <c r="PE761"/>
      <c r="PF761"/>
      <c r="PG761"/>
      <c r="PH761"/>
      <c r="PI761"/>
      <c r="PJ761"/>
      <c r="PK761"/>
      <c r="PL761"/>
      <c r="PM761"/>
      <c r="PN761"/>
      <c r="PO761"/>
      <c r="PP761"/>
      <c r="PQ761"/>
      <c r="PR761"/>
      <c r="PS761"/>
      <c r="PT761"/>
      <c r="PU761"/>
      <c r="PV761"/>
      <c r="PW761"/>
      <c r="PX761"/>
      <c r="PY761"/>
      <c r="PZ761"/>
      <c r="QA761"/>
      <c r="QB761"/>
      <c r="QC761"/>
      <c r="QD761"/>
      <c r="QE761"/>
      <c r="QF761"/>
      <c r="QG761"/>
      <c r="QH761"/>
      <c r="QI761"/>
      <c r="QJ761"/>
      <c r="QK761"/>
      <c r="QL761"/>
      <c r="QM761"/>
      <c r="QN761"/>
      <c r="QO761"/>
      <c r="QP761"/>
      <c r="QQ761"/>
      <c r="QR761"/>
      <c r="QS761"/>
      <c r="QT761"/>
      <c r="QU761"/>
      <c r="QV761"/>
      <c r="QW761"/>
      <c r="QX761"/>
      <c r="QY761"/>
      <c r="QZ761"/>
      <c r="RA761"/>
      <c r="RB761"/>
      <c r="RC761"/>
      <c r="RD761"/>
      <c r="RE761"/>
      <c r="RF761"/>
      <c r="RG761"/>
      <c r="RH761"/>
      <c r="RI761"/>
      <c r="RJ761"/>
      <c r="RK761"/>
      <c r="RL761"/>
      <c r="RM761"/>
      <c r="RN761"/>
      <c r="RO761"/>
      <c r="RP761"/>
      <c r="RQ761"/>
      <c r="RR761"/>
      <c r="RS761"/>
      <c r="RT761"/>
      <c r="RU761"/>
      <c r="RV761"/>
      <c r="RW761"/>
      <c r="RX761"/>
      <c r="RY761"/>
      <c r="RZ761"/>
      <c r="SA761"/>
      <c r="SB761"/>
      <c r="SC761"/>
      <c r="SD761"/>
      <c r="SE761"/>
      <c r="SF761"/>
      <c r="SG761"/>
      <c r="SH761"/>
      <c r="SI761"/>
      <c r="SJ761"/>
      <c r="SK761"/>
      <c r="SL761"/>
      <c r="SM761"/>
      <c r="SN761"/>
      <c r="SO761"/>
      <c r="SP761"/>
      <c r="SQ761"/>
      <c r="SR761"/>
      <c r="SS761"/>
      <c r="ST761"/>
      <c r="SU761"/>
      <c r="SV761"/>
      <c r="SW761"/>
      <c r="SX761"/>
      <c r="SY761"/>
      <c r="SZ761"/>
      <c r="TA761"/>
      <c r="TB761"/>
      <c r="TC761"/>
      <c r="TD761"/>
      <c r="TE761"/>
      <c r="TF761"/>
      <c r="TG761"/>
      <c r="TH761"/>
      <c r="TI761"/>
      <c r="TJ761"/>
      <c r="TK761"/>
      <c r="TL761"/>
      <c r="TM761"/>
      <c r="TN761"/>
      <c r="TO761"/>
      <c r="TP761"/>
      <c r="TQ761"/>
      <c r="TR761"/>
      <c r="TS761"/>
      <c r="TT761"/>
      <c r="TU761"/>
      <c r="TV761"/>
      <c r="TW761"/>
      <c r="TX761"/>
      <c r="TY761"/>
      <c r="TZ761"/>
      <c r="UA761"/>
      <c r="UB761"/>
      <c r="UC761"/>
      <c r="UD761"/>
      <c r="UE761"/>
      <c r="UF761"/>
      <c r="UG761"/>
      <c r="UH761"/>
      <c r="UI761"/>
      <c r="UJ761"/>
      <c r="UK761"/>
      <c r="UL761"/>
      <c r="UM761"/>
      <c r="UN761"/>
      <c r="UO761"/>
      <c r="UP761"/>
      <c r="UQ761"/>
      <c r="UR761"/>
      <c r="US761"/>
      <c r="UT761"/>
      <c r="UU761"/>
      <c r="UV761"/>
      <c r="UW761"/>
      <c r="UX761"/>
      <c r="UY761"/>
      <c r="UZ761"/>
      <c r="VA761"/>
      <c r="VB761"/>
      <c r="VC761"/>
      <c r="VD761"/>
      <c r="VE761"/>
      <c r="VF761"/>
      <c r="VG761"/>
      <c r="VH761"/>
      <c r="VI761"/>
      <c r="VJ761"/>
      <c r="VK761"/>
      <c r="VL761"/>
      <c r="VM761"/>
      <c r="VN761"/>
      <c r="VO761"/>
      <c r="VP761"/>
      <c r="VQ761"/>
      <c r="VR761"/>
      <c r="VS761"/>
      <c r="VT761"/>
      <c r="VU761"/>
      <c r="VV761"/>
      <c r="VW761"/>
      <c r="VX761"/>
      <c r="VY761"/>
      <c r="VZ761"/>
      <c r="WA761"/>
      <c r="WB761"/>
      <c r="WC761"/>
      <c r="WD761"/>
      <c r="WE761"/>
      <c r="WF761"/>
      <c r="WG761"/>
      <c r="WH761"/>
      <c r="WI761"/>
      <c r="WJ761"/>
      <c r="WK761"/>
      <c r="WL761"/>
      <c r="WM761"/>
      <c r="WN761"/>
      <c r="WO761"/>
      <c r="WP761"/>
      <c r="WQ761"/>
      <c r="WR761"/>
      <c r="WS761"/>
      <c r="WT761"/>
      <c r="WU761"/>
      <c r="WV761"/>
      <c r="WW761"/>
    </row>
    <row r="762" spans="1:621" s="39" customFormat="1" ht="84" hidden="1" x14ac:dyDescent="0.25">
      <c r="A762" s="59">
        <f t="shared" si="104"/>
        <v>591</v>
      </c>
      <c r="B762" s="393" t="s">
        <v>609</v>
      </c>
      <c r="C762" s="341" t="s">
        <v>3657</v>
      </c>
      <c r="D762" s="341" t="s">
        <v>3977</v>
      </c>
      <c r="E762" s="339" t="s">
        <v>3978</v>
      </c>
      <c r="F762" s="341" t="s">
        <v>3979</v>
      </c>
      <c r="G762" s="397">
        <v>44827.820138888892</v>
      </c>
      <c r="H762" s="255">
        <v>44827.887499999997</v>
      </c>
      <c r="I762" s="397">
        <v>44833.649305555555</v>
      </c>
      <c r="J762" s="286">
        <f t="shared" si="105"/>
        <v>6.7361111105128657E-2</v>
      </c>
      <c r="K762" s="341" t="s">
        <v>3980</v>
      </c>
      <c r="L762" s="396"/>
      <c r="M762" s="396"/>
      <c r="N762" s="396"/>
      <c r="O762" s="396"/>
      <c r="P762" s="396"/>
      <c r="Q762" s="396"/>
      <c r="R762" s="341" t="s">
        <v>3996</v>
      </c>
      <c r="S762" s="233" t="s">
        <v>3997</v>
      </c>
      <c r="T762" s="341" t="s">
        <v>74</v>
      </c>
      <c r="U762" s="233" t="s">
        <v>1724</v>
      </c>
      <c r="V762" s="233" t="s">
        <v>75</v>
      </c>
      <c r="W762" s="341">
        <v>1</v>
      </c>
      <c r="X762" s="115" t="s">
        <v>124</v>
      </c>
      <c r="Y762" s="209">
        <f t="shared" si="98"/>
        <v>1.6166666665230878</v>
      </c>
      <c r="Z762"/>
      <c r="AA762">
        <v>1</v>
      </c>
      <c r="AB762"/>
      <c r="AC762"/>
      <c r="AD762"/>
      <c r="AE762"/>
      <c r="AF762"/>
      <c r="AG762"/>
      <c r="AH762"/>
      <c r="AI762"/>
      <c r="AJ762"/>
      <c r="AK762"/>
      <c r="AL762"/>
      <c r="AM762"/>
      <c r="AN762"/>
      <c r="AO762"/>
      <c r="AP762"/>
      <c r="AQ762"/>
      <c r="AR762"/>
      <c r="AS762"/>
      <c r="AT762"/>
      <c r="AU762"/>
      <c r="AV762" s="318" t="s">
        <v>86</v>
      </c>
      <c r="AW762" s="318" t="s">
        <v>88</v>
      </c>
      <c r="AX762"/>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c r="DY762"/>
      <c r="DZ762"/>
      <c r="EA762"/>
      <c r="EB762"/>
      <c r="EC762"/>
      <c r="ED762"/>
      <c r="EE762"/>
      <c r="EF762"/>
      <c r="EG762"/>
      <c r="EH762"/>
      <c r="EI762"/>
      <c r="EJ762"/>
      <c r="EK762"/>
      <c r="EL762"/>
      <c r="EM762"/>
      <c r="EN762"/>
      <c r="EO762"/>
      <c r="EP762"/>
      <c r="EQ762"/>
      <c r="ER762"/>
      <c r="ES762"/>
      <c r="ET762"/>
      <c r="EU762"/>
      <c r="EV762"/>
      <c r="EW762"/>
      <c r="EX762"/>
      <c r="EY762"/>
      <c r="EZ762"/>
      <c r="FA762"/>
      <c r="FB762"/>
      <c r="FC762"/>
      <c r="FD762"/>
      <c r="FE762"/>
      <c r="FF762"/>
      <c r="FG762"/>
      <c r="FH762"/>
      <c r="FI762"/>
      <c r="FJ762"/>
      <c r="FK762"/>
      <c r="FL762"/>
      <c r="FM762"/>
      <c r="FN762"/>
      <c r="FO762"/>
      <c r="FP762"/>
      <c r="FQ762"/>
      <c r="FR762"/>
      <c r="FS762"/>
      <c r="FT762"/>
      <c r="FU762"/>
      <c r="FV762"/>
      <c r="FW762"/>
      <c r="FX762"/>
      <c r="FY762"/>
      <c r="FZ762"/>
      <c r="GA762"/>
      <c r="GB762"/>
      <c r="GC762"/>
      <c r="GD762"/>
      <c r="GE762"/>
      <c r="GF762"/>
      <c r="GG762"/>
      <c r="GH762"/>
      <c r="GI762"/>
      <c r="GJ762"/>
      <c r="GK762"/>
      <c r="GL762"/>
      <c r="GM762"/>
      <c r="GN762"/>
      <c r="GO762"/>
      <c r="GP762"/>
      <c r="GQ762"/>
      <c r="GR762"/>
      <c r="GS762"/>
      <c r="GT762"/>
      <c r="GU762"/>
      <c r="GV762"/>
      <c r="GW762"/>
      <c r="GX762"/>
      <c r="GY762"/>
      <c r="GZ762"/>
      <c r="HA762"/>
      <c r="HB762"/>
      <c r="HC762"/>
      <c r="HD762"/>
      <c r="HE762"/>
      <c r="HF762"/>
      <c r="HG762"/>
      <c r="HH762"/>
      <c r="HI762"/>
      <c r="HJ762"/>
      <c r="HK762"/>
      <c r="HL762"/>
      <c r="HM762"/>
      <c r="HN762"/>
      <c r="HO762"/>
      <c r="HP762"/>
      <c r="HQ762"/>
      <c r="HR762"/>
      <c r="HS762"/>
      <c r="HT762"/>
      <c r="HU762"/>
      <c r="HV762"/>
      <c r="HW762"/>
      <c r="HX762"/>
      <c r="HY762"/>
      <c r="HZ762"/>
      <c r="IA762"/>
      <c r="IB762"/>
      <c r="IC762"/>
      <c r="ID762"/>
      <c r="IE762"/>
      <c r="IF762"/>
      <c r="IG762"/>
      <c r="IH762"/>
      <c r="II762"/>
      <c r="IJ762"/>
      <c r="IK762"/>
      <c r="IL762"/>
      <c r="IM762"/>
      <c r="IN762"/>
      <c r="IO762"/>
      <c r="IP762"/>
      <c r="IQ762"/>
      <c r="IR762"/>
      <c r="IS762"/>
      <c r="IT762"/>
      <c r="IU762"/>
      <c r="IV762"/>
      <c r="IW762"/>
      <c r="IX762"/>
      <c r="IY762"/>
      <c r="IZ762"/>
      <c r="JA762"/>
      <c r="JB762"/>
      <c r="JC762"/>
      <c r="JD762"/>
      <c r="JE762"/>
      <c r="JF762"/>
      <c r="JG762"/>
      <c r="JH762"/>
      <c r="JI762"/>
      <c r="JJ762"/>
      <c r="JK762"/>
      <c r="JL762"/>
      <c r="JM762"/>
      <c r="JN762"/>
      <c r="JO762"/>
      <c r="JP762"/>
      <c r="JQ762"/>
      <c r="JR762"/>
      <c r="JS762"/>
      <c r="JT762"/>
      <c r="JU762"/>
      <c r="JV762"/>
      <c r="JW762"/>
      <c r="JX762"/>
      <c r="JY762"/>
      <c r="JZ762"/>
      <c r="KA762"/>
      <c r="KB762"/>
      <c r="KC762"/>
      <c r="KD762"/>
      <c r="KE762"/>
      <c r="KF762"/>
      <c r="KG762"/>
      <c r="KH762"/>
      <c r="KI762"/>
      <c r="KJ762"/>
      <c r="KK762"/>
      <c r="KL762"/>
      <c r="KM762"/>
      <c r="KN762"/>
      <c r="KO762"/>
      <c r="KP762"/>
      <c r="KQ762"/>
      <c r="KR762"/>
      <c r="KS762"/>
      <c r="KT762"/>
      <c r="KU762"/>
      <c r="KV762"/>
      <c r="KW762"/>
      <c r="KX762"/>
      <c r="KY762"/>
      <c r="KZ762"/>
      <c r="LA762"/>
      <c r="LB762"/>
      <c r="LC762"/>
      <c r="LD762"/>
      <c r="LE762"/>
      <c r="LF762"/>
      <c r="LG762"/>
      <c r="LH762"/>
      <c r="LI762"/>
      <c r="LJ762"/>
      <c r="LK762"/>
      <c r="LL762"/>
      <c r="LM762"/>
      <c r="LN762"/>
      <c r="LO762"/>
      <c r="LP762"/>
      <c r="LQ762"/>
      <c r="LR762"/>
      <c r="LS762"/>
      <c r="LT762"/>
      <c r="LU762"/>
      <c r="LV762"/>
      <c r="LW762"/>
      <c r="LX762"/>
      <c r="LY762"/>
      <c r="LZ762"/>
      <c r="MA762"/>
      <c r="MB762"/>
      <c r="MC762"/>
      <c r="MD762"/>
      <c r="ME762"/>
      <c r="MF762"/>
      <c r="MG762"/>
      <c r="MH762"/>
      <c r="MI762"/>
      <c r="MJ762"/>
      <c r="MK762"/>
      <c r="ML762"/>
      <c r="MM762"/>
      <c r="MN762"/>
      <c r="MO762"/>
      <c r="MP762"/>
      <c r="MQ762"/>
      <c r="MR762"/>
      <c r="MS762"/>
      <c r="MT762"/>
      <c r="MU762"/>
      <c r="MV762"/>
      <c r="MW762"/>
      <c r="MX762"/>
      <c r="MY762"/>
      <c r="MZ762"/>
      <c r="NA762"/>
      <c r="NB762"/>
      <c r="NC762"/>
      <c r="ND762"/>
      <c r="NE762"/>
      <c r="NF762"/>
      <c r="NG762"/>
      <c r="NH762"/>
      <c r="NI762"/>
      <c r="NJ762"/>
      <c r="NK762"/>
      <c r="NL762"/>
      <c r="NM762"/>
      <c r="NN762"/>
      <c r="NO762"/>
      <c r="NP762"/>
      <c r="NQ762"/>
      <c r="NR762"/>
      <c r="NS762"/>
      <c r="NT762"/>
      <c r="NU762"/>
      <c r="NV762"/>
      <c r="NW762"/>
      <c r="NX762"/>
      <c r="NY762"/>
      <c r="NZ762"/>
      <c r="OA762"/>
      <c r="OB762"/>
      <c r="OC762"/>
      <c r="OD762"/>
      <c r="OE762"/>
      <c r="OF762"/>
      <c r="OG762"/>
      <c r="OH762"/>
      <c r="OI762"/>
      <c r="OJ762"/>
      <c r="OK762"/>
      <c r="OL762"/>
      <c r="OM762"/>
      <c r="ON762"/>
      <c r="OO762"/>
      <c r="OP762"/>
      <c r="OQ762"/>
      <c r="OR762"/>
      <c r="OS762"/>
      <c r="OT762"/>
      <c r="OU762"/>
      <c r="OV762"/>
      <c r="OW762"/>
      <c r="OX762"/>
      <c r="OY762"/>
      <c r="OZ762"/>
      <c r="PA762"/>
      <c r="PB762"/>
      <c r="PC762"/>
      <c r="PD762"/>
      <c r="PE762"/>
      <c r="PF762"/>
      <c r="PG762"/>
      <c r="PH762"/>
      <c r="PI762"/>
      <c r="PJ762"/>
      <c r="PK762"/>
      <c r="PL762"/>
      <c r="PM762"/>
      <c r="PN762"/>
      <c r="PO762"/>
      <c r="PP762"/>
      <c r="PQ762"/>
      <c r="PR762"/>
      <c r="PS762"/>
      <c r="PT762"/>
      <c r="PU762"/>
      <c r="PV762"/>
      <c r="PW762"/>
      <c r="PX762"/>
      <c r="PY762"/>
      <c r="PZ762"/>
      <c r="QA762"/>
      <c r="QB762"/>
      <c r="QC762"/>
      <c r="QD762"/>
      <c r="QE762"/>
      <c r="QF762"/>
      <c r="QG762"/>
      <c r="QH762"/>
      <c r="QI762"/>
      <c r="QJ762"/>
      <c r="QK762"/>
      <c r="QL762"/>
      <c r="QM762"/>
      <c r="QN762"/>
      <c r="QO762"/>
      <c r="QP762"/>
      <c r="QQ762"/>
      <c r="QR762"/>
      <c r="QS762"/>
      <c r="QT762"/>
      <c r="QU762"/>
      <c r="QV762"/>
      <c r="QW762"/>
      <c r="QX762"/>
      <c r="QY762"/>
      <c r="QZ762"/>
      <c r="RA762"/>
      <c r="RB762"/>
      <c r="RC762"/>
      <c r="RD762"/>
      <c r="RE762"/>
      <c r="RF762"/>
      <c r="RG762"/>
      <c r="RH762"/>
      <c r="RI762"/>
      <c r="RJ762"/>
      <c r="RK762"/>
      <c r="RL762"/>
      <c r="RM762"/>
      <c r="RN762"/>
      <c r="RO762"/>
      <c r="RP762"/>
      <c r="RQ762"/>
      <c r="RR762"/>
      <c r="RS762"/>
      <c r="RT762"/>
      <c r="RU762"/>
      <c r="RV762"/>
      <c r="RW762"/>
      <c r="RX762"/>
      <c r="RY762"/>
      <c r="RZ762"/>
      <c r="SA762"/>
      <c r="SB762"/>
      <c r="SC762"/>
      <c r="SD762"/>
      <c r="SE762"/>
      <c r="SF762"/>
      <c r="SG762"/>
      <c r="SH762"/>
      <c r="SI762"/>
      <c r="SJ762"/>
      <c r="SK762"/>
      <c r="SL762"/>
      <c r="SM762"/>
      <c r="SN762"/>
      <c r="SO762"/>
      <c r="SP762"/>
      <c r="SQ762"/>
      <c r="SR762"/>
      <c r="SS762"/>
      <c r="ST762"/>
      <c r="SU762"/>
      <c r="SV762"/>
      <c r="SW762"/>
      <c r="SX762"/>
      <c r="SY762"/>
      <c r="SZ762"/>
      <c r="TA762"/>
      <c r="TB762"/>
      <c r="TC762"/>
      <c r="TD762"/>
      <c r="TE762"/>
      <c r="TF762"/>
      <c r="TG762"/>
      <c r="TH762"/>
      <c r="TI762"/>
      <c r="TJ762"/>
      <c r="TK762"/>
      <c r="TL762"/>
      <c r="TM762"/>
      <c r="TN762"/>
      <c r="TO762"/>
      <c r="TP762"/>
      <c r="TQ762"/>
      <c r="TR762"/>
      <c r="TS762"/>
      <c r="TT762"/>
      <c r="TU762"/>
      <c r="TV762"/>
      <c r="TW762"/>
      <c r="TX762"/>
      <c r="TY762"/>
      <c r="TZ762"/>
      <c r="UA762"/>
      <c r="UB762"/>
      <c r="UC762"/>
      <c r="UD762"/>
      <c r="UE762"/>
      <c r="UF762"/>
      <c r="UG762"/>
      <c r="UH762"/>
      <c r="UI762"/>
      <c r="UJ762"/>
      <c r="UK762"/>
      <c r="UL762"/>
      <c r="UM762"/>
      <c r="UN762"/>
      <c r="UO762"/>
      <c r="UP762"/>
      <c r="UQ762"/>
      <c r="UR762"/>
      <c r="US762"/>
      <c r="UT762"/>
      <c r="UU762"/>
      <c r="UV762"/>
      <c r="UW762"/>
      <c r="UX762"/>
      <c r="UY762"/>
      <c r="UZ762"/>
      <c r="VA762"/>
      <c r="VB762"/>
      <c r="VC762"/>
      <c r="VD762"/>
      <c r="VE762"/>
      <c r="VF762"/>
      <c r="VG762"/>
      <c r="VH762"/>
      <c r="VI762"/>
      <c r="VJ762"/>
      <c r="VK762"/>
      <c r="VL762"/>
      <c r="VM762"/>
      <c r="VN762"/>
      <c r="VO762"/>
      <c r="VP762"/>
      <c r="VQ762"/>
      <c r="VR762"/>
      <c r="VS762"/>
      <c r="VT762"/>
      <c r="VU762"/>
      <c r="VV762"/>
      <c r="VW762"/>
      <c r="VX762"/>
      <c r="VY762"/>
      <c r="VZ762"/>
      <c r="WA762"/>
      <c r="WB762"/>
      <c r="WC762"/>
      <c r="WD762"/>
      <c r="WE762"/>
      <c r="WF762"/>
      <c r="WG762"/>
      <c r="WH762"/>
      <c r="WI762"/>
      <c r="WJ762"/>
      <c r="WK762"/>
      <c r="WL762"/>
      <c r="WM762"/>
      <c r="WN762"/>
      <c r="WO762"/>
      <c r="WP762"/>
      <c r="WQ762"/>
      <c r="WR762"/>
      <c r="WS762"/>
      <c r="WT762"/>
      <c r="WU762"/>
      <c r="WV762"/>
      <c r="WW762"/>
    </row>
    <row r="763" spans="1:621" s="39" customFormat="1" ht="168" hidden="1" x14ac:dyDescent="0.25">
      <c r="A763" s="59">
        <f t="shared" si="104"/>
        <v>592</v>
      </c>
      <c r="B763" s="379" t="s">
        <v>81</v>
      </c>
      <c r="C763" s="341" t="s">
        <v>3998</v>
      </c>
      <c r="D763" s="341" t="s">
        <v>3954</v>
      </c>
      <c r="E763" s="341" t="s">
        <v>3955</v>
      </c>
      <c r="F763" s="341" t="s">
        <v>3956</v>
      </c>
      <c r="G763" s="235">
        <v>44828.277777777781</v>
      </c>
      <c r="H763" s="236">
        <v>44828.354166666664</v>
      </c>
      <c r="I763" s="235">
        <v>44829.680555555555</v>
      </c>
      <c r="J763" s="286">
        <f>H763-G763</f>
        <v>7.6388888883229811E-2</v>
      </c>
      <c r="K763" s="341" t="s">
        <v>3957</v>
      </c>
      <c r="L763" s="341"/>
      <c r="M763" s="341"/>
      <c r="N763" s="341"/>
      <c r="O763" s="341"/>
      <c r="P763" s="341"/>
      <c r="Q763" s="341"/>
      <c r="R763" s="341" t="s">
        <v>3999</v>
      </c>
      <c r="S763" s="341" t="s">
        <v>4000</v>
      </c>
      <c r="T763" s="341" t="s">
        <v>74</v>
      </c>
      <c r="U763" s="341">
        <v>5</v>
      </c>
      <c r="V763" s="341" t="s">
        <v>75</v>
      </c>
      <c r="W763" s="341">
        <v>1</v>
      </c>
      <c r="X763" s="115">
        <v>461</v>
      </c>
      <c r="Y763" s="209">
        <f t="shared" si="98"/>
        <v>1.8333333331975155</v>
      </c>
      <c r="Z763" s="368">
        <v>1</v>
      </c>
      <c r="AA763"/>
      <c r="AB763"/>
      <c r="AC763"/>
      <c r="AD763"/>
      <c r="AE763"/>
      <c r="AF763"/>
      <c r="AG763"/>
      <c r="AH763"/>
      <c r="AI763"/>
      <c r="AJ763"/>
      <c r="AK763"/>
      <c r="AL763"/>
      <c r="AM763"/>
      <c r="AN763"/>
      <c r="AO763"/>
      <c r="AP763"/>
      <c r="AQ763"/>
      <c r="AR763"/>
      <c r="AS763"/>
      <c r="AT763"/>
      <c r="AU763"/>
      <c r="AV763" s="318" t="s">
        <v>86</v>
      </c>
      <c r="AW763" s="318" t="s">
        <v>88</v>
      </c>
      <c r="AX763"/>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c r="DY763"/>
      <c r="DZ763"/>
      <c r="EA763"/>
      <c r="EB763"/>
      <c r="EC763"/>
      <c r="ED763"/>
      <c r="EE763"/>
      <c r="EF763"/>
      <c r="EG763"/>
      <c r="EH763"/>
      <c r="EI763"/>
      <c r="EJ763"/>
      <c r="EK763"/>
      <c r="EL763"/>
      <c r="EM763"/>
      <c r="EN763"/>
      <c r="EO763"/>
      <c r="EP763"/>
      <c r="EQ763"/>
      <c r="ER763"/>
      <c r="ES763"/>
      <c r="ET763"/>
      <c r="EU763"/>
      <c r="EV763"/>
      <c r="EW763"/>
      <c r="EX763"/>
      <c r="EY763"/>
      <c r="EZ763"/>
      <c r="FA763"/>
      <c r="FB763"/>
      <c r="FC763"/>
      <c r="FD763"/>
      <c r="FE763"/>
      <c r="FF763"/>
      <c r="FG763"/>
      <c r="FH763"/>
      <c r="FI763"/>
      <c r="FJ763"/>
      <c r="FK763"/>
      <c r="FL763"/>
      <c r="FM763"/>
      <c r="FN763"/>
      <c r="FO763"/>
      <c r="FP763"/>
      <c r="FQ763"/>
      <c r="FR763"/>
      <c r="FS763"/>
      <c r="FT763"/>
      <c r="FU763"/>
      <c r="FV763"/>
      <c r="FW763"/>
      <c r="FX763"/>
      <c r="FY763"/>
      <c r="FZ763"/>
      <c r="GA763"/>
      <c r="GB763"/>
      <c r="GC763"/>
      <c r="GD763"/>
      <c r="GE763"/>
      <c r="GF763"/>
      <c r="GG763"/>
      <c r="GH763"/>
      <c r="GI763"/>
      <c r="GJ763"/>
      <c r="GK763"/>
      <c r="GL763"/>
      <c r="GM763"/>
      <c r="GN763"/>
      <c r="GO763"/>
      <c r="GP763"/>
      <c r="GQ763"/>
      <c r="GR763"/>
      <c r="GS763"/>
      <c r="GT763"/>
      <c r="GU763"/>
      <c r="GV763"/>
      <c r="GW763"/>
      <c r="GX763"/>
      <c r="GY763"/>
      <c r="GZ763"/>
      <c r="HA763"/>
      <c r="HB763"/>
      <c r="HC763"/>
      <c r="HD763"/>
      <c r="HE763"/>
      <c r="HF763"/>
      <c r="HG763"/>
      <c r="HH763"/>
      <c r="HI763"/>
      <c r="HJ763"/>
      <c r="HK763"/>
      <c r="HL763"/>
      <c r="HM763"/>
      <c r="HN763"/>
      <c r="HO763"/>
      <c r="HP763"/>
      <c r="HQ763"/>
      <c r="HR763"/>
      <c r="HS763"/>
      <c r="HT763"/>
      <c r="HU763"/>
      <c r="HV763"/>
      <c r="HW763"/>
      <c r="HX763"/>
      <c r="HY763"/>
      <c r="HZ763"/>
      <c r="IA763"/>
      <c r="IB763"/>
      <c r="IC763"/>
      <c r="ID763"/>
      <c r="IE763"/>
      <c r="IF763"/>
      <c r="IG763"/>
      <c r="IH763"/>
      <c r="II763"/>
      <c r="IJ763"/>
      <c r="IK763"/>
      <c r="IL763"/>
      <c r="IM763"/>
      <c r="IN763"/>
      <c r="IO763"/>
      <c r="IP763"/>
      <c r="IQ763"/>
      <c r="IR763"/>
      <c r="IS763"/>
      <c r="IT763"/>
      <c r="IU763"/>
      <c r="IV763"/>
      <c r="IW763"/>
      <c r="IX763"/>
      <c r="IY763"/>
      <c r="IZ763"/>
      <c r="JA763"/>
      <c r="JB763"/>
      <c r="JC763"/>
      <c r="JD763"/>
      <c r="JE763"/>
      <c r="JF763"/>
      <c r="JG763"/>
      <c r="JH763"/>
      <c r="JI763"/>
      <c r="JJ763"/>
      <c r="JK763"/>
      <c r="JL763"/>
      <c r="JM763"/>
      <c r="JN763"/>
      <c r="JO763"/>
      <c r="JP763"/>
      <c r="JQ763"/>
      <c r="JR763"/>
      <c r="JS763"/>
      <c r="JT763"/>
      <c r="JU763"/>
      <c r="JV763"/>
      <c r="JW763"/>
      <c r="JX763"/>
      <c r="JY763"/>
      <c r="JZ763"/>
      <c r="KA763"/>
      <c r="KB763"/>
      <c r="KC763"/>
      <c r="KD763"/>
      <c r="KE763"/>
      <c r="KF763"/>
      <c r="KG763"/>
      <c r="KH763"/>
      <c r="KI763"/>
      <c r="KJ763"/>
      <c r="KK763"/>
      <c r="KL763"/>
      <c r="KM763"/>
      <c r="KN763"/>
      <c r="KO763"/>
      <c r="KP763"/>
      <c r="KQ763"/>
      <c r="KR763"/>
      <c r="KS763"/>
      <c r="KT763"/>
      <c r="KU763"/>
      <c r="KV763"/>
      <c r="KW763"/>
      <c r="KX763"/>
      <c r="KY763"/>
      <c r="KZ763"/>
      <c r="LA763"/>
      <c r="LB763"/>
      <c r="LC763"/>
      <c r="LD763"/>
      <c r="LE763"/>
      <c r="LF763"/>
      <c r="LG763"/>
      <c r="LH763"/>
      <c r="LI763"/>
      <c r="LJ763"/>
      <c r="LK763"/>
      <c r="LL763"/>
      <c r="LM763"/>
      <c r="LN763"/>
      <c r="LO763"/>
      <c r="LP763"/>
      <c r="LQ763"/>
      <c r="LR763"/>
      <c r="LS763"/>
      <c r="LT763"/>
      <c r="LU763"/>
      <c r="LV763"/>
      <c r="LW763"/>
      <c r="LX763"/>
      <c r="LY763"/>
      <c r="LZ763"/>
      <c r="MA763"/>
      <c r="MB763"/>
      <c r="MC763"/>
      <c r="MD763"/>
      <c r="ME763"/>
      <c r="MF763"/>
      <c r="MG763"/>
      <c r="MH763"/>
      <c r="MI763"/>
      <c r="MJ763"/>
      <c r="MK763"/>
      <c r="ML763"/>
      <c r="MM763"/>
      <c r="MN763"/>
      <c r="MO763"/>
      <c r="MP763"/>
      <c r="MQ763"/>
      <c r="MR763"/>
      <c r="MS763"/>
      <c r="MT763"/>
      <c r="MU763"/>
      <c r="MV763"/>
      <c r="MW763"/>
      <c r="MX763"/>
      <c r="MY763"/>
      <c r="MZ763"/>
      <c r="NA763"/>
      <c r="NB763"/>
      <c r="NC763"/>
      <c r="ND763"/>
      <c r="NE763"/>
      <c r="NF763"/>
      <c r="NG763"/>
      <c r="NH763"/>
      <c r="NI763"/>
      <c r="NJ763"/>
      <c r="NK763"/>
      <c r="NL763"/>
      <c r="NM763"/>
      <c r="NN763"/>
      <c r="NO763"/>
      <c r="NP763"/>
      <c r="NQ763"/>
      <c r="NR763"/>
      <c r="NS763"/>
      <c r="NT763"/>
      <c r="NU763"/>
      <c r="NV763"/>
      <c r="NW763"/>
      <c r="NX763"/>
      <c r="NY763"/>
      <c r="NZ763"/>
      <c r="OA763"/>
      <c r="OB763"/>
      <c r="OC763"/>
      <c r="OD763"/>
      <c r="OE763"/>
      <c r="OF763"/>
      <c r="OG763"/>
      <c r="OH763"/>
      <c r="OI763"/>
      <c r="OJ763"/>
      <c r="OK763"/>
      <c r="OL763"/>
      <c r="OM763"/>
      <c r="ON763"/>
      <c r="OO763"/>
      <c r="OP763"/>
      <c r="OQ763"/>
      <c r="OR763"/>
      <c r="OS763"/>
      <c r="OT763"/>
      <c r="OU763"/>
      <c r="OV763"/>
      <c r="OW763"/>
      <c r="OX763"/>
      <c r="OY763"/>
      <c r="OZ763"/>
      <c r="PA763"/>
      <c r="PB763"/>
      <c r="PC763"/>
      <c r="PD763"/>
      <c r="PE763"/>
      <c r="PF763"/>
      <c r="PG763"/>
      <c r="PH763"/>
      <c r="PI763"/>
      <c r="PJ763"/>
      <c r="PK763"/>
      <c r="PL763"/>
      <c r="PM763"/>
      <c r="PN763"/>
      <c r="PO763"/>
      <c r="PP763"/>
      <c r="PQ763"/>
      <c r="PR763"/>
      <c r="PS763"/>
      <c r="PT763"/>
      <c r="PU763"/>
      <c r="PV763"/>
      <c r="PW763"/>
      <c r="PX763"/>
      <c r="PY763"/>
      <c r="PZ763"/>
      <c r="QA763"/>
      <c r="QB763"/>
      <c r="QC763"/>
      <c r="QD763"/>
      <c r="QE763"/>
      <c r="QF763"/>
      <c r="QG763"/>
      <c r="QH763"/>
      <c r="QI763"/>
      <c r="QJ763"/>
      <c r="QK763"/>
      <c r="QL763"/>
      <c r="QM763"/>
      <c r="QN763"/>
      <c r="QO763"/>
      <c r="QP763"/>
      <c r="QQ763"/>
      <c r="QR763"/>
      <c r="QS763"/>
      <c r="QT763"/>
      <c r="QU763"/>
      <c r="QV763"/>
      <c r="QW763"/>
      <c r="QX763"/>
      <c r="QY763"/>
      <c r="QZ763"/>
      <c r="RA763"/>
      <c r="RB763"/>
      <c r="RC763"/>
      <c r="RD763"/>
      <c r="RE763"/>
      <c r="RF763"/>
      <c r="RG763"/>
      <c r="RH763"/>
      <c r="RI763"/>
      <c r="RJ763"/>
      <c r="RK763"/>
      <c r="RL763"/>
      <c r="RM763"/>
      <c r="RN763"/>
      <c r="RO763"/>
      <c r="RP763"/>
      <c r="RQ763"/>
      <c r="RR763"/>
      <c r="RS763"/>
      <c r="RT763"/>
      <c r="RU763"/>
      <c r="RV763"/>
      <c r="RW763"/>
      <c r="RX763"/>
      <c r="RY763"/>
      <c r="RZ763"/>
      <c r="SA763"/>
      <c r="SB763"/>
      <c r="SC763"/>
      <c r="SD763"/>
      <c r="SE763"/>
      <c r="SF763"/>
      <c r="SG763"/>
      <c r="SH763"/>
      <c r="SI763"/>
      <c r="SJ763"/>
      <c r="SK763"/>
      <c r="SL763"/>
      <c r="SM763"/>
      <c r="SN763"/>
      <c r="SO763"/>
      <c r="SP763"/>
      <c r="SQ763"/>
      <c r="SR763"/>
      <c r="SS763"/>
      <c r="ST763"/>
      <c r="SU763"/>
      <c r="SV763"/>
      <c r="SW763"/>
      <c r="SX763"/>
      <c r="SY763"/>
      <c r="SZ763"/>
      <c r="TA763"/>
      <c r="TB763"/>
      <c r="TC763"/>
      <c r="TD763"/>
      <c r="TE763"/>
      <c r="TF763"/>
      <c r="TG763"/>
      <c r="TH763"/>
      <c r="TI763"/>
      <c r="TJ763"/>
      <c r="TK763"/>
      <c r="TL763"/>
      <c r="TM763"/>
      <c r="TN763"/>
      <c r="TO763"/>
      <c r="TP763"/>
      <c r="TQ763"/>
      <c r="TR763"/>
      <c r="TS763"/>
      <c r="TT763"/>
      <c r="TU763"/>
      <c r="TV763"/>
      <c r="TW763"/>
      <c r="TX763"/>
      <c r="TY763"/>
      <c r="TZ763"/>
      <c r="UA763"/>
      <c r="UB763"/>
      <c r="UC763"/>
      <c r="UD763"/>
      <c r="UE763"/>
      <c r="UF763"/>
      <c r="UG763"/>
      <c r="UH763"/>
      <c r="UI763"/>
      <c r="UJ763"/>
      <c r="UK763"/>
      <c r="UL763"/>
      <c r="UM763"/>
      <c r="UN763"/>
      <c r="UO763"/>
      <c r="UP763"/>
      <c r="UQ763"/>
      <c r="UR763"/>
      <c r="US763"/>
      <c r="UT763"/>
      <c r="UU763"/>
      <c r="UV763"/>
      <c r="UW763"/>
      <c r="UX763"/>
      <c r="UY763"/>
      <c r="UZ763"/>
      <c r="VA763"/>
      <c r="VB763"/>
      <c r="VC763"/>
      <c r="VD763"/>
      <c r="VE763"/>
      <c r="VF763"/>
      <c r="VG763"/>
      <c r="VH763"/>
      <c r="VI763"/>
      <c r="VJ763"/>
      <c r="VK763"/>
      <c r="VL763"/>
      <c r="VM763"/>
      <c r="VN763"/>
      <c r="VO763"/>
      <c r="VP763"/>
      <c r="VQ763"/>
      <c r="VR763"/>
      <c r="VS763"/>
      <c r="VT763"/>
      <c r="VU763"/>
      <c r="VV763"/>
      <c r="VW763"/>
      <c r="VX763"/>
      <c r="VY763"/>
      <c r="VZ763"/>
      <c r="WA763"/>
      <c r="WB763"/>
      <c r="WC763"/>
      <c r="WD763"/>
      <c r="WE763"/>
      <c r="WF763"/>
      <c r="WG763"/>
      <c r="WH763"/>
      <c r="WI763"/>
      <c r="WJ763"/>
      <c r="WK763"/>
      <c r="WL763"/>
      <c r="WM763"/>
      <c r="WN763"/>
      <c r="WO763"/>
      <c r="WP763"/>
      <c r="WQ763"/>
      <c r="WR763"/>
      <c r="WS763"/>
      <c r="WT763"/>
      <c r="WU763"/>
      <c r="WV763"/>
      <c r="WW763"/>
    </row>
    <row r="764" spans="1:621" s="39" customFormat="1" ht="100.5" hidden="1" customHeight="1" x14ac:dyDescent="0.25">
      <c r="A764" s="59">
        <f t="shared" si="104"/>
        <v>593</v>
      </c>
      <c r="B764" s="379" t="s">
        <v>78</v>
      </c>
      <c r="C764" s="341" t="s">
        <v>3958</v>
      </c>
      <c r="D764" s="341" t="s">
        <v>3959</v>
      </c>
      <c r="E764" s="341" t="s">
        <v>3960</v>
      </c>
      <c r="F764" s="341" t="s">
        <v>3961</v>
      </c>
      <c r="G764" s="342">
        <v>44828.416666666664</v>
      </c>
      <c r="H764" s="146" t="s">
        <v>3962</v>
      </c>
      <c r="I764" s="342">
        <v>44828.697916666664</v>
      </c>
      <c r="J764" s="286">
        <v>4.1666666666666664E-2</v>
      </c>
      <c r="K764" s="341" t="s">
        <v>3963</v>
      </c>
      <c r="L764" s="341"/>
      <c r="M764" s="341"/>
      <c r="N764" s="341"/>
      <c r="O764" s="341"/>
      <c r="P764" s="341"/>
      <c r="Q764" s="341"/>
      <c r="R764" s="341" t="s">
        <v>3964</v>
      </c>
      <c r="S764" s="341" t="s">
        <v>4001</v>
      </c>
      <c r="T764" s="341" t="s">
        <v>74</v>
      </c>
      <c r="U764" s="341">
        <v>5</v>
      </c>
      <c r="V764" s="341" t="s">
        <v>75</v>
      </c>
      <c r="W764" s="341">
        <v>1</v>
      </c>
      <c r="X764" s="115">
        <v>462</v>
      </c>
      <c r="Y764" s="209">
        <f t="shared" si="98"/>
        <v>1</v>
      </c>
      <c r="Z764" s="368">
        <v>1</v>
      </c>
      <c r="AA764"/>
      <c r="AB764"/>
      <c r="AC764"/>
      <c r="AD764"/>
      <c r="AE764"/>
      <c r="AF764"/>
      <c r="AG764"/>
      <c r="AH764"/>
      <c r="AI764"/>
      <c r="AJ764"/>
      <c r="AK764"/>
      <c r="AL764"/>
      <c r="AM764"/>
      <c r="AN764"/>
      <c r="AO764"/>
      <c r="AP764"/>
      <c r="AQ764"/>
      <c r="AR764"/>
      <c r="AS764"/>
      <c r="AT764"/>
      <c r="AU764"/>
      <c r="AV764" s="318" t="s">
        <v>86</v>
      </c>
      <c r="AW764" s="318" t="s">
        <v>88</v>
      </c>
      <c r="AX764"/>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c r="DY764"/>
      <c r="DZ764"/>
      <c r="EA764"/>
      <c r="EB764"/>
      <c r="EC764"/>
      <c r="ED764"/>
      <c r="EE764"/>
      <c r="EF764"/>
      <c r="EG764"/>
      <c r="EH764"/>
      <c r="EI764"/>
      <c r="EJ764"/>
      <c r="EK764"/>
      <c r="EL764"/>
      <c r="EM764"/>
      <c r="EN764"/>
      <c r="EO764"/>
      <c r="EP764"/>
      <c r="EQ764"/>
      <c r="ER764"/>
      <c r="ES764"/>
      <c r="ET764"/>
      <c r="EU764"/>
      <c r="EV764"/>
      <c r="EW764"/>
      <c r="EX764"/>
      <c r="EY764"/>
      <c r="EZ764"/>
      <c r="FA764"/>
      <c r="FB764"/>
      <c r="FC764"/>
      <c r="FD764"/>
      <c r="FE764"/>
      <c r="FF764"/>
      <c r="FG764"/>
      <c r="FH764"/>
      <c r="FI764"/>
      <c r="FJ764"/>
      <c r="FK764"/>
      <c r="FL764"/>
      <c r="FM764"/>
      <c r="FN764"/>
      <c r="FO764"/>
      <c r="FP764"/>
      <c r="FQ764"/>
      <c r="FR764"/>
      <c r="FS764"/>
      <c r="FT764"/>
      <c r="FU764"/>
      <c r="FV764"/>
      <c r="FW764"/>
      <c r="FX764"/>
      <c r="FY764"/>
      <c r="FZ764"/>
      <c r="GA764"/>
      <c r="GB764"/>
      <c r="GC764"/>
      <c r="GD764"/>
      <c r="GE764"/>
      <c r="GF764"/>
      <c r="GG764"/>
      <c r="GH764"/>
      <c r="GI764"/>
      <c r="GJ764"/>
      <c r="GK764"/>
      <c r="GL764"/>
      <c r="GM764"/>
      <c r="GN764"/>
      <c r="GO764"/>
      <c r="GP764"/>
      <c r="GQ764"/>
      <c r="GR764"/>
      <c r="GS764"/>
      <c r="GT764"/>
      <c r="GU764"/>
      <c r="GV764"/>
      <c r="GW764"/>
      <c r="GX764"/>
      <c r="GY764"/>
      <c r="GZ764"/>
      <c r="HA764"/>
      <c r="HB764"/>
      <c r="HC764"/>
      <c r="HD764"/>
      <c r="HE764"/>
      <c r="HF764"/>
      <c r="HG764"/>
      <c r="HH764"/>
      <c r="HI764"/>
      <c r="HJ764"/>
      <c r="HK764"/>
      <c r="HL764"/>
      <c r="HM764"/>
      <c r="HN764"/>
      <c r="HO764"/>
      <c r="HP764"/>
      <c r="HQ764"/>
      <c r="HR764"/>
      <c r="HS764"/>
      <c r="HT764"/>
      <c r="HU764"/>
      <c r="HV764"/>
      <c r="HW764"/>
      <c r="HX764"/>
      <c r="HY764"/>
      <c r="HZ764"/>
      <c r="IA764"/>
      <c r="IB764"/>
      <c r="IC764"/>
      <c r="ID764"/>
      <c r="IE764"/>
      <c r="IF764"/>
      <c r="IG764"/>
      <c r="IH764"/>
      <c r="II764"/>
      <c r="IJ764"/>
      <c r="IK764"/>
      <c r="IL764"/>
      <c r="IM764"/>
      <c r="IN764"/>
      <c r="IO764"/>
      <c r="IP764"/>
      <c r="IQ764"/>
      <c r="IR764"/>
      <c r="IS764"/>
      <c r="IT764"/>
      <c r="IU764"/>
      <c r="IV764"/>
      <c r="IW764"/>
      <c r="IX764"/>
      <c r="IY764"/>
      <c r="IZ764"/>
      <c r="JA764"/>
      <c r="JB764"/>
      <c r="JC764"/>
      <c r="JD764"/>
      <c r="JE764"/>
      <c r="JF764"/>
      <c r="JG764"/>
      <c r="JH764"/>
      <c r="JI764"/>
      <c r="JJ764"/>
      <c r="JK764"/>
      <c r="JL764"/>
      <c r="JM764"/>
      <c r="JN764"/>
      <c r="JO764"/>
      <c r="JP764"/>
      <c r="JQ764"/>
      <c r="JR764"/>
      <c r="JS764"/>
      <c r="JT764"/>
      <c r="JU764"/>
      <c r="JV764"/>
      <c r="JW764"/>
      <c r="JX764"/>
      <c r="JY764"/>
      <c r="JZ764"/>
      <c r="KA764"/>
      <c r="KB764"/>
      <c r="KC764"/>
      <c r="KD764"/>
      <c r="KE764"/>
      <c r="KF764"/>
      <c r="KG764"/>
      <c r="KH764"/>
      <c r="KI764"/>
      <c r="KJ764"/>
      <c r="KK764"/>
      <c r="KL764"/>
      <c r="KM764"/>
      <c r="KN764"/>
      <c r="KO764"/>
      <c r="KP764"/>
      <c r="KQ764"/>
      <c r="KR764"/>
      <c r="KS764"/>
      <c r="KT764"/>
      <c r="KU764"/>
      <c r="KV764"/>
      <c r="KW764"/>
      <c r="KX764"/>
      <c r="KY764"/>
      <c r="KZ764"/>
      <c r="LA764"/>
      <c r="LB764"/>
      <c r="LC764"/>
      <c r="LD764"/>
      <c r="LE764"/>
      <c r="LF764"/>
      <c r="LG764"/>
      <c r="LH764"/>
      <c r="LI764"/>
      <c r="LJ764"/>
      <c r="LK764"/>
      <c r="LL764"/>
      <c r="LM764"/>
      <c r="LN764"/>
      <c r="LO764"/>
      <c r="LP764"/>
      <c r="LQ764"/>
      <c r="LR764"/>
      <c r="LS764"/>
      <c r="LT764"/>
      <c r="LU764"/>
      <c r="LV764"/>
      <c r="LW764"/>
      <c r="LX764"/>
      <c r="LY764"/>
      <c r="LZ764"/>
      <c r="MA764"/>
      <c r="MB764"/>
      <c r="MC764"/>
      <c r="MD764"/>
      <c r="ME764"/>
      <c r="MF764"/>
      <c r="MG764"/>
      <c r="MH764"/>
      <c r="MI764"/>
      <c r="MJ764"/>
      <c r="MK764"/>
      <c r="ML764"/>
      <c r="MM764"/>
      <c r="MN764"/>
      <c r="MO764"/>
      <c r="MP764"/>
      <c r="MQ764"/>
      <c r="MR764"/>
      <c r="MS764"/>
      <c r="MT764"/>
      <c r="MU764"/>
      <c r="MV764"/>
      <c r="MW764"/>
      <c r="MX764"/>
      <c r="MY764"/>
      <c r="MZ764"/>
      <c r="NA764"/>
      <c r="NB764"/>
      <c r="NC764"/>
      <c r="ND764"/>
      <c r="NE764"/>
      <c r="NF764"/>
      <c r="NG764"/>
      <c r="NH764"/>
      <c r="NI764"/>
      <c r="NJ764"/>
      <c r="NK764"/>
      <c r="NL764"/>
      <c r="NM764"/>
      <c r="NN764"/>
      <c r="NO764"/>
      <c r="NP764"/>
      <c r="NQ764"/>
      <c r="NR764"/>
      <c r="NS764"/>
      <c r="NT764"/>
      <c r="NU764"/>
      <c r="NV764"/>
      <c r="NW764"/>
      <c r="NX764"/>
      <c r="NY764"/>
      <c r="NZ764"/>
      <c r="OA764"/>
      <c r="OB764"/>
      <c r="OC764"/>
      <c r="OD764"/>
      <c r="OE764"/>
      <c r="OF764"/>
      <c r="OG764"/>
      <c r="OH764"/>
      <c r="OI764"/>
      <c r="OJ764"/>
      <c r="OK764"/>
      <c r="OL764"/>
      <c r="OM764"/>
      <c r="ON764"/>
      <c r="OO764"/>
      <c r="OP764"/>
      <c r="OQ764"/>
      <c r="OR764"/>
      <c r="OS764"/>
      <c r="OT764"/>
      <c r="OU764"/>
      <c r="OV764"/>
      <c r="OW764"/>
      <c r="OX764"/>
      <c r="OY764"/>
      <c r="OZ764"/>
      <c r="PA764"/>
      <c r="PB764"/>
      <c r="PC764"/>
      <c r="PD764"/>
      <c r="PE764"/>
      <c r="PF764"/>
      <c r="PG764"/>
      <c r="PH764"/>
      <c r="PI764"/>
      <c r="PJ764"/>
      <c r="PK764"/>
      <c r="PL764"/>
      <c r="PM764"/>
      <c r="PN764"/>
      <c r="PO764"/>
      <c r="PP764"/>
      <c r="PQ764"/>
      <c r="PR764"/>
      <c r="PS764"/>
      <c r="PT764"/>
      <c r="PU764"/>
      <c r="PV764"/>
      <c r="PW764"/>
      <c r="PX764"/>
      <c r="PY764"/>
      <c r="PZ764"/>
      <c r="QA764"/>
      <c r="QB764"/>
      <c r="QC764"/>
      <c r="QD764"/>
      <c r="QE764"/>
      <c r="QF764"/>
      <c r="QG764"/>
      <c r="QH764"/>
      <c r="QI764"/>
      <c r="QJ764"/>
      <c r="QK764"/>
      <c r="QL764"/>
      <c r="QM764"/>
      <c r="QN764"/>
      <c r="QO764"/>
      <c r="QP764"/>
      <c r="QQ764"/>
      <c r="QR764"/>
      <c r="QS764"/>
      <c r="QT764"/>
      <c r="QU764"/>
      <c r="QV764"/>
      <c r="QW764"/>
      <c r="QX764"/>
      <c r="QY764"/>
      <c r="QZ764"/>
      <c r="RA764"/>
      <c r="RB764"/>
      <c r="RC764"/>
      <c r="RD764"/>
      <c r="RE764"/>
      <c r="RF764"/>
      <c r="RG764"/>
      <c r="RH764"/>
      <c r="RI764"/>
      <c r="RJ764"/>
      <c r="RK764"/>
      <c r="RL764"/>
      <c r="RM764"/>
      <c r="RN764"/>
      <c r="RO764"/>
      <c r="RP764"/>
      <c r="RQ764"/>
      <c r="RR764"/>
      <c r="RS764"/>
      <c r="RT764"/>
      <c r="RU764"/>
      <c r="RV764"/>
      <c r="RW764"/>
      <c r="RX764"/>
      <c r="RY764"/>
      <c r="RZ764"/>
      <c r="SA764"/>
      <c r="SB764"/>
      <c r="SC764"/>
      <c r="SD764"/>
      <c r="SE764"/>
      <c r="SF764"/>
      <c r="SG764"/>
      <c r="SH764"/>
      <c r="SI764"/>
      <c r="SJ764"/>
      <c r="SK764"/>
      <c r="SL764"/>
      <c r="SM764"/>
      <c r="SN764"/>
      <c r="SO764"/>
      <c r="SP764"/>
      <c r="SQ764"/>
      <c r="SR764"/>
      <c r="SS764"/>
      <c r="ST764"/>
      <c r="SU764"/>
      <c r="SV764"/>
      <c r="SW764"/>
      <c r="SX764"/>
      <c r="SY764"/>
      <c r="SZ764"/>
      <c r="TA764"/>
      <c r="TB764"/>
      <c r="TC764"/>
      <c r="TD764"/>
      <c r="TE764"/>
      <c r="TF764"/>
      <c r="TG764"/>
      <c r="TH764"/>
      <c r="TI764"/>
      <c r="TJ764"/>
      <c r="TK764"/>
      <c r="TL764"/>
      <c r="TM764"/>
      <c r="TN764"/>
      <c r="TO764"/>
      <c r="TP764"/>
      <c r="TQ764"/>
      <c r="TR764"/>
      <c r="TS764"/>
      <c r="TT764"/>
      <c r="TU764"/>
      <c r="TV764"/>
      <c r="TW764"/>
      <c r="TX764"/>
      <c r="TY764"/>
      <c r="TZ764"/>
      <c r="UA764"/>
      <c r="UB764"/>
      <c r="UC764"/>
      <c r="UD764"/>
      <c r="UE764"/>
      <c r="UF764"/>
      <c r="UG764"/>
      <c r="UH764"/>
      <c r="UI764"/>
      <c r="UJ764"/>
      <c r="UK764"/>
      <c r="UL764"/>
      <c r="UM764"/>
      <c r="UN764"/>
      <c r="UO764"/>
      <c r="UP764"/>
      <c r="UQ764"/>
      <c r="UR764"/>
      <c r="US764"/>
      <c r="UT764"/>
      <c r="UU764"/>
      <c r="UV764"/>
      <c r="UW764"/>
      <c r="UX764"/>
      <c r="UY764"/>
      <c r="UZ764"/>
      <c r="VA764"/>
      <c r="VB764"/>
      <c r="VC764"/>
      <c r="VD764"/>
      <c r="VE764"/>
      <c r="VF764"/>
      <c r="VG764"/>
      <c r="VH764"/>
      <c r="VI764"/>
      <c r="VJ764"/>
      <c r="VK764"/>
      <c r="VL764"/>
      <c r="VM764"/>
      <c r="VN764"/>
      <c r="VO764"/>
      <c r="VP764"/>
      <c r="VQ764"/>
      <c r="VR764"/>
      <c r="VS764"/>
      <c r="VT764"/>
      <c r="VU764"/>
      <c r="VV764"/>
      <c r="VW764"/>
      <c r="VX764"/>
      <c r="VY764"/>
      <c r="VZ764"/>
      <c r="WA764"/>
      <c r="WB764"/>
      <c r="WC764"/>
      <c r="WD764"/>
      <c r="WE764"/>
      <c r="WF764"/>
      <c r="WG764"/>
      <c r="WH764"/>
      <c r="WI764"/>
      <c r="WJ764"/>
      <c r="WK764"/>
      <c r="WL764"/>
      <c r="WM764"/>
      <c r="WN764"/>
      <c r="WO764"/>
      <c r="WP764"/>
      <c r="WQ764"/>
      <c r="WR764"/>
      <c r="WS764"/>
      <c r="WT764"/>
      <c r="WU764"/>
      <c r="WV764"/>
      <c r="WW764"/>
    </row>
    <row r="765" spans="1:621" s="228" customFormat="1" ht="182.45" hidden="1" customHeight="1" x14ac:dyDescent="0.25">
      <c r="A765" s="59">
        <f t="shared" si="104"/>
        <v>594</v>
      </c>
      <c r="B765" s="393" t="s">
        <v>609</v>
      </c>
      <c r="C765" s="341" t="s">
        <v>3657</v>
      </c>
      <c r="D765" s="341" t="s">
        <v>3965</v>
      </c>
      <c r="E765" s="339" t="s">
        <v>4002</v>
      </c>
      <c r="F765" s="341" t="s">
        <v>82</v>
      </c>
      <c r="G765" s="397">
        <v>44828.523611111108</v>
      </c>
      <c r="H765" s="255">
        <v>44828.526388888888</v>
      </c>
      <c r="I765" s="397">
        <v>44828.666666666664</v>
      </c>
      <c r="J765" s="286">
        <f t="shared" ref="J765" si="106">H765-G765</f>
        <v>2.7777777795563452E-3</v>
      </c>
      <c r="K765" s="341" t="s">
        <v>4003</v>
      </c>
      <c r="L765" s="396"/>
      <c r="M765" s="396"/>
      <c r="N765" s="396"/>
      <c r="O765" s="396"/>
      <c r="P765" s="396"/>
      <c r="Q765" s="396"/>
      <c r="R765" s="341" t="s">
        <v>3966</v>
      </c>
      <c r="S765" s="233" t="s">
        <v>4004</v>
      </c>
      <c r="T765" s="341" t="s">
        <v>74</v>
      </c>
      <c r="U765" s="233" t="s">
        <v>1724</v>
      </c>
      <c r="V765" s="233" t="s">
        <v>75</v>
      </c>
      <c r="W765" s="341">
        <v>1</v>
      </c>
      <c r="X765" s="115" t="s">
        <v>124</v>
      </c>
      <c r="Y765" s="209">
        <f t="shared" si="98"/>
        <v>6.6666666709352285E-2</v>
      </c>
      <c r="Z765">
        <v>1</v>
      </c>
      <c r="AA765"/>
      <c r="AB765"/>
      <c r="AC765"/>
      <c r="AD765"/>
      <c r="AE765"/>
      <c r="AF765"/>
      <c r="AG765"/>
      <c r="AH765"/>
      <c r="AI765"/>
      <c r="AJ765"/>
      <c r="AK765"/>
      <c r="AL765"/>
      <c r="AM765"/>
      <c r="AN765"/>
      <c r="AO765"/>
      <c r="AP765"/>
      <c r="AQ765"/>
      <c r="AR765"/>
      <c r="AS765"/>
      <c r="AT765"/>
      <c r="AU765"/>
      <c r="AV765" s="318" t="s">
        <v>86</v>
      </c>
      <c r="AW765" s="318" t="s">
        <v>88</v>
      </c>
      <c r="AX765"/>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c r="DY765"/>
      <c r="DZ765"/>
      <c r="EA765"/>
      <c r="EB765"/>
      <c r="EC765"/>
      <c r="ED765"/>
      <c r="EE765"/>
      <c r="EF765"/>
      <c r="EG765"/>
      <c r="EH765"/>
      <c r="EI765"/>
      <c r="EJ765"/>
      <c r="EK765"/>
      <c r="EL765"/>
      <c r="EM765"/>
      <c r="EN765"/>
      <c r="EO765"/>
      <c r="EP765"/>
      <c r="EQ765"/>
      <c r="ER765"/>
      <c r="ES765"/>
      <c r="ET765"/>
      <c r="EU765"/>
      <c r="EV765"/>
      <c r="EW765"/>
      <c r="EX765"/>
      <c r="EY765"/>
      <c r="EZ765"/>
      <c r="FA765"/>
      <c r="FB765"/>
      <c r="FC765"/>
      <c r="FD765"/>
      <c r="FE765"/>
      <c r="FF765"/>
      <c r="FG765"/>
      <c r="FH765"/>
      <c r="FI765"/>
      <c r="FJ765"/>
      <c r="FK765"/>
      <c r="FL765"/>
      <c r="FM765"/>
      <c r="FN765"/>
      <c r="FO765"/>
      <c r="FP765"/>
      <c r="FQ765"/>
      <c r="FR765"/>
      <c r="FS765"/>
      <c r="FT765"/>
      <c r="FU765"/>
      <c r="FV765"/>
      <c r="FW765"/>
      <c r="FX765"/>
      <c r="FY765"/>
      <c r="FZ765"/>
      <c r="GA765"/>
      <c r="GB765"/>
      <c r="GC765"/>
      <c r="GD765"/>
      <c r="GE765"/>
      <c r="GF765"/>
      <c r="GG765"/>
      <c r="GH765"/>
      <c r="GI765"/>
      <c r="GJ765"/>
      <c r="GK765"/>
      <c r="GL765"/>
      <c r="GM765"/>
      <c r="GN765"/>
      <c r="GO765"/>
      <c r="GP765"/>
      <c r="GQ765"/>
      <c r="GR765"/>
      <c r="GS765"/>
      <c r="GT765"/>
      <c r="GU765"/>
      <c r="GV765"/>
      <c r="GW765"/>
      <c r="GX765"/>
      <c r="GY765"/>
      <c r="GZ765"/>
      <c r="HA765"/>
      <c r="HB765"/>
      <c r="HC765"/>
      <c r="HD765"/>
      <c r="HE765"/>
      <c r="HF765"/>
      <c r="HG765"/>
      <c r="HH765"/>
      <c r="HI765"/>
      <c r="HJ765"/>
      <c r="HK765"/>
      <c r="HL765"/>
      <c r="HM765"/>
      <c r="HN765"/>
      <c r="HO765"/>
      <c r="HP765"/>
      <c r="HQ765"/>
      <c r="HR765"/>
      <c r="HS765"/>
      <c r="HT765"/>
      <c r="HU765"/>
      <c r="HV765"/>
      <c r="HW765"/>
      <c r="HX765"/>
      <c r="HY765"/>
      <c r="HZ765"/>
      <c r="IA765"/>
      <c r="IB765"/>
      <c r="IC765"/>
      <c r="ID765"/>
      <c r="IE765"/>
      <c r="IF765"/>
      <c r="IG765"/>
      <c r="IH765"/>
      <c r="II765"/>
      <c r="IJ765"/>
      <c r="IK765"/>
      <c r="IL765"/>
      <c r="IM765"/>
      <c r="IN765"/>
      <c r="IO765"/>
      <c r="IP765"/>
      <c r="IQ765"/>
      <c r="IR765"/>
      <c r="IS765"/>
      <c r="IT765"/>
      <c r="IU765"/>
      <c r="IV765"/>
      <c r="IW765"/>
      <c r="IX765"/>
      <c r="IY765"/>
      <c r="IZ765"/>
      <c r="JA765"/>
      <c r="JB765"/>
      <c r="JC765"/>
      <c r="JD765"/>
      <c r="JE765"/>
      <c r="JF765"/>
      <c r="JG765"/>
      <c r="JH765"/>
      <c r="JI765"/>
      <c r="JJ765"/>
      <c r="JK765"/>
      <c r="JL765"/>
      <c r="JM765"/>
      <c r="JN765"/>
      <c r="JO765"/>
      <c r="JP765"/>
      <c r="JQ765"/>
      <c r="JR765"/>
      <c r="JS765"/>
      <c r="JT765"/>
      <c r="JU765"/>
      <c r="JV765"/>
      <c r="JW765"/>
      <c r="JX765"/>
      <c r="JY765"/>
      <c r="JZ765"/>
      <c r="KA765"/>
      <c r="KB765"/>
      <c r="KC765"/>
      <c r="KD765"/>
      <c r="KE765"/>
      <c r="KF765"/>
      <c r="KG765"/>
      <c r="KH765"/>
      <c r="KI765"/>
      <c r="KJ765"/>
      <c r="KK765"/>
      <c r="KL765"/>
      <c r="KM765"/>
      <c r="KN765"/>
      <c r="KO765"/>
      <c r="KP765"/>
      <c r="KQ765"/>
      <c r="KR765"/>
      <c r="KS765"/>
      <c r="KT765"/>
      <c r="KU765"/>
      <c r="KV765"/>
      <c r="KW765"/>
      <c r="KX765"/>
      <c r="KY765"/>
      <c r="KZ765"/>
      <c r="LA765"/>
      <c r="LB765"/>
      <c r="LC765"/>
      <c r="LD765"/>
      <c r="LE765"/>
      <c r="LF765"/>
      <c r="LG765"/>
      <c r="LH765"/>
      <c r="LI765"/>
      <c r="LJ765"/>
      <c r="LK765"/>
      <c r="LL765"/>
      <c r="LM765"/>
      <c r="LN765"/>
      <c r="LO765"/>
      <c r="LP765"/>
      <c r="LQ765"/>
      <c r="LR765"/>
      <c r="LS765"/>
      <c r="LT765"/>
      <c r="LU765"/>
      <c r="LV765"/>
      <c r="LW765"/>
      <c r="LX765"/>
      <c r="LY765"/>
      <c r="LZ765"/>
      <c r="MA765"/>
      <c r="MB765"/>
      <c r="MC765"/>
      <c r="MD765"/>
      <c r="ME765"/>
      <c r="MF765"/>
      <c r="MG765"/>
      <c r="MH765"/>
      <c r="MI765"/>
      <c r="MJ765"/>
      <c r="MK765"/>
      <c r="ML765"/>
      <c r="MM765"/>
      <c r="MN765"/>
      <c r="MO765"/>
      <c r="MP765"/>
      <c r="MQ765"/>
      <c r="MR765"/>
      <c r="MS765"/>
      <c r="MT765"/>
      <c r="MU765"/>
      <c r="MV765"/>
      <c r="MW765"/>
      <c r="MX765"/>
      <c r="MY765"/>
      <c r="MZ765"/>
      <c r="NA765"/>
      <c r="NB765"/>
      <c r="NC765"/>
      <c r="ND765"/>
      <c r="NE765"/>
      <c r="NF765"/>
      <c r="NG765"/>
      <c r="NH765"/>
      <c r="NI765"/>
      <c r="NJ765"/>
      <c r="NK765"/>
      <c r="NL765"/>
      <c r="NM765"/>
      <c r="NN765"/>
      <c r="NO765"/>
      <c r="NP765"/>
      <c r="NQ765"/>
      <c r="NR765"/>
      <c r="NS765"/>
      <c r="NT765"/>
      <c r="NU765"/>
      <c r="NV765"/>
      <c r="NW765"/>
      <c r="NX765"/>
      <c r="NY765"/>
      <c r="NZ765"/>
      <c r="OA765"/>
      <c r="OB765"/>
      <c r="OC765"/>
      <c r="OD765"/>
      <c r="OE765"/>
      <c r="OF765"/>
      <c r="OG765"/>
      <c r="OH765"/>
      <c r="OI765"/>
      <c r="OJ765"/>
      <c r="OK765"/>
      <c r="OL765"/>
      <c r="OM765"/>
      <c r="ON765"/>
      <c r="OO765"/>
      <c r="OP765"/>
      <c r="OQ765"/>
      <c r="OR765"/>
      <c r="OS765"/>
      <c r="OT765"/>
      <c r="OU765"/>
      <c r="OV765"/>
      <c r="OW765"/>
      <c r="OX765"/>
      <c r="OY765"/>
      <c r="OZ765"/>
      <c r="PA765"/>
      <c r="PB765"/>
      <c r="PC765"/>
      <c r="PD765"/>
      <c r="PE765"/>
      <c r="PF765"/>
      <c r="PG765"/>
      <c r="PH765"/>
      <c r="PI765"/>
      <c r="PJ765"/>
      <c r="PK765"/>
      <c r="PL765"/>
      <c r="PM765"/>
      <c r="PN765"/>
      <c r="PO765"/>
      <c r="PP765"/>
      <c r="PQ765"/>
      <c r="PR765"/>
      <c r="PS765"/>
      <c r="PT765"/>
      <c r="PU765"/>
      <c r="PV765"/>
      <c r="PW765"/>
      <c r="PX765"/>
      <c r="PY765"/>
      <c r="PZ765"/>
      <c r="QA765"/>
      <c r="QB765"/>
      <c r="QC765"/>
      <c r="QD765"/>
      <c r="QE765"/>
      <c r="QF765"/>
      <c r="QG765"/>
      <c r="QH765"/>
      <c r="QI765"/>
      <c r="QJ765"/>
      <c r="QK765"/>
      <c r="QL765"/>
      <c r="QM765"/>
      <c r="QN765"/>
      <c r="QO765"/>
      <c r="QP765"/>
      <c r="QQ765"/>
      <c r="QR765"/>
      <c r="QS765"/>
      <c r="QT765"/>
      <c r="QU765"/>
      <c r="QV765"/>
      <c r="QW765"/>
      <c r="QX765"/>
      <c r="QY765"/>
      <c r="QZ765"/>
      <c r="RA765"/>
      <c r="RB765"/>
      <c r="RC765"/>
      <c r="RD765"/>
      <c r="RE765"/>
      <c r="RF765"/>
      <c r="RG765"/>
      <c r="RH765"/>
      <c r="RI765"/>
      <c r="RJ765"/>
      <c r="RK765"/>
      <c r="RL765"/>
      <c r="RM765"/>
      <c r="RN765"/>
      <c r="RO765"/>
      <c r="RP765"/>
      <c r="RQ765"/>
      <c r="RR765"/>
      <c r="RS765"/>
      <c r="RT765"/>
      <c r="RU765"/>
      <c r="RV765"/>
      <c r="RW765"/>
      <c r="RX765"/>
      <c r="RY765"/>
      <c r="RZ765"/>
      <c r="SA765"/>
      <c r="SB765"/>
      <c r="SC765"/>
      <c r="SD765"/>
      <c r="SE765"/>
      <c r="SF765"/>
      <c r="SG765"/>
      <c r="SH765"/>
      <c r="SI765"/>
      <c r="SJ765"/>
      <c r="SK765"/>
      <c r="SL765"/>
      <c r="SM765"/>
      <c r="SN765"/>
      <c r="SO765"/>
      <c r="SP765"/>
      <c r="SQ765"/>
      <c r="SR765"/>
      <c r="SS765"/>
      <c r="ST765"/>
      <c r="SU765"/>
      <c r="SV765"/>
      <c r="SW765"/>
      <c r="SX765"/>
      <c r="SY765"/>
      <c r="SZ765"/>
      <c r="TA765"/>
      <c r="TB765"/>
      <c r="TC765"/>
      <c r="TD765"/>
      <c r="TE765"/>
      <c r="TF765"/>
      <c r="TG765"/>
      <c r="TH765"/>
      <c r="TI765"/>
      <c r="TJ765"/>
      <c r="TK765"/>
      <c r="TL765"/>
      <c r="TM765"/>
      <c r="TN765"/>
      <c r="TO765"/>
      <c r="TP765"/>
      <c r="TQ765"/>
      <c r="TR765"/>
      <c r="TS765"/>
      <c r="TT765"/>
      <c r="TU765"/>
      <c r="TV765"/>
      <c r="TW765"/>
      <c r="TX765"/>
      <c r="TY765"/>
      <c r="TZ765"/>
      <c r="UA765"/>
      <c r="UB765"/>
      <c r="UC765"/>
      <c r="UD765"/>
      <c r="UE765"/>
      <c r="UF765"/>
      <c r="UG765"/>
      <c r="UH765"/>
      <c r="UI765"/>
      <c r="UJ765"/>
      <c r="UK765"/>
      <c r="UL765"/>
      <c r="UM765"/>
      <c r="UN765"/>
      <c r="UO765"/>
      <c r="UP765"/>
      <c r="UQ765"/>
      <c r="UR765"/>
      <c r="US765"/>
      <c r="UT765"/>
      <c r="UU765"/>
      <c r="UV765"/>
      <c r="UW765"/>
      <c r="UX765"/>
      <c r="UY765"/>
      <c r="UZ765"/>
      <c r="VA765"/>
      <c r="VB765"/>
      <c r="VC765"/>
      <c r="VD765"/>
      <c r="VE765"/>
      <c r="VF765"/>
      <c r="VG765"/>
      <c r="VH765"/>
      <c r="VI765"/>
      <c r="VJ765"/>
      <c r="VK765"/>
      <c r="VL765"/>
      <c r="VM765"/>
      <c r="VN765"/>
      <c r="VO765"/>
      <c r="VP765"/>
      <c r="VQ765"/>
      <c r="VR765"/>
      <c r="VS765"/>
      <c r="VT765"/>
      <c r="VU765"/>
      <c r="VV765"/>
      <c r="VW765"/>
      <c r="VX765"/>
      <c r="VY765"/>
      <c r="VZ765"/>
      <c r="WA765"/>
      <c r="WB765"/>
      <c r="WC765"/>
      <c r="WD765"/>
      <c r="WE765"/>
      <c r="WF765"/>
      <c r="WG765"/>
      <c r="WH765"/>
      <c r="WI765"/>
      <c r="WJ765"/>
      <c r="WK765"/>
      <c r="WL765"/>
      <c r="WM765"/>
      <c r="WN765"/>
      <c r="WO765"/>
      <c r="WP765"/>
      <c r="WQ765"/>
      <c r="WR765"/>
      <c r="WS765"/>
      <c r="WT765"/>
      <c r="WU765"/>
      <c r="WV765"/>
      <c r="WW765"/>
    </row>
    <row r="766" spans="1:621" s="39" customFormat="1" ht="74.25" hidden="1" customHeight="1" x14ac:dyDescent="0.25">
      <c r="A766" s="59">
        <f t="shared" si="104"/>
        <v>595</v>
      </c>
      <c r="B766" s="379" t="s">
        <v>77</v>
      </c>
      <c r="C766" s="341" t="s">
        <v>4005</v>
      </c>
      <c r="D766" s="341" t="s">
        <v>696</v>
      </c>
      <c r="E766" s="341" t="s">
        <v>3967</v>
      </c>
      <c r="F766" s="341" t="s">
        <v>3968</v>
      </c>
      <c r="G766" s="235">
        <v>44829.305555555555</v>
      </c>
      <c r="H766" s="235">
        <v>44829.569444444445</v>
      </c>
      <c r="I766" s="235">
        <v>44829.569444444445</v>
      </c>
      <c r="J766" s="286">
        <f>H766-G766</f>
        <v>0.26388888889050577</v>
      </c>
      <c r="K766" s="341" t="s">
        <v>4006</v>
      </c>
      <c r="L766" s="341"/>
      <c r="M766" s="341"/>
      <c r="N766" s="341"/>
      <c r="O766" s="341"/>
      <c r="P766" s="341"/>
      <c r="Q766" s="341"/>
      <c r="R766" s="341" t="s">
        <v>4007</v>
      </c>
      <c r="S766" s="341" t="s">
        <v>3969</v>
      </c>
      <c r="T766" s="341" t="s">
        <v>74</v>
      </c>
      <c r="U766" s="341">
        <v>50</v>
      </c>
      <c r="V766" s="341" t="s">
        <v>75</v>
      </c>
      <c r="W766" s="341">
        <v>1</v>
      </c>
      <c r="X766" s="115">
        <v>463</v>
      </c>
      <c r="Y766" s="209">
        <f t="shared" si="98"/>
        <v>6.3333333333721384</v>
      </c>
      <c r="Z766"/>
      <c r="AA766"/>
      <c r="AB766">
        <v>1</v>
      </c>
      <c r="AC766"/>
      <c r="AD766"/>
      <c r="AE766"/>
      <c r="AF766"/>
      <c r="AG766"/>
      <c r="AH766"/>
      <c r="AI766"/>
      <c r="AJ766"/>
      <c r="AK766"/>
      <c r="AL766"/>
      <c r="AM766"/>
      <c r="AN766"/>
      <c r="AO766"/>
      <c r="AP766"/>
      <c r="AQ766"/>
      <c r="AR766"/>
      <c r="AS766"/>
      <c r="AT766"/>
      <c r="AU766"/>
      <c r="AV766" s="318" t="s">
        <v>86</v>
      </c>
      <c r="AW766" s="318" t="s">
        <v>88</v>
      </c>
      <c r="AX766"/>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c r="DY766"/>
      <c r="DZ766"/>
      <c r="EA766"/>
      <c r="EB766"/>
      <c r="EC766"/>
      <c r="ED766"/>
      <c r="EE766"/>
      <c r="EF766"/>
      <c r="EG766"/>
      <c r="EH766"/>
      <c r="EI766"/>
      <c r="EJ766"/>
      <c r="EK766"/>
      <c r="EL766"/>
      <c r="EM766"/>
      <c r="EN766"/>
      <c r="EO766"/>
      <c r="EP766"/>
      <c r="EQ766"/>
      <c r="ER766"/>
      <c r="ES766"/>
      <c r="ET766"/>
      <c r="EU766"/>
      <c r="EV766"/>
      <c r="EW766"/>
      <c r="EX766"/>
      <c r="EY766"/>
      <c r="EZ766"/>
      <c r="FA766"/>
      <c r="FB766"/>
      <c r="FC766"/>
      <c r="FD766"/>
      <c r="FE766"/>
      <c r="FF766"/>
      <c r="FG766"/>
      <c r="FH766"/>
      <c r="FI766"/>
      <c r="FJ766"/>
      <c r="FK766"/>
      <c r="FL766"/>
      <c r="FM766"/>
      <c r="FN766"/>
      <c r="FO766"/>
      <c r="FP766"/>
      <c r="FQ766"/>
      <c r="FR766"/>
      <c r="FS766"/>
      <c r="FT766"/>
      <c r="FU766"/>
      <c r="FV766"/>
      <c r="FW766"/>
      <c r="FX766"/>
      <c r="FY766"/>
      <c r="FZ766"/>
      <c r="GA766"/>
      <c r="GB766"/>
      <c r="GC766"/>
      <c r="GD766"/>
      <c r="GE766"/>
      <c r="GF766"/>
      <c r="GG766"/>
      <c r="GH766"/>
      <c r="GI766"/>
      <c r="GJ766"/>
      <c r="GK766"/>
      <c r="GL766"/>
      <c r="GM766"/>
      <c r="GN766"/>
      <c r="GO766"/>
      <c r="GP766"/>
      <c r="GQ766"/>
      <c r="GR766"/>
      <c r="GS766"/>
      <c r="GT766"/>
      <c r="GU766"/>
      <c r="GV766"/>
      <c r="GW766"/>
      <c r="GX766"/>
      <c r="GY766"/>
      <c r="GZ766"/>
      <c r="HA766"/>
      <c r="HB766"/>
      <c r="HC766"/>
      <c r="HD766"/>
      <c r="HE766"/>
      <c r="HF766"/>
      <c r="HG766"/>
      <c r="HH766"/>
      <c r="HI766"/>
      <c r="HJ766"/>
      <c r="HK766"/>
      <c r="HL766"/>
      <c r="HM766"/>
      <c r="HN766"/>
      <c r="HO766"/>
      <c r="HP766"/>
      <c r="HQ766"/>
      <c r="HR766"/>
      <c r="HS766"/>
      <c r="HT766"/>
      <c r="HU766"/>
      <c r="HV766"/>
      <c r="HW766"/>
      <c r="HX766"/>
      <c r="HY766"/>
      <c r="HZ766"/>
      <c r="IA766"/>
      <c r="IB766"/>
      <c r="IC766"/>
      <c r="ID766"/>
      <c r="IE766"/>
      <c r="IF766"/>
      <c r="IG766"/>
      <c r="IH766"/>
      <c r="II766"/>
      <c r="IJ766"/>
      <c r="IK766"/>
      <c r="IL766"/>
      <c r="IM766"/>
      <c r="IN766"/>
      <c r="IO766"/>
      <c r="IP766"/>
      <c r="IQ766"/>
      <c r="IR766"/>
      <c r="IS766"/>
      <c r="IT766"/>
      <c r="IU766"/>
      <c r="IV766"/>
      <c r="IW766"/>
      <c r="IX766"/>
      <c r="IY766"/>
      <c r="IZ766"/>
      <c r="JA766"/>
      <c r="JB766"/>
      <c r="JC766"/>
      <c r="JD766"/>
      <c r="JE766"/>
      <c r="JF766"/>
      <c r="JG766"/>
      <c r="JH766"/>
      <c r="JI766"/>
      <c r="JJ766"/>
      <c r="JK766"/>
      <c r="JL766"/>
      <c r="JM766"/>
      <c r="JN766"/>
      <c r="JO766"/>
      <c r="JP766"/>
      <c r="JQ766"/>
      <c r="JR766"/>
      <c r="JS766"/>
      <c r="JT766"/>
      <c r="JU766"/>
      <c r="JV766"/>
      <c r="JW766"/>
      <c r="JX766"/>
      <c r="JY766"/>
      <c r="JZ766"/>
      <c r="KA766"/>
      <c r="KB766"/>
      <c r="KC766"/>
      <c r="KD766"/>
      <c r="KE766"/>
      <c r="KF766"/>
      <c r="KG766"/>
      <c r="KH766"/>
      <c r="KI766"/>
      <c r="KJ766"/>
      <c r="KK766"/>
      <c r="KL766"/>
      <c r="KM766"/>
      <c r="KN766"/>
      <c r="KO766"/>
      <c r="KP766"/>
      <c r="KQ766"/>
      <c r="KR766"/>
      <c r="KS766"/>
      <c r="KT766"/>
      <c r="KU766"/>
      <c r="KV766"/>
      <c r="KW766"/>
      <c r="KX766"/>
      <c r="KY766"/>
      <c r="KZ766"/>
      <c r="LA766"/>
      <c r="LB766"/>
      <c r="LC766"/>
      <c r="LD766"/>
      <c r="LE766"/>
      <c r="LF766"/>
      <c r="LG766"/>
      <c r="LH766"/>
      <c r="LI766"/>
      <c r="LJ766"/>
      <c r="LK766"/>
      <c r="LL766"/>
      <c r="LM766"/>
      <c r="LN766"/>
      <c r="LO766"/>
      <c r="LP766"/>
      <c r="LQ766"/>
      <c r="LR766"/>
      <c r="LS766"/>
      <c r="LT766"/>
      <c r="LU766"/>
      <c r="LV766"/>
      <c r="LW766"/>
      <c r="LX766"/>
      <c r="LY766"/>
      <c r="LZ766"/>
      <c r="MA766"/>
      <c r="MB766"/>
      <c r="MC766"/>
      <c r="MD766"/>
      <c r="ME766"/>
      <c r="MF766"/>
      <c r="MG766"/>
      <c r="MH766"/>
      <c r="MI766"/>
      <c r="MJ766"/>
      <c r="MK766"/>
      <c r="ML766"/>
      <c r="MM766"/>
      <c r="MN766"/>
      <c r="MO766"/>
      <c r="MP766"/>
      <c r="MQ766"/>
      <c r="MR766"/>
      <c r="MS766"/>
      <c r="MT766"/>
      <c r="MU766"/>
      <c r="MV766"/>
      <c r="MW766"/>
      <c r="MX766"/>
      <c r="MY766"/>
      <c r="MZ766"/>
      <c r="NA766"/>
      <c r="NB766"/>
      <c r="NC766"/>
      <c r="ND766"/>
      <c r="NE766"/>
      <c r="NF766"/>
      <c r="NG766"/>
      <c r="NH766"/>
      <c r="NI766"/>
      <c r="NJ766"/>
      <c r="NK766"/>
      <c r="NL766"/>
      <c r="NM766"/>
      <c r="NN766"/>
      <c r="NO766"/>
      <c r="NP766"/>
      <c r="NQ766"/>
      <c r="NR766"/>
      <c r="NS766"/>
      <c r="NT766"/>
      <c r="NU766"/>
      <c r="NV766"/>
      <c r="NW766"/>
      <c r="NX766"/>
      <c r="NY766"/>
      <c r="NZ766"/>
      <c r="OA766"/>
      <c r="OB766"/>
      <c r="OC766"/>
      <c r="OD766"/>
      <c r="OE766"/>
      <c r="OF766"/>
      <c r="OG766"/>
      <c r="OH766"/>
      <c r="OI766"/>
      <c r="OJ766"/>
      <c r="OK766"/>
      <c r="OL766"/>
      <c r="OM766"/>
      <c r="ON766"/>
      <c r="OO766"/>
      <c r="OP766"/>
      <c r="OQ766"/>
      <c r="OR766"/>
      <c r="OS766"/>
      <c r="OT766"/>
      <c r="OU766"/>
      <c r="OV766"/>
      <c r="OW766"/>
      <c r="OX766"/>
      <c r="OY766"/>
      <c r="OZ766"/>
      <c r="PA766"/>
      <c r="PB766"/>
      <c r="PC766"/>
      <c r="PD766"/>
      <c r="PE766"/>
      <c r="PF766"/>
      <c r="PG766"/>
      <c r="PH766"/>
      <c r="PI766"/>
      <c r="PJ766"/>
      <c r="PK766"/>
      <c r="PL766"/>
      <c r="PM766"/>
      <c r="PN766"/>
      <c r="PO766"/>
      <c r="PP766"/>
      <c r="PQ766"/>
      <c r="PR766"/>
      <c r="PS766"/>
      <c r="PT766"/>
      <c r="PU766"/>
      <c r="PV766"/>
      <c r="PW766"/>
      <c r="PX766"/>
      <c r="PY766"/>
      <c r="PZ766"/>
      <c r="QA766"/>
      <c r="QB766"/>
      <c r="QC766"/>
      <c r="QD766"/>
      <c r="QE766"/>
      <c r="QF766"/>
      <c r="QG766"/>
      <c r="QH766"/>
      <c r="QI766"/>
      <c r="QJ766"/>
      <c r="QK766"/>
      <c r="QL766"/>
      <c r="QM766"/>
      <c r="QN766"/>
      <c r="QO766"/>
      <c r="QP766"/>
      <c r="QQ766"/>
      <c r="QR766"/>
      <c r="QS766"/>
      <c r="QT766"/>
      <c r="QU766"/>
      <c r="QV766"/>
      <c r="QW766"/>
      <c r="QX766"/>
      <c r="QY766"/>
      <c r="QZ766"/>
      <c r="RA766"/>
      <c r="RB766"/>
      <c r="RC766"/>
      <c r="RD766"/>
      <c r="RE766"/>
      <c r="RF766"/>
      <c r="RG766"/>
      <c r="RH766"/>
      <c r="RI766"/>
      <c r="RJ766"/>
      <c r="RK766"/>
      <c r="RL766"/>
      <c r="RM766"/>
      <c r="RN766"/>
      <c r="RO766"/>
      <c r="RP766"/>
      <c r="RQ766"/>
      <c r="RR766"/>
      <c r="RS766"/>
      <c r="RT766"/>
      <c r="RU766"/>
      <c r="RV766"/>
      <c r="RW766"/>
      <c r="RX766"/>
      <c r="RY766"/>
      <c r="RZ766"/>
      <c r="SA766"/>
      <c r="SB766"/>
      <c r="SC766"/>
      <c r="SD766"/>
      <c r="SE766"/>
      <c r="SF766"/>
      <c r="SG766"/>
      <c r="SH766"/>
      <c r="SI766"/>
      <c r="SJ766"/>
      <c r="SK766"/>
      <c r="SL766"/>
      <c r="SM766"/>
      <c r="SN766"/>
      <c r="SO766"/>
      <c r="SP766"/>
      <c r="SQ766"/>
      <c r="SR766"/>
      <c r="SS766"/>
      <c r="ST766"/>
      <c r="SU766"/>
      <c r="SV766"/>
      <c r="SW766"/>
      <c r="SX766"/>
      <c r="SY766"/>
      <c r="SZ766"/>
      <c r="TA766"/>
      <c r="TB766"/>
      <c r="TC766"/>
      <c r="TD766"/>
      <c r="TE766"/>
      <c r="TF766"/>
      <c r="TG766"/>
      <c r="TH766"/>
      <c r="TI766"/>
      <c r="TJ766"/>
      <c r="TK766"/>
      <c r="TL766"/>
      <c r="TM766"/>
      <c r="TN766"/>
      <c r="TO766"/>
      <c r="TP766"/>
      <c r="TQ766"/>
      <c r="TR766"/>
      <c r="TS766"/>
      <c r="TT766"/>
      <c r="TU766"/>
      <c r="TV766"/>
      <c r="TW766"/>
      <c r="TX766"/>
      <c r="TY766"/>
      <c r="TZ766"/>
      <c r="UA766"/>
      <c r="UB766"/>
      <c r="UC766"/>
      <c r="UD766"/>
      <c r="UE766"/>
      <c r="UF766"/>
      <c r="UG766"/>
      <c r="UH766"/>
      <c r="UI766"/>
      <c r="UJ766"/>
      <c r="UK766"/>
      <c r="UL766"/>
      <c r="UM766"/>
      <c r="UN766"/>
      <c r="UO766"/>
      <c r="UP766"/>
      <c r="UQ766"/>
      <c r="UR766"/>
      <c r="US766"/>
      <c r="UT766"/>
      <c r="UU766"/>
      <c r="UV766"/>
      <c r="UW766"/>
      <c r="UX766"/>
      <c r="UY766"/>
      <c r="UZ766"/>
      <c r="VA766"/>
      <c r="VB766"/>
      <c r="VC766"/>
      <c r="VD766"/>
      <c r="VE766"/>
      <c r="VF766"/>
      <c r="VG766"/>
      <c r="VH766"/>
      <c r="VI766"/>
      <c r="VJ766"/>
      <c r="VK766"/>
      <c r="VL766"/>
      <c r="VM766"/>
      <c r="VN766"/>
      <c r="VO766"/>
      <c r="VP766"/>
      <c r="VQ766"/>
      <c r="VR766"/>
      <c r="VS766"/>
      <c r="VT766"/>
      <c r="VU766"/>
      <c r="VV766"/>
      <c r="VW766"/>
      <c r="VX766"/>
      <c r="VY766"/>
      <c r="VZ766"/>
      <c r="WA766"/>
      <c r="WB766"/>
      <c r="WC766"/>
      <c r="WD766"/>
      <c r="WE766"/>
      <c r="WF766"/>
      <c r="WG766"/>
      <c r="WH766"/>
      <c r="WI766"/>
      <c r="WJ766"/>
      <c r="WK766"/>
      <c r="WL766"/>
      <c r="WM766"/>
      <c r="WN766"/>
      <c r="WO766"/>
      <c r="WP766"/>
      <c r="WQ766"/>
      <c r="WR766"/>
      <c r="WS766"/>
      <c r="WT766"/>
      <c r="WU766"/>
      <c r="WV766"/>
      <c r="WW766"/>
    </row>
    <row r="767" spans="1:621" s="39" customFormat="1" ht="42" hidden="1" x14ac:dyDescent="0.25">
      <c r="A767" s="59">
        <f t="shared" si="104"/>
        <v>596</v>
      </c>
      <c r="B767" s="204" t="s">
        <v>147</v>
      </c>
      <c r="C767" s="341" t="s">
        <v>4008</v>
      </c>
      <c r="D767" s="341" t="s">
        <v>3981</v>
      </c>
      <c r="E767" s="341" t="s">
        <v>1192</v>
      </c>
      <c r="F767" s="341" t="s">
        <v>3982</v>
      </c>
      <c r="G767" s="342">
        <v>44830.263888888891</v>
      </c>
      <c r="H767" s="342">
        <v>44830.472222222219</v>
      </c>
      <c r="I767" s="342">
        <v>44830.472222222219</v>
      </c>
      <c r="J767" s="286">
        <f>H767-G767</f>
        <v>0.20833333332848269</v>
      </c>
      <c r="K767" s="341" t="s">
        <v>3983</v>
      </c>
      <c r="L767" s="341">
        <v>1</v>
      </c>
      <c r="M767" s="341"/>
      <c r="N767" s="341"/>
      <c r="O767" s="341"/>
      <c r="P767" s="341"/>
      <c r="Q767" s="341"/>
      <c r="R767" s="341" t="s">
        <v>1192</v>
      </c>
      <c r="S767" s="341" t="s">
        <v>3984</v>
      </c>
      <c r="T767" s="341" t="s">
        <v>74</v>
      </c>
      <c r="U767" s="341">
        <v>180</v>
      </c>
      <c r="V767" s="341" t="s">
        <v>85</v>
      </c>
      <c r="W767" s="341">
        <v>0</v>
      </c>
      <c r="X767" s="115">
        <v>464</v>
      </c>
      <c r="Y767" s="209">
        <f t="shared" si="98"/>
        <v>4.9999999998835847</v>
      </c>
      <c r="Z767"/>
      <c r="AA767"/>
      <c r="AB767"/>
      <c r="AC767"/>
      <c r="AD767">
        <v>1</v>
      </c>
      <c r="AE767"/>
      <c r="AF767"/>
      <c r="AG767"/>
      <c r="AH767"/>
      <c r="AI767"/>
      <c r="AJ767"/>
      <c r="AK767"/>
      <c r="AL767"/>
      <c r="AM767"/>
      <c r="AN767"/>
      <c r="AO767"/>
      <c r="AP767"/>
      <c r="AQ767"/>
      <c r="AR767"/>
      <c r="AS767"/>
      <c r="AT767"/>
      <c r="AU767"/>
      <c r="AV767" s="318" t="s">
        <v>91</v>
      </c>
      <c r="AW767" s="318" t="s">
        <v>87</v>
      </c>
      <c r="AX767"/>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c r="DY767"/>
      <c r="DZ767"/>
      <c r="EA767"/>
      <c r="EB767"/>
      <c r="EC767"/>
      <c r="ED767"/>
      <c r="EE767"/>
      <c r="EF767"/>
      <c r="EG767"/>
      <c r="EH767"/>
      <c r="EI767"/>
      <c r="EJ767"/>
      <c r="EK767"/>
      <c r="EL767"/>
      <c r="EM767"/>
      <c r="EN767"/>
      <c r="EO767"/>
      <c r="EP767"/>
      <c r="EQ767"/>
      <c r="ER767"/>
      <c r="ES767"/>
      <c r="ET767"/>
      <c r="EU767"/>
      <c r="EV767"/>
      <c r="EW767"/>
      <c r="EX767"/>
      <c r="EY767"/>
      <c r="EZ767"/>
      <c r="FA767"/>
      <c r="FB767"/>
      <c r="FC767"/>
      <c r="FD767"/>
      <c r="FE767"/>
      <c r="FF767"/>
      <c r="FG767"/>
      <c r="FH767"/>
      <c r="FI767"/>
      <c r="FJ767"/>
      <c r="FK767"/>
      <c r="FL767"/>
      <c r="FM767"/>
      <c r="FN767"/>
      <c r="FO767"/>
      <c r="FP767"/>
      <c r="FQ767"/>
      <c r="FR767"/>
      <c r="FS767"/>
      <c r="FT767"/>
      <c r="FU767"/>
      <c r="FV767"/>
      <c r="FW767"/>
      <c r="FX767"/>
      <c r="FY767"/>
      <c r="FZ767"/>
      <c r="GA767"/>
      <c r="GB767"/>
      <c r="GC767"/>
      <c r="GD767"/>
      <c r="GE767"/>
      <c r="GF767"/>
      <c r="GG767"/>
      <c r="GH767"/>
      <c r="GI767"/>
      <c r="GJ767"/>
      <c r="GK767"/>
      <c r="GL767"/>
      <c r="GM767"/>
      <c r="GN767"/>
      <c r="GO767"/>
      <c r="GP767"/>
      <c r="GQ767"/>
      <c r="GR767"/>
      <c r="GS767"/>
      <c r="GT767"/>
      <c r="GU767"/>
      <c r="GV767"/>
      <c r="GW767"/>
      <c r="GX767"/>
      <c r="GY767"/>
      <c r="GZ767"/>
      <c r="HA767"/>
      <c r="HB767"/>
      <c r="HC767"/>
      <c r="HD767"/>
      <c r="HE767"/>
      <c r="HF767"/>
      <c r="HG767"/>
      <c r="HH767"/>
      <c r="HI767"/>
      <c r="HJ767"/>
      <c r="HK767"/>
      <c r="HL767"/>
      <c r="HM767"/>
      <c r="HN767"/>
      <c r="HO767"/>
      <c r="HP767"/>
      <c r="HQ767"/>
      <c r="HR767"/>
      <c r="HS767"/>
      <c r="HT767"/>
      <c r="HU767"/>
      <c r="HV767"/>
      <c r="HW767"/>
      <c r="HX767"/>
      <c r="HY767"/>
      <c r="HZ767"/>
      <c r="IA767"/>
      <c r="IB767"/>
      <c r="IC767"/>
      <c r="ID767"/>
      <c r="IE767"/>
      <c r="IF767"/>
      <c r="IG767"/>
      <c r="IH767"/>
      <c r="II767"/>
      <c r="IJ767"/>
      <c r="IK767"/>
      <c r="IL767"/>
      <c r="IM767"/>
      <c r="IN767"/>
      <c r="IO767"/>
      <c r="IP767"/>
      <c r="IQ767"/>
      <c r="IR767"/>
      <c r="IS767"/>
      <c r="IT767"/>
      <c r="IU767"/>
      <c r="IV767"/>
      <c r="IW767"/>
      <c r="IX767"/>
      <c r="IY767"/>
      <c r="IZ767"/>
      <c r="JA767"/>
      <c r="JB767"/>
      <c r="JC767"/>
      <c r="JD767"/>
      <c r="JE767"/>
      <c r="JF767"/>
      <c r="JG767"/>
      <c r="JH767"/>
      <c r="JI767"/>
      <c r="JJ767"/>
      <c r="JK767"/>
      <c r="JL767"/>
      <c r="JM767"/>
      <c r="JN767"/>
      <c r="JO767"/>
      <c r="JP767"/>
      <c r="JQ767"/>
      <c r="JR767"/>
      <c r="JS767"/>
      <c r="JT767"/>
      <c r="JU767"/>
      <c r="JV767"/>
      <c r="JW767"/>
      <c r="JX767"/>
      <c r="JY767"/>
      <c r="JZ767"/>
      <c r="KA767"/>
      <c r="KB767"/>
      <c r="KC767"/>
      <c r="KD767"/>
      <c r="KE767"/>
      <c r="KF767"/>
      <c r="KG767"/>
      <c r="KH767"/>
      <c r="KI767"/>
      <c r="KJ767"/>
      <c r="KK767"/>
      <c r="KL767"/>
      <c r="KM767"/>
      <c r="KN767"/>
      <c r="KO767"/>
      <c r="KP767"/>
      <c r="KQ767"/>
      <c r="KR767"/>
      <c r="KS767"/>
      <c r="KT767"/>
      <c r="KU767"/>
      <c r="KV767"/>
      <c r="KW767"/>
      <c r="KX767"/>
      <c r="KY767"/>
      <c r="KZ767"/>
      <c r="LA767"/>
      <c r="LB767"/>
      <c r="LC767"/>
      <c r="LD767"/>
      <c r="LE767"/>
      <c r="LF767"/>
      <c r="LG767"/>
      <c r="LH767"/>
      <c r="LI767"/>
      <c r="LJ767"/>
      <c r="LK767"/>
      <c r="LL767"/>
      <c r="LM767"/>
      <c r="LN767"/>
      <c r="LO767"/>
      <c r="LP767"/>
      <c r="LQ767"/>
      <c r="LR767"/>
      <c r="LS767"/>
      <c r="LT767"/>
      <c r="LU767"/>
      <c r="LV767"/>
      <c r="LW767"/>
      <c r="LX767"/>
      <c r="LY767"/>
      <c r="LZ767"/>
      <c r="MA767"/>
      <c r="MB767"/>
      <c r="MC767"/>
      <c r="MD767"/>
      <c r="ME767"/>
      <c r="MF767"/>
      <c r="MG767"/>
      <c r="MH767"/>
      <c r="MI767"/>
      <c r="MJ767"/>
      <c r="MK767"/>
      <c r="ML767"/>
      <c r="MM767"/>
      <c r="MN767"/>
      <c r="MO767"/>
      <c r="MP767"/>
      <c r="MQ767"/>
      <c r="MR767"/>
      <c r="MS767"/>
      <c r="MT767"/>
      <c r="MU767"/>
      <c r="MV767"/>
      <c r="MW767"/>
      <c r="MX767"/>
      <c r="MY767"/>
      <c r="MZ767"/>
      <c r="NA767"/>
      <c r="NB767"/>
      <c r="NC767"/>
      <c r="ND767"/>
      <c r="NE767"/>
      <c r="NF767"/>
      <c r="NG767"/>
      <c r="NH767"/>
      <c r="NI767"/>
      <c r="NJ767"/>
      <c r="NK767"/>
      <c r="NL767"/>
      <c r="NM767"/>
      <c r="NN767"/>
      <c r="NO767"/>
      <c r="NP767"/>
      <c r="NQ767"/>
      <c r="NR767"/>
      <c r="NS767"/>
      <c r="NT767"/>
      <c r="NU767"/>
      <c r="NV767"/>
      <c r="NW767"/>
      <c r="NX767"/>
      <c r="NY767"/>
      <c r="NZ767"/>
      <c r="OA767"/>
      <c r="OB767"/>
      <c r="OC767"/>
      <c r="OD767"/>
      <c r="OE767"/>
      <c r="OF767"/>
      <c r="OG767"/>
      <c r="OH767"/>
      <c r="OI767"/>
      <c r="OJ767"/>
      <c r="OK767"/>
      <c r="OL767"/>
      <c r="OM767"/>
      <c r="ON767"/>
      <c r="OO767"/>
      <c r="OP767"/>
      <c r="OQ767"/>
      <c r="OR767"/>
      <c r="OS767"/>
      <c r="OT767"/>
      <c r="OU767"/>
      <c r="OV767"/>
      <c r="OW767"/>
      <c r="OX767"/>
      <c r="OY767"/>
      <c r="OZ767"/>
      <c r="PA767"/>
      <c r="PB767"/>
      <c r="PC767"/>
      <c r="PD767"/>
      <c r="PE767"/>
      <c r="PF767"/>
      <c r="PG767"/>
      <c r="PH767"/>
      <c r="PI767"/>
      <c r="PJ767"/>
      <c r="PK767"/>
      <c r="PL767"/>
      <c r="PM767"/>
      <c r="PN767"/>
      <c r="PO767"/>
      <c r="PP767"/>
      <c r="PQ767"/>
      <c r="PR767"/>
      <c r="PS767"/>
      <c r="PT767"/>
      <c r="PU767"/>
      <c r="PV767"/>
      <c r="PW767"/>
      <c r="PX767"/>
      <c r="PY767"/>
      <c r="PZ767"/>
      <c r="QA767"/>
      <c r="QB767"/>
      <c r="QC767"/>
      <c r="QD767"/>
      <c r="QE767"/>
      <c r="QF767"/>
      <c r="QG767"/>
      <c r="QH767"/>
      <c r="QI767"/>
      <c r="QJ767"/>
      <c r="QK767"/>
      <c r="QL767"/>
      <c r="QM767"/>
      <c r="QN767"/>
      <c r="QO767"/>
      <c r="QP767"/>
      <c r="QQ767"/>
      <c r="QR767"/>
      <c r="QS767"/>
      <c r="QT767"/>
      <c r="QU767"/>
      <c r="QV767"/>
      <c r="QW767"/>
      <c r="QX767"/>
      <c r="QY767"/>
      <c r="QZ767"/>
      <c r="RA767"/>
      <c r="RB767"/>
      <c r="RC767"/>
      <c r="RD767"/>
      <c r="RE767"/>
      <c r="RF767"/>
      <c r="RG767"/>
      <c r="RH767"/>
      <c r="RI767"/>
      <c r="RJ767"/>
      <c r="RK767"/>
      <c r="RL767"/>
      <c r="RM767"/>
      <c r="RN767"/>
      <c r="RO767"/>
      <c r="RP767"/>
      <c r="RQ767"/>
      <c r="RR767"/>
      <c r="RS767"/>
      <c r="RT767"/>
      <c r="RU767"/>
      <c r="RV767"/>
      <c r="RW767"/>
      <c r="RX767"/>
      <c r="RY767"/>
      <c r="RZ767"/>
      <c r="SA767"/>
      <c r="SB767"/>
      <c r="SC767"/>
      <c r="SD767"/>
      <c r="SE767"/>
      <c r="SF767"/>
      <c r="SG767"/>
      <c r="SH767"/>
      <c r="SI767"/>
      <c r="SJ767"/>
      <c r="SK767"/>
      <c r="SL767"/>
      <c r="SM767"/>
      <c r="SN767"/>
      <c r="SO767"/>
      <c r="SP767"/>
      <c r="SQ767"/>
      <c r="SR767"/>
      <c r="SS767"/>
      <c r="ST767"/>
      <c r="SU767"/>
      <c r="SV767"/>
      <c r="SW767"/>
      <c r="SX767"/>
      <c r="SY767"/>
      <c r="SZ767"/>
      <c r="TA767"/>
      <c r="TB767"/>
      <c r="TC767"/>
      <c r="TD767"/>
      <c r="TE767"/>
      <c r="TF767"/>
      <c r="TG767"/>
      <c r="TH767"/>
      <c r="TI767"/>
      <c r="TJ767"/>
      <c r="TK767"/>
      <c r="TL767"/>
      <c r="TM767"/>
      <c r="TN767"/>
      <c r="TO767"/>
      <c r="TP767"/>
      <c r="TQ767"/>
      <c r="TR767"/>
      <c r="TS767"/>
      <c r="TT767"/>
      <c r="TU767"/>
      <c r="TV767"/>
      <c r="TW767"/>
      <c r="TX767"/>
      <c r="TY767"/>
      <c r="TZ767"/>
      <c r="UA767"/>
      <c r="UB767"/>
      <c r="UC767"/>
      <c r="UD767"/>
      <c r="UE767"/>
      <c r="UF767"/>
      <c r="UG767"/>
      <c r="UH767"/>
      <c r="UI767"/>
      <c r="UJ767"/>
      <c r="UK767"/>
      <c r="UL767"/>
      <c r="UM767"/>
      <c r="UN767"/>
      <c r="UO767"/>
      <c r="UP767"/>
      <c r="UQ767"/>
      <c r="UR767"/>
      <c r="US767"/>
      <c r="UT767"/>
      <c r="UU767"/>
      <c r="UV767"/>
      <c r="UW767"/>
      <c r="UX767"/>
      <c r="UY767"/>
      <c r="UZ767"/>
      <c r="VA767"/>
      <c r="VB767"/>
      <c r="VC767"/>
      <c r="VD767"/>
      <c r="VE767"/>
      <c r="VF767"/>
      <c r="VG767"/>
      <c r="VH767"/>
      <c r="VI767"/>
      <c r="VJ767"/>
      <c r="VK767"/>
      <c r="VL767"/>
      <c r="VM767"/>
      <c r="VN767"/>
      <c r="VO767"/>
      <c r="VP767"/>
      <c r="VQ767"/>
      <c r="VR767"/>
      <c r="VS767"/>
      <c r="VT767"/>
      <c r="VU767"/>
      <c r="VV767"/>
      <c r="VW767"/>
      <c r="VX767"/>
      <c r="VY767"/>
      <c r="VZ767"/>
      <c r="WA767"/>
      <c r="WB767"/>
      <c r="WC767"/>
      <c r="WD767"/>
      <c r="WE767"/>
      <c r="WF767"/>
      <c r="WG767"/>
      <c r="WH767"/>
      <c r="WI767"/>
      <c r="WJ767"/>
      <c r="WK767"/>
      <c r="WL767"/>
      <c r="WM767"/>
      <c r="WN767"/>
      <c r="WO767"/>
      <c r="WP767"/>
      <c r="WQ767"/>
      <c r="WR767"/>
      <c r="WS767"/>
      <c r="WT767"/>
      <c r="WU767"/>
      <c r="WV767"/>
      <c r="WW767"/>
    </row>
    <row r="768" spans="1:621" s="39" customFormat="1" ht="75.75" hidden="1" customHeight="1" x14ac:dyDescent="0.25">
      <c r="A768" s="59">
        <f t="shared" si="104"/>
        <v>597</v>
      </c>
      <c r="B768" s="117" t="s">
        <v>80</v>
      </c>
      <c r="C768" s="341" t="s">
        <v>4009</v>
      </c>
      <c r="D768" s="341" t="s">
        <v>3989</v>
      </c>
      <c r="E768" s="341" t="s">
        <v>4010</v>
      </c>
      <c r="F768" s="341" t="s">
        <v>3990</v>
      </c>
      <c r="G768" s="342">
        <v>44830.704861111109</v>
      </c>
      <c r="H768" s="390">
        <v>44830.784722222219</v>
      </c>
      <c r="I768" s="342">
        <v>44830.784722222219</v>
      </c>
      <c r="J768" s="286">
        <f>H768-G768</f>
        <v>7.9861111109494232E-2</v>
      </c>
      <c r="K768" s="341" t="s">
        <v>4011</v>
      </c>
      <c r="L768" s="341"/>
      <c r="M768" s="341"/>
      <c r="N768" s="341"/>
      <c r="O768" s="341"/>
      <c r="P768" s="341"/>
      <c r="Q768" s="341"/>
      <c r="R768" s="341" t="s">
        <v>3991</v>
      </c>
      <c r="S768" s="341" t="s">
        <v>503</v>
      </c>
      <c r="T768" s="341" t="s">
        <v>74</v>
      </c>
      <c r="U768" s="341">
        <v>50</v>
      </c>
      <c r="V768" s="341" t="s">
        <v>85</v>
      </c>
      <c r="W768" s="341">
        <v>0</v>
      </c>
      <c r="X768" s="115">
        <v>465</v>
      </c>
      <c r="Y768" s="209">
        <f t="shared" si="98"/>
        <v>1.9166666666278616</v>
      </c>
      <c r="Z768"/>
      <c r="AA768"/>
      <c r="AB768"/>
      <c r="AC768"/>
      <c r="AD768">
        <v>1</v>
      </c>
      <c r="AE768"/>
      <c r="AF768"/>
      <c r="AG768"/>
      <c r="AH768"/>
      <c r="AI768"/>
      <c r="AJ768"/>
      <c r="AK768"/>
      <c r="AL768"/>
      <c r="AM768"/>
      <c r="AN768"/>
      <c r="AO768"/>
      <c r="AP768"/>
      <c r="AQ768"/>
      <c r="AR768"/>
      <c r="AS768"/>
      <c r="AT768"/>
      <c r="AU768"/>
      <c r="AV768" s="318" t="s">
        <v>91</v>
      </c>
      <c r="AW768" s="318" t="s">
        <v>87</v>
      </c>
      <c r="AX768"/>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c r="DY768"/>
      <c r="DZ768"/>
      <c r="EA768"/>
      <c r="EB768"/>
      <c r="EC768"/>
      <c r="ED768"/>
      <c r="EE768"/>
      <c r="EF768"/>
      <c r="EG768"/>
      <c r="EH768"/>
      <c r="EI768"/>
      <c r="EJ768"/>
      <c r="EK768"/>
      <c r="EL768"/>
      <c r="EM768"/>
      <c r="EN768"/>
      <c r="EO768"/>
      <c r="EP768"/>
      <c r="EQ768"/>
      <c r="ER768"/>
      <c r="ES768"/>
      <c r="ET768"/>
      <c r="EU768"/>
      <c r="EV768"/>
      <c r="EW768"/>
      <c r="EX768"/>
      <c r="EY768"/>
      <c r="EZ768"/>
      <c r="FA768"/>
      <c r="FB768"/>
      <c r="FC768"/>
      <c r="FD768"/>
      <c r="FE768"/>
      <c r="FF768"/>
      <c r="FG768"/>
      <c r="FH768"/>
      <c r="FI768"/>
      <c r="FJ768"/>
      <c r="FK768"/>
      <c r="FL768"/>
      <c r="FM768"/>
      <c r="FN768"/>
      <c r="FO768"/>
      <c r="FP768"/>
      <c r="FQ768"/>
      <c r="FR768"/>
      <c r="FS768"/>
      <c r="FT768"/>
      <c r="FU768"/>
      <c r="FV768"/>
      <c r="FW768"/>
      <c r="FX768"/>
      <c r="FY768"/>
      <c r="FZ768"/>
      <c r="GA768"/>
      <c r="GB768"/>
      <c r="GC768"/>
      <c r="GD768"/>
      <c r="GE768"/>
      <c r="GF768"/>
      <c r="GG768"/>
      <c r="GH768"/>
      <c r="GI768"/>
      <c r="GJ768"/>
      <c r="GK768"/>
      <c r="GL768"/>
      <c r="GM768"/>
      <c r="GN768"/>
      <c r="GO768"/>
      <c r="GP768"/>
      <c r="GQ768"/>
      <c r="GR768"/>
      <c r="GS768"/>
      <c r="GT768"/>
      <c r="GU768"/>
      <c r="GV768"/>
      <c r="GW768"/>
      <c r="GX768"/>
      <c r="GY768"/>
      <c r="GZ768"/>
      <c r="HA768"/>
      <c r="HB768"/>
      <c r="HC768"/>
      <c r="HD768"/>
      <c r="HE768"/>
      <c r="HF768"/>
      <c r="HG768"/>
      <c r="HH768"/>
      <c r="HI768"/>
      <c r="HJ768"/>
      <c r="HK768"/>
      <c r="HL768"/>
      <c r="HM768"/>
      <c r="HN768"/>
      <c r="HO768"/>
      <c r="HP768"/>
      <c r="HQ768"/>
      <c r="HR768"/>
      <c r="HS768"/>
      <c r="HT768"/>
      <c r="HU768"/>
      <c r="HV768"/>
      <c r="HW768"/>
      <c r="HX768"/>
      <c r="HY768"/>
      <c r="HZ768"/>
      <c r="IA768"/>
      <c r="IB768"/>
      <c r="IC768"/>
      <c r="ID768"/>
      <c r="IE768"/>
      <c r="IF768"/>
      <c r="IG768"/>
      <c r="IH768"/>
      <c r="II768"/>
      <c r="IJ768"/>
      <c r="IK768"/>
      <c r="IL768"/>
      <c r="IM768"/>
      <c r="IN768"/>
      <c r="IO768"/>
      <c r="IP768"/>
      <c r="IQ768"/>
      <c r="IR768"/>
      <c r="IS768"/>
      <c r="IT768"/>
      <c r="IU768"/>
      <c r="IV768"/>
      <c r="IW768"/>
      <c r="IX768"/>
      <c r="IY768"/>
      <c r="IZ768"/>
      <c r="JA768"/>
      <c r="JB768"/>
      <c r="JC768"/>
      <c r="JD768"/>
      <c r="JE768"/>
      <c r="JF768"/>
      <c r="JG768"/>
      <c r="JH768"/>
      <c r="JI768"/>
      <c r="JJ768"/>
      <c r="JK768"/>
      <c r="JL768"/>
      <c r="JM768"/>
      <c r="JN768"/>
      <c r="JO768"/>
      <c r="JP768"/>
      <c r="JQ768"/>
      <c r="JR768"/>
      <c r="JS768"/>
      <c r="JT768"/>
      <c r="JU768"/>
      <c r="JV768"/>
      <c r="JW768"/>
      <c r="JX768"/>
      <c r="JY768"/>
      <c r="JZ768"/>
      <c r="KA768"/>
      <c r="KB768"/>
      <c r="KC768"/>
      <c r="KD768"/>
      <c r="KE768"/>
      <c r="KF768"/>
      <c r="KG768"/>
      <c r="KH768"/>
      <c r="KI768"/>
      <c r="KJ768"/>
      <c r="KK768"/>
      <c r="KL768"/>
      <c r="KM768"/>
      <c r="KN768"/>
      <c r="KO768"/>
      <c r="KP768"/>
      <c r="KQ768"/>
      <c r="KR768"/>
      <c r="KS768"/>
      <c r="KT768"/>
      <c r="KU768"/>
      <c r="KV768"/>
      <c r="KW768"/>
      <c r="KX768"/>
      <c r="KY768"/>
      <c r="KZ768"/>
      <c r="LA768"/>
      <c r="LB768"/>
      <c r="LC768"/>
      <c r="LD768"/>
      <c r="LE768"/>
      <c r="LF768"/>
      <c r="LG768"/>
      <c r="LH768"/>
      <c r="LI768"/>
      <c r="LJ768"/>
      <c r="LK768"/>
      <c r="LL768"/>
      <c r="LM768"/>
      <c r="LN768"/>
      <c r="LO768"/>
      <c r="LP768"/>
      <c r="LQ768"/>
      <c r="LR768"/>
      <c r="LS768"/>
      <c r="LT768"/>
      <c r="LU768"/>
      <c r="LV768"/>
      <c r="LW768"/>
      <c r="LX768"/>
      <c r="LY768"/>
      <c r="LZ768"/>
      <c r="MA768"/>
      <c r="MB768"/>
      <c r="MC768"/>
      <c r="MD768"/>
      <c r="ME768"/>
      <c r="MF768"/>
      <c r="MG768"/>
      <c r="MH768"/>
      <c r="MI768"/>
      <c r="MJ768"/>
      <c r="MK768"/>
      <c r="ML768"/>
      <c r="MM768"/>
      <c r="MN768"/>
      <c r="MO768"/>
      <c r="MP768"/>
      <c r="MQ768"/>
      <c r="MR768"/>
      <c r="MS768"/>
      <c r="MT768"/>
      <c r="MU768"/>
      <c r="MV768"/>
      <c r="MW768"/>
      <c r="MX768"/>
      <c r="MY768"/>
      <c r="MZ768"/>
      <c r="NA768"/>
      <c r="NB768"/>
      <c r="NC768"/>
      <c r="ND768"/>
      <c r="NE768"/>
      <c r="NF768"/>
      <c r="NG768"/>
      <c r="NH768"/>
      <c r="NI768"/>
      <c r="NJ768"/>
      <c r="NK768"/>
      <c r="NL768"/>
      <c r="NM768"/>
      <c r="NN768"/>
      <c r="NO768"/>
      <c r="NP768"/>
      <c r="NQ768"/>
      <c r="NR768"/>
      <c r="NS768"/>
      <c r="NT768"/>
      <c r="NU768"/>
      <c r="NV768"/>
      <c r="NW768"/>
      <c r="NX768"/>
      <c r="NY768"/>
      <c r="NZ768"/>
      <c r="OA768"/>
      <c r="OB768"/>
      <c r="OC768"/>
      <c r="OD768"/>
      <c r="OE768"/>
      <c r="OF768"/>
      <c r="OG768"/>
      <c r="OH768"/>
      <c r="OI768"/>
      <c r="OJ768"/>
      <c r="OK768"/>
      <c r="OL768"/>
      <c r="OM768"/>
      <c r="ON768"/>
      <c r="OO768"/>
      <c r="OP768"/>
      <c r="OQ768"/>
      <c r="OR768"/>
      <c r="OS768"/>
      <c r="OT768"/>
      <c r="OU768"/>
      <c r="OV768"/>
      <c r="OW768"/>
      <c r="OX768"/>
      <c r="OY768"/>
      <c r="OZ768"/>
      <c r="PA768"/>
      <c r="PB768"/>
      <c r="PC768"/>
      <c r="PD768"/>
      <c r="PE768"/>
      <c r="PF768"/>
      <c r="PG768"/>
      <c r="PH768"/>
      <c r="PI768"/>
      <c r="PJ768"/>
      <c r="PK768"/>
      <c r="PL768"/>
      <c r="PM768"/>
      <c r="PN768"/>
      <c r="PO768"/>
      <c r="PP768"/>
      <c r="PQ768"/>
      <c r="PR768"/>
      <c r="PS768"/>
      <c r="PT768"/>
      <c r="PU768"/>
      <c r="PV768"/>
      <c r="PW768"/>
      <c r="PX768"/>
      <c r="PY768"/>
      <c r="PZ768"/>
      <c r="QA768"/>
      <c r="QB768"/>
      <c r="QC768"/>
      <c r="QD768"/>
      <c r="QE768"/>
      <c r="QF768"/>
      <c r="QG768"/>
      <c r="QH768"/>
      <c r="QI768"/>
      <c r="QJ768"/>
      <c r="QK768"/>
      <c r="QL768"/>
      <c r="QM768"/>
      <c r="QN768"/>
      <c r="QO768"/>
      <c r="QP768"/>
      <c r="QQ768"/>
      <c r="QR768"/>
      <c r="QS768"/>
      <c r="QT768"/>
      <c r="QU768"/>
      <c r="QV768"/>
      <c r="QW768"/>
      <c r="QX768"/>
      <c r="QY768"/>
      <c r="QZ768"/>
      <c r="RA768"/>
      <c r="RB768"/>
      <c r="RC768"/>
      <c r="RD768"/>
      <c r="RE768"/>
      <c r="RF768"/>
      <c r="RG768"/>
      <c r="RH768"/>
      <c r="RI768"/>
      <c r="RJ768"/>
      <c r="RK768"/>
      <c r="RL768"/>
      <c r="RM768"/>
      <c r="RN768"/>
      <c r="RO768"/>
      <c r="RP768"/>
      <c r="RQ768"/>
      <c r="RR768"/>
      <c r="RS768"/>
      <c r="RT768"/>
      <c r="RU768"/>
      <c r="RV768"/>
      <c r="RW768"/>
      <c r="RX768"/>
      <c r="RY768"/>
      <c r="RZ768"/>
      <c r="SA768"/>
      <c r="SB768"/>
      <c r="SC768"/>
      <c r="SD768"/>
      <c r="SE768"/>
      <c r="SF768"/>
      <c r="SG768"/>
      <c r="SH768"/>
      <c r="SI768"/>
      <c r="SJ768"/>
      <c r="SK768"/>
      <c r="SL768"/>
      <c r="SM768"/>
      <c r="SN768"/>
      <c r="SO768"/>
      <c r="SP768"/>
      <c r="SQ768"/>
      <c r="SR768"/>
      <c r="SS768"/>
      <c r="ST768"/>
      <c r="SU768"/>
      <c r="SV768"/>
      <c r="SW768"/>
      <c r="SX768"/>
      <c r="SY768"/>
      <c r="SZ768"/>
      <c r="TA768"/>
      <c r="TB768"/>
      <c r="TC768"/>
      <c r="TD768"/>
      <c r="TE768"/>
      <c r="TF768"/>
      <c r="TG768"/>
      <c r="TH768"/>
      <c r="TI768"/>
      <c r="TJ768"/>
      <c r="TK768"/>
      <c r="TL768"/>
      <c r="TM768"/>
      <c r="TN768"/>
      <c r="TO768"/>
      <c r="TP768"/>
      <c r="TQ768"/>
      <c r="TR768"/>
      <c r="TS768"/>
      <c r="TT768"/>
      <c r="TU768"/>
      <c r="TV768"/>
      <c r="TW768"/>
      <c r="TX768"/>
      <c r="TY768"/>
      <c r="TZ768"/>
      <c r="UA768"/>
      <c r="UB768"/>
      <c r="UC768"/>
      <c r="UD768"/>
      <c r="UE768"/>
      <c r="UF768"/>
      <c r="UG768"/>
      <c r="UH768"/>
      <c r="UI768"/>
      <c r="UJ768"/>
      <c r="UK768"/>
      <c r="UL768"/>
      <c r="UM768"/>
      <c r="UN768"/>
      <c r="UO768"/>
      <c r="UP768"/>
      <c r="UQ768"/>
      <c r="UR768"/>
      <c r="US768"/>
      <c r="UT768"/>
      <c r="UU768"/>
      <c r="UV768"/>
      <c r="UW768"/>
      <c r="UX768"/>
      <c r="UY768"/>
      <c r="UZ768"/>
      <c r="VA768"/>
      <c r="VB768"/>
      <c r="VC768"/>
      <c r="VD768"/>
      <c r="VE768"/>
      <c r="VF768"/>
      <c r="VG768"/>
      <c r="VH768"/>
      <c r="VI768"/>
      <c r="VJ768"/>
      <c r="VK768"/>
      <c r="VL768"/>
      <c r="VM768"/>
      <c r="VN768"/>
      <c r="VO768"/>
      <c r="VP768"/>
      <c r="VQ768"/>
      <c r="VR768"/>
      <c r="VS768"/>
      <c r="VT768"/>
      <c r="VU768"/>
      <c r="VV768"/>
      <c r="VW768"/>
      <c r="VX768"/>
      <c r="VY768"/>
      <c r="VZ768"/>
      <c r="WA768"/>
      <c r="WB768"/>
      <c r="WC768"/>
      <c r="WD768"/>
      <c r="WE768"/>
      <c r="WF768"/>
      <c r="WG768"/>
      <c r="WH768"/>
      <c r="WI768"/>
      <c r="WJ768"/>
      <c r="WK768"/>
      <c r="WL768"/>
      <c r="WM768"/>
      <c r="WN768"/>
      <c r="WO768"/>
      <c r="WP768"/>
      <c r="WQ768"/>
      <c r="WR768"/>
      <c r="WS768"/>
      <c r="WT768"/>
      <c r="WU768"/>
      <c r="WV768"/>
      <c r="WW768"/>
    </row>
    <row r="769" spans="1:621" s="223" customFormat="1" ht="109.5" hidden="1" customHeight="1" x14ac:dyDescent="0.25">
      <c r="A769" s="59">
        <f t="shared" si="104"/>
        <v>598</v>
      </c>
      <c r="B769" s="204" t="s">
        <v>147</v>
      </c>
      <c r="C769" s="341" t="s">
        <v>4012</v>
      </c>
      <c r="D769" s="341" t="s">
        <v>4013</v>
      </c>
      <c r="E769" s="341" t="s">
        <v>4014</v>
      </c>
      <c r="F769" s="341" t="s">
        <v>82</v>
      </c>
      <c r="G769" s="342">
        <v>44832.428472222222</v>
      </c>
      <c r="H769" s="138" t="s">
        <v>4015</v>
      </c>
      <c r="I769" s="342">
        <v>44834.748611111114</v>
      </c>
      <c r="J769" s="286">
        <v>0.12708333333333333</v>
      </c>
      <c r="K769" s="341" t="s">
        <v>4016</v>
      </c>
      <c r="L769" s="341"/>
      <c r="M769" s="341"/>
      <c r="N769" s="341"/>
      <c r="O769" s="341"/>
      <c r="P769" s="341"/>
      <c r="Q769" s="341"/>
      <c r="R769" s="341" t="s">
        <v>4017</v>
      </c>
      <c r="S769" s="341" t="s">
        <v>4018</v>
      </c>
      <c r="T769" s="341" t="s">
        <v>74</v>
      </c>
      <c r="U769" s="341">
        <v>1</v>
      </c>
      <c r="V769" s="341" t="s">
        <v>75</v>
      </c>
      <c r="W769" s="341">
        <v>1</v>
      </c>
      <c r="X769" s="115">
        <v>466</v>
      </c>
      <c r="Y769" s="209">
        <f t="shared" si="98"/>
        <v>3.05</v>
      </c>
      <c r="Z769" s="368">
        <v>1</v>
      </c>
      <c r="AA769"/>
      <c r="AB769"/>
      <c r="AC769"/>
      <c r="AD769"/>
      <c r="AE769"/>
      <c r="AF769"/>
      <c r="AG769"/>
      <c r="AH769"/>
      <c r="AI769"/>
      <c r="AJ769"/>
      <c r="AK769"/>
      <c r="AL769"/>
      <c r="AM769"/>
      <c r="AN769"/>
      <c r="AO769"/>
      <c r="AP769"/>
      <c r="AQ769"/>
      <c r="AR769"/>
      <c r="AS769"/>
      <c r="AT769"/>
      <c r="AU769"/>
      <c r="AV769" s="318" t="s">
        <v>86</v>
      </c>
      <c r="AW769" s="318" t="s">
        <v>88</v>
      </c>
      <c r="AX769"/>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c r="DY769"/>
      <c r="DZ769"/>
      <c r="EA769"/>
      <c r="EB769"/>
      <c r="EC769"/>
      <c r="ED769"/>
      <c r="EE769"/>
      <c r="EF769"/>
      <c r="EG769"/>
      <c r="EH769"/>
      <c r="EI769"/>
      <c r="EJ769"/>
      <c r="EK769"/>
      <c r="EL769"/>
      <c r="EM769"/>
      <c r="EN769"/>
      <c r="EO769"/>
      <c r="EP769"/>
      <c r="EQ769"/>
      <c r="ER769"/>
      <c r="ES769"/>
      <c r="ET769"/>
      <c r="EU769"/>
      <c r="EV769"/>
      <c r="EW769"/>
      <c r="EX769"/>
      <c r="EY769"/>
      <c r="EZ769"/>
      <c r="FA769"/>
      <c r="FB769"/>
      <c r="FC769"/>
      <c r="FD769"/>
      <c r="FE769"/>
      <c r="FF769"/>
      <c r="FG769"/>
      <c r="FH769"/>
      <c r="FI769"/>
      <c r="FJ769"/>
      <c r="FK769"/>
      <c r="FL769"/>
      <c r="FM769"/>
      <c r="FN769"/>
      <c r="FO769"/>
      <c r="FP769"/>
      <c r="FQ769"/>
      <c r="FR769"/>
      <c r="FS769"/>
      <c r="FT769"/>
      <c r="FU769"/>
      <c r="FV769"/>
      <c r="FW769"/>
      <c r="FX769"/>
      <c r="FY769"/>
      <c r="FZ769"/>
      <c r="GA769"/>
      <c r="GB769"/>
      <c r="GC769"/>
      <c r="GD769"/>
      <c r="GE769"/>
      <c r="GF769"/>
      <c r="GG769"/>
      <c r="GH769"/>
      <c r="GI769"/>
      <c r="GJ769"/>
      <c r="GK769"/>
      <c r="GL769"/>
      <c r="GM769"/>
      <c r="GN769"/>
      <c r="GO769"/>
      <c r="GP769"/>
      <c r="GQ769"/>
      <c r="GR769"/>
      <c r="GS769"/>
      <c r="GT769"/>
      <c r="GU769"/>
      <c r="GV769"/>
      <c r="GW769"/>
      <c r="GX769"/>
      <c r="GY769"/>
      <c r="GZ769"/>
      <c r="HA769"/>
      <c r="HB769"/>
      <c r="HC769"/>
      <c r="HD769"/>
      <c r="HE769"/>
      <c r="HF769"/>
      <c r="HG769"/>
      <c r="HH769"/>
      <c r="HI769"/>
      <c r="HJ769"/>
      <c r="HK769"/>
      <c r="HL769"/>
      <c r="HM769"/>
      <c r="HN769"/>
      <c r="HO769"/>
      <c r="HP769"/>
      <c r="HQ769"/>
      <c r="HR769"/>
      <c r="HS769"/>
      <c r="HT769"/>
      <c r="HU769"/>
      <c r="HV769"/>
      <c r="HW769"/>
      <c r="HX769"/>
      <c r="HY769"/>
      <c r="HZ769"/>
      <c r="IA769"/>
      <c r="IB769"/>
      <c r="IC769"/>
      <c r="ID769"/>
      <c r="IE769"/>
      <c r="IF769"/>
      <c r="IG769"/>
      <c r="IH769"/>
      <c r="II769"/>
      <c r="IJ769"/>
      <c r="IK769"/>
      <c r="IL769"/>
      <c r="IM769"/>
      <c r="IN769"/>
      <c r="IO769"/>
      <c r="IP769"/>
      <c r="IQ769"/>
      <c r="IR769"/>
      <c r="IS769"/>
      <c r="IT769"/>
      <c r="IU769"/>
      <c r="IV769"/>
      <c r="IW769"/>
      <c r="IX769"/>
      <c r="IY769"/>
      <c r="IZ769"/>
      <c r="JA769"/>
      <c r="JB769"/>
      <c r="JC769"/>
      <c r="JD769"/>
      <c r="JE769"/>
      <c r="JF769"/>
      <c r="JG769"/>
      <c r="JH769"/>
      <c r="JI769"/>
      <c r="JJ769"/>
      <c r="JK769"/>
      <c r="JL769"/>
      <c r="JM769"/>
      <c r="JN769"/>
      <c r="JO769"/>
      <c r="JP769"/>
      <c r="JQ769"/>
      <c r="JR769"/>
      <c r="JS769"/>
      <c r="JT769"/>
      <c r="JU769"/>
      <c r="JV769"/>
      <c r="JW769"/>
      <c r="JX769"/>
      <c r="JY769"/>
      <c r="JZ769"/>
      <c r="KA769"/>
      <c r="KB769"/>
      <c r="KC769"/>
      <c r="KD769"/>
      <c r="KE769"/>
      <c r="KF769"/>
      <c r="KG769"/>
      <c r="KH769"/>
      <c r="KI769"/>
      <c r="KJ769"/>
      <c r="KK769"/>
      <c r="KL769"/>
      <c r="KM769"/>
      <c r="KN769"/>
      <c r="KO769"/>
      <c r="KP769"/>
      <c r="KQ769"/>
      <c r="KR769"/>
      <c r="KS769"/>
      <c r="KT769"/>
      <c r="KU769"/>
      <c r="KV769"/>
      <c r="KW769"/>
      <c r="KX769"/>
      <c r="KY769"/>
      <c r="KZ769"/>
      <c r="LA769"/>
      <c r="LB769"/>
      <c r="LC769"/>
      <c r="LD769"/>
      <c r="LE769"/>
      <c r="LF769"/>
      <c r="LG769"/>
      <c r="LH769"/>
      <c r="LI769"/>
      <c r="LJ769"/>
      <c r="LK769"/>
      <c r="LL769"/>
      <c r="LM769"/>
      <c r="LN769"/>
      <c r="LO769"/>
      <c r="LP769"/>
      <c r="LQ769"/>
      <c r="LR769"/>
      <c r="LS769"/>
      <c r="LT769"/>
      <c r="LU769"/>
      <c r="LV769"/>
      <c r="LW769"/>
      <c r="LX769"/>
      <c r="LY769"/>
      <c r="LZ769"/>
      <c r="MA769"/>
      <c r="MB769"/>
      <c r="MC769"/>
      <c r="MD769"/>
      <c r="ME769"/>
      <c r="MF769"/>
      <c r="MG769"/>
      <c r="MH769"/>
      <c r="MI769"/>
      <c r="MJ769"/>
      <c r="MK769"/>
      <c r="ML769"/>
      <c r="MM769"/>
      <c r="MN769"/>
      <c r="MO769"/>
      <c r="MP769"/>
      <c r="MQ769"/>
      <c r="MR769"/>
      <c r="MS769"/>
      <c r="MT769"/>
      <c r="MU769"/>
      <c r="MV769"/>
      <c r="MW769"/>
      <c r="MX769"/>
      <c r="MY769"/>
      <c r="MZ769"/>
      <c r="NA769"/>
      <c r="NB769"/>
      <c r="NC769"/>
      <c r="ND769"/>
      <c r="NE769"/>
      <c r="NF769"/>
      <c r="NG769"/>
      <c r="NH769"/>
      <c r="NI769"/>
      <c r="NJ769"/>
      <c r="NK769"/>
      <c r="NL769"/>
      <c r="NM769"/>
      <c r="NN769"/>
      <c r="NO769"/>
      <c r="NP769"/>
      <c r="NQ769"/>
      <c r="NR769"/>
      <c r="NS769"/>
      <c r="NT769"/>
      <c r="NU769"/>
      <c r="NV769"/>
      <c r="NW769"/>
      <c r="NX769"/>
      <c r="NY769"/>
      <c r="NZ769"/>
      <c r="OA769"/>
      <c r="OB769"/>
      <c r="OC769"/>
      <c r="OD769"/>
      <c r="OE769"/>
      <c r="OF769"/>
      <c r="OG769"/>
      <c r="OH769"/>
      <c r="OI769"/>
      <c r="OJ769"/>
      <c r="OK769"/>
      <c r="OL769"/>
      <c r="OM769"/>
      <c r="ON769"/>
      <c r="OO769"/>
      <c r="OP769"/>
      <c r="OQ769"/>
      <c r="OR769"/>
      <c r="OS769"/>
      <c r="OT769"/>
      <c r="OU769"/>
      <c r="OV769"/>
      <c r="OW769"/>
      <c r="OX769"/>
      <c r="OY769"/>
      <c r="OZ769"/>
      <c r="PA769"/>
      <c r="PB769"/>
      <c r="PC769"/>
      <c r="PD769"/>
      <c r="PE769"/>
      <c r="PF769"/>
      <c r="PG769"/>
      <c r="PH769"/>
      <c r="PI769"/>
      <c r="PJ769"/>
      <c r="PK769"/>
      <c r="PL769"/>
      <c r="PM769"/>
      <c r="PN769"/>
      <c r="PO769"/>
      <c r="PP769"/>
      <c r="PQ769"/>
      <c r="PR769"/>
      <c r="PS769"/>
      <c r="PT769"/>
      <c r="PU769"/>
      <c r="PV769"/>
      <c r="PW769"/>
      <c r="PX769"/>
      <c r="PY769"/>
      <c r="PZ769"/>
      <c r="QA769"/>
      <c r="QB769"/>
      <c r="QC769"/>
      <c r="QD769"/>
      <c r="QE769"/>
      <c r="QF769"/>
      <c r="QG769"/>
      <c r="QH769"/>
      <c r="QI769"/>
      <c r="QJ769"/>
      <c r="QK769"/>
      <c r="QL769"/>
      <c r="QM769"/>
      <c r="QN769"/>
      <c r="QO769"/>
      <c r="QP769"/>
      <c r="QQ769"/>
      <c r="QR769"/>
      <c r="QS769"/>
      <c r="QT769"/>
      <c r="QU769"/>
      <c r="QV769"/>
      <c r="QW769"/>
      <c r="QX769"/>
      <c r="QY769"/>
      <c r="QZ769"/>
      <c r="RA769"/>
      <c r="RB769"/>
      <c r="RC769"/>
      <c r="RD769"/>
      <c r="RE769"/>
      <c r="RF769"/>
      <c r="RG769"/>
      <c r="RH769"/>
      <c r="RI769"/>
      <c r="RJ769"/>
      <c r="RK769"/>
      <c r="RL769"/>
      <c r="RM769"/>
      <c r="RN769"/>
      <c r="RO769"/>
      <c r="RP769"/>
      <c r="RQ769"/>
      <c r="RR769"/>
      <c r="RS769"/>
      <c r="RT769"/>
      <c r="RU769"/>
      <c r="RV769"/>
      <c r="RW769"/>
      <c r="RX769"/>
      <c r="RY769"/>
      <c r="RZ769"/>
      <c r="SA769"/>
      <c r="SB769"/>
      <c r="SC769"/>
      <c r="SD769"/>
      <c r="SE769"/>
      <c r="SF769"/>
      <c r="SG769"/>
      <c r="SH769"/>
      <c r="SI769"/>
      <c r="SJ769"/>
      <c r="SK769"/>
      <c r="SL769"/>
      <c r="SM769"/>
      <c r="SN769"/>
      <c r="SO769"/>
      <c r="SP769"/>
      <c r="SQ769"/>
      <c r="SR769"/>
      <c r="SS769"/>
      <c r="ST769"/>
      <c r="SU769"/>
      <c r="SV769"/>
      <c r="SW769"/>
      <c r="SX769"/>
      <c r="SY769"/>
      <c r="SZ769"/>
      <c r="TA769"/>
      <c r="TB769"/>
      <c r="TC769"/>
      <c r="TD769"/>
      <c r="TE769"/>
      <c r="TF769"/>
      <c r="TG769"/>
      <c r="TH769"/>
      <c r="TI769"/>
      <c r="TJ769"/>
      <c r="TK769"/>
      <c r="TL769"/>
      <c r="TM769"/>
      <c r="TN769"/>
      <c r="TO769"/>
      <c r="TP769"/>
      <c r="TQ769"/>
      <c r="TR769"/>
      <c r="TS769"/>
      <c r="TT769"/>
      <c r="TU769"/>
      <c r="TV769"/>
      <c r="TW769"/>
      <c r="TX769"/>
      <c r="TY769"/>
      <c r="TZ769"/>
      <c r="UA769"/>
      <c r="UB769"/>
      <c r="UC769"/>
      <c r="UD769"/>
      <c r="UE769"/>
      <c r="UF769"/>
      <c r="UG769"/>
      <c r="UH769"/>
      <c r="UI769"/>
      <c r="UJ769"/>
      <c r="UK769"/>
      <c r="UL769"/>
      <c r="UM769"/>
      <c r="UN769"/>
      <c r="UO769"/>
      <c r="UP769"/>
      <c r="UQ769"/>
      <c r="UR769"/>
      <c r="US769"/>
      <c r="UT769"/>
      <c r="UU769"/>
      <c r="UV769"/>
      <c r="UW769"/>
      <c r="UX769"/>
      <c r="UY769"/>
      <c r="UZ769"/>
      <c r="VA769"/>
      <c r="VB769"/>
      <c r="VC769"/>
      <c r="VD769"/>
      <c r="VE769"/>
      <c r="VF769"/>
      <c r="VG769"/>
      <c r="VH769"/>
      <c r="VI769"/>
      <c r="VJ769"/>
      <c r="VK769"/>
      <c r="VL769"/>
      <c r="VM769"/>
      <c r="VN769"/>
      <c r="VO769"/>
      <c r="VP769"/>
      <c r="VQ769"/>
      <c r="VR769"/>
      <c r="VS769"/>
      <c r="VT769"/>
      <c r="VU769"/>
      <c r="VV769"/>
      <c r="VW769"/>
      <c r="VX769"/>
      <c r="VY769"/>
      <c r="VZ769"/>
      <c r="WA769"/>
      <c r="WB769"/>
      <c r="WC769"/>
      <c r="WD769"/>
      <c r="WE769"/>
      <c r="WF769"/>
      <c r="WG769"/>
      <c r="WH769"/>
      <c r="WI769"/>
      <c r="WJ769"/>
      <c r="WK769"/>
      <c r="WL769"/>
      <c r="WM769"/>
      <c r="WN769"/>
      <c r="WO769"/>
      <c r="WP769"/>
      <c r="WQ769"/>
      <c r="WR769"/>
      <c r="WS769"/>
      <c r="WT769"/>
      <c r="WU769"/>
      <c r="WV769"/>
      <c r="WW769"/>
    </row>
    <row r="770" spans="1:621" s="39" customFormat="1" ht="154.5" hidden="1" customHeight="1" x14ac:dyDescent="0.25">
      <c r="A770" s="59">
        <f t="shared" si="104"/>
        <v>599</v>
      </c>
      <c r="B770" s="379" t="s">
        <v>81</v>
      </c>
      <c r="C770" s="341" t="s">
        <v>4019</v>
      </c>
      <c r="D770" s="341" t="s">
        <v>4020</v>
      </c>
      <c r="E770" s="341" t="s">
        <v>4021</v>
      </c>
      <c r="F770" s="341" t="s">
        <v>4022</v>
      </c>
      <c r="G770" s="342">
        <v>44833.614583333336</v>
      </c>
      <c r="H770" s="342">
        <v>44833.614583333336</v>
      </c>
      <c r="I770" s="342">
        <v>44833.993055555555</v>
      </c>
      <c r="J770" s="286">
        <f>H770-G770</f>
        <v>0</v>
      </c>
      <c r="K770" s="341" t="s">
        <v>4023</v>
      </c>
      <c r="L770" s="341"/>
      <c r="M770" s="341"/>
      <c r="N770" s="341"/>
      <c r="O770" s="341"/>
      <c r="P770" s="341"/>
      <c r="Q770" s="341"/>
      <c r="R770" s="341" t="s">
        <v>4024</v>
      </c>
      <c r="S770" s="341" t="s">
        <v>4025</v>
      </c>
      <c r="T770" s="341" t="s">
        <v>74</v>
      </c>
      <c r="U770" s="341">
        <v>0</v>
      </c>
      <c r="V770" s="341" t="s">
        <v>75</v>
      </c>
      <c r="W770" s="341">
        <v>0</v>
      </c>
      <c r="X770" s="115">
        <v>467</v>
      </c>
      <c r="Y770" s="209">
        <f t="shared" si="98"/>
        <v>0</v>
      </c>
      <c r="Z770"/>
      <c r="AA770"/>
      <c r="AB770">
        <v>1</v>
      </c>
      <c r="AC770"/>
      <c r="AD770"/>
      <c r="AE770"/>
      <c r="AF770"/>
      <c r="AG770"/>
      <c r="AH770"/>
      <c r="AI770"/>
      <c r="AJ770"/>
      <c r="AK770"/>
      <c r="AL770"/>
      <c r="AM770"/>
      <c r="AN770"/>
      <c r="AO770"/>
      <c r="AP770"/>
      <c r="AQ770"/>
      <c r="AR770"/>
      <c r="AS770"/>
      <c r="AT770"/>
      <c r="AU770"/>
      <c r="AV770" s="318" t="s">
        <v>86</v>
      </c>
      <c r="AW770" s="318" t="s">
        <v>88</v>
      </c>
      <c r="AX77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c r="DY770"/>
      <c r="DZ770"/>
      <c r="EA770"/>
      <c r="EB770"/>
      <c r="EC770"/>
      <c r="ED770"/>
      <c r="EE770"/>
      <c r="EF770"/>
      <c r="EG770"/>
      <c r="EH770"/>
      <c r="EI770"/>
      <c r="EJ770"/>
      <c r="EK770"/>
      <c r="EL770"/>
      <c r="EM770"/>
      <c r="EN770"/>
      <c r="EO770"/>
      <c r="EP770"/>
      <c r="EQ770"/>
      <c r="ER770"/>
      <c r="ES770"/>
      <c r="ET770"/>
      <c r="EU770"/>
      <c r="EV770"/>
      <c r="EW770"/>
      <c r="EX770"/>
      <c r="EY770"/>
      <c r="EZ770"/>
      <c r="FA770"/>
      <c r="FB770"/>
      <c r="FC770"/>
      <c r="FD770"/>
      <c r="FE770"/>
      <c r="FF770"/>
      <c r="FG770"/>
      <c r="FH770"/>
      <c r="FI770"/>
      <c r="FJ770"/>
      <c r="FK770"/>
      <c r="FL770"/>
      <c r="FM770"/>
      <c r="FN770"/>
      <c r="FO770"/>
      <c r="FP770"/>
      <c r="FQ770"/>
      <c r="FR770"/>
      <c r="FS770"/>
      <c r="FT770"/>
      <c r="FU770"/>
      <c r="FV770"/>
      <c r="FW770"/>
      <c r="FX770"/>
      <c r="FY770"/>
      <c r="FZ770"/>
      <c r="GA770"/>
      <c r="GB770"/>
      <c r="GC770"/>
      <c r="GD770"/>
      <c r="GE770"/>
      <c r="GF770"/>
      <c r="GG770"/>
      <c r="GH770"/>
      <c r="GI770"/>
      <c r="GJ770"/>
      <c r="GK770"/>
      <c r="GL770"/>
      <c r="GM770"/>
      <c r="GN770"/>
      <c r="GO770"/>
      <c r="GP770"/>
      <c r="GQ770"/>
      <c r="GR770"/>
      <c r="GS770"/>
      <c r="GT770"/>
      <c r="GU770"/>
      <c r="GV770"/>
      <c r="GW770"/>
      <c r="GX770"/>
      <c r="GY770"/>
      <c r="GZ770"/>
      <c r="HA770"/>
      <c r="HB770"/>
      <c r="HC770"/>
      <c r="HD770"/>
      <c r="HE770"/>
      <c r="HF770"/>
      <c r="HG770"/>
      <c r="HH770"/>
      <c r="HI770"/>
      <c r="HJ770"/>
      <c r="HK770"/>
      <c r="HL770"/>
      <c r="HM770"/>
      <c r="HN770"/>
      <c r="HO770"/>
      <c r="HP770"/>
      <c r="HQ770"/>
      <c r="HR770"/>
      <c r="HS770"/>
      <c r="HT770"/>
      <c r="HU770"/>
      <c r="HV770"/>
      <c r="HW770"/>
      <c r="HX770"/>
      <c r="HY770"/>
      <c r="HZ770"/>
      <c r="IA770"/>
      <c r="IB770"/>
      <c r="IC770"/>
      <c r="ID770"/>
      <c r="IE770"/>
      <c r="IF770"/>
      <c r="IG770"/>
      <c r="IH770"/>
      <c r="II770"/>
      <c r="IJ770"/>
      <c r="IK770"/>
      <c r="IL770"/>
      <c r="IM770"/>
      <c r="IN770"/>
      <c r="IO770"/>
      <c r="IP770"/>
      <c r="IQ770"/>
      <c r="IR770"/>
      <c r="IS770"/>
      <c r="IT770"/>
      <c r="IU770"/>
      <c r="IV770"/>
      <c r="IW770"/>
      <c r="IX770"/>
      <c r="IY770"/>
      <c r="IZ770"/>
      <c r="JA770"/>
      <c r="JB770"/>
      <c r="JC770"/>
      <c r="JD770"/>
      <c r="JE770"/>
      <c r="JF770"/>
      <c r="JG770"/>
      <c r="JH770"/>
      <c r="JI770"/>
      <c r="JJ770"/>
      <c r="JK770"/>
      <c r="JL770"/>
      <c r="JM770"/>
      <c r="JN770"/>
      <c r="JO770"/>
      <c r="JP770"/>
      <c r="JQ770"/>
      <c r="JR770"/>
      <c r="JS770"/>
      <c r="JT770"/>
      <c r="JU770"/>
      <c r="JV770"/>
      <c r="JW770"/>
      <c r="JX770"/>
      <c r="JY770"/>
      <c r="JZ770"/>
      <c r="KA770"/>
      <c r="KB770"/>
      <c r="KC770"/>
      <c r="KD770"/>
      <c r="KE770"/>
      <c r="KF770"/>
      <c r="KG770"/>
      <c r="KH770"/>
      <c r="KI770"/>
      <c r="KJ770"/>
      <c r="KK770"/>
      <c r="KL770"/>
      <c r="KM770"/>
      <c r="KN770"/>
      <c r="KO770"/>
      <c r="KP770"/>
      <c r="KQ770"/>
      <c r="KR770"/>
      <c r="KS770"/>
      <c r="KT770"/>
      <c r="KU770"/>
      <c r="KV770"/>
      <c r="KW770"/>
      <c r="KX770"/>
      <c r="KY770"/>
      <c r="KZ770"/>
      <c r="LA770"/>
      <c r="LB770"/>
      <c r="LC770"/>
      <c r="LD770"/>
      <c r="LE770"/>
      <c r="LF770"/>
      <c r="LG770"/>
      <c r="LH770"/>
      <c r="LI770"/>
      <c r="LJ770"/>
      <c r="LK770"/>
      <c r="LL770"/>
      <c r="LM770"/>
      <c r="LN770"/>
      <c r="LO770"/>
      <c r="LP770"/>
      <c r="LQ770"/>
      <c r="LR770"/>
      <c r="LS770"/>
      <c r="LT770"/>
      <c r="LU770"/>
      <c r="LV770"/>
      <c r="LW770"/>
      <c r="LX770"/>
      <c r="LY770"/>
      <c r="LZ770"/>
      <c r="MA770"/>
      <c r="MB770"/>
      <c r="MC770"/>
      <c r="MD770"/>
      <c r="ME770"/>
      <c r="MF770"/>
      <c r="MG770"/>
      <c r="MH770"/>
      <c r="MI770"/>
      <c r="MJ770"/>
      <c r="MK770"/>
      <c r="ML770"/>
      <c r="MM770"/>
      <c r="MN770"/>
      <c r="MO770"/>
      <c r="MP770"/>
      <c r="MQ770"/>
      <c r="MR770"/>
      <c r="MS770"/>
      <c r="MT770"/>
      <c r="MU770"/>
      <c r="MV770"/>
      <c r="MW770"/>
      <c r="MX770"/>
      <c r="MY770"/>
      <c r="MZ770"/>
      <c r="NA770"/>
      <c r="NB770"/>
      <c r="NC770"/>
      <c r="ND770"/>
      <c r="NE770"/>
      <c r="NF770"/>
      <c r="NG770"/>
      <c r="NH770"/>
      <c r="NI770"/>
      <c r="NJ770"/>
      <c r="NK770"/>
      <c r="NL770"/>
      <c r="NM770"/>
      <c r="NN770"/>
      <c r="NO770"/>
      <c r="NP770"/>
      <c r="NQ770"/>
      <c r="NR770"/>
      <c r="NS770"/>
      <c r="NT770"/>
      <c r="NU770"/>
      <c r="NV770"/>
      <c r="NW770"/>
      <c r="NX770"/>
      <c r="NY770"/>
      <c r="NZ770"/>
      <c r="OA770"/>
      <c r="OB770"/>
      <c r="OC770"/>
      <c r="OD770"/>
      <c r="OE770"/>
      <c r="OF770"/>
      <c r="OG770"/>
      <c r="OH770"/>
      <c r="OI770"/>
      <c r="OJ770"/>
      <c r="OK770"/>
      <c r="OL770"/>
      <c r="OM770"/>
      <c r="ON770"/>
      <c r="OO770"/>
      <c r="OP770"/>
      <c r="OQ770"/>
      <c r="OR770"/>
      <c r="OS770"/>
      <c r="OT770"/>
      <c r="OU770"/>
      <c r="OV770"/>
      <c r="OW770"/>
      <c r="OX770"/>
      <c r="OY770"/>
      <c r="OZ770"/>
      <c r="PA770"/>
      <c r="PB770"/>
      <c r="PC770"/>
      <c r="PD770"/>
      <c r="PE770"/>
      <c r="PF770"/>
      <c r="PG770"/>
      <c r="PH770"/>
      <c r="PI770"/>
      <c r="PJ770"/>
      <c r="PK770"/>
      <c r="PL770"/>
      <c r="PM770"/>
      <c r="PN770"/>
      <c r="PO770"/>
      <c r="PP770"/>
      <c r="PQ770"/>
      <c r="PR770"/>
      <c r="PS770"/>
      <c r="PT770"/>
      <c r="PU770"/>
      <c r="PV770"/>
      <c r="PW770"/>
      <c r="PX770"/>
      <c r="PY770"/>
      <c r="PZ770"/>
      <c r="QA770"/>
      <c r="QB770"/>
      <c r="QC770"/>
      <c r="QD770"/>
      <c r="QE770"/>
      <c r="QF770"/>
      <c r="QG770"/>
      <c r="QH770"/>
      <c r="QI770"/>
      <c r="QJ770"/>
      <c r="QK770"/>
      <c r="QL770"/>
      <c r="QM770"/>
      <c r="QN770"/>
      <c r="QO770"/>
      <c r="QP770"/>
      <c r="QQ770"/>
      <c r="QR770"/>
      <c r="QS770"/>
      <c r="QT770"/>
      <c r="QU770"/>
      <c r="QV770"/>
      <c r="QW770"/>
      <c r="QX770"/>
      <c r="QY770"/>
      <c r="QZ770"/>
      <c r="RA770"/>
      <c r="RB770"/>
      <c r="RC770"/>
      <c r="RD770"/>
      <c r="RE770"/>
      <c r="RF770"/>
      <c r="RG770"/>
      <c r="RH770"/>
      <c r="RI770"/>
      <c r="RJ770"/>
      <c r="RK770"/>
      <c r="RL770"/>
      <c r="RM770"/>
      <c r="RN770"/>
      <c r="RO770"/>
      <c r="RP770"/>
      <c r="RQ770"/>
      <c r="RR770"/>
      <c r="RS770"/>
      <c r="RT770"/>
      <c r="RU770"/>
      <c r="RV770"/>
      <c r="RW770"/>
      <c r="RX770"/>
      <c r="RY770"/>
      <c r="RZ770"/>
      <c r="SA770"/>
      <c r="SB770"/>
      <c r="SC770"/>
      <c r="SD770"/>
      <c r="SE770"/>
      <c r="SF770"/>
      <c r="SG770"/>
      <c r="SH770"/>
      <c r="SI770"/>
      <c r="SJ770"/>
      <c r="SK770"/>
      <c r="SL770"/>
      <c r="SM770"/>
      <c r="SN770"/>
      <c r="SO770"/>
      <c r="SP770"/>
      <c r="SQ770"/>
      <c r="SR770"/>
      <c r="SS770"/>
      <c r="ST770"/>
      <c r="SU770"/>
      <c r="SV770"/>
      <c r="SW770"/>
      <c r="SX770"/>
      <c r="SY770"/>
      <c r="SZ770"/>
      <c r="TA770"/>
      <c r="TB770"/>
      <c r="TC770"/>
      <c r="TD770"/>
      <c r="TE770"/>
      <c r="TF770"/>
      <c r="TG770"/>
      <c r="TH770"/>
      <c r="TI770"/>
      <c r="TJ770"/>
      <c r="TK770"/>
      <c r="TL770"/>
      <c r="TM770"/>
      <c r="TN770"/>
      <c r="TO770"/>
      <c r="TP770"/>
      <c r="TQ770"/>
      <c r="TR770"/>
      <c r="TS770"/>
      <c r="TT770"/>
      <c r="TU770"/>
      <c r="TV770"/>
      <c r="TW770"/>
      <c r="TX770"/>
      <c r="TY770"/>
      <c r="TZ770"/>
      <c r="UA770"/>
      <c r="UB770"/>
      <c r="UC770"/>
      <c r="UD770"/>
      <c r="UE770"/>
      <c r="UF770"/>
      <c r="UG770"/>
      <c r="UH770"/>
      <c r="UI770"/>
      <c r="UJ770"/>
      <c r="UK770"/>
      <c r="UL770"/>
      <c r="UM770"/>
      <c r="UN770"/>
      <c r="UO770"/>
      <c r="UP770"/>
      <c r="UQ770"/>
      <c r="UR770"/>
      <c r="US770"/>
      <c r="UT770"/>
      <c r="UU770"/>
      <c r="UV770"/>
      <c r="UW770"/>
      <c r="UX770"/>
      <c r="UY770"/>
      <c r="UZ770"/>
      <c r="VA770"/>
      <c r="VB770"/>
      <c r="VC770"/>
      <c r="VD770"/>
      <c r="VE770"/>
      <c r="VF770"/>
      <c r="VG770"/>
      <c r="VH770"/>
      <c r="VI770"/>
      <c r="VJ770"/>
      <c r="VK770"/>
      <c r="VL770"/>
      <c r="VM770"/>
      <c r="VN770"/>
      <c r="VO770"/>
      <c r="VP770"/>
      <c r="VQ770"/>
      <c r="VR770"/>
      <c r="VS770"/>
      <c r="VT770"/>
      <c r="VU770"/>
      <c r="VV770"/>
      <c r="VW770"/>
      <c r="VX770"/>
      <c r="VY770"/>
      <c r="VZ770"/>
      <c r="WA770"/>
      <c r="WB770"/>
      <c r="WC770"/>
      <c r="WD770"/>
      <c r="WE770"/>
      <c r="WF770"/>
      <c r="WG770"/>
      <c r="WH770"/>
      <c r="WI770"/>
      <c r="WJ770"/>
      <c r="WK770"/>
      <c r="WL770"/>
      <c r="WM770"/>
      <c r="WN770"/>
      <c r="WO770"/>
      <c r="WP770"/>
      <c r="WQ770"/>
      <c r="WR770"/>
      <c r="WS770"/>
      <c r="WT770"/>
      <c r="WU770"/>
      <c r="WV770"/>
      <c r="WW770"/>
    </row>
    <row r="771" spans="1:621" s="82" customFormat="1" ht="100.5" hidden="1" customHeight="1" x14ac:dyDescent="0.25">
      <c r="A771" s="59">
        <f t="shared" si="104"/>
        <v>600</v>
      </c>
      <c r="B771" s="393" t="s">
        <v>1408</v>
      </c>
      <c r="C771" s="341" t="s">
        <v>4026</v>
      </c>
      <c r="D771" s="341" t="s">
        <v>3898</v>
      </c>
      <c r="E771" s="341" t="s">
        <v>4187</v>
      </c>
      <c r="F771" s="341" t="s">
        <v>3904</v>
      </c>
      <c r="G771" s="342">
        <v>44833.631944444445</v>
      </c>
      <c r="H771" s="132">
        <v>44833.78125</v>
      </c>
      <c r="I771" s="342">
        <v>44833.78125</v>
      </c>
      <c r="J771" s="286">
        <f>H771-G771</f>
        <v>0.14930555555474712</v>
      </c>
      <c r="K771" s="341" t="s">
        <v>4027</v>
      </c>
      <c r="L771" s="341"/>
      <c r="M771" s="341"/>
      <c r="N771" s="341"/>
      <c r="O771" s="341"/>
      <c r="P771" s="341"/>
      <c r="Q771" s="341"/>
      <c r="R771" s="341" t="s">
        <v>4028</v>
      </c>
      <c r="S771" s="330" t="s">
        <v>4029</v>
      </c>
      <c r="T771" s="341" t="s">
        <v>74</v>
      </c>
      <c r="U771" s="341">
        <v>7</v>
      </c>
      <c r="V771" s="341" t="s">
        <v>75</v>
      </c>
      <c r="W771" s="341">
        <v>1</v>
      </c>
      <c r="X771" s="115" t="s">
        <v>124</v>
      </c>
      <c r="Y771" s="209">
        <f t="shared" si="98"/>
        <v>3.5833333333139308</v>
      </c>
      <c r="Z771"/>
      <c r="AA771"/>
      <c r="AB771"/>
      <c r="AC771"/>
      <c r="AD771">
        <v>1</v>
      </c>
      <c r="AE771"/>
      <c r="AF771"/>
      <c r="AG771"/>
      <c r="AH771"/>
      <c r="AI771"/>
      <c r="AJ771"/>
      <c r="AK771"/>
      <c r="AL771"/>
      <c r="AM771"/>
      <c r="AN771"/>
      <c r="AO771"/>
      <c r="AP771"/>
      <c r="AQ771"/>
      <c r="AR771"/>
      <c r="AS771"/>
      <c r="AT771"/>
      <c r="AU771"/>
      <c r="AV771" s="318" t="s">
        <v>86</v>
      </c>
      <c r="AW771" s="318" t="s">
        <v>88</v>
      </c>
      <c r="AX771"/>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c r="DY771"/>
      <c r="DZ771"/>
      <c r="EA771"/>
      <c r="EB771"/>
      <c r="EC771"/>
      <c r="ED771"/>
      <c r="EE771"/>
      <c r="EF771"/>
      <c r="EG771"/>
      <c r="EH771"/>
      <c r="EI771"/>
      <c r="EJ771"/>
      <c r="EK771"/>
      <c r="EL771"/>
      <c r="EM771"/>
      <c r="EN771"/>
      <c r="EO771"/>
      <c r="EP771"/>
      <c r="EQ771"/>
      <c r="ER771"/>
      <c r="ES771"/>
      <c r="ET771"/>
      <c r="EU771"/>
      <c r="EV771"/>
      <c r="EW771"/>
      <c r="EX771"/>
      <c r="EY771"/>
      <c r="EZ771"/>
      <c r="FA771"/>
      <c r="FB771"/>
      <c r="FC771"/>
      <c r="FD771"/>
      <c r="FE771"/>
      <c r="FF771"/>
      <c r="FG771"/>
      <c r="FH771"/>
      <c r="FI771"/>
      <c r="FJ771"/>
      <c r="FK771"/>
      <c r="FL771"/>
      <c r="FM771"/>
      <c r="FN771"/>
      <c r="FO771"/>
      <c r="FP771"/>
      <c r="FQ771"/>
      <c r="FR771"/>
      <c r="FS771"/>
      <c r="FT771"/>
      <c r="FU771"/>
      <c r="FV771"/>
      <c r="FW771"/>
      <c r="FX771"/>
      <c r="FY771"/>
      <c r="FZ771"/>
      <c r="GA771"/>
      <c r="GB771"/>
      <c r="GC771"/>
      <c r="GD771"/>
      <c r="GE771"/>
      <c r="GF771"/>
      <c r="GG771"/>
      <c r="GH771"/>
      <c r="GI771"/>
      <c r="GJ771"/>
      <c r="GK771"/>
      <c r="GL771"/>
      <c r="GM771"/>
      <c r="GN771"/>
      <c r="GO771"/>
      <c r="GP771"/>
      <c r="GQ771"/>
      <c r="GR771"/>
      <c r="GS771"/>
      <c r="GT771"/>
      <c r="GU771"/>
      <c r="GV771"/>
      <c r="GW771"/>
      <c r="GX771"/>
      <c r="GY771"/>
      <c r="GZ771"/>
      <c r="HA771"/>
      <c r="HB771"/>
      <c r="HC771"/>
      <c r="HD771"/>
      <c r="HE771"/>
      <c r="HF771"/>
      <c r="HG771"/>
      <c r="HH771"/>
      <c r="HI771"/>
      <c r="HJ771"/>
      <c r="HK771"/>
      <c r="HL771"/>
      <c r="HM771"/>
      <c r="HN771"/>
      <c r="HO771"/>
      <c r="HP771"/>
      <c r="HQ771"/>
      <c r="HR771"/>
      <c r="HS771"/>
      <c r="HT771"/>
      <c r="HU771"/>
      <c r="HV771"/>
      <c r="HW771"/>
      <c r="HX771"/>
      <c r="HY771"/>
      <c r="HZ771"/>
      <c r="IA771"/>
      <c r="IB771"/>
      <c r="IC771"/>
      <c r="ID771"/>
      <c r="IE771"/>
      <c r="IF771"/>
      <c r="IG771"/>
      <c r="IH771"/>
      <c r="II771"/>
      <c r="IJ771"/>
      <c r="IK771"/>
      <c r="IL771"/>
      <c r="IM771"/>
      <c r="IN771"/>
      <c r="IO771"/>
      <c r="IP771"/>
      <c r="IQ771"/>
      <c r="IR771"/>
      <c r="IS771"/>
      <c r="IT771"/>
      <c r="IU771"/>
      <c r="IV771"/>
      <c r="IW771"/>
      <c r="IX771"/>
      <c r="IY771"/>
      <c r="IZ771"/>
      <c r="JA771"/>
      <c r="JB771"/>
      <c r="JC771"/>
      <c r="JD771"/>
      <c r="JE771"/>
      <c r="JF771"/>
      <c r="JG771"/>
      <c r="JH771"/>
      <c r="JI771"/>
      <c r="JJ771"/>
      <c r="JK771"/>
      <c r="JL771"/>
      <c r="JM771"/>
      <c r="JN771"/>
      <c r="JO771"/>
      <c r="JP771"/>
      <c r="JQ771"/>
      <c r="JR771"/>
      <c r="JS771"/>
      <c r="JT771"/>
      <c r="JU771"/>
      <c r="JV771"/>
      <c r="JW771"/>
      <c r="JX771"/>
      <c r="JY771"/>
      <c r="JZ771"/>
      <c r="KA771"/>
      <c r="KB771"/>
      <c r="KC771"/>
      <c r="KD771"/>
      <c r="KE771"/>
      <c r="KF771"/>
      <c r="KG771"/>
      <c r="KH771"/>
      <c r="KI771"/>
      <c r="KJ771"/>
      <c r="KK771"/>
      <c r="KL771"/>
      <c r="KM771"/>
      <c r="KN771"/>
      <c r="KO771"/>
      <c r="KP771"/>
      <c r="KQ771"/>
      <c r="KR771"/>
      <c r="KS771"/>
      <c r="KT771"/>
      <c r="KU771"/>
      <c r="KV771"/>
      <c r="KW771"/>
      <c r="KX771"/>
      <c r="KY771"/>
      <c r="KZ771"/>
      <c r="LA771"/>
      <c r="LB771"/>
      <c r="LC771"/>
      <c r="LD771"/>
      <c r="LE771"/>
      <c r="LF771"/>
      <c r="LG771"/>
      <c r="LH771"/>
      <c r="LI771"/>
      <c r="LJ771"/>
      <c r="LK771"/>
      <c r="LL771"/>
      <c r="LM771"/>
      <c r="LN771"/>
      <c r="LO771"/>
      <c r="LP771"/>
      <c r="LQ771"/>
      <c r="LR771"/>
      <c r="LS771"/>
      <c r="LT771"/>
      <c r="LU771"/>
      <c r="LV771"/>
      <c r="LW771"/>
      <c r="LX771"/>
      <c r="LY771"/>
      <c r="LZ771"/>
      <c r="MA771"/>
      <c r="MB771"/>
      <c r="MC771"/>
      <c r="MD771"/>
      <c r="ME771"/>
      <c r="MF771"/>
      <c r="MG771"/>
      <c r="MH771"/>
      <c r="MI771"/>
      <c r="MJ771"/>
      <c r="MK771"/>
      <c r="ML771"/>
      <c r="MM771"/>
      <c r="MN771"/>
      <c r="MO771"/>
      <c r="MP771"/>
      <c r="MQ771"/>
      <c r="MR771"/>
      <c r="MS771"/>
      <c r="MT771"/>
      <c r="MU771"/>
      <c r="MV771"/>
      <c r="MW771"/>
      <c r="MX771"/>
      <c r="MY771"/>
      <c r="MZ771"/>
      <c r="NA771"/>
      <c r="NB771"/>
      <c r="NC771"/>
      <c r="ND771"/>
      <c r="NE771"/>
      <c r="NF771"/>
      <c r="NG771"/>
      <c r="NH771"/>
      <c r="NI771"/>
      <c r="NJ771"/>
      <c r="NK771"/>
      <c r="NL771"/>
      <c r="NM771"/>
      <c r="NN771"/>
      <c r="NO771"/>
      <c r="NP771"/>
      <c r="NQ771"/>
      <c r="NR771"/>
      <c r="NS771"/>
      <c r="NT771"/>
      <c r="NU771"/>
      <c r="NV771"/>
      <c r="NW771"/>
      <c r="NX771"/>
      <c r="NY771"/>
      <c r="NZ771"/>
      <c r="OA771"/>
      <c r="OB771"/>
      <c r="OC771"/>
      <c r="OD771"/>
      <c r="OE771"/>
      <c r="OF771"/>
      <c r="OG771"/>
      <c r="OH771"/>
      <c r="OI771"/>
      <c r="OJ771"/>
      <c r="OK771"/>
      <c r="OL771"/>
      <c r="OM771"/>
      <c r="ON771"/>
      <c r="OO771"/>
      <c r="OP771"/>
      <c r="OQ771"/>
      <c r="OR771"/>
      <c r="OS771"/>
      <c r="OT771"/>
      <c r="OU771"/>
      <c r="OV771"/>
      <c r="OW771"/>
      <c r="OX771"/>
      <c r="OY771"/>
      <c r="OZ771"/>
      <c r="PA771"/>
      <c r="PB771"/>
      <c r="PC771"/>
      <c r="PD771"/>
      <c r="PE771"/>
      <c r="PF771"/>
      <c r="PG771"/>
      <c r="PH771"/>
      <c r="PI771"/>
      <c r="PJ771"/>
      <c r="PK771"/>
      <c r="PL771"/>
      <c r="PM771"/>
      <c r="PN771"/>
      <c r="PO771"/>
      <c r="PP771"/>
      <c r="PQ771"/>
      <c r="PR771"/>
      <c r="PS771"/>
      <c r="PT771"/>
      <c r="PU771"/>
      <c r="PV771"/>
      <c r="PW771"/>
      <c r="PX771"/>
      <c r="PY771"/>
      <c r="PZ771"/>
      <c r="QA771"/>
      <c r="QB771"/>
      <c r="QC771"/>
      <c r="QD771"/>
      <c r="QE771"/>
      <c r="QF771"/>
      <c r="QG771"/>
      <c r="QH771"/>
      <c r="QI771"/>
      <c r="QJ771"/>
      <c r="QK771"/>
      <c r="QL771"/>
      <c r="QM771"/>
      <c r="QN771"/>
      <c r="QO771"/>
      <c r="QP771"/>
      <c r="QQ771"/>
      <c r="QR771"/>
      <c r="QS771"/>
      <c r="QT771"/>
      <c r="QU771"/>
      <c r="QV771"/>
      <c r="QW771"/>
      <c r="QX771"/>
      <c r="QY771"/>
      <c r="QZ771"/>
      <c r="RA771"/>
      <c r="RB771"/>
      <c r="RC771"/>
      <c r="RD771"/>
      <c r="RE771"/>
      <c r="RF771"/>
      <c r="RG771"/>
      <c r="RH771"/>
      <c r="RI771"/>
      <c r="RJ771"/>
      <c r="RK771"/>
      <c r="RL771"/>
      <c r="RM771"/>
      <c r="RN771"/>
      <c r="RO771"/>
      <c r="RP771"/>
      <c r="RQ771"/>
      <c r="RR771"/>
      <c r="RS771"/>
      <c r="RT771"/>
      <c r="RU771"/>
      <c r="RV771"/>
      <c r="RW771"/>
      <c r="RX771"/>
      <c r="RY771"/>
      <c r="RZ771"/>
      <c r="SA771"/>
      <c r="SB771"/>
      <c r="SC771"/>
      <c r="SD771"/>
      <c r="SE771"/>
      <c r="SF771"/>
      <c r="SG771"/>
      <c r="SH771"/>
      <c r="SI771"/>
      <c r="SJ771"/>
      <c r="SK771"/>
      <c r="SL771"/>
      <c r="SM771"/>
      <c r="SN771"/>
      <c r="SO771"/>
      <c r="SP771"/>
      <c r="SQ771"/>
      <c r="SR771"/>
      <c r="SS771"/>
      <c r="ST771"/>
      <c r="SU771"/>
      <c r="SV771"/>
      <c r="SW771"/>
      <c r="SX771"/>
      <c r="SY771"/>
      <c r="SZ771"/>
      <c r="TA771"/>
      <c r="TB771"/>
      <c r="TC771"/>
      <c r="TD771"/>
      <c r="TE771"/>
      <c r="TF771"/>
      <c r="TG771"/>
      <c r="TH771"/>
      <c r="TI771"/>
      <c r="TJ771"/>
      <c r="TK771"/>
      <c r="TL771"/>
      <c r="TM771"/>
      <c r="TN771"/>
      <c r="TO771"/>
      <c r="TP771"/>
      <c r="TQ771"/>
      <c r="TR771"/>
      <c r="TS771"/>
      <c r="TT771"/>
      <c r="TU771"/>
      <c r="TV771"/>
      <c r="TW771"/>
      <c r="TX771"/>
      <c r="TY771"/>
      <c r="TZ771"/>
      <c r="UA771"/>
      <c r="UB771"/>
      <c r="UC771"/>
      <c r="UD771"/>
      <c r="UE771"/>
      <c r="UF771"/>
      <c r="UG771"/>
      <c r="UH771"/>
      <c r="UI771"/>
      <c r="UJ771"/>
      <c r="UK771"/>
      <c r="UL771"/>
      <c r="UM771"/>
      <c r="UN771"/>
      <c r="UO771"/>
      <c r="UP771"/>
      <c r="UQ771"/>
      <c r="UR771"/>
      <c r="US771"/>
      <c r="UT771"/>
      <c r="UU771"/>
      <c r="UV771"/>
      <c r="UW771"/>
      <c r="UX771"/>
      <c r="UY771"/>
      <c r="UZ771"/>
      <c r="VA771"/>
      <c r="VB771"/>
      <c r="VC771"/>
      <c r="VD771"/>
      <c r="VE771"/>
      <c r="VF771"/>
      <c r="VG771"/>
      <c r="VH771"/>
      <c r="VI771"/>
      <c r="VJ771"/>
      <c r="VK771"/>
      <c r="VL771"/>
      <c r="VM771"/>
      <c r="VN771"/>
      <c r="VO771"/>
      <c r="VP771"/>
      <c r="VQ771"/>
      <c r="VR771"/>
      <c r="VS771"/>
      <c r="VT771"/>
      <c r="VU771"/>
      <c r="VV771"/>
      <c r="VW771"/>
      <c r="VX771"/>
      <c r="VY771"/>
      <c r="VZ771"/>
      <c r="WA771"/>
      <c r="WB771"/>
      <c r="WC771"/>
      <c r="WD771"/>
      <c r="WE771"/>
      <c r="WF771"/>
      <c r="WG771"/>
      <c r="WH771"/>
      <c r="WI771"/>
      <c r="WJ771"/>
      <c r="WK771"/>
      <c r="WL771"/>
      <c r="WM771"/>
      <c r="WN771"/>
      <c r="WO771"/>
      <c r="WP771"/>
      <c r="WQ771"/>
      <c r="WR771"/>
      <c r="WS771"/>
      <c r="WT771"/>
      <c r="WU771"/>
      <c r="WV771"/>
      <c r="WW771"/>
    </row>
    <row r="772" spans="1:621" s="39" customFormat="1" ht="51" hidden="1" customHeight="1" x14ac:dyDescent="0.25">
      <c r="A772" s="59">
        <f t="shared" si="104"/>
        <v>601</v>
      </c>
      <c r="B772" s="379" t="s">
        <v>81</v>
      </c>
      <c r="C772" s="341" t="s">
        <v>4030</v>
      </c>
      <c r="D772" s="341" t="s">
        <v>2290</v>
      </c>
      <c r="E772" s="341" t="s">
        <v>4031</v>
      </c>
      <c r="F772" s="341" t="s">
        <v>4032</v>
      </c>
      <c r="G772" s="342">
        <v>44833.701388888891</v>
      </c>
      <c r="H772" s="342" t="s">
        <v>4033</v>
      </c>
      <c r="I772" s="342">
        <v>44833.9375</v>
      </c>
      <c r="J772" s="286">
        <v>0</v>
      </c>
      <c r="K772" s="341" t="s">
        <v>4034</v>
      </c>
      <c r="L772" s="341"/>
      <c r="M772" s="341"/>
      <c r="N772" s="341"/>
      <c r="O772" s="341"/>
      <c r="P772" s="341"/>
      <c r="Q772" s="341"/>
      <c r="R772" s="341" t="s">
        <v>4035</v>
      </c>
      <c r="S772" s="341" t="s">
        <v>4036</v>
      </c>
      <c r="T772" s="341" t="s">
        <v>74</v>
      </c>
      <c r="U772" s="341">
        <v>0</v>
      </c>
      <c r="V772" s="341" t="s">
        <v>75</v>
      </c>
      <c r="W772" s="341">
        <v>0</v>
      </c>
      <c r="X772" s="115">
        <v>468</v>
      </c>
      <c r="Y772" s="209">
        <f t="shared" si="98"/>
        <v>0</v>
      </c>
      <c r="Z772"/>
      <c r="AA772"/>
      <c r="AB772">
        <v>1</v>
      </c>
      <c r="AC772"/>
      <c r="AD772"/>
      <c r="AE772"/>
      <c r="AF772"/>
      <c r="AG772"/>
      <c r="AH772"/>
      <c r="AI772"/>
      <c r="AJ772"/>
      <c r="AK772"/>
      <c r="AL772"/>
      <c r="AM772"/>
      <c r="AN772"/>
      <c r="AO772"/>
      <c r="AP772"/>
      <c r="AQ772"/>
      <c r="AR772"/>
      <c r="AS772"/>
      <c r="AT772"/>
      <c r="AU772"/>
      <c r="AV772" s="318" t="s">
        <v>86</v>
      </c>
      <c r="AW772" s="318" t="s">
        <v>88</v>
      </c>
      <c r="AX772"/>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c r="DY772"/>
      <c r="DZ772"/>
      <c r="EA772"/>
      <c r="EB772"/>
      <c r="EC772"/>
      <c r="ED772"/>
      <c r="EE772"/>
      <c r="EF772"/>
      <c r="EG772"/>
      <c r="EH772"/>
      <c r="EI772"/>
      <c r="EJ772"/>
      <c r="EK772"/>
      <c r="EL772"/>
      <c r="EM772"/>
      <c r="EN772"/>
      <c r="EO772"/>
      <c r="EP772"/>
      <c r="EQ772"/>
      <c r="ER772"/>
      <c r="ES772"/>
      <c r="ET772"/>
      <c r="EU772"/>
      <c r="EV772"/>
      <c r="EW772"/>
      <c r="EX772"/>
      <c r="EY772"/>
      <c r="EZ772"/>
      <c r="FA772"/>
      <c r="FB772"/>
      <c r="FC772"/>
      <c r="FD772"/>
      <c r="FE772"/>
      <c r="FF772"/>
      <c r="FG772"/>
      <c r="FH772"/>
      <c r="FI772"/>
      <c r="FJ772"/>
      <c r="FK772"/>
      <c r="FL772"/>
      <c r="FM772"/>
      <c r="FN772"/>
      <c r="FO772"/>
      <c r="FP772"/>
      <c r="FQ772"/>
      <c r="FR772"/>
      <c r="FS772"/>
      <c r="FT772"/>
      <c r="FU772"/>
      <c r="FV772"/>
      <c r="FW772"/>
      <c r="FX772"/>
      <c r="FY772"/>
      <c r="FZ772"/>
      <c r="GA772"/>
      <c r="GB772"/>
      <c r="GC772"/>
      <c r="GD772"/>
      <c r="GE772"/>
      <c r="GF772"/>
      <c r="GG772"/>
      <c r="GH772"/>
      <c r="GI772"/>
      <c r="GJ772"/>
      <c r="GK772"/>
      <c r="GL772"/>
      <c r="GM772"/>
      <c r="GN772"/>
      <c r="GO772"/>
      <c r="GP772"/>
      <c r="GQ772"/>
      <c r="GR772"/>
      <c r="GS772"/>
      <c r="GT772"/>
      <c r="GU772"/>
      <c r="GV772"/>
      <c r="GW772"/>
      <c r="GX772"/>
      <c r="GY772"/>
      <c r="GZ772"/>
      <c r="HA772"/>
      <c r="HB772"/>
      <c r="HC772"/>
      <c r="HD772"/>
      <c r="HE772"/>
      <c r="HF772"/>
      <c r="HG772"/>
      <c r="HH772"/>
      <c r="HI772"/>
      <c r="HJ772"/>
      <c r="HK772"/>
      <c r="HL772"/>
      <c r="HM772"/>
      <c r="HN772"/>
      <c r="HO772"/>
      <c r="HP772"/>
      <c r="HQ772"/>
      <c r="HR772"/>
      <c r="HS772"/>
      <c r="HT772"/>
      <c r="HU772"/>
      <c r="HV772"/>
      <c r="HW772"/>
      <c r="HX772"/>
      <c r="HY772"/>
      <c r="HZ772"/>
      <c r="IA772"/>
      <c r="IB772"/>
      <c r="IC772"/>
      <c r="ID772"/>
      <c r="IE772"/>
      <c r="IF772"/>
      <c r="IG772"/>
      <c r="IH772"/>
      <c r="II772"/>
      <c r="IJ772"/>
      <c r="IK772"/>
      <c r="IL772"/>
      <c r="IM772"/>
      <c r="IN772"/>
      <c r="IO772"/>
      <c r="IP772"/>
      <c r="IQ772"/>
      <c r="IR772"/>
      <c r="IS772"/>
      <c r="IT772"/>
      <c r="IU772"/>
      <c r="IV772"/>
      <c r="IW772"/>
      <c r="IX772"/>
      <c r="IY772"/>
      <c r="IZ772"/>
      <c r="JA772"/>
      <c r="JB772"/>
      <c r="JC772"/>
      <c r="JD772"/>
      <c r="JE772"/>
      <c r="JF772"/>
      <c r="JG772"/>
      <c r="JH772"/>
      <c r="JI772"/>
      <c r="JJ772"/>
      <c r="JK772"/>
      <c r="JL772"/>
      <c r="JM772"/>
      <c r="JN772"/>
      <c r="JO772"/>
      <c r="JP772"/>
      <c r="JQ772"/>
      <c r="JR772"/>
      <c r="JS772"/>
      <c r="JT772"/>
      <c r="JU772"/>
      <c r="JV772"/>
      <c r="JW772"/>
      <c r="JX772"/>
      <c r="JY772"/>
      <c r="JZ772"/>
      <c r="KA772"/>
      <c r="KB772"/>
      <c r="KC772"/>
      <c r="KD772"/>
      <c r="KE772"/>
      <c r="KF772"/>
      <c r="KG772"/>
      <c r="KH772"/>
      <c r="KI772"/>
      <c r="KJ772"/>
      <c r="KK772"/>
      <c r="KL772"/>
      <c r="KM772"/>
      <c r="KN772"/>
      <c r="KO772"/>
      <c r="KP772"/>
      <c r="KQ772"/>
      <c r="KR772"/>
      <c r="KS772"/>
      <c r="KT772"/>
      <c r="KU772"/>
      <c r="KV772"/>
      <c r="KW772"/>
      <c r="KX772"/>
      <c r="KY772"/>
      <c r="KZ772"/>
      <c r="LA772"/>
      <c r="LB772"/>
      <c r="LC772"/>
      <c r="LD772"/>
      <c r="LE772"/>
      <c r="LF772"/>
      <c r="LG772"/>
      <c r="LH772"/>
      <c r="LI772"/>
      <c r="LJ772"/>
      <c r="LK772"/>
      <c r="LL772"/>
      <c r="LM772"/>
      <c r="LN772"/>
      <c r="LO772"/>
      <c r="LP772"/>
      <c r="LQ772"/>
      <c r="LR772"/>
      <c r="LS772"/>
      <c r="LT772"/>
      <c r="LU772"/>
      <c r="LV772"/>
      <c r="LW772"/>
      <c r="LX772"/>
      <c r="LY772"/>
      <c r="LZ772"/>
      <c r="MA772"/>
      <c r="MB772"/>
      <c r="MC772"/>
      <c r="MD772"/>
      <c r="ME772"/>
      <c r="MF772"/>
      <c r="MG772"/>
      <c r="MH772"/>
      <c r="MI772"/>
      <c r="MJ772"/>
      <c r="MK772"/>
      <c r="ML772"/>
      <c r="MM772"/>
      <c r="MN772"/>
      <c r="MO772"/>
      <c r="MP772"/>
      <c r="MQ772"/>
      <c r="MR772"/>
      <c r="MS772"/>
      <c r="MT772"/>
      <c r="MU772"/>
      <c r="MV772"/>
      <c r="MW772"/>
      <c r="MX772"/>
      <c r="MY772"/>
      <c r="MZ772"/>
      <c r="NA772"/>
      <c r="NB772"/>
      <c r="NC772"/>
      <c r="ND772"/>
      <c r="NE772"/>
      <c r="NF772"/>
      <c r="NG772"/>
      <c r="NH772"/>
      <c r="NI772"/>
      <c r="NJ772"/>
      <c r="NK772"/>
      <c r="NL772"/>
      <c r="NM772"/>
      <c r="NN772"/>
      <c r="NO772"/>
      <c r="NP772"/>
      <c r="NQ772"/>
      <c r="NR772"/>
      <c r="NS772"/>
      <c r="NT772"/>
      <c r="NU772"/>
      <c r="NV772"/>
      <c r="NW772"/>
      <c r="NX772"/>
      <c r="NY772"/>
      <c r="NZ772"/>
      <c r="OA772"/>
      <c r="OB772"/>
      <c r="OC772"/>
      <c r="OD772"/>
      <c r="OE772"/>
      <c r="OF772"/>
      <c r="OG772"/>
      <c r="OH772"/>
      <c r="OI772"/>
      <c r="OJ772"/>
      <c r="OK772"/>
      <c r="OL772"/>
      <c r="OM772"/>
      <c r="ON772"/>
      <c r="OO772"/>
      <c r="OP772"/>
      <c r="OQ772"/>
      <c r="OR772"/>
      <c r="OS772"/>
      <c r="OT772"/>
      <c r="OU772"/>
      <c r="OV772"/>
      <c r="OW772"/>
      <c r="OX772"/>
      <c r="OY772"/>
      <c r="OZ772"/>
      <c r="PA772"/>
      <c r="PB772"/>
      <c r="PC772"/>
      <c r="PD772"/>
      <c r="PE772"/>
      <c r="PF772"/>
      <c r="PG772"/>
      <c r="PH772"/>
      <c r="PI772"/>
      <c r="PJ772"/>
      <c r="PK772"/>
      <c r="PL772"/>
      <c r="PM772"/>
      <c r="PN772"/>
      <c r="PO772"/>
      <c r="PP772"/>
      <c r="PQ772"/>
      <c r="PR772"/>
      <c r="PS772"/>
      <c r="PT772"/>
      <c r="PU772"/>
      <c r="PV772"/>
      <c r="PW772"/>
      <c r="PX772"/>
      <c r="PY772"/>
      <c r="PZ772"/>
      <c r="QA772"/>
      <c r="QB772"/>
      <c r="QC772"/>
      <c r="QD772"/>
      <c r="QE772"/>
      <c r="QF772"/>
      <c r="QG772"/>
      <c r="QH772"/>
      <c r="QI772"/>
      <c r="QJ772"/>
      <c r="QK772"/>
      <c r="QL772"/>
      <c r="QM772"/>
      <c r="QN772"/>
      <c r="QO772"/>
      <c r="QP772"/>
      <c r="QQ772"/>
      <c r="QR772"/>
      <c r="QS772"/>
      <c r="QT772"/>
      <c r="QU772"/>
      <c r="QV772"/>
      <c r="QW772"/>
      <c r="QX772"/>
      <c r="QY772"/>
      <c r="QZ772"/>
      <c r="RA772"/>
      <c r="RB772"/>
      <c r="RC772"/>
      <c r="RD772"/>
      <c r="RE772"/>
      <c r="RF772"/>
      <c r="RG772"/>
      <c r="RH772"/>
      <c r="RI772"/>
      <c r="RJ772"/>
      <c r="RK772"/>
      <c r="RL772"/>
      <c r="RM772"/>
      <c r="RN772"/>
      <c r="RO772"/>
      <c r="RP772"/>
      <c r="RQ772"/>
      <c r="RR772"/>
      <c r="RS772"/>
      <c r="RT772"/>
      <c r="RU772"/>
      <c r="RV772"/>
      <c r="RW772"/>
      <c r="RX772"/>
      <c r="RY772"/>
      <c r="RZ772"/>
      <c r="SA772"/>
      <c r="SB772"/>
      <c r="SC772"/>
      <c r="SD772"/>
      <c r="SE772"/>
      <c r="SF772"/>
      <c r="SG772"/>
      <c r="SH772"/>
      <c r="SI772"/>
      <c r="SJ772"/>
      <c r="SK772"/>
      <c r="SL772"/>
      <c r="SM772"/>
      <c r="SN772"/>
      <c r="SO772"/>
      <c r="SP772"/>
      <c r="SQ772"/>
      <c r="SR772"/>
      <c r="SS772"/>
      <c r="ST772"/>
      <c r="SU772"/>
      <c r="SV772"/>
      <c r="SW772"/>
      <c r="SX772"/>
      <c r="SY772"/>
      <c r="SZ772"/>
      <c r="TA772"/>
      <c r="TB772"/>
      <c r="TC772"/>
      <c r="TD772"/>
      <c r="TE772"/>
      <c r="TF772"/>
      <c r="TG772"/>
      <c r="TH772"/>
      <c r="TI772"/>
      <c r="TJ772"/>
      <c r="TK772"/>
      <c r="TL772"/>
      <c r="TM772"/>
      <c r="TN772"/>
      <c r="TO772"/>
      <c r="TP772"/>
      <c r="TQ772"/>
      <c r="TR772"/>
      <c r="TS772"/>
      <c r="TT772"/>
      <c r="TU772"/>
      <c r="TV772"/>
      <c r="TW772"/>
      <c r="TX772"/>
      <c r="TY772"/>
      <c r="TZ772"/>
      <c r="UA772"/>
      <c r="UB772"/>
      <c r="UC772"/>
      <c r="UD772"/>
      <c r="UE772"/>
      <c r="UF772"/>
      <c r="UG772"/>
      <c r="UH772"/>
      <c r="UI772"/>
      <c r="UJ772"/>
      <c r="UK772"/>
      <c r="UL772"/>
      <c r="UM772"/>
      <c r="UN772"/>
      <c r="UO772"/>
      <c r="UP772"/>
      <c r="UQ772"/>
      <c r="UR772"/>
      <c r="US772"/>
      <c r="UT772"/>
      <c r="UU772"/>
      <c r="UV772"/>
      <c r="UW772"/>
      <c r="UX772"/>
      <c r="UY772"/>
      <c r="UZ772"/>
      <c r="VA772"/>
      <c r="VB772"/>
      <c r="VC772"/>
      <c r="VD772"/>
      <c r="VE772"/>
      <c r="VF772"/>
      <c r="VG772"/>
      <c r="VH772"/>
      <c r="VI772"/>
      <c r="VJ772"/>
      <c r="VK772"/>
      <c r="VL772"/>
      <c r="VM772"/>
      <c r="VN772"/>
      <c r="VO772"/>
      <c r="VP772"/>
      <c r="VQ772"/>
      <c r="VR772"/>
      <c r="VS772"/>
      <c r="VT772"/>
      <c r="VU772"/>
      <c r="VV772"/>
      <c r="VW772"/>
      <c r="VX772"/>
      <c r="VY772"/>
      <c r="VZ772"/>
      <c r="WA772"/>
      <c r="WB772"/>
      <c r="WC772"/>
      <c r="WD772"/>
      <c r="WE772"/>
      <c r="WF772"/>
      <c r="WG772"/>
      <c r="WH772"/>
      <c r="WI772"/>
      <c r="WJ772"/>
      <c r="WK772"/>
      <c r="WL772"/>
      <c r="WM772"/>
      <c r="WN772"/>
      <c r="WO772"/>
      <c r="WP772"/>
      <c r="WQ772"/>
      <c r="WR772"/>
      <c r="WS772"/>
      <c r="WT772"/>
      <c r="WU772"/>
      <c r="WV772"/>
      <c r="WW772"/>
    </row>
    <row r="773" spans="1:621" s="207" customFormat="1" ht="42" hidden="1" x14ac:dyDescent="0.25">
      <c r="A773" s="59">
        <f t="shared" si="104"/>
        <v>602</v>
      </c>
      <c r="B773" s="11" t="s">
        <v>1759</v>
      </c>
      <c r="C773" s="341" t="s">
        <v>4037</v>
      </c>
      <c r="D773" s="339" t="s">
        <v>4038</v>
      </c>
      <c r="E773" s="341" t="s">
        <v>4039</v>
      </c>
      <c r="F773" s="341" t="s">
        <v>4040</v>
      </c>
      <c r="G773" s="342">
        <v>44834.503472222219</v>
      </c>
      <c r="H773" s="390">
        <v>44834.619444444441</v>
      </c>
      <c r="I773" s="342">
        <v>44834.619444444441</v>
      </c>
      <c r="J773" s="286">
        <f>H773-G773</f>
        <v>0.11597222222189885</v>
      </c>
      <c r="K773" s="339" t="s">
        <v>4041</v>
      </c>
      <c r="L773" s="341"/>
      <c r="M773" s="341"/>
      <c r="N773" s="341"/>
      <c r="O773" s="341"/>
      <c r="P773" s="341">
        <v>1</v>
      </c>
      <c r="Q773" s="341"/>
      <c r="R773" s="341" t="s">
        <v>4042</v>
      </c>
      <c r="S773" s="341" t="s">
        <v>4043</v>
      </c>
      <c r="T773" s="341" t="s">
        <v>134</v>
      </c>
      <c r="U773" s="341">
        <v>102</v>
      </c>
      <c r="V773" s="341" t="s">
        <v>85</v>
      </c>
      <c r="W773" s="341">
        <v>0</v>
      </c>
      <c r="X773" s="115">
        <v>469</v>
      </c>
      <c r="Y773" s="209">
        <f t="shared" si="98"/>
        <v>2.7833333333255723</v>
      </c>
      <c r="Z773"/>
      <c r="AA773"/>
      <c r="AB773"/>
      <c r="AC773"/>
      <c r="AD773"/>
      <c r="AE773">
        <v>1</v>
      </c>
      <c r="AF773"/>
      <c r="AG773"/>
      <c r="AH773"/>
      <c r="AI773"/>
      <c r="AJ773"/>
      <c r="AK773"/>
      <c r="AL773"/>
      <c r="AM773"/>
      <c r="AN773"/>
      <c r="AO773"/>
      <c r="AP773"/>
      <c r="AQ773"/>
      <c r="AR773"/>
      <c r="AS773"/>
      <c r="AT773"/>
      <c r="AU773"/>
      <c r="AV773" s="318" t="s">
        <v>91</v>
      </c>
      <c r="AW773" s="318" t="s">
        <v>87</v>
      </c>
      <c r="AX773"/>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c r="DY773"/>
      <c r="DZ773"/>
      <c r="EA773"/>
      <c r="EB773"/>
      <c r="EC773"/>
      <c r="ED773"/>
      <c r="EE773"/>
      <c r="EF773"/>
      <c r="EG773"/>
      <c r="EH773"/>
      <c r="EI773"/>
      <c r="EJ773"/>
      <c r="EK773"/>
      <c r="EL773"/>
      <c r="EM773"/>
      <c r="EN773"/>
      <c r="EO773"/>
      <c r="EP773"/>
      <c r="EQ773"/>
      <c r="ER773"/>
      <c r="ES773"/>
      <c r="ET773"/>
      <c r="EU773"/>
      <c r="EV773"/>
      <c r="EW773"/>
      <c r="EX773"/>
      <c r="EY773"/>
      <c r="EZ773"/>
      <c r="FA773"/>
      <c r="FB773"/>
      <c r="FC773"/>
      <c r="FD773"/>
      <c r="FE773"/>
      <c r="FF773"/>
      <c r="FG773"/>
      <c r="FH773"/>
      <c r="FI773"/>
      <c r="FJ773"/>
      <c r="FK773"/>
      <c r="FL773"/>
      <c r="FM773"/>
      <c r="FN773"/>
      <c r="FO773"/>
      <c r="FP773"/>
      <c r="FQ773"/>
      <c r="FR773"/>
      <c r="FS773"/>
      <c r="FT773"/>
      <c r="FU773"/>
      <c r="FV773"/>
      <c r="FW773"/>
      <c r="FX773"/>
      <c r="FY773"/>
      <c r="FZ773"/>
      <c r="GA773"/>
      <c r="GB773"/>
      <c r="GC773"/>
      <c r="GD773"/>
      <c r="GE773"/>
      <c r="GF773"/>
      <c r="GG773"/>
      <c r="GH773"/>
      <c r="GI773"/>
      <c r="GJ773"/>
      <c r="GK773"/>
      <c r="GL773"/>
      <c r="GM773"/>
      <c r="GN773"/>
      <c r="GO773"/>
      <c r="GP773"/>
      <c r="GQ773"/>
      <c r="GR773"/>
      <c r="GS773"/>
      <c r="GT773"/>
      <c r="GU773"/>
      <c r="GV773"/>
      <c r="GW773"/>
      <c r="GX773"/>
      <c r="GY773"/>
      <c r="GZ773"/>
      <c r="HA773"/>
      <c r="HB773"/>
      <c r="HC773"/>
      <c r="HD773"/>
      <c r="HE773"/>
      <c r="HF773"/>
      <c r="HG773"/>
      <c r="HH773"/>
      <c r="HI773"/>
      <c r="HJ773"/>
      <c r="HK773"/>
      <c r="HL773"/>
      <c r="HM773"/>
      <c r="HN773"/>
      <c r="HO773"/>
      <c r="HP773"/>
      <c r="HQ773"/>
      <c r="HR773"/>
      <c r="HS773"/>
      <c r="HT773"/>
      <c r="HU773"/>
      <c r="HV773"/>
      <c r="HW773"/>
      <c r="HX773"/>
      <c r="HY773"/>
      <c r="HZ773"/>
      <c r="IA773"/>
      <c r="IB773"/>
      <c r="IC773"/>
      <c r="ID773"/>
      <c r="IE773"/>
      <c r="IF773"/>
      <c r="IG773"/>
      <c r="IH773"/>
      <c r="II773"/>
      <c r="IJ773"/>
      <c r="IK773"/>
      <c r="IL773"/>
      <c r="IM773"/>
      <c r="IN773"/>
      <c r="IO773"/>
      <c r="IP773"/>
      <c r="IQ773"/>
      <c r="IR773"/>
      <c r="IS773"/>
      <c r="IT773"/>
      <c r="IU773"/>
      <c r="IV773"/>
      <c r="IW773"/>
      <c r="IX773"/>
      <c r="IY773"/>
      <c r="IZ773"/>
      <c r="JA773"/>
      <c r="JB773"/>
      <c r="JC773"/>
      <c r="JD773"/>
      <c r="JE773"/>
      <c r="JF773"/>
      <c r="JG773"/>
      <c r="JH773"/>
      <c r="JI773"/>
      <c r="JJ773"/>
      <c r="JK773"/>
      <c r="JL773"/>
      <c r="JM773"/>
      <c r="JN773"/>
      <c r="JO773"/>
      <c r="JP773"/>
      <c r="JQ773"/>
      <c r="JR773"/>
      <c r="JS773"/>
      <c r="JT773"/>
      <c r="JU773"/>
      <c r="JV773"/>
      <c r="JW773"/>
      <c r="JX773"/>
      <c r="JY773"/>
      <c r="JZ773"/>
      <c r="KA773"/>
      <c r="KB773"/>
      <c r="KC773"/>
      <c r="KD773"/>
      <c r="KE773"/>
      <c r="KF773"/>
      <c r="KG773"/>
      <c r="KH773"/>
      <c r="KI773"/>
      <c r="KJ773"/>
      <c r="KK773"/>
      <c r="KL773"/>
      <c r="KM773"/>
      <c r="KN773"/>
      <c r="KO773"/>
      <c r="KP773"/>
      <c r="KQ773"/>
      <c r="KR773"/>
      <c r="KS773"/>
      <c r="KT773"/>
      <c r="KU773"/>
      <c r="KV773"/>
      <c r="KW773"/>
      <c r="KX773"/>
      <c r="KY773"/>
      <c r="KZ773"/>
      <c r="LA773"/>
      <c r="LB773"/>
      <c r="LC773"/>
      <c r="LD773"/>
      <c r="LE773"/>
      <c r="LF773"/>
      <c r="LG773"/>
      <c r="LH773"/>
      <c r="LI773"/>
      <c r="LJ773"/>
      <c r="LK773"/>
      <c r="LL773"/>
      <c r="LM773"/>
      <c r="LN773"/>
      <c r="LO773"/>
      <c r="LP773"/>
      <c r="LQ773"/>
      <c r="LR773"/>
      <c r="LS773"/>
      <c r="LT773"/>
      <c r="LU773"/>
      <c r="LV773"/>
      <c r="LW773"/>
      <c r="LX773"/>
      <c r="LY773"/>
      <c r="LZ773"/>
      <c r="MA773"/>
      <c r="MB773"/>
      <c r="MC773"/>
      <c r="MD773"/>
      <c r="ME773"/>
      <c r="MF773"/>
      <c r="MG773"/>
      <c r="MH773"/>
      <c r="MI773"/>
      <c r="MJ773"/>
      <c r="MK773"/>
      <c r="ML773"/>
      <c r="MM773"/>
      <c r="MN773"/>
      <c r="MO773"/>
      <c r="MP773"/>
      <c r="MQ773"/>
      <c r="MR773"/>
      <c r="MS773"/>
      <c r="MT773"/>
      <c r="MU773"/>
      <c r="MV773"/>
      <c r="MW773"/>
      <c r="MX773"/>
      <c r="MY773"/>
      <c r="MZ773"/>
      <c r="NA773"/>
      <c r="NB773"/>
      <c r="NC773"/>
      <c r="ND773"/>
      <c r="NE773"/>
      <c r="NF773"/>
      <c r="NG773"/>
      <c r="NH773"/>
      <c r="NI773"/>
      <c r="NJ773"/>
      <c r="NK773"/>
      <c r="NL773"/>
      <c r="NM773"/>
      <c r="NN773"/>
      <c r="NO773"/>
      <c r="NP773"/>
      <c r="NQ773"/>
      <c r="NR773"/>
      <c r="NS773"/>
      <c r="NT773"/>
      <c r="NU773"/>
      <c r="NV773"/>
      <c r="NW773"/>
      <c r="NX773"/>
      <c r="NY773"/>
      <c r="NZ773"/>
      <c r="OA773"/>
      <c r="OB773"/>
      <c r="OC773"/>
      <c r="OD773"/>
      <c r="OE773"/>
      <c r="OF773"/>
      <c r="OG773"/>
      <c r="OH773"/>
      <c r="OI773"/>
      <c r="OJ773"/>
      <c r="OK773"/>
      <c r="OL773"/>
      <c r="OM773"/>
      <c r="ON773"/>
      <c r="OO773"/>
      <c r="OP773"/>
      <c r="OQ773"/>
      <c r="OR773"/>
      <c r="OS773"/>
      <c r="OT773"/>
      <c r="OU773"/>
      <c r="OV773"/>
      <c r="OW773"/>
      <c r="OX773"/>
      <c r="OY773"/>
      <c r="OZ773"/>
      <c r="PA773"/>
      <c r="PB773"/>
      <c r="PC773"/>
      <c r="PD773"/>
      <c r="PE773"/>
      <c r="PF773"/>
      <c r="PG773"/>
      <c r="PH773"/>
      <c r="PI773"/>
      <c r="PJ773"/>
      <c r="PK773"/>
      <c r="PL773"/>
      <c r="PM773"/>
      <c r="PN773"/>
      <c r="PO773"/>
      <c r="PP773"/>
      <c r="PQ773"/>
      <c r="PR773"/>
      <c r="PS773"/>
      <c r="PT773"/>
      <c r="PU773"/>
      <c r="PV773"/>
      <c r="PW773"/>
      <c r="PX773"/>
      <c r="PY773"/>
      <c r="PZ773"/>
      <c r="QA773"/>
      <c r="QB773"/>
      <c r="QC773"/>
      <c r="QD773"/>
      <c r="QE773"/>
      <c r="QF773"/>
      <c r="QG773"/>
      <c r="QH773"/>
      <c r="QI773"/>
      <c r="QJ773"/>
      <c r="QK773"/>
      <c r="QL773"/>
      <c r="QM773"/>
      <c r="QN773"/>
      <c r="QO773"/>
      <c r="QP773"/>
      <c r="QQ773"/>
      <c r="QR773"/>
      <c r="QS773"/>
      <c r="QT773"/>
      <c r="QU773"/>
      <c r="QV773"/>
      <c r="QW773"/>
      <c r="QX773"/>
      <c r="QY773"/>
      <c r="QZ773"/>
      <c r="RA773"/>
      <c r="RB773"/>
      <c r="RC773"/>
      <c r="RD773"/>
      <c r="RE773"/>
      <c r="RF773"/>
      <c r="RG773"/>
      <c r="RH773"/>
      <c r="RI773"/>
      <c r="RJ773"/>
      <c r="RK773"/>
      <c r="RL773"/>
      <c r="RM773"/>
      <c r="RN773"/>
      <c r="RO773"/>
      <c r="RP773"/>
      <c r="RQ773"/>
      <c r="RR773"/>
      <c r="RS773"/>
      <c r="RT773"/>
      <c r="RU773"/>
      <c r="RV773"/>
      <c r="RW773"/>
      <c r="RX773"/>
      <c r="RY773"/>
      <c r="RZ773"/>
      <c r="SA773"/>
      <c r="SB773"/>
      <c r="SC773"/>
      <c r="SD773"/>
      <c r="SE773"/>
      <c r="SF773"/>
      <c r="SG773"/>
      <c r="SH773"/>
      <c r="SI773"/>
      <c r="SJ773"/>
      <c r="SK773"/>
      <c r="SL773"/>
      <c r="SM773"/>
      <c r="SN773"/>
      <c r="SO773"/>
      <c r="SP773"/>
      <c r="SQ773"/>
      <c r="SR773"/>
      <c r="SS773"/>
      <c r="ST773"/>
      <c r="SU773"/>
      <c r="SV773"/>
      <c r="SW773"/>
      <c r="SX773"/>
      <c r="SY773"/>
      <c r="SZ773"/>
      <c r="TA773"/>
      <c r="TB773"/>
      <c r="TC773"/>
      <c r="TD773"/>
      <c r="TE773"/>
      <c r="TF773"/>
      <c r="TG773"/>
      <c r="TH773"/>
      <c r="TI773"/>
      <c r="TJ773"/>
      <c r="TK773"/>
      <c r="TL773"/>
      <c r="TM773"/>
      <c r="TN773"/>
      <c r="TO773"/>
      <c r="TP773"/>
      <c r="TQ773"/>
      <c r="TR773"/>
      <c r="TS773"/>
      <c r="TT773"/>
      <c r="TU773"/>
      <c r="TV773"/>
      <c r="TW773"/>
      <c r="TX773"/>
      <c r="TY773"/>
      <c r="TZ773"/>
      <c r="UA773"/>
      <c r="UB773"/>
      <c r="UC773"/>
      <c r="UD773"/>
      <c r="UE773"/>
      <c r="UF773"/>
      <c r="UG773"/>
      <c r="UH773"/>
      <c r="UI773"/>
      <c r="UJ773"/>
      <c r="UK773"/>
      <c r="UL773"/>
      <c r="UM773"/>
      <c r="UN773"/>
      <c r="UO773"/>
      <c r="UP773"/>
      <c r="UQ773"/>
      <c r="UR773"/>
      <c r="US773"/>
      <c r="UT773"/>
      <c r="UU773"/>
      <c r="UV773"/>
      <c r="UW773"/>
      <c r="UX773"/>
      <c r="UY773"/>
      <c r="UZ773"/>
      <c r="VA773"/>
      <c r="VB773"/>
      <c r="VC773"/>
      <c r="VD773"/>
      <c r="VE773"/>
      <c r="VF773"/>
      <c r="VG773"/>
      <c r="VH773"/>
      <c r="VI773"/>
      <c r="VJ773"/>
      <c r="VK773"/>
      <c r="VL773"/>
      <c r="VM773"/>
      <c r="VN773"/>
      <c r="VO773"/>
      <c r="VP773"/>
      <c r="VQ773"/>
      <c r="VR773"/>
      <c r="VS773"/>
      <c r="VT773"/>
      <c r="VU773"/>
      <c r="VV773"/>
      <c r="VW773"/>
      <c r="VX773"/>
      <c r="VY773"/>
      <c r="VZ773"/>
      <c r="WA773"/>
      <c r="WB773"/>
      <c r="WC773"/>
      <c r="WD773"/>
      <c r="WE773"/>
      <c r="WF773"/>
      <c r="WG773"/>
      <c r="WH773"/>
      <c r="WI773"/>
      <c r="WJ773"/>
      <c r="WK773"/>
      <c r="WL773"/>
      <c r="WM773"/>
      <c r="WN773"/>
      <c r="WO773"/>
      <c r="WP773"/>
      <c r="WQ773"/>
      <c r="WR773"/>
      <c r="WS773"/>
      <c r="WT773"/>
      <c r="WU773"/>
      <c r="WV773"/>
      <c r="WW773"/>
    </row>
    <row r="774" spans="1:621" s="228" customFormat="1" ht="136.5" hidden="1" x14ac:dyDescent="0.25">
      <c r="A774" s="59">
        <f t="shared" si="104"/>
        <v>603</v>
      </c>
      <c r="B774" s="393" t="s">
        <v>1905</v>
      </c>
      <c r="C774" s="339" t="s">
        <v>3817</v>
      </c>
      <c r="D774" s="341" t="s">
        <v>4044</v>
      </c>
      <c r="E774" s="341"/>
      <c r="F774" s="339" t="s">
        <v>2947</v>
      </c>
      <c r="G774" s="342">
        <v>44834.701388888891</v>
      </c>
      <c r="H774" s="132">
        <v>44834.713888888888</v>
      </c>
      <c r="I774" s="342">
        <v>44834.713888888888</v>
      </c>
      <c r="J774" s="286">
        <f>H774-G774</f>
        <v>1.2499999997089617E-2</v>
      </c>
      <c r="K774" s="342" t="s">
        <v>3113</v>
      </c>
      <c r="L774" s="339">
        <v>1</v>
      </c>
      <c r="M774" s="339">
        <v>2</v>
      </c>
      <c r="N774" s="339">
        <v>6</v>
      </c>
      <c r="O774" s="339">
        <v>6</v>
      </c>
      <c r="P774" s="339">
        <v>8</v>
      </c>
      <c r="Q774" s="339">
        <v>1</v>
      </c>
      <c r="R774" s="339" t="s">
        <v>4045</v>
      </c>
      <c r="S774" s="341" t="s">
        <v>4046</v>
      </c>
      <c r="T774" s="329" t="s">
        <v>74</v>
      </c>
      <c r="U774" s="339">
        <v>500</v>
      </c>
      <c r="V774" s="339" t="s">
        <v>85</v>
      </c>
      <c r="W774" s="339">
        <v>0</v>
      </c>
      <c r="X774" s="115" t="s">
        <v>124</v>
      </c>
      <c r="Y774" s="209">
        <f t="shared" si="98"/>
        <v>0.29999999993015081</v>
      </c>
      <c r="Z774"/>
      <c r="AA774"/>
      <c r="AB774"/>
      <c r="AC774"/>
      <c r="AD774"/>
      <c r="AE774"/>
      <c r="AF774">
        <v>1</v>
      </c>
      <c r="AG774"/>
      <c r="AH774"/>
      <c r="AI774"/>
      <c r="AJ774"/>
      <c r="AK774"/>
      <c r="AL774"/>
      <c r="AM774"/>
      <c r="AN774"/>
      <c r="AO774"/>
      <c r="AP774"/>
      <c r="AQ774"/>
      <c r="AR774"/>
      <c r="AS774"/>
      <c r="AT774"/>
      <c r="AU774"/>
      <c r="AV774" s="318" t="s">
        <v>91</v>
      </c>
      <c r="AW774" s="318" t="s">
        <v>87</v>
      </c>
      <c r="AX774"/>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c r="DY774"/>
      <c r="DZ774"/>
      <c r="EA774"/>
      <c r="EB774"/>
      <c r="EC774"/>
      <c r="ED774"/>
      <c r="EE774"/>
      <c r="EF774"/>
      <c r="EG774"/>
      <c r="EH774"/>
      <c r="EI774"/>
      <c r="EJ774"/>
      <c r="EK774"/>
      <c r="EL774"/>
      <c r="EM774"/>
      <c r="EN774"/>
      <c r="EO774"/>
      <c r="EP774"/>
      <c r="EQ774"/>
      <c r="ER774"/>
      <c r="ES774"/>
      <c r="ET774"/>
      <c r="EU774"/>
      <c r="EV774"/>
      <c r="EW774"/>
      <c r="EX774"/>
      <c r="EY774"/>
      <c r="EZ774"/>
      <c r="FA774"/>
      <c r="FB774"/>
      <c r="FC774"/>
      <c r="FD774"/>
      <c r="FE774"/>
      <c r="FF774"/>
      <c r="FG774"/>
      <c r="FH774"/>
      <c r="FI774"/>
      <c r="FJ774"/>
      <c r="FK774"/>
      <c r="FL774"/>
      <c r="FM774"/>
      <c r="FN774"/>
      <c r="FO774"/>
      <c r="FP774"/>
      <c r="FQ774"/>
      <c r="FR774"/>
      <c r="FS774"/>
      <c r="FT774"/>
      <c r="FU774"/>
      <c r="FV774"/>
      <c r="FW774"/>
      <c r="FX774"/>
      <c r="FY774"/>
      <c r="FZ774"/>
      <c r="GA774"/>
      <c r="GB774"/>
      <c r="GC774"/>
      <c r="GD774"/>
      <c r="GE774"/>
      <c r="GF774"/>
      <c r="GG774"/>
      <c r="GH774"/>
      <c r="GI774"/>
      <c r="GJ774"/>
      <c r="GK774"/>
      <c r="GL774"/>
      <c r="GM774"/>
      <c r="GN774"/>
      <c r="GO774"/>
      <c r="GP774"/>
      <c r="GQ774"/>
      <c r="GR774"/>
      <c r="GS774"/>
      <c r="GT774"/>
      <c r="GU774"/>
      <c r="GV774"/>
      <c r="GW774"/>
      <c r="GX774"/>
      <c r="GY774"/>
      <c r="GZ774"/>
      <c r="HA774"/>
      <c r="HB774"/>
      <c r="HC774"/>
      <c r="HD774"/>
      <c r="HE774"/>
      <c r="HF774"/>
      <c r="HG774"/>
      <c r="HH774"/>
      <c r="HI774"/>
      <c r="HJ774"/>
      <c r="HK774"/>
      <c r="HL774"/>
      <c r="HM774"/>
      <c r="HN774"/>
      <c r="HO774"/>
      <c r="HP774"/>
      <c r="HQ774"/>
      <c r="HR774"/>
      <c r="HS774"/>
      <c r="HT774"/>
      <c r="HU774"/>
      <c r="HV774"/>
      <c r="HW774"/>
      <c r="HX774"/>
      <c r="HY774"/>
      <c r="HZ774"/>
      <c r="IA774"/>
      <c r="IB774"/>
      <c r="IC774"/>
      <c r="ID774"/>
      <c r="IE774"/>
      <c r="IF774"/>
      <c r="IG774"/>
      <c r="IH774"/>
      <c r="II774"/>
      <c r="IJ774"/>
      <c r="IK774"/>
      <c r="IL774"/>
      <c r="IM774"/>
      <c r="IN774"/>
      <c r="IO774"/>
      <c r="IP774"/>
      <c r="IQ774"/>
      <c r="IR774"/>
      <c r="IS774"/>
      <c r="IT774"/>
      <c r="IU774"/>
      <c r="IV774"/>
      <c r="IW774"/>
      <c r="IX774"/>
      <c r="IY774"/>
      <c r="IZ774"/>
      <c r="JA774"/>
      <c r="JB774"/>
      <c r="JC774"/>
      <c r="JD774"/>
      <c r="JE774"/>
      <c r="JF774"/>
      <c r="JG774"/>
      <c r="JH774"/>
      <c r="JI774"/>
      <c r="JJ774"/>
      <c r="JK774"/>
      <c r="JL774"/>
      <c r="JM774"/>
      <c r="JN774"/>
      <c r="JO774"/>
      <c r="JP774"/>
      <c r="JQ774"/>
      <c r="JR774"/>
      <c r="JS774"/>
      <c r="JT774"/>
      <c r="JU774"/>
      <c r="JV774"/>
      <c r="JW774"/>
      <c r="JX774"/>
      <c r="JY774"/>
      <c r="JZ774"/>
      <c r="KA774"/>
      <c r="KB774"/>
      <c r="KC774"/>
      <c r="KD774"/>
      <c r="KE774"/>
      <c r="KF774"/>
      <c r="KG774"/>
      <c r="KH774"/>
      <c r="KI774"/>
      <c r="KJ774"/>
      <c r="KK774"/>
      <c r="KL774"/>
      <c r="KM774"/>
      <c r="KN774"/>
      <c r="KO774"/>
      <c r="KP774"/>
      <c r="KQ774"/>
      <c r="KR774"/>
      <c r="KS774"/>
      <c r="KT774"/>
      <c r="KU774"/>
      <c r="KV774"/>
      <c r="KW774"/>
      <c r="KX774"/>
      <c r="KY774"/>
      <c r="KZ774"/>
      <c r="LA774"/>
      <c r="LB774"/>
      <c r="LC774"/>
      <c r="LD774"/>
      <c r="LE774"/>
      <c r="LF774"/>
      <c r="LG774"/>
      <c r="LH774"/>
      <c r="LI774"/>
      <c r="LJ774"/>
      <c r="LK774"/>
      <c r="LL774"/>
      <c r="LM774"/>
      <c r="LN774"/>
      <c r="LO774"/>
      <c r="LP774"/>
      <c r="LQ774"/>
      <c r="LR774"/>
      <c r="LS774"/>
      <c r="LT774"/>
      <c r="LU774"/>
      <c r="LV774"/>
      <c r="LW774"/>
      <c r="LX774"/>
      <c r="LY774"/>
      <c r="LZ774"/>
      <c r="MA774"/>
      <c r="MB774"/>
      <c r="MC774"/>
      <c r="MD774"/>
      <c r="ME774"/>
      <c r="MF774"/>
      <c r="MG774"/>
      <c r="MH774"/>
      <c r="MI774"/>
      <c r="MJ774"/>
      <c r="MK774"/>
      <c r="ML774"/>
      <c r="MM774"/>
      <c r="MN774"/>
      <c r="MO774"/>
      <c r="MP774"/>
      <c r="MQ774"/>
      <c r="MR774"/>
      <c r="MS774"/>
      <c r="MT774"/>
      <c r="MU774"/>
      <c r="MV774"/>
      <c r="MW774"/>
      <c r="MX774"/>
      <c r="MY774"/>
      <c r="MZ774"/>
      <c r="NA774"/>
      <c r="NB774"/>
      <c r="NC774"/>
      <c r="ND774"/>
      <c r="NE774"/>
      <c r="NF774"/>
      <c r="NG774"/>
      <c r="NH774"/>
      <c r="NI774"/>
      <c r="NJ774"/>
      <c r="NK774"/>
      <c r="NL774"/>
      <c r="NM774"/>
      <c r="NN774"/>
      <c r="NO774"/>
      <c r="NP774"/>
      <c r="NQ774"/>
      <c r="NR774"/>
      <c r="NS774"/>
      <c r="NT774"/>
      <c r="NU774"/>
      <c r="NV774"/>
      <c r="NW774"/>
      <c r="NX774"/>
      <c r="NY774"/>
      <c r="NZ774"/>
      <c r="OA774"/>
      <c r="OB774"/>
      <c r="OC774"/>
      <c r="OD774"/>
      <c r="OE774"/>
      <c r="OF774"/>
      <c r="OG774"/>
      <c r="OH774"/>
      <c r="OI774"/>
      <c r="OJ774"/>
      <c r="OK774"/>
      <c r="OL774"/>
      <c r="OM774"/>
      <c r="ON774"/>
      <c r="OO774"/>
      <c r="OP774"/>
      <c r="OQ774"/>
      <c r="OR774"/>
      <c r="OS774"/>
      <c r="OT774"/>
      <c r="OU774"/>
      <c r="OV774"/>
      <c r="OW774"/>
      <c r="OX774"/>
      <c r="OY774"/>
      <c r="OZ774"/>
      <c r="PA774"/>
      <c r="PB774"/>
      <c r="PC774"/>
      <c r="PD774"/>
      <c r="PE774"/>
      <c r="PF774"/>
      <c r="PG774"/>
      <c r="PH774"/>
      <c r="PI774"/>
      <c r="PJ774"/>
      <c r="PK774"/>
      <c r="PL774"/>
      <c r="PM774"/>
      <c r="PN774"/>
      <c r="PO774"/>
      <c r="PP774"/>
      <c r="PQ774"/>
      <c r="PR774"/>
      <c r="PS774"/>
      <c r="PT774"/>
      <c r="PU774"/>
      <c r="PV774"/>
      <c r="PW774"/>
      <c r="PX774"/>
      <c r="PY774"/>
      <c r="PZ774"/>
      <c r="QA774"/>
      <c r="QB774"/>
      <c r="QC774"/>
      <c r="QD774"/>
      <c r="QE774"/>
      <c r="QF774"/>
      <c r="QG774"/>
      <c r="QH774"/>
      <c r="QI774"/>
      <c r="QJ774"/>
      <c r="QK774"/>
      <c r="QL774"/>
      <c r="QM774"/>
      <c r="QN774"/>
      <c r="QO774"/>
      <c r="QP774"/>
      <c r="QQ774"/>
      <c r="QR774"/>
      <c r="QS774"/>
      <c r="QT774"/>
      <c r="QU774"/>
      <c r="QV774"/>
      <c r="QW774"/>
      <c r="QX774"/>
      <c r="QY774"/>
      <c r="QZ774"/>
      <c r="RA774"/>
      <c r="RB774"/>
      <c r="RC774"/>
      <c r="RD774"/>
      <c r="RE774"/>
      <c r="RF774"/>
      <c r="RG774"/>
      <c r="RH774"/>
      <c r="RI774"/>
      <c r="RJ774"/>
      <c r="RK774"/>
      <c r="RL774"/>
      <c r="RM774"/>
      <c r="RN774"/>
      <c r="RO774"/>
      <c r="RP774"/>
      <c r="RQ774"/>
      <c r="RR774"/>
      <c r="RS774"/>
      <c r="RT774"/>
      <c r="RU774"/>
      <c r="RV774"/>
      <c r="RW774"/>
      <c r="RX774"/>
      <c r="RY774"/>
      <c r="RZ774"/>
      <c r="SA774"/>
      <c r="SB774"/>
      <c r="SC774"/>
      <c r="SD774"/>
      <c r="SE774"/>
      <c r="SF774"/>
      <c r="SG774"/>
      <c r="SH774"/>
      <c r="SI774"/>
      <c r="SJ774"/>
      <c r="SK774"/>
      <c r="SL774"/>
      <c r="SM774"/>
      <c r="SN774"/>
      <c r="SO774"/>
      <c r="SP774"/>
      <c r="SQ774"/>
      <c r="SR774"/>
      <c r="SS774"/>
      <c r="ST774"/>
      <c r="SU774"/>
      <c r="SV774"/>
      <c r="SW774"/>
      <c r="SX774"/>
      <c r="SY774"/>
      <c r="SZ774"/>
      <c r="TA774"/>
      <c r="TB774"/>
      <c r="TC774"/>
      <c r="TD774"/>
      <c r="TE774"/>
      <c r="TF774"/>
      <c r="TG774"/>
      <c r="TH774"/>
      <c r="TI774"/>
      <c r="TJ774"/>
      <c r="TK774"/>
      <c r="TL774"/>
      <c r="TM774"/>
      <c r="TN774"/>
      <c r="TO774"/>
      <c r="TP774"/>
      <c r="TQ774"/>
      <c r="TR774"/>
      <c r="TS774"/>
      <c r="TT774"/>
      <c r="TU774"/>
      <c r="TV774"/>
      <c r="TW774"/>
      <c r="TX774"/>
      <c r="TY774"/>
      <c r="TZ774"/>
      <c r="UA774"/>
      <c r="UB774"/>
      <c r="UC774"/>
      <c r="UD774"/>
      <c r="UE774"/>
      <c r="UF774"/>
      <c r="UG774"/>
      <c r="UH774"/>
      <c r="UI774"/>
      <c r="UJ774"/>
      <c r="UK774"/>
      <c r="UL774"/>
      <c r="UM774"/>
      <c r="UN774"/>
      <c r="UO774"/>
      <c r="UP774"/>
      <c r="UQ774"/>
      <c r="UR774"/>
      <c r="US774"/>
      <c r="UT774"/>
      <c r="UU774"/>
      <c r="UV774"/>
      <c r="UW774"/>
      <c r="UX774"/>
      <c r="UY774"/>
      <c r="UZ774"/>
      <c r="VA774"/>
      <c r="VB774"/>
      <c r="VC774"/>
      <c r="VD774"/>
      <c r="VE774"/>
      <c r="VF774"/>
      <c r="VG774"/>
      <c r="VH774"/>
      <c r="VI774"/>
      <c r="VJ774"/>
      <c r="VK774"/>
      <c r="VL774"/>
      <c r="VM774"/>
      <c r="VN774"/>
      <c r="VO774"/>
      <c r="VP774"/>
      <c r="VQ774"/>
      <c r="VR774"/>
      <c r="VS774"/>
      <c r="VT774"/>
      <c r="VU774"/>
      <c r="VV774"/>
      <c r="VW774"/>
      <c r="VX774"/>
      <c r="VY774"/>
      <c r="VZ774"/>
      <c r="WA774"/>
      <c r="WB774"/>
      <c r="WC774"/>
      <c r="WD774"/>
      <c r="WE774"/>
      <c r="WF774"/>
      <c r="WG774"/>
      <c r="WH774"/>
      <c r="WI774"/>
      <c r="WJ774"/>
      <c r="WK774"/>
      <c r="WL774"/>
      <c r="WM774"/>
      <c r="WN774"/>
      <c r="WO774"/>
      <c r="WP774"/>
      <c r="WQ774"/>
      <c r="WR774"/>
      <c r="WS774"/>
      <c r="WT774"/>
      <c r="WU774"/>
      <c r="WV774"/>
      <c r="WW774"/>
    </row>
    <row r="775" spans="1:621" s="228" customFormat="1" ht="63" hidden="1" x14ac:dyDescent="0.25">
      <c r="A775" s="25">
        <f t="shared" si="104"/>
        <v>604</v>
      </c>
      <c r="B775" s="393" t="s">
        <v>4047</v>
      </c>
      <c r="C775" s="341" t="s">
        <v>4048</v>
      </c>
      <c r="D775" s="341" t="s">
        <v>4049</v>
      </c>
      <c r="E775" s="339" t="s">
        <v>4050</v>
      </c>
      <c r="F775" s="341" t="s">
        <v>4051</v>
      </c>
      <c r="G775" s="397">
        <v>44835.356944444444</v>
      </c>
      <c r="H775" s="255" t="s">
        <v>4052</v>
      </c>
      <c r="I775" s="397">
        <v>44835.583333333336</v>
      </c>
      <c r="J775" s="286">
        <v>4.1666666666666666E-3</v>
      </c>
      <c r="K775" s="341" t="s">
        <v>3980</v>
      </c>
      <c r="L775" s="396"/>
      <c r="M775" s="396"/>
      <c r="N775" s="396"/>
      <c r="O775" s="396"/>
      <c r="P775" s="396"/>
      <c r="Q775" s="396"/>
      <c r="R775" s="341" t="s">
        <v>4053</v>
      </c>
      <c r="S775" s="233" t="s">
        <v>4054</v>
      </c>
      <c r="T775" s="341" t="s">
        <v>74</v>
      </c>
      <c r="U775" s="233" t="s">
        <v>4055</v>
      </c>
      <c r="V775" s="233" t="s">
        <v>75</v>
      </c>
      <c r="W775" s="341">
        <v>1</v>
      </c>
      <c r="X775" s="115" t="s">
        <v>124</v>
      </c>
      <c r="Y775" s="209">
        <f t="shared" si="98"/>
        <v>0.1</v>
      </c>
      <c r="Z775"/>
      <c r="AA775"/>
      <c r="AB775"/>
      <c r="AC775"/>
      <c r="AD775">
        <v>1</v>
      </c>
      <c r="AE775"/>
      <c r="AF775"/>
      <c r="AG775"/>
      <c r="AH775"/>
      <c r="AI775"/>
      <c r="AJ775"/>
      <c r="AK775"/>
      <c r="AL775"/>
      <c r="AM775"/>
      <c r="AN775"/>
      <c r="AO775"/>
      <c r="AP775"/>
      <c r="AQ775"/>
      <c r="AR775"/>
      <c r="AS775"/>
      <c r="AT775"/>
      <c r="AU775"/>
      <c r="AV775" s="318" t="s">
        <v>86</v>
      </c>
      <c r="AW775" s="318" t="s">
        <v>90</v>
      </c>
      <c r="AX775"/>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c r="DY775"/>
      <c r="DZ775"/>
      <c r="EA775"/>
      <c r="EB775"/>
      <c r="EC775"/>
      <c r="ED775"/>
      <c r="EE775"/>
      <c r="EF775"/>
      <c r="EG775"/>
      <c r="EH775"/>
      <c r="EI775"/>
      <c r="EJ775"/>
      <c r="EK775"/>
      <c r="EL775"/>
      <c r="EM775"/>
      <c r="EN775"/>
      <c r="EO775"/>
      <c r="EP775"/>
      <c r="EQ775"/>
      <c r="ER775"/>
      <c r="ES775"/>
      <c r="ET775"/>
      <c r="EU775"/>
      <c r="EV775"/>
      <c r="EW775"/>
      <c r="EX775"/>
      <c r="EY775"/>
      <c r="EZ775"/>
      <c r="FA775"/>
      <c r="FB775"/>
      <c r="FC775"/>
      <c r="FD775"/>
      <c r="FE775"/>
      <c r="FF775"/>
      <c r="FG775"/>
      <c r="FH775"/>
      <c r="FI775"/>
      <c r="FJ775"/>
      <c r="FK775"/>
      <c r="FL775"/>
      <c r="FM775"/>
      <c r="FN775"/>
      <c r="FO775"/>
      <c r="FP775"/>
      <c r="FQ775"/>
      <c r="FR775"/>
      <c r="FS775"/>
      <c r="FT775"/>
      <c r="FU775"/>
      <c r="FV775"/>
      <c r="FW775"/>
      <c r="FX775"/>
      <c r="FY775"/>
      <c r="FZ775"/>
      <c r="GA775"/>
      <c r="GB775"/>
      <c r="GC775"/>
      <c r="GD775"/>
      <c r="GE775"/>
      <c r="GF775"/>
      <c r="GG775"/>
      <c r="GH775"/>
      <c r="GI775"/>
      <c r="GJ775"/>
      <c r="GK775"/>
      <c r="GL775"/>
      <c r="GM775"/>
      <c r="GN775"/>
      <c r="GO775"/>
      <c r="GP775"/>
      <c r="GQ775"/>
      <c r="GR775"/>
      <c r="GS775"/>
      <c r="GT775"/>
      <c r="GU775"/>
      <c r="GV775"/>
      <c r="GW775"/>
      <c r="GX775"/>
      <c r="GY775"/>
      <c r="GZ775"/>
      <c r="HA775"/>
      <c r="HB775"/>
      <c r="HC775"/>
      <c r="HD775"/>
      <c r="HE775"/>
      <c r="HF775"/>
      <c r="HG775"/>
      <c r="HH775"/>
      <c r="HI775"/>
      <c r="HJ775"/>
      <c r="HK775"/>
      <c r="HL775"/>
      <c r="HM775"/>
      <c r="HN775"/>
      <c r="HO775"/>
      <c r="HP775"/>
      <c r="HQ775"/>
      <c r="HR775"/>
      <c r="HS775"/>
      <c r="HT775"/>
      <c r="HU775"/>
      <c r="HV775"/>
      <c r="HW775"/>
      <c r="HX775"/>
      <c r="HY775"/>
      <c r="HZ775"/>
      <c r="IA775"/>
      <c r="IB775"/>
      <c r="IC775"/>
      <c r="ID775"/>
      <c r="IE775"/>
      <c r="IF775"/>
      <c r="IG775"/>
      <c r="IH775"/>
      <c r="II775"/>
      <c r="IJ775"/>
      <c r="IK775"/>
      <c r="IL775"/>
      <c r="IM775"/>
      <c r="IN775"/>
      <c r="IO775"/>
      <c r="IP775"/>
      <c r="IQ775"/>
      <c r="IR775"/>
      <c r="IS775"/>
      <c r="IT775"/>
      <c r="IU775"/>
      <c r="IV775"/>
      <c r="IW775"/>
      <c r="IX775"/>
      <c r="IY775"/>
      <c r="IZ775"/>
      <c r="JA775"/>
      <c r="JB775"/>
      <c r="JC775"/>
      <c r="JD775"/>
      <c r="JE775"/>
      <c r="JF775"/>
      <c r="JG775"/>
      <c r="JH775"/>
      <c r="JI775"/>
      <c r="JJ775"/>
      <c r="JK775"/>
      <c r="JL775"/>
      <c r="JM775"/>
      <c r="JN775"/>
      <c r="JO775"/>
      <c r="JP775"/>
      <c r="JQ775"/>
      <c r="JR775"/>
      <c r="JS775"/>
      <c r="JT775"/>
      <c r="JU775"/>
      <c r="JV775"/>
      <c r="JW775"/>
      <c r="JX775"/>
      <c r="JY775"/>
      <c r="JZ775"/>
      <c r="KA775"/>
      <c r="KB775"/>
      <c r="KC775"/>
      <c r="KD775"/>
      <c r="KE775"/>
      <c r="KF775"/>
      <c r="KG775"/>
      <c r="KH775"/>
      <c r="KI775"/>
      <c r="KJ775"/>
      <c r="KK775"/>
      <c r="KL775"/>
      <c r="KM775"/>
      <c r="KN775"/>
      <c r="KO775"/>
      <c r="KP775"/>
      <c r="KQ775"/>
      <c r="KR775"/>
      <c r="KS775"/>
      <c r="KT775"/>
      <c r="KU775"/>
      <c r="KV775"/>
      <c r="KW775"/>
      <c r="KX775"/>
      <c r="KY775"/>
      <c r="KZ775"/>
      <c r="LA775"/>
      <c r="LB775"/>
      <c r="LC775"/>
      <c r="LD775"/>
      <c r="LE775"/>
      <c r="LF775"/>
      <c r="LG775"/>
      <c r="LH775"/>
      <c r="LI775"/>
      <c r="LJ775"/>
      <c r="LK775"/>
      <c r="LL775"/>
      <c r="LM775"/>
      <c r="LN775"/>
      <c r="LO775"/>
      <c r="LP775"/>
      <c r="LQ775"/>
      <c r="LR775"/>
      <c r="LS775"/>
      <c r="LT775"/>
      <c r="LU775"/>
      <c r="LV775"/>
      <c r="LW775"/>
      <c r="LX775"/>
      <c r="LY775"/>
      <c r="LZ775"/>
      <c r="MA775"/>
      <c r="MB775"/>
      <c r="MC775"/>
      <c r="MD775"/>
      <c r="ME775"/>
      <c r="MF775"/>
      <c r="MG775"/>
      <c r="MH775"/>
      <c r="MI775"/>
      <c r="MJ775"/>
      <c r="MK775"/>
      <c r="ML775"/>
      <c r="MM775"/>
      <c r="MN775"/>
      <c r="MO775"/>
      <c r="MP775"/>
      <c r="MQ775"/>
      <c r="MR775"/>
      <c r="MS775"/>
      <c r="MT775"/>
      <c r="MU775"/>
      <c r="MV775"/>
      <c r="MW775"/>
      <c r="MX775"/>
      <c r="MY775"/>
      <c r="MZ775"/>
      <c r="NA775"/>
      <c r="NB775"/>
      <c r="NC775"/>
      <c r="ND775"/>
      <c r="NE775"/>
      <c r="NF775"/>
      <c r="NG775"/>
      <c r="NH775"/>
      <c r="NI775"/>
      <c r="NJ775"/>
      <c r="NK775"/>
      <c r="NL775"/>
      <c r="NM775"/>
      <c r="NN775"/>
      <c r="NO775"/>
      <c r="NP775"/>
      <c r="NQ775"/>
      <c r="NR775"/>
      <c r="NS775"/>
      <c r="NT775"/>
      <c r="NU775"/>
      <c r="NV775"/>
      <c r="NW775"/>
      <c r="NX775"/>
      <c r="NY775"/>
      <c r="NZ775"/>
      <c r="OA775"/>
      <c r="OB775"/>
      <c r="OC775"/>
      <c r="OD775"/>
      <c r="OE775"/>
      <c r="OF775"/>
      <c r="OG775"/>
      <c r="OH775"/>
      <c r="OI775"/>
      <c r="OJ775"/>
      <c r="OK775"/>
      <c r="OL775"/>
      <c r="OM775"/>
      <c r="ON775"/>
      <c r="OO775"/>
      <c r="OP775"/>
      <c r="OQ775"/>
      <c r="OR775"/>
      <c r="OS775"/>
      <c r="OT775"/>
      <c r="OU775"/>
      <c r="OV775"/>
      <c r="OW775"/>
      <c r="OX775"/>
      <c r="OY775"/>
      <c r="OZ775"/>
      <c r="PA775"/>
      <c r="PB775"/>
      <c r="PC775"/>
      <c r="PD775"/>
      <c r="PE775"/>
      <c r="PF775"/>
      <c r="PG775"/>
      <c r="PH775"/>
      <c r="PI775"/>
      <c r="PJ775"/>
      <c r="PK775"/>
      <c r="PL775"/>
      <c r="PM775"/>
      <c r="PN775"/>
      <c r="PO775"/>
      <c r="PP775"/>
      <c r="PQ775"/>
      <c r="PR775"/>
      <c r="PS775"/>
      <c r="PT775"/>
      <c r="PU775"/>
      <c r="PV775"/>
      <c r="PW775"/>
      <c r="PX775"/>
      <c r="PY775"/>
      <c r="PZ775"/>
      <c r="QA775"/>
      <c r="QB775"/>
      <c r="QC775"/>
      <c r="QD775"/>
      <c r="QE775"/>
      <c r="QF775"/>
      <c r="QG775"/>
      <c r="QH775"/>
      <c r="QI775"/>
      <c r="QJ775"/>
      <c r="QK775"/>
      <c r="QL775"/>
      <c r="QM775"/>
      <c r="QN775"/>
      <c r="QO775"/>
      <c r="QP775"/>
      <c r="QQ775"/>
      <c r="QR775"/>
      <c r="QS775"/>
      <c r="QT775"/>
      <c r="QU775"/>
      <c r="QV775"/>
      <c r="QW775"/>
      <c r="QX775"/>
      <c r="QY775"/>
      <c r="QZ775"/>
      <c r="RA775"/>
      <c r="RB775"/>
      <c r="RC775"/>
      <c r="RD775"/>
      <c r="RE775"/>
      <c r="RF775"/>
      <c r="RG775"/>
      <c r="RH775"/>
      <c r="RI775"/>
      <c r="RJ775"/>
      <c r="RK775"/>
      <c r="RL775"/>
      <c r="RM775"/>
      <c r="RN775"/>
      <c r="RO775"/>
      <c r="RP775"/>
      <c r="RQ775"/>
      <c r="RR775"/>
      <c r="RS775"/>
      <c r="RT775"/>
      <c r="RU775"/>
      <c r="RV775"/>
      <c r="RW775"/>
      <c r="RX775"/>
      <c r="RY775"/>
      <c r="RZ775"/>
      <c r="SA775"/>
      <c r="SB775"/>
      <c r="SC775"/>
      <c r="SD775"/>
      <c r="SE775"/>
      <c r="SF775"/>
      <c r="SG775"/>
      <c r="SH775"/>
      <c r="SI775"/>
      <c r="SJ775"/>
      <c r="SK775"/>
      <c r="SL775"/>
      <c r="SM775"/>
      <c r="SN775"/>
      <c r="SO775"/>
      <c r="SP775"/>
      <c r="SQ775"/>
      <c r="SR775"/>
      <c r="SS775"/>
      <c r="ST775"/>
      <c r="SU775"/>
      <c r="SV775"/>
      <c r="SW775"/>
      <c r="SX775"/>
      <c r="SY775"/>
      <c r="SZ775"/>
      <c r="TA775"/>
      <c r="TB775"/>
      <c r="TC775"/>
      <c r="TD775"/>
      <c r="TE775"/>
      <c r="TF775"/>
      <c r="TG775"/>
      <c r="TH775"/>
      <c r="TI775"/>
      <c r="TJ775"/>
      <c r="TK775"/>
      <c r="TL775"/>
      <c r="TM775"/>
      <c r="TN775"/>
      <c r="TO775"/>
      <c r="TP775"/>
      <c r="TQ775"/>
      <c r="TR775"/>
      <c r="TS775"/>
      <c r="TT775"/>
      <c r="TU775"/>
      <c r="TV775"/>
      <c r="TW775"/>
      <c r="TX775"/>
      <c r="TY775"/>
      <c r="TZ775"/>
      <c r="UA775"/>
      <c r="UB775"/>
      <c r="UC775"/>
      <c r="UD775"/>
      <c r="UE775"/>
      <c r="UF775"/>
      <c r="UG775"/>
      <c r="UH775"/>
      <c r="UI775"/>
      <c r="UJ775"/>
      <c r="UK775"/>
      <c r="UL775"/>
      <c r="UM775"/>
      <c r="UN775"/>
      <c r="UO775"/>
      <c r="UP775"/>
      <c r="UQ775"/>
      <c r="UR775"/>
      <c r="US775"/>
      <c r="UT775"/>
      <c r="UU775"/>
      <c r="UV775"/>
      <c r="UW775"/>
      <c r="UX775"/>
      <c r="UY775"/>
      <c r="UZ775"/>
      <c r="VA775"/>
      <c r="VB775"/>
      <c r="VC775"/>
      <c r="VD775"/>
      <c r="VE775"/>
      <c r="VF775"/>
      <c r="VG775"/>
      <c r="VH775"/>
      <c r="VI775"/>
      <c r="VJ775"/>
      <c r="VK775"/>
      <c r="VL775"/>
      <c r="VM775"/>
      <c r="VN775"/>
      <c r="VO775"/>
      <c r="VP775"/>
      <c r="VQ775"/>
      <c r="VR775"/>
      <c r="VS775"/>
      <c r="VT775"/>
      <c r="VU775"/>
      <c r="VV775"/>
      <c r="VW775"/>
      <c r="VX775"/>
      <c r="VY775"/>
      <c r="VZ775"/>
      <c r="WA775"/>
      <c r="WB775"/>
      <c r="WC775"/>
      <c r="WD775"/>
      <c r="WE775"/>
      <c r="WF775"/>
      <c r="WG775"/>
      <c r="WH775"/>
      <c r="WI775"/>
      <c r="WJ775"/>
      <c r="WK775"/>
      <c r="WL775"/>
      <c r="WM775"/>
      <c r="WN775"/>
      <c r="WO775"/>
      <c r="WP775"/>
      <c r="WQ775"/>
      <c r="WR775"/>
      <c r="WS775"/>
      <c r="WT775"/>
      <c r="WU775"/>
      <c r="WV775"/>
      <c r="WW775"/>
    </row>
    <row r="776" spans="1:621" s="39" customFormat="1" ht="73.5" hidden="1" x14ac:dyDescent="0.25">
      <c r="A776" s="25">
        <f t="shared" si="104"/>
        <v>605</v>
      </c>
      <c r="B776" s="379" t="s">
        <v>77</v>
      </c>
      <c r="C776" s="341" t="s">
        <v>4056</v>
      </c>
      <c r="D776" s="341" t="s">
        <v>4057</v>
      </c>
      <c r="E776" s="341" t="s">
        <v>4058</v>
      </c>
      <c r="F776" s="341" t="s">
        <v>4059</v>
      </c>
      <c r="G776" s="342">
        <v>44835.371527777781</v>
      </c>
      <c r="H776" s="342" t="s">
        <v>4060</v>
      </c>
      <c r="I776" s="342">
        <v>44835.694444444445</v>
      </c>
      <c r="J776" s="286">
        <v>0</v>
      </c>
      <c r="K776" s="341" t="s">
        <v>150</v>
      </c>
      <c r="L776" s="341"/>
      <c r="M776" s="341"/>
      <c r="N776" s="341"/>
      <c r="O776" s="341"/>
      <c r="P776" s="341"/>
      <c r="Q776" s="341"/>
      <c r="R776" s="341" t="s">
        <v>4061</v>
      </c>
      <c r="S776" s="341" t="s">
        <v>4062</v>
      </c>
      <c r="T776" s="341" t="s">
        <v>74</v>
      </c>
      <c r="U776" s="341">
        <v>0</v>
      </c>
      <c r="V776" s="341" t="s">
        <v>75</v>
      </c>
      <c r="W776" s="341">
        <v>0</v>
      </c>
      <c r="X776" s="115">
        <v>470</v>
      </c>
      <c r="Y776" s="209">
        <f t="shared" si="98"/>
        <v>0</v>
      </c>
      <c r="Z776" s="368">
        <v>1</v>
      </c>
      <c r="AA776"/>
      <c r="AB776"/>
      <c r="AC776"/>
      <c r="AD776"/>
      <c r="AE776"/>
      <c r="AF776"/>
      <c r="AG776"/>
      <c r="AH776"/>
      <c r="AI776"/>
      <c r="AJ776"/>
      <c r="AK776"/>
      <c r="AL776"/>
      <c r="AM776"/>
      <c r="AN776"/>
      <c r="AO776"/>
      <c r="AP776"/>
      <c r="AQ776"/>
      <c r="AR776"/>
      <c r="AS776"/>
      <c r="AT776"/>
      <c r="AU776"/>
      <c r="AV776" s="318" t="s">
        <v>86</v>
      </c>
      <c r="AW776" s="318" t="s">
        <v>88</v>
      </c>
      <c r="AX776"/>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c r="DY776"/>
      <c r="DZ776"/>
      <c r="EA776"/>
      <c r="EB776"/>
      <c r="EC776"/>
      <c r="ED776"/>
      <c r="EE776"/>
      <c r="EF776"/>
      <c r="EG776"/>
      <c r="EH776"/>
      <c r="EI776"/>
      <c r="EJ776"/>
      <c r="EK776"/>
      <c r="EL776"/>
      <c r="EM776"/>
      <c r="EN776"/>
      <c r="EO776"/>
      <c r="EP776"/>
      <c r="EQ776"/>
      <c r="ER776"/>
      <c r="ES776"/>
      <c r="ET776"/>
      <c r="EU776"/>
      <c r="EV776"/>
      <c r="EW776"/>
      <c r="EX776"/>
      <c r="EY776"/>
      <c r="EZ776"/>
      <c r="FA776"/>
      <c r="FB776"/>
      <c r="FC776"/>
      <c r="FD776"/>
      <c r="FE776"/>
      <c r="FF776"/>
      <c r="FG776"/>
      <c r="FH776"/>
      <c r="FI776"/>
      <c r="FJ776"/>
      <c r="FK776"/>
      <c r="FL776"/>
      <c r="FM776"/>
      <c r="FN776"/>
      <c r="FO776"/>
      <c r="FP776"/>
      <c r="FQ776"/>
      <c r="FR776"/>
      <c r="FS776"/>
      <c r="FT776"/>
      <c r="FU776"/>
      <c r="FV776"/>
      <c r="FW776"/>
      <c r="FX776"/>
      <c r="FY776"/>
      <c r="FZ776"/>
      <c r="GA776"/>
      <c r="GB776"/>
      <c r="GC776"/>
      <c r="GD776"/>
      <c r="GE776"/>
      <c r="GF776"/>
      <c r="GG776"/>
      <c r="GH776"/>
      <c r="GI776"/>
      <c r="GJ776"/>
      <c r="GK776"/>
      <c r="GL776"/>
      <c r="GM776"/>
      <c r="GN776"/>
      <c r="GO776"/>
      <c r="GP776"/>
      <c r="GQ776"/>
      <c r="GR776"/>
      <c r="GS776"/>
      <c r="GT776"/>
      <c r="GU776"/>
      <c r="GV776"/>
      <c r="GW776"/>
      <c r="GX776"/>
      <c r="GY776"/>
      <c r="GZ776"/>
      <c r="HA776"/>
      <c r="HB776"/>
      <c r="HC776"/>
      <c r="HD776"/>
      <c r="HE776"/>
      <c r="HF776"/>
      <c r="HG776"/>
      <c r="HH776"/>
      <c r="HI776"/>
      <c r="HJ776"/>
      <c r="HK776"/>
      <c r="HL776"/>
      <c r="HM776"/>
      <c r="HN776"/>
      <c r="HO776"/>
      <c r="HP776"/>
      <c r="HQ776"/>
      <c r="HR776"/>
      <c r="HS776"/>
      <c r="HT776"/>
      <c r="HU776"/>
      <c r="HV776"/>
      <c r="HW776"/>
      <c r="HX776"/>
      <c r="HY776"/>
      <c r="HZ776"/>
      <c r="IA776"/>
      <c r="IB776"/>
      <c r="IC776"/>
      <c r="ID776"/>
      <c r="IE776"/>
      <c r="IF776"/>
      <c r="IG776"/>
      <c r="IH776"/>
      <c r="II776"/>
      <c r="IJ776"/>
      <c r="IK776"/>
      <c r="IL776"/>
      <c r="IM776"/>
      <c r="IN776"/>
      <c r="IO776"/>
      <c r="IP776"/>
      <c r="IQ776"/>
      <c r="IR776"/>
      <c r="IS776"/>
      <c r="IT776"/>
      <c r="IU776"/>
      <c r="IV776"/>
      <c r="IW776"/>
      <c r="IX776"/>
      <c r="IY776"/>
      <c r="IZ776"/>
      <c r="JA776"/>
      <c r="JB776"/>
      <c r="JC776"/>
      <c r="JD776"/>
      <c r="JE776"/>
      <c r="JF776"/>
      <c r="JG776"/>
      <c r="JH776"/>
      <c r="JI776"/>
      <c r="JJ776"/>
      <c r="JK776"/>
      <c r="JL776"/>
      <c r="JM776"/>
      <c r="JN776"/>
      <c r="JO776"/>
      <c r="JP776"/>
      <c r="JQ776"/>
      <c r="JR776"/>
      <c r="JS776"/>
      <c r="JT776"/>
      <c r="JU776"/>
      <c r="JV776"/>
      <c r="JW776"/>
      <c r="JX776"/>
      <c r="JY776"/>
      <c r="JZ776"/>
      <c r="KA776"/>
      <c r="KB776"/>
      <c r="KC776"/>
      <c r="KD776"/>
      <c r="KE776"/>
      <c r="KF776"/>
      <c r="KG776"/>
      <c r="KH776"/>
      <c r="KI776"/>
      <c r="KJ776"/>
      <c r="KK776"/>
      <c r="KL776"/>
      <c r="KM776"/>
      <c r="KN776"/>
      <c r="KO776"/>
      <c r="KP776"/>
      <c r="KQ776"/>
      <c r="KR776"/>
      <c r="KS776"/>
      <c r="KT776"/>
      <c r="KU776"/>
      <c r="KV776"/>
      <c r="KW776"/>
      <c r="KX776"/>
      <c r="KY776"/>
      <c r="KZ776"/>
      <c r="LA776"/>
      <c r="LB776"/>
      <c r="LC776"/>
      <c r="LD776"/>
      <c r="LE776"/>
      <c r="LF776"/>
      <c r="LG776"/>
      <c r="LH776"/>
      <c r="LI776"/>
      <c r="LJ776"/>
      <c r="LK776"/>
      <c r="LL776"/>
      <c r="LM776"/>
      <c r="LN776"/>
      <c r="LO776"/>
      <c r="LP776"/>
      <c r="LQ776"/>
      <c r="LR776"/>
      <c r="LS776"/>
      <c r="LT776"/>
      <c r="LU776"/>
      <c r="LV776"/>
      <c r="LW776"/>
      <c r="LX776"/>
      <c r="LY776"/>
      <c r="LZ776"/>
      <c r="MA776"/>
      <c r="MB776"/>
      <c r="MC776"/>
      <c r="MD776"/>
      <c r="ME776"/>
      <c r="MF776"/>
      <c r="MG776"/>
      <c r="MH776"/>
      <c r="MI776"/>
      <c r="MJ776"/>
      <c r="MK776"/>
      <c r="ML776"/>
      <c r="MM776"/>
      <c r="MN776"/>
      <c r="MO776"/>
      <c r="MP776"/>
      <c r="MQ776"/>
      <c r="MR776"/>
      <c r="MS776"/>
      <c r="MT776"/>
      <c r="MU776"/>
      <c r="MV776"/>
      <c r="MW776"/>
      <c r="MX776"/>
      <c r="MY776"/>
      <c r="MZ776"/>
      <c r="NA776"/>
      <c r="NB776"/>
      <c r="NC776"/>
      <c r="ND776"/>
      <c r="NE776"/>
      <c r="NF776"/>
      <c r="NG776"/>
      <c r="NH776"/>
      <c r="NI776"/>
      <c r="NJ776"/>
      <c r="NK776"/>
      <c r="NL776"/>
      <c r="NM776"/>
      <c r="NN776"/>
      <c r="NO776"/>
      <c r="NP776"/>
      <c r="NQ776"/>
      <c r="NR776"/>
      <c r="NS776"/>
      <c r="NT776"/>
      <c r="NU776"/>
      <c r="NV776"/>
      <c r="NW776"/>
      <c r="NX776"/>
      <c r="NY776"/>
      <c r="NZ776"/>
      <c r="OA776"/>
      <c r="OB776"/>
      <c r="OC776"/>
      <c r="OD776"/>
      <c r="OE776"/>
      <c r="OF776"/>
      <c r="OG776"/>
      <c r="OH776"/>
      <c r="OI776"/>
      <c r="OJ776"/>
      <c r="OK776"/>
      <c r="OL776"/>
      <c r="OM776"/>
      <c r="ON776"/>
      <c r="OO776"/>
      <c r="OP776"/>
      <c r="OQ776"/>
      <c r="OR776"/>
      <c r="OS776"/>
      <c r="OT776"/>
      <c r="OU776"/>
      <c r="OV776"/>
      <c r="OW776"/>
      <c r="OX776"/>
      <c r="OY776"/>
      <c r="OZ776"/>
      <c r="PA776"/>
      <c r="PB776"/>
      <c r="PC776"/>
      <c r="PD776"/>
      <c r="PE776"/>
      <c r="PF776"/>
      <c r="PG776"/>
      <c r="PH776"/>
      <c r="PI776"/>
      <c r="PJ776"/>
      <c r="PK776"/>
      <c r="PL776"/>
      <c r="PM776"/>
      <c r="PN776"/>
      <c r="PO776"/>
      <c r="PP776"/>
      <c r="PQ776"/>
      <c r="PR776"/>
      <c r="PS776"/>
      <c r="PT776"/>
      <c r="PU776"/>
      <c r="PV776"/>
      <c r="PW776"/>
      <c r="PX776"/>
      <c r="PY776"/>
      <c r="PZ776"/>
      <c r="QA776"/>
      <c r="QB776"/>
      <c r="QC776"/>
      <c r="QD776"/>
      <c r="QE776"/>
      <c r="QF776"/>
      <c r="QG776"/>
      <c r="QH776"/>
      <c r="QI776"/>
      <c r="QJ776"/>
      <c r="QK776"/>
      <c r="QL776"/>
      <c r="QM776"/>
      <c r="QN776"/>
      <c r="QO776"/>
      <c r="QP776"/>
      <c r="QQ776"/>
      <c r="QR776"/>
      <c r="QS776"/>
      <c r="QT776"/>
      <c r="QU776"/>
      <c r="QV776"/>
      <c r="QW776"/>
      <c r="QX776"/>
      <c r="QY776"/>
      <c r="QZ776"/>
      <c r="RA776"/>
      <c r="RB776"/>
      <c r="RC776"/>
      <c r="RD776"/>
      <c r="RE776"/>
      <c r="RF776"/>
      <c r="RG776"/>
      <c r="RH776"/>
      <c r="RI776"/>
      <c r="RJ776"/>
      <c r="RK776"/>
      <c r="RL776"/>
      <c r="RM776"/>
      <c r="RN776"/>
      <c r="RO776"/>
      <c r="RP776"/>
      <c r="RQ776"/>
      <c r="RR776"/>
      <c r="RS776"/>
      <c r="RT776"/>
      <c r="RU776"/>
      <c r="RV776"/>
      <c r="RW776"/>
      <c r="RX776"/>
      <c r="RY776"/>
      <c r="RZ776"/>
      <c r="SA776"/>
      <c r="SB776"/>
      <c r="SC776"/>
      <c r="SD776"/>
      <c r="SE776"/>
      <c r="SF776"/>
      <c r="SG776"/>
      <c r="SH776"/>
      <c r="SI776"/>
      <c r="SJ776"/>
      <c r="SK776"/>
      <c r="SL776"/>
      <c r="SM776"/>
      <c r="SN776"/>
      <c r="SO776"/>
      <c r="SP776"/>
      <c r="SQ776"/>
      <c r="SR776"/>
      <c r="SS776"/>
      <c r="ST776"/>
      <c r="SU776"/>
      <c r="SV776"/>
      <c r="SW776"/>
      <c r="SX776"/>
      <c r="SY776"/>
      <c r="SZ776"/>
      <c r="TA776"/>
      <c r="TB776"/>
      <c r="TC776"/>
      <c r="TD776"/>
      <c r="TE776"/>
      <c r="TF776"/>
      <c r="TG776"/>
      <c r="TH776"/>
      <c r="TI776"/>
      <c r="TJ776"/>
      <c r="TK776"/>
      <c r="TL776"/>
      <c r="TM776"/>
      <c r="TN776"/>
      <c r="TO776"/>
      <c r="TP776"/>
      <c r="TQ776"/>
      <c r="TR776"/>
      <c r="TS776"/>
      <c r="TT776"/>
      <c r="TU776"/>
      <c r="TV776"/>
      <c r="TW776"/>
      <c r="TX776"/>
      <c r="TY776"/>
      <c r="TZ776"/>
      <c r="UA776"/>
      <c r="UB776"/>
      <c r="UC776"/>
      <c r="UD776"/>
      <c r="UE776"/>
      <c r="UF776"/>
      <c r="UG776"/>
      <c r="UH776"/>
      <c r="UI776"/>
      <c r="UJ776"/>
      <c r="UK776"/>
      <c r="UL776"/>
      <c r="UM776"/>
      <c r="UN776"/>
      <c r="UO776"/>
      <c r="UP776"/>
      <c r="UQ776"/>
      <c r="UR776"/>
      <c r="US776"/>
      <c r="UT776"/>
      <c r="UU776"/>
      <c r="UV776"/>
      <c r="UW776"/>
      <c r="UX776"/>
      <c r="UY776"/>
      <c r="UZ776"/>
      <c r="VA776"/>
      <c r="VB776"/>
      <c r="VC776"/>
      <c r="VD776"/>
      <c r="VE776"/>
      <c r="VF776"/>
      <c r="VG776"/>
      <c r="VH776"/>
      <c r="VI776"/>
      <c r="VJ776"/>
      <c r="VK776"/>
      <c r="VL776"/>
      <c r="VM776"/>
      <c r="VN776"/>
      <c r="VO776"/>
      <c r="VP776"/>
      <c r="VQ776"/>
      <c r="VR776"/>
      <c r="VS776"/>
      <c r="VT776"/>
      <c r="VU776"/>
      <c r="VV776"/>
      <c r="VW776"/>
      <c r="VX776"/>
      <c r="VY776"/>
      <c r="VZ776"/>
      <c r="WA776"/>
      <c r="WB776"/>
      <c r="WC776"/>
      <c r="WD776"/>
      <c r="WE776"/>
      <c r="WF776"/>
      <c r="WG776"/>
      <c r="WH776"/>
      <c r="WI776"/>
      <c r="WJ776"/>
      <c r="WK776"/>
      <c r="WL776"/>
      <c r="WM776"/>
      <c r="WN776"/>
      <c r="WO776"/>
      <c r="WP776"/>
      <c r="WQ776"/>
      <c r="WR776"/>
      <c r="WS776"/>
      <c r="WT776"/>
      <c r="WU776"/>
      <c r="WV776"/>
      <c r="WW776"/>
    </row>
    <row r="777" spans="1:621" s="39" customFormat="1" ht="73.5" hidden="1" x14ac:dyDescent="0.25">
      <c r="A777" s="25">
        <f t="shared" si="104"/>
        <v>606</v>
      </c>
      <c r="B777" s="379" t="s">
        <v>94</v>
      </c>
      <c r="C777" s="341" t="s">
        <v>3824</v>
      </c>
      <c r="D777" s="341" t="s">
        <v>4063</v>
      </c>
      <c r="E777" s="341" t="s">
        <v>4191</v>
      </c>
      <c r="F777" s="341" t="s">
        <v>82</v>
      </c>
      <c r="G777" s="222">
        <v>44835.576388888891</v>
      </c>
      <c r="H777" s="181">
        <v>44835.583333333336</v>
      </c>
      <c r="I777" s="464">
        <v>44845.661111111112</v>
      </c>
      <c r="J777" s="134">
        <f t="shared" ref="J777:J778" si="107">H777-G777</f>
        <v>6.9444444452528842E-3</v>
      </c>
      <c r="K777" s="465" t="s">
        <v>4064</v>
      </c>
      <c r="L777" s="465"/>
      <c r="M777" s="465"/>
      <c r="N777" s="465"/>
      <c r="O777" s="465"/>
      <c r="P777" s="465">
        <v>1</v>
      </c>
      <c r="Q777" s="465"/>
      <c r="R777" s="465" t="s">
        <v>4065</v>
      </c>
      <c r="S777" s="465" t="s">
        <v>4237</v>
      </c>
      <c r="T777" s="465" t="s">
        <v>74</v>
      </c>
      <c r="U777" s="465">
        <v>1</v>
      </c>
      <c r="V777" s="465" t="s">
        <v>75</v>
      </c>
      <c r="W777" s="465">
        <v>1</v>
      </c>
      <c r="X777" s="115">
        <v>471</v>
      </c>
      <c r="Y777" s="209">
        <f t="shared" si="98"/>
        <v>0.16666666668606922</v>
      </c>
      <c r="Z777"/>
      <c r="AA777"/>
      <c r="AB777"/>
      <c r="AC777"/>
      <c r="AD777"/>
      <c r="AE777"/>
      <c r="AF777"/>
      <c r="AG777"/>
      <c r="AH777"/>
      <c r="AI777">
        <v>1</v>
      </c>
      <c r="AJ777"/>
      <c r="AK777"/>
      <c r="AL777"/>
      <c r="AM777"/>
      <c r="AN777"/>
      <c r="AO777"/>
      <c r="AP777"/>
      <c r="AQ777"/>
      <c r="AR777"/>
      <c r="AS777"/>
      <c r="AT777"/>
      <c r="AU777"/>
      <c r="AV777" s="318" t="s">
        <v>86</v>
      </c>
      <c r="AW777" s="318" t="s">
        <v>88</v>
      </c>
      <c r="AX777"/>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c r="DY777"/>
      <c r="DZ777"/>
      <c r="EA777"/>
      <c r="EB777"/>
      <c r="EC777"/>
      <c r="ED777"/>
      <c r="EE777"/>
      <c r="EF777"/>
      <c r="EG777"/>
      <c r="EH777"/>
      <c r="EI777"/>
      <c r="EJ777"/>
      <c r="EK777"/>
      <c r="EL777"/>
      <c r="EM777"/>
      <c r="EN777"/>
      <c r="EO777"/>
      <c r="EP777"/>
      <c r="EQ777"/>
      <c r="ER777"/>
      <c r="ES777"/>
      <c r="ET777"/>
      <c r="EU777"/>
      <c r="EV777"/>
      <c r="EW777"/>
      <c r="EX777"/>
      <c r="EY777"/>
      <c r="EZ777"/>
      <c r="FA777"/>
      <c r="FB777"/>
      <c r="FC777"/>
      <c r="FD777"/>
      <c r="FE777"/>
      <c r="FF777"/>
      <c r="FG777"/>
      <c r="FH777"/>
      <c r="FI777"/>
      <c r="FJ777"/>
      <c r="FK777"/>
      <c r="FL777"/>
      <c r="FM777"/>
      <c r="FN777"/>
      <c r="FO777"/>
      <c r="FP777"/>
      <c r="FQ777"/>
      <c r="FR777"/>
      <c r="FS777"/>
      <c r="FT777"/>
      <c r="FU777"/>
      <c r="FV777"/>
      <c r="FW777"/>
      <c r="FX777"/>
      <c r="FY777"/>
      <c r="FZ777"/>
      <c r="GA777"/>
      <c r="GB777"/>
      <c r="GC777"/>
      <c r="GD777"/>
      <c r="GE777"/>
      <c r="GF777"/>
      <c r="GG777"/>
      <c r="GH777"/>
      <c r="GI777"/>
      <c r="GJ777"/>
      <c r="GK777"/>
      <c r="GL777"/>
      <c r="GM777"/>
      <c r="GN777"/>
      <c r="GO777"/>
      <c r="GP777"/>
      <c r="GQ777"/>
      <c r="GR777"/>
      <c r="GS777"/>
      <c r="GT777"/>
      <c r="GU777"/>
      <c r="GV777"/>
      <c r="GW777"/>
      <c r="GX777"/>
      <c r="GY777"/>
      <c r="GZ777"/>
      <c r="HA777"/>
      <c r="HB777"/>
      <c r="HC777"/>
      <c r="HD777"/>
      <c r="HE777"/>
      <c r="HF777"/>
      <c r="HG777"/>
      <c r="HH777"/>
      <c r="HI777"/>
      <c r="HJ777"/>
      <c r="HK777"/>
      <c r="HL777"/>
      <c r="HM777"/>
      <c r="HN777"/>
      <c r="HO777"/>
      <c r="HP777"/>
      <c r="HQ777"/>
      <c r="HR777"/>
      <c r="HS777"/>
      <c r="HT777"/>
      <c r="HU777"/>
      <c r="HV777"/>
      <c r="HW777"/>
      <c r="HX777"/>
      <c r="HY777"/>
      <c r="HZ777"/>
      <c r="IA777"/>
      <c r="IB777"/>
      <c r="IC777"/>
      <c r="ID777"/>
      <c r="IE777"/>
      <c r="IF777"/>
      <c r="IG777"/>
      <c r="IH777"/>
      <c r="II777"/>
      <c r="IJ777"/>
      <c r="IK777"/>
      <c r="IL777"/>
      <c r="IM777"/>
      <c r="IN777"/>
      <c r="IO777"/>
      <c r="IP777"/>
      <c r="IQ777"/>
      <c r="IR777"/>
      <c r="IS777"/>
      <c r="IT777"/>
      <c r="IU777"/>
      <c r="IV777"/>
      <c r="IW777"/>
      <c r="IX777"/>
      <c r="IY777"/>
      <c r="IZ777"/>
      <c r="JA777"/>
      <c r="JB777"/>
      <c r="JC777"/>
      <c r="JD777"/>
      <c r="JE777"/>
      <c r="JF777"/>
      <c r="JG777"/>
      <c r="JH777"/>
      <c r="JI777"/>
      <c r="JJ777"/>
      <c r="JK777"/>
      <c r="JL777"/>
      <c r="JM777"/>
      <c r="JN777"/>
      <c r="JO777"/>
      <c r="JP777"/>
      <c r="JQ777"/>
      <c r="JR777"/>
      <c r="JS777"/>
      <c r="JT777"/>
      <c r="JU777"/>
      <c r="JV777"/>
      <c r="JW777"/>
      <c r="JX777"/>
      <c r="JY777"/>
      <c r="JZ777"/>
      <c r="KA777"/>
      <c r="KB777"/>
      <c r="KC777"/>
      <c r="KD777"/>
      <c r="KE777"/>
      <c r="KF777"/>
      <c r="KG777"/>
      <c r="KH777"/>
      <c r="KI777"/>
      <c r="KJ777"/>
      <c r="KK777"/>
      <c r="KL777"/>
      <c r="KM777"/>
      <c r="KN777"/>
      <c r="KO777"/>
      <c r="KP777"/>
      <c r="KQ777"/>
      <c r="KR777"/>
      <c r="KS777"/>
      <c r="KT777"/>
      <c r="KU777"/>
      <c r="KV777"/>
      <c r="KW777"/>
      <c r="KX777"/>
      <c r="KY777"/>
      <c r="KZ777"/>
      <c r="LA777"/>
      <c r="LB777"/>
      <c r="LC777"/>
      <c r="LD777"/>
      <c r="LE777"/>
      <c r="LF777"/>
      <c r="LG777"/>
      <c r="LH777"/>
      <c r="LI777"/>
      <c r="LJ777"/>
      <c r="LK777"/>
      <c r="LL777"/>
      <c r="LM777"/>
      <c r="LN777"/>
      <c r="LO777"/>
      <c r="LP777"/>
      <c r="LQ777"/>
      <c r="LR777"/>
      <c r="LS777"/>
      <c r="LT777"/>
      <c r="LU777"/>
      <c r="LV777"/>
      <c r="LW777"/>
      <c r="LX777"/>
      <c r="LY777"/>
      <c r="LZ777"/>
      <c r="MA777"/>
      <c r="MB777"/>
      <c r="MC777"/>
      <c r="MD777"/>
      <c r="ME777"/>
      <c r="MF777"/>
      <c r="MG777"/>
      <c r="MH777"/>
      <c r="MI777"/>
      <c r="MJ777"/>
      <c r="MK777"/>
      <c r="ML777"/>
      <c r="MM777"/>
      <c r="MN777"/>
      <c r="MO777"/>
      <c r="MP777"/>
      <c r="MQ777"/>
      <c r="MR777"/>
      <c r="MS777"/>
      <c r="MT777"/>
      <c r="MU777"/>
      <c r="MV777"/>
      <c r="MW777"/>
      <c r="MX777"/>
      <c r="MY777"/>
      <c r="MZ777"/>
      <c r="NA777"/>
      <c r="NB777"/>
      <c r="NC777"/>
      <c r="ND777"/>
      <c r="NE777"/>
      <c r="NF777"/>
      <c r="NG777"/>
      <c r="NH777"/>
      <c r="NI777"/>
      <c r="NJ777"/>
      <c r="NK777"/>
      <c r="NL777"/>
      <c r="NM777"/>
      <c r="NN777"/>
      <c r="NO777"/>
      <c r="NP777"/>
      <c r="NQ777"/>
      <c r="NR777"/>
      <c r="NS777"/>
      <c r="NT777"/>
      <c r="NU777"/>
      <c r="NV777"/>
      <c r="NW777"/>
      <c r="NX777"/>
      <c r="NY777"/>
      <c r="NZ777"/>
      <c r="OA777"/>
      <c r="OB777"/>
      <c r="OC777"/>
      <c r="OD777"/>
      <c r="OE777"/>
      <c r="OF777"/>
      <c r="OG777"/>
      <c r="OH777"/>
      <c r="OI777"/>
      <c r="OJ777"/>
      <c r="OK777"/>
      <c r="OL777"/>
      <c r="OM777"/>
      <c r="ON777"/>
      <c r="OO777"/>
      <c r="OP777"/>
      <c r="OQ777"/>
      <c r="OR777"/>
      <c r="OS777"/>
      <c r="OT777"/>
      <c r="OU777"/>
      <c r="OV777"/>
      <c r="OW777"/>
      <c r="OX777"/>
      <c r="OY777"/>
      <c r="OZ777"/>
      <c r="PA777"/>
      <c r="PB777"/>
      <c r="PC777"/>
      <c r="PD777"/>
      <c r="PE777"/>
      <c r="PF777"/>
      <c r="PG777"/>
      <c r="PH777"/>
      <c r="PI777"/>
      <c r="PJ777"/>
      <c r="PK777"/>
      <c r="PL777"/>
      <c r="PM777"/>
      <c r="PN777"/>
      <c r="PO777"/>
      <c r="PP777"/>
      <c r="PQ777"/>
      <c r="PR777"/>
      <c r="PS777"/>
      <c r="PT777"/>
      <c r="PU777"/>
      <c r="PV777"/>
      <c r="PW777"/>
      <c r="PX777"/>
      <c r="PY777"/>
      <c r="PZ777"/>
      <c r="QA777"/>
      <c r="QB777"/>
      <c r="QC777"/>
      <c r="QD777"/>
      <c r="QE777"/>
      <c r="QF777"/>
      <c r="QG777"/>
      <c r="QH777"/>
      <c r="QI777"/>
      <c r="QJ777"/>
      <c r="QK777"/>
      <c r="QL777"/>
      <c r="QM777"/>
      <c r="QN777"/>
      <c r="QO777"/>
      <c r="QP777"/>
      <c r="QQ777"/>
      <c r="QR777"/>
      <c r="QS777"/>
      <c r="QT777"/>
      <c r="QU777"/>
      <c r="QV777"/>
      <c r="QW777"/>
      <c r="QX777"/>
      <c r="QY777"/>
      <c r="QZ777"/>
      <c r="RA777"/>
      <c r="RB777"/>
      <c r="RC777"/>
      <c r="RD777"/>
      <c r="RE777"/>
      <c r="RF777"/>
      <c r="RG777"/>
      <c r="RH777"/>
      <c r="RI777"/>
      <c r="RJ777"/>
      <c r="RK777"/>
      <c r="RL777"/>
      <c r="RM777"/>
      <c r="RN777"/>
      <c r="RO777"/>
      <c r="RP777"/>
      <c r="RQ777"/>
      <c r="RR777"/>
      <c r="RS777"/>
      <c r="RT777"/>
      <c r="RU777"/>
      <c r="RV777"/>
      <c r="RW777"/>
      <c r="RX777"/>
      <c r="RY777"/>
      <c r="RZ777"/>
      <c r="SA777"/>
      <c r="SB777"/>
      <c r="SC777"/>
      <c r="SD777"/>
      <c r="SE777"/>
      <c r="SF777"/>
      <c r="SG777"/>
      <c r="SH777"/>
      <c r="SI777"/>
      <c r="SJ777"/>
      <c r="SK777"/>
      <c r="SL777"/>
      <c r="SM777"/>
      <c r="SN777"/>
      <c r="SO777"/>
      <c r="SP777"/>
      <c r="SQ777"/>
      <c r="SR777"/>
      <c r="SS777"/>
      <c r="ST777"/>
      <c r="SU777"/>
      <c r="SV777"/>
      <c r="SW777"/>
      <c r="SX777"/>
      <c r="SY777"/>
      <c r="SZ777"/>
      <c r="TA777"/>
      <c r="TB777"/>
      <c r="TC777"/>
      <c r="TD777"/>
      <c r="TE777"/>
      <c r="TF777"/>
      <c r="TG777"/>
      <c r="TH777"/>
      <c r="TI777"/>
      <c r="TJ777"/>
      <c r="TK777"/>
      <c r="TL777"/>
      <c r="TM777"/>
      <c r="TN777"/>
      <c r="TO777"/>
      <c r="TP777"/>
      <c r="TQ777"/>
      <c r="TR777"/>
      <c r="TS777"/>
      <c r="TT777"/>
      <c r="TU777"/>
      <c r="TV777"/>
      <c r="TW777"/>
      <c r="TX777"/>
      <c r="TY777"/>
      <c r="TZ777"/>
      <c r="UA777"/>
      <c r="UB777"/>
      <c r="UC777"/>
      <c r="UD777"/>
      <c r="UE777"/>
      <c r="UF777"/>
      <c r="UG777"/>
      <c r="UH777"/>
      <c r="UI777"/>
      <c r="UJ777"/>
      <c r="UK777"/>
      <c r="UL777"/>
      <c r="UM777"/>
      <c r="UN777"/>
      <c r="UO777"/>
      <c r="UP777"/>
      <c r="UQ777"/>
      <c r="UR777"/>
      <c r="US777"/>
      <c r="UT777"/>
      <c r="UU777"/>
      <c r="UV777"/>
      <c r="UW777"/>
      <c r="UX777"/>
      <c r="UY777"/>
      <c r="UZ777"/>
      <c r="VA777"/>
      <c r="VB777"/>
      <c r="VC777"/>
      <c r="VD777"/>
      <c r="VE777"/>
      <c r="VF777"/>
      <c r="VG777"/>
      <c r="VH777"/>
      <c r="VI777"/>
      <c r="VJ777"/>
      <c r="VK777"/>
      <c r="VL777"/>
      <c r="VM777"/>
      <c r="VN777"/>
      <c r="VO777"/>
      <c r="VP777"/>
      <c r="VQ777"/>
      <c r="VR777"/>
      <c r="VS777"/>
      <c r="VT777"/>
      <c r="VU777"/>
      <c r="VV777"/>
      <c r="VW777"/>
      <c r="VX777"/>
      <c r="VY777"/>
      <c r="VZ777"/>
      <c r="WA777"/>
      <c r="WB777"/>
      <c r="WC777"/>
      <c r="WD777"/>
      <c r="WE777"/>
      <c r="WF777"/>
      <c r="WG777"/>
      <c r="WH777"/>
      <c r="WI777"/>
      <c r="WJ777"/>
      <c r="WK777"/>
      <c r="WL777"/>
      <c r="WM777"/>
      <c r="WN777"/>
      <c r="WO777"/>
      <c r="WP777"/>
      <c r="WQ777"/>
      <c r="WR777"/>
      <c r="WS777"/>
      <c r="WT777"/>
      <c r="WU777"/>
      <c r="WV777"/>
      <c r="WW777"/>
    </row>
    <row r="778" spans="1:621" s="39" customFormat="1" ht="44.25" hidden="1" customHeight="1" x14ac:dyDescent="0.25">
      <c r="A778" s="25">
        <f t="shared" si="104"/>
        <v>607</v>
      </c>
      <c r="B778" s="204" t="s">
        <v>83</v>
      </c>
      <c r="C778" s="341" t="s">
        <v>4066</v>
      </c>
      <c r="D778" s="341" t="s">
        <v>4067</v>
      </c>
      <c r="E778" s="341" t="s">
        <v>4068</v>
      </c>
      <c r="F778" s="341" t="s">
        <v>82</v>
      </c>
      <c r="G778" s="222">
        <v>44835.607638888891</v>
      </c>
      <c r="H778" s="181">
        <v>44835.638888888891</v>
      </c>
      <c r="I778" s="464">
        <v>44840.611111111109</v>
      </c>
      <c r="J778" s="134">
        <f t="shared" si="107"/>
        <v>3.125E-2</v>
      </c>
      <c r="K778" s="465" t="s">
        <v>4069</v>
      </c>
      <c r="L778" s="465"/>
      <c r="M778" s="465"/>
      <c r="N778" s="465"/>
      <c r="O778" s="465"/>
      <c r="P778" s="465"/>
      <c r="Q778" s="465"/>
      <c r="R778" s="465" t="s">
        <v>4238</v>
      </c>
      <c r="S778" s="465" t="s">
        <v>4239</v>
      </c>
      <c r="T778" s="172" t="s">
        <v>74</v>
      </c>
      <c r="U778" s="465">
        <v>1</v>
      </c>
      <c r="V778" s="465" t="s">
        <v>75</v>
      </c>
      <c r="W778" s="465">
        <v>1</v>
      </c>
      <c r="X778" s="115">
        <v>472</v>
      </c>
      <c r="Y778" s="209">
        <f t="shared" si="98"/>
        <v>0.75</v>
      </c>
      <c r="Z778" s="368">
        <v>1</v>
      </c>
      <c r="AA778"/>
      <c r="AB778"/>
      <c r="AC778"/>
      <c r="AD778"/>
      <c r="AE778"/>
      <c r="AF778"/>
      <c r="AG778"/>
      <c r="AH778"/>
      <c r="AI778"/>
      <c r="AJ778"/>
      <c r="AK778"/>
      <c r="AL778"/>
      <c r="AM778"/>
      <c r="AN778"/>
      <c r="AO778"/>
      <c r="AP778"/>
      <c r="AQ778"/>
      <c r="AR778"/>
      <c r="AS778"/>
      <c r="AT778"/>
      <c r="AU778"/>
      <c r="AV778" s="318" t="s">
        <v>86</v>
      </c>
      <c r="AW778" s="318" t="s">
        <v>88</v>
      </c>
      <c r="AX778"/>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c r="DY778"/>
      <c r="DZ778"/>
      <c r="EA778"/>
      <c r="EB778"/>
      <c r="EC778"/>
      <c r="ED778"/>
      <c r="EE778"/>
      <c r="EF778"/>
      <c r="EG778"/>
      <c r="EH778"/>
      <c r="EI778"/>
      <c r="EJ778"/>
      <c r="EK778"/>
      <c r="EL778"/>
      <c r="EM778"/>
      <c r="EN778"/>
      <c r="EO778"/>
      <c r="EP778"/>
      <c r="EQ778"/>
      <c r="ER778"/>
      <c r="ES778"/>
      <c r="ET778"/>
      <c r="EU778"/>
      <c r="EV778"/>
      <c r="EW778"/>
      <c r="EX778"/>
      <c r="EY778"/>
      <c r="EZ778"/>
      <c r="FA778"/>
      <c r="FB778"/>
      <c r="FC778"/>
      <c r="FD778"/>
      <c r="FE778"/>
      <c r="FF778"/>
      <c r="FG778"/>
      <c r="FH778"/>
      <c r="FI778"/>
      <c r="FJ778"/>
      <c r="FK778"/>
      <c r="FL778"/>
      <c r="FM778"/>
      <c r="FN778"/>
      <c r="FO778"/>
      <c r="FP778"/>
      <c r="FQ778"/>
      <c r="FR778"/>
      <c r="FS778"/>
      <c r="FT778"/>
      <c r="FU778"/>
      <c r="FV778"/>
      <c r="FW778"/>
      <c r="FX778"/>
      <c r="FY778"/>
      <c r="FZ778"/>
      <c r="GA778"/>
      <c r="GB778"/>
      <c r="GC778"/>
      <c r="GD778"/>
      <c r="GE778"/>
      <c r="GF778"/>
      <c r="GG778"/>
      <c r="GH778"/>
      <c r="GI778"/>
      <c r="GJ778"/>
      <c r="GK778"/>
      <c r="GL778"/>
      <c r="GM778"/>
      <c r="GN778"/>
      <c r="GO778"/>
      <c r="GP778"/>
      <c r="GQ778"/>
      <c r="GR778"/>
      <c r="GS778"/>
      <c r="GT778"/>
      <c r="GU778"/>
      <c r="GV778"/>
      <c r="GW778"/>
      <c r="GX778"/>
      <c r="GY778"/>
      <c r="GZ778"/>
      <c r="HA778"/>
      <c r="HB778"/>
      <c r="HC778"/>
      <c r="HD778"/>
      <c r="HE778"/>
      <c r="HF778"/>
      <c r="HG778"/>
      <c r="HH778"/>
      <c r="HI778"/>
      <c r="HJ778"/>
      <c r="HK778"/>
      <c r="HL778"/>
      <c r="HM778"/>
      <c r="HN778"/>
      <c r="HO778"/>
      <c r="HP778"/>
      <c r="HQ778"/>
      <c r="HR778"/>
      <c r="HS778"/>
      <c r="HT778"/>
      <c r="HU778"/>
      <c r="HV778"/>
      <c r="HW778"/>
      <c r="HX778"/>
      <c r="HY778"/>
      <c r="HZ778"/>
      <c r="IA778"/>
      <c r="IB778"/>
      <c r="IC778"/>
      <c r="ID778"/>
      <c r="IE778"/>
      <c r="IF778"/>
      <c r="IG778"/>
      <c r="IH778"/>
      <c r="II778"/>
      <c r="IJ778"/>
      <c r="IK778"/>
      <c r="IL778"/>
      <c r="IM778"/>
      <c r="IN778"/>
      <c r="IO778"/>
      <c r="IP778"/>
      <c r="IQ778"/>
      <c r="IR778"/>
      <c r="IS778"/>
      <c r="IT778"/>
      <c r="IU778"/>
      <c r="IV778"/>
      <c r="IW778"/>
      <c r="IX778"/>
      <c r="IY778"/>
      <c r="IZ778"/>
      <c r="JA778"/>
      <c r="JB778"/>
      <c r="JC778"/>
      <c r="JD778"/>
      <c r="JE778"/>
      <c r="JF778"/>
      <c r="JG778"/>
      <c r="JH778"/>
      <c r="JI778"/>
      <c r="JJ778"/>
      <c r="JK778"/>
      <c r="JL778"/>
      <c r="JM778"/>
      <c r="JN778"/>
      <c r="JO778"/>
      <c r="JP778"/>
      <c r="JQ778"/>
      <c r="JR778"/>
      <c r="JS778"/>
      <c r="JT778"/>
      <c r="JU778"/>
      <c r="JV778"/>
      <c r="JW778"/>
      <c r="JX778"/>
      <c r="JY778"/>
      <c r="JZ778"/>
      <c r="KA778"/>
      <c r="KB778"/>
      <c r="KC778"/>
      <c r="KD778"/>
      <c r="KE778"/>
      <c r="KF778"/>
      <c r="KG778"/>
      <c r="KH778"/>
      <c r="KI778"/>
      <c r="KJ778"/>
      <c r="KK778"/>
      <c r="KL778"/>
      <c r="KM778"/>
      <c r="KN778"/>
      <c r="KO778"/>
      <c r="KP778"/>
      <c r="KQ778"/>
      <c r="KR778"/>
      <c r="KS778"/>
      <c r="KT778"/>
      <c r="KU778"/>
      <c r="KV778"/>
      <c r="KW778"/>
      <c r="KX778"/>
      <c r="KY778"/>
      <c r="KZ778"/>
      <c r="LA778"/>
      <c r="LB778"/>
      <c r="LC778"/>
      <c r="LD778"/>
      <c r="LE778"/>
      <c r="LF778"/>
      <c r="LG778"/>
      <c r="LH778"/>
      <c r="LI778"/>
      <c r="LJ778"/>
      <c r="LK778"/>
      <c r="LL778"/>
      <c r="LM778"/>
      <c r="LN778"/>
      <c r="LO778"/>
      <c r="LP778"/>
      <c r="LQ778"/>
      <c r="LR778"/>
      <c r="LS778"/>
      <c r="LT778"/>
      <c r="LU778"/>
      <c r="LV778"/>
      <c r="LW778"/>
      <c r="LX778"/>
      <c r="LY778"/>
      <c r="LZ778"/>
      <c r="MA778"/>
      <c r="MB778"/>
      <c r="MC778"/>
      <c r="MD778"/>
      <c r="ME778"/>
      <c r="MF778"/>
      <c r="MG778"/>
      <c r="MH778"/>
      <c r="MI778"/>
      <c r="MJ778"/>
      <c r="MK778"/>
      <c r="ML778"/>
      <c r="MM778"/>
      <c r="MN778"/>
      <c r="MO778"/>
      <c r="MP778"/>
      <c r="MQ778"/>
      <c r="MR778"/>
      <c r="MS778"/>
      <c r="MT778"/>
      <c r="MU778"/>
      <c r="MV778"/>
      <c r="MW778"/>
      <c r="MX778"/>
      <c r="MY778"/>
      <c r="MZ778"/>
      <c r="NA778"/>
      <c r="NB778"/>
      <c r="NC778"/>
      <c r="ND778"/>
      <c r="NE778"/>
      <c r="NF778"/>
      <c r="NG778"/>
      <c r="NH778"/>
      <c r="NI778"/>
      <c r="NJ778"/>
      <c r="NK778"/>
      <c r="NL778"/>
      <c r="NM778"/>
      <c r="NN778"/>
      <c r="NO778"/>
      <c r="NP778"/>
      <c r="NQ778"/>
      <c r="NR778"/>
      <c r="NS778"/>
      <c r="NT778"/>
      <c r="NU778"/>
      <c r="NV778"/>
      <c r="NW778"/>
      <c r="NX778"/>
      <c r="NY778"/>
      <c r="NZ778"/>
      <c r="OA778"/>
      <c r="OB778"/>
      <c r="OC778"/>
      <c r="OD778"/>
      <c r="OE778"/>
      <c r="OF778"/>
      <c r="OG778"/>
      <c r="OH778"/>
      <c r="OI778"/>
      <c r="OJ778"/>
      <c r="OK778"/>
      <c r="OL778"/>
      <c r="OM778"/>
      <c r="ON778"/>
      <c r="OO778"/>
      <c r="OP778"/>
      <c r="OQ778"/>
      <c r="OR778"/>
      <c r="OS778"/>
      <c r="OT778"/>
      <c r="OU778"/>
      <c r="OV778"/>
      <c r="OW778"/>
      <c r="OX778"/>
      <c r="OY778"/>
      <c r="OZ778"/>
      <c r="PA778"/>
      <c r="PB778"/>
      <c r="PC778"/>
      <c r="PD778"/>
      <c r="PE778"/>
      <c r="PF778"/>
      <c r="PG778"/>
      <c r="PH778"/>
      <c r="PI778"/>
      <c r="PJ778"/>
      <c r="PK778"/>
      <c r="PL778"/>
      <c r="PM778"/>
      <c r="PN778"/>
      <c r="PO778"/>
      <c r="PP778"/>
      <c r="PQ778"/>
      <c r="PR778"/>
      <c r="PS778"/>
      <c r="PT778"/>
      <c r="PU778"/>
      <c r="PV778"/>
      <c r="PW778"/>
      <c r="PX778"/>
      <c r="PY778"/>
      <c r="PZ778"/>
      <c r="QA778"/>
      <c r="QB778"/>
      <c r="QC778"/>
      <c r="QD778"/>
      <c r="QE778"/>
      <c r="QF778"/>
      <c r="QG778"/>
      <c r="QH778"/>
      <c r="QI778"/>
      <c r="QJ778"/>
      <c r="QK778"/>
      <c r="QL778"/>
      <c r="QM778"/>
      <c r="QN778"/>
      <c r="QO778"/>
      <c r="QP778"/>
      <c r="QQ778"/>
      <c r="QR778"/>
      <c r="QS778"/>
      <c r="QT778"/>
      <c r="QU778"/>
      <c r="QV778"/>
      <c r="QW778"/>
      <c r="QX778"/>
      <c r="QY778"/>
      <c r="QZ778"/>
      <c r="RA778"/>
      <c r="RB778"/>
      <c r="RC778"/>
      <c r="RD778"/>
      <c r="RE778"/>
      <c r="RF778"/>
      <c r="RG778"/>
      <c r="RH778"/>
      <c r="RI778"/>
      <c r="RJ778"/>
      <c r="RK778"/>
      <c r="RL778"/>
      <c r="RM778"/>
      <c r="RN778"/>
      <c r="RO778"/>
      <c r="RP778"/>
      <c r="RQ778"/>
      <c r="RR778"/>
      <c r="RS778"/>
      <c r="RT778"/>
      <c r="RU778"/>
      <c r="RV778"/>
      <c r="RW778"/>
      <c r="RX778"/>
      <c r="RY778"/>
      <c r="RZ778"/>
      <c r="SA778"/>
      <c r="SB778"/>
      <c r="SC778"/>
      <c r="SD778"/>
      <c r="SE778"/>
      <c r="SF778"/>
      <c r="SG778"/>
      <c r="SH778"/>
      <c r="SI778"/>
      <c r="SJ778"/>
      <c r="SK778"/>
      <c r="SL778"/>
      <c r="SM778"/>
      <c r="SN778"/>
      <c r="SO778"/>
      <c r="SP778"/>
      <c r="SQ778"/>
      <c r="SR778"/>
      <c r="SS778"/>
      <c r="ST778"/>
      <c r="SU778"/>
      <c r="SV778"/>
      <c r="SW778"/>
      <c r="SX778"/>
      <c r="SY778"/>
      <c r="SZ778"/>
      <c r="TA778"/>
      <c r="TB778"/>
      <c r="TC778"/>
      <c r="TD778"/>
      <c r="TE778"/>
      <c r="TF778"/>
      <c r="TG778"/>
      <c r="TH778"/>
      <c r="TI778"/>
      <c r="TJ778"/>
      <c r="TK778"/>
      <c r="TL778"/>
      <c r="TM778"/>
      <c r="TN778"/>
      <c r="TO778"/>
      <c r="TP778"/>
      <c r="TQ778"/>
      <c r="TR778"/>
      <c r="TS778"/>
      <c r="TT778"/>
      <c r="TU778"/>
      <c r="TV778"/>
      <c r="TW778"/>
      <c r="TX778"/>
      <c r="TY778"/>
      <c r="TZ778"/>
      <c r="UA778"/>
      <c r="UB778"/>
      <c r="UC778"/>
      <c r="UD778"/>
      <c r="UE778"/>
      <c r="UF778"/>
      <c r="UG778"/>
      <c r="UH778"/>
      <c r="UI778"/>
      <c r="UJ778"/>
      <c r="UK778"/>
      <c r="UL778"/>
      <c r="UM778"/>
      <c r="UN778"/>
      <c r="UO778"/>
      <c r="UP778"/>
      <c r="UQ778"/>
      <c r="UR778"/>
      <c r="US778"/>
      <c r="UT778"/>
      <c r="UU778"/>
      <c r="UV778"/>
      <c r="UW778"/>
      <c r="UX778"/>
      <c r="UY778"/>
      <c r="UZ778"/>
      <c r="VA778"/>
      <c r="VB778"/>
      <c r="VC778"/>
      <c r="VD778"/>
      <c r="VE778"/>
      <c r="VF778"/>
      <c r="VG778"/>
      <c r="VH778"/>
      <c r="VI778"/>
      <c r="VJ778"/>
      <c r="VK778"/>
      <c r="VL778"/>
      <c r="VM778"/>
      <c r="VN778"/>
      <c r="VO778"/>
      <c r="VP778"/>
      <c r="VQ778"/>
      <c r="VR778"/>
      <c r="VS778"/>
      <c r="VT778"/>
      <c r="VU778"/>
      <c r="VV778"/>
      <c r="VW778"/>
      <c r="VX778"/>
      <c r="VY778"/>
      <c r="VZ778"/>
      <c r="WA778"/>
      <c r="WB778"/>
      <c r="WC778"/>
      <c r="WD778"/>
      <c r="WE778"/>
      <c r="WF778"/>
      <c r="WG778"/>
      <c r="WH778"/>
      <c r="WI778"/>
      <c r="WJ778"/>
      <c r="WK778"/>
      <c r="WL778"/>
      <c r="WM778"/>
      <c r="WN778"/>
      <c r="WO778"/>
      <c r="WP778"/>
      <c r="WQ778"/>
      <c r="WR778"/>
      <c r="WS778"/>
      <c r="WT778"/>
      <c r="WU778"/>
      <c r="WV778"/>
      <c r="WW778"/>
    </row>
    <row r="779" spans="1:621" s="223" customFormat="1" ht="42" hidden="1" x14ac:dyDescent="0.25">
      <c r="A779" s="25">
        <f t="shared" si="104"/>
        <v>608</v>
      </c>
      <c r="B779" s="379" t="s">
        <v>81</v>
      </c>
      <c r="C779" s="341" t="s">
        <v>4070</v>
      </c>
      <c r="D779" s="341" t="s">
        <v>1522</v>
      </c>
      <c r="E779" s="341" t="s">
        <v>4071</v>
      </c>
      <c r="F779" s="341" t="s">
        <v>4072</v>
      </c>
      <c r="G779" s="342">
        <v>44837.402777777781</v>
      </c>
      <c r="H779" s="342">
        <v>44837.465277777781</v>
      </c>
      <c r="I779" s="342">
        <v>44837.6875</v>
      </c>
      <c r="J779" s="286">
        <f>H779-G779</f>
        <v>6.25E-2</v>
      </c>
      <c r="K779" s="341" t="s">
        <v>4073</v>
      </c>
      <c r="L779" s="341"/>
      <c r="M779" s="341"/>
      <c r="N779" s="341"/>
      <c r="O779" s="341"/>
      <c r="P779" s="341"/>
      <c r="Q779" s="341"/>
      <c r="R779" s="341" t="s">
        <v>4074</v>
      </c>
      <c r="S779" s="341" t="s">
        <v>4075</v>
      </c>
      <c r="T779" s="341" t="s">
        <v>74</v>
      </c>
      <c r="U779" s="341">
        <v>20</v>
      </c>
      <c r="V779" s="341" t="s">
        <v>85</v>
      </c>
      <c r="W779" s="341">
        <v>0</v>
      </c>
      <c r="X779" s="115">
        <v>473</v>
      </c>
      <c r="Y779" s="209">
        <f t="shared" si="98"/>
        <v>1.5</v>
      </c>
      <c r="Z779"/>
      <c r="AA779"/>
      <c r="AB779"/>
      <c r="AC779"/>
      <c r="AD779"/>
      <c r="AE779">
        <v>1</v>
      </c>
      <c r="AF779"/>
      <c r="AG779"/>
      <c r="AH779"/>
      <c r="AI779"/>
      <c r="AJ779"/>
      <c r="AK779"/>
      <c r="AL779"/>
      <c r="AM779"/>
      <c r="AN779"/>
      <c r="AO779"/>
      <c r="AP779"/>
      <c r="AQ779"/>
      <c r="AR779"/>
      <c r="AS779"/>
      <c r="AT779"/>
      <c r="AU779"/>
      <c r="AV779" s="318" t="s">
        <v>91</v>
      </c>
      <c r="AW779" s="318" t="s">
        <v>87</v>
      </c>
      <c r="AX779"/>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c r="DY779"/>
      <c r="DZ779"/>
      <c r="EA779"/>
      <c r="EB779"/>
      <c r="EC779"/>
      <c r="ED779"/>
      <c r="EE779"/>
      <c r="EF779"/>
      <c r="EG779"/>
      <c r="EH779"/>
      <c r="EI779"/>
      <c r="EJ779"/>
      <c r="EK779"/>
      <c r="EL779"/>
      <c r="EM779"/>
      <c r="EN779"/>
      <c r="EO779"/>
      <c r="EP779"/>
      <c r="EQ779"/>
      <c r="ER779"/>
      <c r="ES779"/>
      <c r="ET779"/>
      <c r="EU779"/>
      <c r="EV779"/>
      <c r="EW779"/>
      <c r="EX779"/>
      <c r="EY779"/>
      <c r="EZ779"/>
      <c r="FA779"/>
      <c r="FB779"/>
      <c r="FC779"/>
      <c r="FD779"/>
      <c r="FE779"/>
      <c r="FF779"/>
      <c r="FG779"/>
      <c r="FH779"/>
      <c r="FI779"/>
      <c r="FJ779"/>
      <c r="FK779"/>
      <c r="FL779"/>
      <c r="FM779"/>
      <c r="FN779"/>
      <c r="FO779"/>
      <c r="FP779"/>
      <c r="FQ779"/>
      <c r="FR779"/>
      <c r="FS779"/>
      <c r="FT779"/>
      <c r="FU779"/>
      <c r="FV779"/>
      <c r="FW779"/>
      <c r="FX779"/>
      <c r="FY779"/>
      <c r="FZ779"/>
      <c r="GA779"/>
      <c r="GB779"/>
      <c r="GC779"/>
      <c r="GD779"/>
      <c r="GE779"/>
      <c r="GF779"/>
      <c r="GG779"/>
      <c r="GH779"/>
      <c r="GI779"/>
      <c r="GJ779"/>
      <c r="GK779"/>
      <c r="GL779"/>
      <c r="GM779"/>
      <c r="GN779"/>
      <c r="GO779"/>
      <c r="GP779"/>
      <c r="GQ779"/>
      <c r="GR779"/>
      <c r="GS779"/>
      <c r="GT779"/>
      <c r="GU779"/>
      <c r="GV779"/>
      <c r="GW779"/>
      <c r="GX779"/>
      <c r="GY779"/>
      <c r="GZ779"/>
      <c r="HA779"/>
      <c r="HB779"/>
      <c r="HC779"/>
      <c r="HD779"/>
      <c r="HE779"/>
      <c r="HF779"/>
      <c r="HG779"/>
      <c r="HH779"/>
      <c r="HI779"/>
      <c r="HJ779"/>
      <c r="HK779"/>
      <c r="HL779"/>
      <c r="HM779"/>
      <c r="HN779"/>
      <c r="HO779"/>
      <c r="HP779"/>
      <c r="HQ779"/>
      <c r="HR779"/>
      <c r="HS779"/>
      <c r="HT779"/>
      <c r="HU779"/>
      <c r="HV779"/>
      <c r="HW779"/>
      <c r="HX779"/>
      <c r="HY779"/>
      <c r="HZ779"/>
      <c r="IA779"/>
      <c r="IB779"/>
      <c r="IC779"/>
      <c r="ID779"/>
      <c r="IE779"/>
      <c r="IF779"/>
      <c r="IG779"/>
      <c r="IH779"/>
      <c r="II779"/>
      <c r="IJ779"/>
      <c r="IK779"/>
      <c r="IL779"/>
      <c r="IM779"/>
      <c r="IN779"/>
      <c r="IO779"/>
      <c r="IP779"/>
      <c r="IQ779"/>
      <c r="IR779"/>
      <c r="IS779"/>
      <c r="IT779"/>
      <c r="IU779"/>
      <c r="IV779"/>
      <c r="IW779"/>
      <c r="IX779"/>
      <c r="IY779"/>
      <c r="IZ779"/>
      <c r="JA779"/>
      <c r="JB779"/>
      <c r="JC779"/>
      <c r="JD779"/>
      <c r="JE779"/>
      <c r="JF779"/>
      <c r="JG779"/>
      <c r="JH779"/>
      <c r="JI779"/>
      <c r="JJ779"/>
      <c r="JK779"/>
      <c r="JL779"/>
      <c r="JM779"/>
      <c r="JN779"/>
      <c r="JO779"/>
      <c r="JP779"/>
      <c r="JQ779"/>
      <c r="JR779"/>
      <c r="JS779"/>
      <c r="JT779"/>
      <c r="JU779"/>
      <c r="JV779"/>
      <c r="JW779"/>
      <c r="JX779"/>
      <c r="JY779"/>
      <c r="JZ779"/>
      <c r="KA779"/>
      <c r="KB779"/>
      <c r="KC779"/>
      <c r="KD779"/>
      <c r="KE779"/>
      <c r="KF779"/>
      <c r="KG779"/>
      <c r="KH779"/>
      <c r="KI779"/>
      <c r="KJ779"/>
      <c r="KK779"/>
      <c r="KL779"/>
      <c r="KM779"/>
      <c r="KN779"/>
      <c r="KO779"/>
      <c r="KP779"/>
      <c r="KQ779"/>
      <c r="KR779"/>
      <c r="KS779"/>
      <c r="KT779"/>
      <c r="KU779"/>
      <c r="KV779"/>
      <c r="KW779"/>
      <c r="KX779"/>
      <c r="KY779"/>
      <c r="KZ779"/>
      <c r="LA779"/>
      <c r="LB779"/>
      <c r="LC779"/>
      <c r="LD779"/>
      <c r="LE779"/>
      <c r="LF779"/>
      <c r="LG779"/>
      <c r="LH779"/>
      <c r="LI779"/>
      <c r="LJ779"/>
      <c r="LK779"/>
      <c r="LL779"/>
      <c r="LM779"/>
      <c r="LN779"/>
      <c r="LO779"/>
      <c r="LP779"/>
      <c r="LQ779"/>
      <c r="LR779"/>
      <c r="LS779"/>
      <c r="LT779"/>
      <c r="LU779"/>
      <c r="LV779"/>
      <c r="LW779"/>
      <c r="LX779"/>
      <c r="LY779"/>
      <c r="LZ779"/>
      <c r="MA779"/>
      <c r="MB779"/>
      <c r="MC779"/>
      <c r="MD779"/>
      <c r="ME779"/>
      <c r="MF779"/>
      <c r="MG779"/>
      <c r="MH779"/>
      <c r="MI779"/>
      <c r="MJ779"/>
      <c r="MK779"/>
      <c r="ML779"/>
      <c r="MM779"/>
      <c r="MN779"/>
      <c r="MO779"/>
      <c r="MP779"/>
      <c r="MQ779"/>
      <c r="MR779"/>
      <c r="MS779"/>
      <c r="MT779"/>
      <c r="MU779"/>
      <c r="MV779"/>
      <c r="MW779"/>
      <c r="MX779"/>
      <c r="MY779"/>
      <c r="MZ779"/>
      <c r="NA779"/>
      <c r="NB779"/>
      <c r="NC779"/>
      <c r="ND779"/>
      <c r="NE779"/>
      <c r="NF779"/>
      <c r="NG779"/>
      <c r="NH779"/>
      <c r="NI779"/>
      <c r="NJ779"/>
      <c r="NK779"/>
      <c r="NL779"/>
      <c r="NM779"/>
      <c r="NN779"/>
      <c r="NO779"/>
      <c r="NP779"/>
      <c r="NQ779"/>
      <c r="NR779"/>
      <c r="NS779"/>
      <c r="NT779"/>
      <c r="NU779"/>
      <c r="NV779"/>
      <c r="NW779"/>
      <c r="NX779"/>
      <c r="NY779"/>
      <c r="NZ779"/>
      <c r="OA779"/>
      <c r="OB779"/>
      <c r="OC779"/>
      <c r="OD779"/>
      <c r="OE779"/>
      <c r="OF779"/>
      <c r="OG779"/>
      <c r="OH779"/>
      <c r="OI779"/>
      <c r="OJ779"/>
      <c r="OK779"/>
      <c r="OL779"/>
      <c r="OM779"/>
      <c r="ON779"/>
      <c r="OO779"/>
      <c r="OP779"/>
      <c r="OQ779"/>
      <c r="OR779"/>
      <c r="OS779"/>
      <c r="OT779"/>
      <c r="OU779"/>
      <c r="OV779"/>
      <c r="OW779"/>
      <c r="OX779"/>
      <c r="OY779"/>
      <c r="OZ779"/>
      <c r="PA779"/>
      <c r="PB779"/>
      <c r="PC779"/>
      <c r="PD779"/>
      <c r="PE779"/>
      <c r="PF779"/>
      <c r="PG779"/>
      <c r="PH779"/>
      <c r="PI779"/>
      <c r="PJ779"/>
      <c r="PK779"/>
      <c r="PL779"/>
      <c r="PM779"/>
      <c r="PN779"/>
      <c r="PO779"/>
      <c r="PP779"/>
      <c r="PQ779"/>
      <c r="PR779"/>
      <c r="PS779"/>
      <c r="PT779"/>
      <c r="PU779"/>
      <c r="PV779"/>
      <c r="PW779"/>
      <c r="PX779"/>
      <c r="PY779"/>
      <c r="PZ779"/>
      <c r="QA779"/>
      <c r="QB779"/>
      <c r="QC779"/>
      <c r="QD779"/>
      <c r="QE779"/>
      <c r="QF779"/>
      <c r="QG779"/>
      <c r="QH779"/>
      <c r="QI779"/>
      <c r="QJ779"/>
      <c r="QK779"/>
      <c r="QL779"/>
      <c r="QM779"/>
      <c r="QN779"/>
      <c r="QO779"/>
      <c r="QP779"/>
      <c r="QQ779"/>
      <c r="QR779"/>
      <c r="QS779"/>
      <c r="QT779"/>
      <c r="QU779"/>
      <c r="QV779"/>
      <c r="QW779"/>
      <c r="QX779"/>
      <c r="QY779"/>
      <c r="QZ779"/>
      <c r="RA779"/>
      <c r="RB779"/>
      <c r="RC779"/>
      <c r="RD779"/>
      <c r="RE779"/>
      <c r="RF779"/>
      <c r="RG779"/>
      <c r="RH779"/>
      <c r="RI779"/>
      <c r="RJ779"/>
      <c r="RK779"/>
      <c r="RL779"/>
      <c r="RM779"/>
      <c r="RN779"/>
      <c r="RO779"/>
      <c r="RP779"/>
      <c r="RQ779"/>
      <c r="RR779"/>
      <c r="RS779"/>
      <c r="RT779"/>
      <c r="RU779"/>
      <c r="RV779"/>
      <c r="RW779"/>
      <c r="RX779"/>
      <c r="RY779"/>
      <c r="RZ779"/>
      <c r="SA779"/>
      <c r="SB779"/>
      <c r="SC779"/>
      <c r="SD779"/>
      <c r="SE779"/>
      <c r="SF779"/>
      <c r="SG779"/>
      <c r="SH779"/>
      <c r="SI779"/>
      <c r="SJ779"/>
      <c r="SK779"/>
      <c r="SL779"/>
      <c r="SM779"/>
      <c r="SN779"/>
      <c r="SO779"/>
      <c r="SP779"/>
      <c r="SQ779"/>
      <c r="SR779"/>
      <c r="SS779"/>
      <c r="ST779"/>
      <c r="SU779"/>
      <c r="SV779"/>
      <c r="SW779"/>
      <c r="SX779"/>
      <c r="SY779"/>
      <c r="SZ779"/>
      <c r="TA779"/>
      <c r="TB779"/>
      <c r="TC779"/>
      <c r="TD779"/>
      <c r="TE779"/>
      <c r="TF779"/>
      <c r="TG779"/>
      <c r="TH779"/>
      <c r="TI779"/>
      <c r="TJ779"/>
      <c r="TK779"/>
      <c r="TL779"/>
      <c r="TM779"/>
      <c r="TN779"/>
      <c r="TO779"/>
      <c r="TP779"/>
      <c r="TQ779"/>
      <c r="TR779"/>
      <c r="TS779"/>
      <c r="TT779"/>
      <c r="TU779"/>
      <c r="TV779"/>
      <c r="TW779"/>
      <c r="TX779"/>
      <c r="TY779"/>
      <c r="TZ779"/>
      <c r="UA779"/>
      <c r="UB779"/>
      <c r="UC779"/>
      <c r="UD779"/>
      <c r="UE779"/>
      <c r="UF779"/>
      <c r="UG779"/>
      <c r="UH779"/>
      <c r="UI779"/>
      <c r="UJ779"/>
      <c r="UK779"/>
      <c r="UL779"/>
      <c r="UM779"/>
      <c r="UN779"/>
      <c r="UO779"/>
      <c r="UP779"/>
      <c r="UQ779"/>
      <c r="UR779"/>
      <c r="US779"/>
      <c r="UT779"/>
      <c r="UU779"/>
      <c r="UV779"/>
      <c r="UW779"/>
      <c r="UX779"/>
      <c r="UY779"/>
      <c r="UZ779"/>
      <c r="VA779"/>
      <c r="VB779"/>
      <c r="VC779"/>
      <c r="VD779"/>
      <c r="VE779"/>
      <c r="VF779"/>
      <c r="VG779"/>
      <c r="VH779"/>
      <c r="VI779"/>
      <c r="VJ779"/>
      <c r="VK779"/>
      <c r="VL779"/>
      <c r="VM779"/>
      <c r="VN779"/>
      <c r="VO779"/>
      <c r="VP779"/>
      <c r="VQ779"/>
      <c r="VR779"/>
      <c r="VS779"/>
      <c r="VT779"/>
      <c r="VU779"/>
      <c r="VV779"/>
      <c r="VW779"/>
      <c r="VX779"/>
      <c r="VY779"/>
      <c r="VZ779"/>
      <c r="WA779"/>
      <c r="WB779"/>
      <c r="WC779"/>
      <c r="WD779"/>
      <c r="WE779"/>
      <c r="WF779"/>
      <c r="WG779"/>
      <c r="WH779"/>
      <c r="WI779"/>
      <c r="WJ779"/>
      <c r="WK779"/>
      <c r="WL779"/>
      <c r="WM779"/>
      <c r="WN779"/>
      <c r="WO779"/>
      <c r="WP779"/>
      <c r="WQ779"/>
      <c r="WR779"/>
      <c r="WS779"/>
      <c r="WT779"/>
      <c r="WU779"/>
      <c r="WV779"/>
      <c r="WW779"/>
    </row>
    <row r="780" spans="1:621" s="39" customFormat="1" ht="52.5" hidden="1" x14ac:dyDescent="0.25">
      <c r="A780" s="25">
        <f t="shared" si="104"/>
        <v>609</v>
      </c>
      <c r="B780" s="379" t="s">
        <v>76</v>
      </c>
      <c r="C780" s="341" t="s">
        <v>4076</v>
      </c>
      <c r="D780" s="341" t="s">
        <v>1625</v>
      </c>
      <c r="E780" s="341" t="s">
        <v>1626</v>
      </c>
      <c r="F780" s="341" t="s">
        <v>135</v>
      </c>
      <c r="G780" s="342">
        <v>44837.498611111114</v>
      </c>
      <c r="H780" s="390">
        <v>44837.692361111112</v>
      </c>
      <c r="I780" s="342">
        <v>44837.692361111112</v>
      </c>
      <c r="J780" s="286">
        <f>H780-G780</f>
        <v>0.19374999999854481</v>
      </c>
      <c r="K780" s="341" t="s">
        <v>1659</v>
      </c>
      <c r="L780" s="341"/>
      <c r="M780" s="341"/>
      <c r="N780" s="341">
        <v>1</v>
      </c>
      <c r="O780" s="341">
        <v>1</v>
      </c>
      <c r="P780" s="341">
        <v>1</v>
      </c>
      <c r="Q780" s="341"/>
      <c r="R780" s="341" t="s">
        <v>4077</v>
      </c>
      <c r="S780" s="341" t="s">
        <v>4078</v>
      </c>
      <c r="T780" s="341" t="s">
        <v>74</v>
      </c>
      <c r="U780" s="341">
        <v>450</v>
      </c>
      <c r="V780" s="341" t="s">
        <v>75</v>
      </c>
      <c r="W780" s="341">
        <v>1</v>
      </c>
      <c r="X780" s="115">
        <v>474</v>
      </c>
      <c r="Y780" s="209">
        <f t="shared" si="98"/>
        <v>4.6499999999650754</v>
      </c>
      <c r="Z780"/>
      <c r="AA780"/>
      <c r="AB780"/>
      <c r="AC780"/>
      <c r="AD780">
        <v>1</v>
      </c>
      <c r="AE780"/>
      <c r="AF780"/>
      <c r="AG780"/>
      <c r="AH780"/>
      <c r="AI780"/>
      <c r="AJ780"/>
      <c r="AK780"/>
      <c r="AL780"/>
      <c r="AM780"/>
      <c r="AN780"/>
      <c r="AO780"/>
      <c r="AP780"/>
      <c r="AQ780"/>
      <c r="AR780"/>
      <c r="AS780"/>
      <c r="AT780"/>
      <c r="AU780"/>
      <c r="AV780" s="318" t="s">
        <v>86</v>
      </c>
      <c r="AW780" s="318" t="s">
        <v>88</v>
      </c>
      <c r="AX78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c r="DY780"/>
      <c r="DZ780"/>
      <c r="EA780"/>
      <c r="EB780"/>
      <c r="EC780"/>
      <c r="ED780"/>
      <c r="EE780"/>
      <c r="EF780"/>
      <c r="EG780"/>
      <c r="EH780"/>
      <c r="EI780"/>
      <c r="EJ780"/>
      <c r="EK780"/>
      <c r="EL780"/>
      <c r="EM780"/>
      <c r="EN780"/>
      <c r="EO780"/>
      <c r="EP780"/>
      <c r="EQ780"/>
      <c r="ER780"/>
      <c r="ES780"/>
      <c r="ET780"/>
      <c r="EU780"/>
      <c r="EV780"/>
      <c r="EW780"/>
      <c r="EX780"/>
      <c r="EY780"/>
      <c r="EZ780"/>
      <c r="FA780"/>
      <c r="FB780"/>
      <c r="FC780"/>
      <c r="FD780"/>
      <c r="FE780"/>
      <c r="FF780"/>
      <c r="FG780"/>
      <c r="FH780"/>
      <c r="FI780"/>
      <c r="FJ780"/>
      <c r="FK780"/>
      <c r="FL780"/>
      <c r="FM780"/>
      <c r="FN780"/>
      <c r="FO780"/>
      <c r="FP780"/>
      <c r="FQ780"/>
      <c r="FR780"/>
      <c r="FS780"/>
      <c r="FT780"/>
      <c r="FU780"/>
      <c r="FV780"/>
      <c r="FW780"/>
      <c r="FX780"/>
      <c r="FY780"/>
      <c r="FZ780"/>
      <c r="GA780"/>
      <c r="GB780"/>
      <c r="GC780"/>
      <c r="GD780"/>
      <c r="GE780"/>
      <c r="GF780"/>
      <c r="GG780"/>
      <c r="GH780"/>
      <c r="GI780"/>
      <c r="GJ780"/>
      <c r="GK780"/>
      <c r="GL780"/>
      <c r="GM780"/>
      <c r="GN780"/>
      <c r="GO780"/>
      <c r="GP780"/>
      <c r="GQ780"/>
      <c r="GR780"/>
      <c r="GS780"/>
      <c r="GT780"/>
      <c r="GU780"/>
      <c r="GV780"/>
      <c r="GW780"/>
      <c r="GX780"/>
      <c r="GY780"/>
      <c r="GZ780"/>
      <c r="HA780"/>
      <c r="HB780"/>
      <c r="HC780"/>
      <c r="HD780"/>
      <c r="HE780"/>
      <c r="HF780"/>
      <c r="HG780"/>
      <c r="HH780"/>
      <c r="HI780"/>
      <c r="HJ780"/>
      <c r="HK780"/>
      <c r="HL780"/>
      <c r="HM780"/>
      <c r="HN780"/>
      <c r="HO780"/>
      <c r="HP780"/>
      <c r="HQ780"/>
      <c r="HR780"/>
      <c r="HS780"/>
      <c r="HT780"/>
      <c r="HU780"/>
      <c r="HV780"/>
      <c r="HW780"/>
      <c r="HX780"/>
      <c r="HY780"/>
      <c r="HZ780"/>
      <c r="IA780"/>
      <c r="IB780"/>
      <c r="IC780"/>
      <c r="ID780"/>
      <c r="IE780"/>
      <c r="IF780"/>
      <c r="IG780"/>
      <c r="IH780"/>
      <c r="II780"/>
      <c r="IJ780"/>
      <c r="IK780"/>
      <c r="IL780"/>
      <c r="IM780"/>
      <c r="IN780"/>
      <c r="IO780"/>
      <c r="IP780"/>
      <c r="IQ780"/>
      <c r="IR780"/>
      <c r="IS780"/>
      <c r="IT780"/>
      <c r="IU780"/>
      <c r="IV780"/>
      <c r="IW780"/>
      <c r="IX780"/>
      <c r="IY780"/>
      <c r="IZ780"/>
      <c r="JA780"/>
      <c r="JB780"/>
      <c r="JC780"/>
      <c r="JD780"/>
      <c r="JE780"/>
      <c r="JF780"/>
      <c r="JG780"/>
      <c r="JH780"/>
      <c r="JI780"/>
      <c r="JJ780"/>
      <c r="JK780"/>
      <c r="JL780"/>
      <c r="JM780"/>
      <c r="JN780"/>
      <c r="JO780"/>
      <c r="JP780"/>
      <c r="JQ780"/>
      <c r="JR780"/>
      <c r="JS780"/>
      <c r="JT780"/>
      <c r="JU780"/>
      <c r="JV780"/>
      <c r="JW780"/>
      <c r="JX780"/>
      <c r="JY780"/>
      <c r="JZ780"/>
      <c r="KA780"/>
      <c r="KB780"/>
      <c r="KC780"/>
      <c r="KD780"/>
      <c r="KE780"/>
      <c r="KF780"/>
      <c r="KG780"/>
      <c r="KH780"/>
      <c r="KI780"/>
      <c r="KJ780"/>
      <c r="KK780"/>
      <c r="KL780"/>
      <c r="KM780"/>
      <c r="KN780"/>
      <c r="KO780"/>
      <c r="KP780"/>
      <c r="KQ780"/>
      <c r="KR780"/>
      <c r="KS780"/>
      <c r="KT780"/>
      <c r="KU780"/>
      <c r="KV780"/>
      <c r="KW780"/>
      <c r="KX780"/>
      <c r="KY780"/>
      <c r="KZ780"/>
      <c r="LA780"/>
      <c r="LB780"/>
      <c r="LC780"/>
      <c r="LD780"/>
      <c r="LE780"/>
      <c r="LF780"/>
      <c r="LG780"/>
      <c r="LH780"/>
      <c r="LI780"/>
      <c r="LJ780"/>
      <c r="LK780"/>
      <c r="LL780"/>
      <c r="LM780"/>
      <c r="LN780"/>
      <c r="LO780"/>
      <c r="LP780"/>
      <c r="LQ780"/>
      <c r="LR780"/>
      <c r="LS780"/>
      <c r="LT780"/>
      <c r="LU780"/>
      <c r="LV780"/>
      <c r="LW780"/>
      <c r="LX780"/>
      <c r="LY780"/>
      <c r="LZ780"/>
      <c r="MA780"/>
      <c r="MB780"/>
      <c r="MC780"/>
      <c r="MD780"/>
      <c r="ME780"/>
      <c r="MF780"/>
      <c r="MG780"/>
      <c r="MH780"/>
      <c r="MI780"/>
      <c r="MJ780"/>
      <c r="MK780"/>
      <c r="ML780"/>
      <c r="MM780"/>
      <c r="MN780"/>
      <c r="MO780"/>
      <c r="MP780"/>
      <c r="MQ780"/>
      <c r="MR780"/>
      <c r="MS780"/>
      <c r="MT780"/>
      <c r="MU780"/>
      <c r="MV780"/>
      <c r="MW780"/>
      <c r="MX780"/>
      <c r="MY780"/>
      <c r="MZ780"/>
      <c r="NA780"/>
      <c r="NB780"/>
      <c r="NC780"/>
      <c r="ND780"/>
      <c r="NE780"/>
      <c r="NF780"/>
      <c r="NG780"/>
      <c r="NH780"/>
      <c r="NI780"/>
      <c r="NJ780"/>
      <c r="NK780"/>
      <c r="NL780"/>
      <c r="NM780"/>
      <c r="NN780"/>
      <c r="NO780"/>
      <c r="NP780"/>
      <c r="NQ780"/>
      <c r="NR780"/>
      <c r="NS780"/>
      <c r="NT780"/>
      <c r="NU780"/>
      <c r="NV780"/>
      <c r="NW780"/>
      <c r="NX780"/>
      <c r="NY780"/>
      <c r="NZ780"/>
      <c r="OA780"/>
      <c r="OB780"/>
      <c r="OC780"/>
      <c r="OD780"/>
      <c r="OE780"/>
      <c r="OF780"/>
      <c r="OG780"/>
      <c r="OH780"/>
      <c r="OI780"/>
      <c r="OJ780"/>
      <c r="OK780"/>
      <c r="OL780"/>
      <c r="OM780"/>
      <c r="ON780"/>
      <c r="OO780"/>
      <c r="OP780"/>
      <c r="OQ780"/>
      <c r="OR780"/>
      <c r="OS780"/>
      <c r="OT780"/>
      <c r="OU780"/>
      <c r="OV780"/>
      <c r="OW780"/>
      <c r="OX780"/>
      <c r="OY780"/>
      <c r="OZ780"/>
      <c r="PA780"/>
      <c r="PB780"/>
      <c r="PC780"/>
      <c r="PD780"/>
      <c r="PE780"/>
      <c r="PF780"/>
      <c r="PG780"/>
      <c r="PH780"/>
      <c r="PI780"/>
      <c r="PJ780"/>
      <c r="PK780"/>
      <c r="PL780"/>
      <c r="PM780"/>
      <c r="PN780"/>
      <c r="PO780"/>
      <c r="PP780"/>
      <c r="PQ780"/>
      <c r="PR780"/>
      <c r="PS780"/>
      <c r="PT780"/>
      <c r="PU780"/>
      <c r="PV780"/>
      <c r="PW780"/>
      <c r="PX780"/>
      <c r="PY780"/>
      <c r="PZ780"/>
      <c r="QA780"/>
      <c r="QB780"/>
      <c r="QC780"/>
      <c r="QD780"/>
      <c r="QE780"/>
      <c r="QF780"/>
      <c r="QG780"/>
      <c r="QH780"/>
      <c r="QI780"/>
      <c r="QJ780"/>
      <c r="QK780"/>
      <c r="QL780"/>
      <c r="QM780"/>
      <c r="QN780"/>
      <c r="QO780"/>
      <c r="QP780"/>
      <c r="QQ780"/>
      <c r="QR780"/>
      <c r="QS780"/>
      <c r="QT780"/>
      <c r="QU780"/>
      <c r="QV780"/>
      <c r="QW780"/>
      <c r="QX780"/>
      <c r="QY780"/>
      <c r="QZ780"/>
      <c r="RA780"/>
      <c r="RB780"/>
      <c r="RC780"/>
      <c r="RD780"/>
      <c r="RE780"/>
      <c r="RF780"/>
      <c r="RG780"/>
      <c r="RH780"/>
      <c r="RI780"/>
      <c r="RJ780"/>
      <c r="RK780"/>
      <c r="RL780"/>
      <c r="RM780"/>
      <c r="RN780"/>
      <c r="RO780"/>
      <c r="RP780"/>
      <c r="RQ780"/>
      <c r="RR780"/>
      <c r="RS780"/>
      <c r="RT780"/>
      <c r="RU780"/>
      <c r="RV780"/>
      <c r="RW780"/>
      <c r="RX780"/>
      <c r="RY780"/>
      <c r="RZ780"/>
      <c r="SA780"/>
      <c r="SB780"/>
      <c r="SC780"/>
      <c r="SD780"/>
      <c r="SE780"/>
      <c r="SF780"/>
      <c r="SG780"/>
      <c r="SH780"/>
      <c r="SI780"/>
      <c r="SJ780"/>
      <c r="SK780"/>
      <c r="SL780"/>
      <c r="SM780"/>
      <c r="SN780"/>
      <c r="SO780"/>
      <c r="SP780"/>
      <c r="SQ780"/>
      <c r="SR780"/>
      <c r="SS780"/>
      <c r="ST780"/>
      <c r="SU780"/>
      <c r="SV780"/>
      <c r="SW780"/>
      <c r="SX780"/>
      <c r="SY780"/>
      <c r="SZ780"/>
      <c r="TA780"/>
      <c r="TB780"/>
      <c r="TC780"/>
      <c r="TD780"/>
      <c r="TE780"/>
      <c r="TF780"/>
      <c r="TG780"/>
      <c r="TH780"/>
      <c r="TI780"/>
      <c r="TJ780"/>
      <c r="TK780"/>
      <c r="TL780"/>
      <c r="TM780"/>
      <c r="TN780"/>
      <c r="TO780"/>
      <c r="TP780"/>
      <c r="TQ780"/>
      <c r="TR780"/>
      <c r="TS780"/>
      <c r="TT780"/>
      <c r="TU780"/>
      <c r="TV780"/>
      <c r="TW780"/>
      <c r="TX780"/>
      <c r="TY780"/>
      <c r="TZ780"/>
      <c r="UA780"/>
      <c r="UB780"/>
      <c r="UC780"/>
      <c r="UD780"/>
      <c r="UE780"/>
      <c r="UF780"/>
      <c r="UG780"/>
      <c r="UH780"/>
      <c r="UI780"/>
      <c r="UJ780"/>
      <c r="UK780"/>
      <c r="UL780"/>
      <c r="UM780"/>
      <c r="UN780"/>
      <c r="UO780"/>
      <c r="UP780"/>
      <c r="UQ780"/>
      <c r="UR780"/>
      <c r="US780"/>
      <c r="UT780"/>
      <c r="UU780"/>
      <c r="UV780"/>
      <c r="UW780"/>
      <c r="UX780"/>
      <c r="UY780"/>
      <c r="UZ780"/>
      <c r="VA780"/>
      <c r="VB780"/>
      <c r="VC780"/>
      <c r="VD780"/>
      <c r="VE780"/>
      <c r="VF780"/>
      <c r="VG780"/>
      <c r="VH780"/>
      <c r="VI780"/>
      <c r="VJ780"/>
      <c r="VK780"/>
      <c r="VL780"/>
      <c r="VM780"/>
      <c r="VN780"/>
      <c r="VO780"/>
      <c r="VP780"/>
      <c r="VQ780"/>
      <c r="VR780"/>
      <c r="VS780"/>
      <c r="VT780"/>
      <c r="VU780"/>
      <c r="VV780"/>
      <c r="VW780"/>
      <c r="VX780"/>
      <c r="VY780"/>
      <c r="VZ780"/>
      <c r="WA780"/>
      <c r="WB780"/>
      <c r="WC780"/>
      <c r="WD780"/>
      <c r="WE780"/>
      <c r="WF780"/>
      <c r="WG780"/>
      <c r="WH780"/>
      <c r="WI780"/>
      <c r="WJ780"/>
      <c r="WK780"/>
      <c r="WL780"/>
      <c r="WM780"/>
      <c r="WN780"/>
      <c r="WO780"/>
      <c r="WP780"/>
      <c r="WQ780"/>
      <c r="WR780"/>
      <c r="WS780"/>
      <c r="WT780"/>
      <c r="WU780"/>
      <c r="WV780"/>
      <c r="WW780"/>
    </row>
    <row r="781" spans="1:621" s="223" customFormat="1" ht="55.5" hidden="1" customHeight="1" x14ac:dyDescent="0.25">
      <c r="A781" s="25">
        <f t="shared" si="104"/>
        <v>610</v>
      </c>
      <c r="B781" s="379" t="s">
        <v>78</v>
      </c>
      <c r="C781" s="341" t="s">
        <v>4079</v>
      </c>
      <c r="D781" s="341" t="s">
        <v>1021</v>
      </c>
      <c r="E781" s="341" t="s">
        <v>1022</v>
      </c>
      <c r="F781" s="341" t="s">
        <v>1023</v>
      </c>
      <c r="G781" s="342">
        <v>44837.701388888891</v>
      </c>
      <c r="H781" s="132">
        <v>44837.826388888891</v>
      </c>
      <c r="I781" s="342">
        <v>44837.826388888891</v>
      </c>
      <c r="J781" s="286">
        <f>H781-G781</f>
        <v>0.125</v>
      </c>
      <c r="K781" s="341" t="s">
        <v>4080</v>
      </c>
      <c r="L781" s="341"/>
      <c r="M781" s="341"/>
      <c r="N781" s="341"/>
      <c r="O781" s="341"/>
      <c r="P781" s="341"/>
      <c r="Q781" s="341"/>
      <c r="R781" s="341" t="s">
        <v>4081</v>
      </c>
      <c r="S781" s="341" t="s">
        <v>4082</v>
      </c>
      <c r="T781" s="341" t="s">
        <v>74</v>
      </c>
      <c r="U781" s="341">
        <v>100</v>
      </c>
      <c r="V781" s="341" t="s">
        <v>75</v>
      </c>
      <c r="W781" s="341">
        <v>0</v>
      </c>
      <c r="X781" s="115">
        <v>475</v>
      </c>
      <c r="Y781" s="209">
        <f t="shared" si="98"/>
        <v>3</v>
      </c>
      <c r="Z781"/>
      <c r="AA781"/>
      <c r="AB781"/>
      <c r="AC781"/>
      <c r="AD781"/>
      <c r="AE781">
        <v>1</v>
      </c>
      <c r="AF781"/>
      <c r="AG781"/>
      <c r="AH781"/>
      <c r="AI781"/>
      <c r="AJ781"/>
      <c r="AK781"/>
      <c r="AL781"/>
      <c r="AM781"/>
      <c r="AN781">
        <v>1</v>
      </c>
      <c r="AO781"/>
      <c r="AP781"/>
      <c r="AQ781"/>
      <c r="AR781"/>
      <c r="AS781"/>
      <c r="AT781"/>
      <c r="AU781"/>
      <c r="AV781" s="318" t="s">
        <v>89</v>
      </c>
      <c r="AW781" s="318" t="s">
        <v>90</v>
      </c>
      <c r="AX781"/>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c r="DY781"/>
      <c r="DZ781"/>
      <c r="EA781"/>
      <c r="EB781"/>
      <c r="EC781"/>
      <c r="ED781"/>
      <c r="EE781"/>
      <c r="EF781"/>
      <c r="EG781"/>
      <c r="EH781"/>
      <c r="EI781"/>
      <c r="EJ781"/>
      <c r="EK781"/>
      <c r="EL781"/>
      <c r="EM781"/>
      <c r="EN781"/>
      <c r="EO781"/>
      <c r="EP781"/>
      <c r="EQ781"/>
      <c r="ER781"/>
      <c r="ES781"/>
      <c r="ET781"/>
      <c r="EU781"/>
      <c r="EV781"/>
      <c r="EW781"/>
      <c r="EX781"/>
      <c r="EY781"/>
      <c r="EZ781"/>
      <c r="FA781"/>
      <c r="FB781"/>
      <c r="FC781"/>
      <c r="FD781"/>
      <c r="FE781"/>
      <c r="FF781"/>
      <c r="FG781"/>
      <c r="FH781"/>
      <c r="FI781"/>
      <c r="FJ781"/>
      <c r="FK781"/>
      <c r="FL781"/>
      <c r="FM781"/>
      <c r="FN781"/>
      <c r="FO781"/>
      <c r="FP781"/>
      <c r="FQ781"/>
      <c r="FR781"/>
      <c r="FS781"/>
      <c r="FT781"/>
      <c r="FU781"/>
      <c r="FV781"/>
      <c r="FW781"/>
      <c r="FX781"/>
      <c r="FY781"/>
      <c r="FZ781"/>
      <c r="GA781"/>
      <c r="GB781"/>
      <c r="GC781"/>
      <c r="GD781"/>
      <c r="GE781"/>
      <c r="GF781"/>
      <c r="GG781"/>
      <c r="GH781"/>
      <c r="GI781"/>
      <c r="GJ781"/>
      <c r="GK781"/>
      <c r="GL781"/>
      <c r="GM781"/>
      <c r="GN781"/>
      <c r="GO781"/>
      <c r="GP781"/>
      <c r="GQ781"/>
      <c r="GR781"/>
      <c r="GS781"/>
      <c r="GT781"/>
      <c r="GU781"/>
      <c r="GV781"/>
      <c r="GW781"/>
      <c r="GX781"/>
      <c r="GY781"/>
      <c r="GZ781"/>
      <c r="HA781"/>
      <c r="HB781"/>
      <c r="HC781"/>
      <c r="HD781"/>
      <c r="HE781"/>
      <c r="HF781"/>
      <c r="HG781"/>
      <c r="HH781"/>
      <c r="HI781"/>
      <c r="HJ781"/>
      <c r="HK781"/>
      <c r="HL781"/>
      <c r="HM781"/>
      <c r="HN781"/>
      <c r="HO781"/>
      <c r="HP781"/>
      <c r="HQ781"/>
      <c r="HR781"/>
      <c r="HS781"/>
      <c r="HT781"/>
      <c r="HU781"/>
      <c r="HV781"/>
      <c r="HW781"/>
      <c r="HX781"/>
      <c r="HY781"/>
      <c r="HZ781"/>
      <c r="IA781"/>
      <c r="IB781"/>
      <c r="IC781"/>
      <c r="ID781"/>
      <c r="IE781"/>
      <c r="IF781"/>
      <c r="IG781"/>
      <c r="IH781"/>
      <c r="II781"/>
      <c r="IJ781"/>
      <c r="IK781"/>
      <c r="IL781"/>
      <c r="IM781"/>
      <c r="IN781"/>
      <c r="IO781"/>
      <c r="IP781"/>
      <c r="IQ781"/>
      <c r="IR781"/>
      <c r="IS781"/>
      <c r="IT781"/>
      <c r="IU781"/>
      <c r="IV781"/>
      <c r="IW781"/>
      <c r="IX781"/>
      <c r="IY781"/>
      <c r="IZ781"/>
      <c r="JA781"/>
      <c r="JB781"/>
      <c r="JC781"/>
      <c r="JD781"/>
      <c r="JE781"/>
      <c r="JF781"/>
      <c r="JG781"/>
      <c r="JH781"/>
      <c r="JI781"/>
      <c r="JJ781"/>
      <c r="JK781"/>
      <c r="JL781"/>
      <c r="JM781"/>
      <c r="JN781"/>
      <c r="JO781"/>
      <c r="JP781"/>
      <c r="JQ781"/>
      <c r="JR781"/>
      <c r="JS781"/>
      <c r="JT781"/>
      <c r="JU781"/>
      <c r="JV781"/>
      <c r="JW781"/>
      <c r="JX781"/>
      <c r="JY781"/>
      <c r="JZ781"/>
      <c r="KA781"/>
      <c r="KB781"/>
      <c r="KC781"/>
      <c r="KD781"/>
      <c r="KE781"/>
      <c r="KF781"/>
      <c r="KG781"/>
      <c r="KH781"/>
      <c r="KI781"/>
      <c r="KJ781"/>
      <c r="KK781"/>
      <c r="KL781"/>
      <c r="KM781"/>
      <c r="KN781"/>
      <c r="KO781"/>
      <c r="KP781"/>
      <c r="KQ781"/>
      <c r="KR781"/>
      <c r="KS781"/>
      <c r="KT781"/>
      <c r="KU781"/>
      <c r="KV781"/>
      <c r="KW781"/>
      <c r="KX781"/>
      <c r="KY781"/>
      <c r="KZ781"/>
      <c r="LA781"/>
      <c r="LB781"/>
      <c r="LC781"/>
      <c r="LD781"/>
      <c r="LE781"/>
      <c r="LF781"/>
      <c r="LG781"/>
      <c r="LH781"/>
      <c r="LI781"/>
      <c r="LJ781"/>
      <c r="LK781"/>
      <c r="LL781"/>
      <c r="LM781"/>
      <c r="LN781"/>
      <c r="LO781"/>
      <c r="LP781"/>
      <c r="LQ781"/>
      <c r="LR781"/>
      <c r="LS781"/>
      <c r="LT781"/>
      <c r="LU781"/>
      <c r="LV781"/>
      <c r="LW781"/>
      <c r="LX781"/>
      <c r="LY781"/>
      <c r="LZ781"/>
      <c r="MA781"/>
      <c r="MB781"/>
      <c r="MC781"/>
      <c r="MD781"/>
      <c r="ME781"/>
      <c r="MF781"/>
      <c r="MG781"/>
      <c r="MH781"/>
      <c r="MI781"/>
      <c r="MJ781"/>
      <c r="MK781"/>
      <c r="ML781"/>
      <c r="MM781"/>
      <c r="MN781"/>
      <c r="MO781"/>
      <c r="MP781"/>
      <c r="MQ781"/>
      <c r="MR781"/>
      <c r="MS781"/>
      <c r="MT781"/>
      <c r="MU781"/>
      <c r="MV781"/>
      <c r="MW781"/>
      <c r="MX781"/>
      <c r="MY781"/>
      <c r="MZ781"/>
      <c r="NA781"/>
      <c r="NB781"/>
      <c r="NC781"/>
      <c r="ND781"/>
      <c r="NE781"/>
      <c r="NF781"/>
      <c r="NG781"/>
      <c r="NH781"/>
      <c r="NI781"/>
      <c r="NJ781"/>
      <c r="NK781"/>
      <c r="NL781"/>
      <c r="NM781"/>
      <c r="NN781"/>
      <c r="NO781"/>
      <c r="NP781"/>
      <c r="NQ781"/>
      <c r="NR781"/>
      <c r="NS781"/>
      <c r="NT781"/>
      <c r="NU781"/>
      <c r="NV781"/>
      <c r="NW781"/>
      <c r="NX781"/>
      <c r="NY781"/>
      <c r="NZ781"/>
      <c r="OA781"/>
      <c r="OB781"/>
      <c r="OC781"/>
      <c r="OD781"/>
      <c r="OE781"/>
      <c r="OF781"/>
      <c r="OG781"/>
      <c r="OH781"/>
      <c r="OI781"/>
      <c r="OJ781"/>
      <c r="OK781"/>
      <c r="OL781"/>
      <c r="OM781"/>
      <c r="ON781"/>
      <c r="OO781"/>
      <c r="OP781"/>
      <c r="OQ781"/>
      <c r="OR781"/>
      <c r="OS781"/>
      <c r="OT781"/>
      <c r="OU781"/>
      <c r="OV781"/>
      <c r="OW781"/>
      <c r="OX781"/>
      <c r="OY781"/>
      <c r="OZ781"/>
      <c r="PA781"/>
      <c r="PB781"/>
      <c r="PC781"/>
      <c r="PD781"/>
      <c r="PE781"/>
      <c r="PF781"/>
      <c r="PG781"/>
      <c r="PH781"/>
      <c r="PI781"/>
      <c r="PJ781"/>
      <c r="PK781"/>
      <c r="PL781"/>
      <c r="PM781"/>
      <c r="PN781"/>
      <c r="PO781"/>
      <c r="PP781"/>
      <c r="PQ781"/>
      <c r="PR781"/>
      <c r="PS781"/>
      <c r="PT781"/>
      <c r="PU781"/>
      <c r="PV781"/>
      <c r="PW781"/>
      <c r="PX781"/>
      <c r="PY781"/>
      <c r="PZ781"/>
      <c r="QA781"/>
      <c r="QB781"/>
      <c r="QC781"/>
      <c r="QD781"/>
      <c r="QE781"/>
      <c r="QF781"/>
      <c r="QG781"/>
      <c r="QH781"/>
      <c r="QI781"/>
      <c r="QJ781"/>
      <c r="QK781"/>
      <c r="QL781"/>
      <c r="QM781"/>
      <c r="QN781"/>
      <c r="QO781"/>
      <c r="QP781"/>
      <c r="QQ781"/>
      <c r="QR781"/>
      <c r="QS781"/>
      <c r="QT781"/>
      <c r="QU781"/>
      <c r="QV781"/>
      <c r="QW781"/>
      <c r="QX781"/>
      <c r="QY781"/>
      <c r="QZ781"/>
      <c r="RA781"/>
      <c r="RB781"/>
      <c r="RC781"/>
      <c r="RD781"/>
      <c r="RE781"/>
      <c r="RF781"/>
      <c r="RG781"/>
      <c r="RH781"/>
      <c r="RI781"/>
      <c r="RJ781"/>
      <c r="RK781"/>
      <c r="RL781"/>
      <c r="RM781"/>
      <c r="RN781"/>
      <c r="RO781"/>
      <c r="RP781"/>
      <c r="RQ781"/>
      <c r="RR781"/>
      <c r="RS781"/>
      <c r="RT781"/>
      <c r="RU781"/>
      <c r="RV781"/>
      <c r="RW781"/>
      <c r="RX781"/>
      <c r="RY781"/>
      <c r="RZ781"/>
      <c r="SA781"/>
      <c r="SB781"/>
      <c r="SC781"/>
      <c r="SD781"/>
      <c r="SE781"/>
      <c r="SF781"/>
      <c r="SG781"/>
      <c r="SH781"/>
      <c r="SI781"/>
      <c r="SJ781"/>
      <c r="SK781"/>
      <c r="SL781"/>
      <c r="SM781"/>
      <c r="SN781"/>
      <c r="SO781"/>
      <c r="SP781"/>
      <c r="SQ781"/>
      <c r="SR781"/>
      <c r="SS781"/>
      <c r="ST781"/>
      <c r="SU781"/>
      <c r="SV781"/>
      <c r="SW781"/>
      <c r="SX781"/>
      <c r="SY781"/>
      <c r="SZ781"/>
      <c r="TA781"/>
      <c r="TB781"/>
      <c r="TC781"/>
      <c r="TD781"/>
      <c r="TE781"/>
      <c r="TF781"/>
      <c r="TG781"/>
      <c r="TH781"/>
      <c r="TI781"/>
      <c r="TJ781"/>
      <c r="TK781"/>
      <c r="TL781"/>
      <c r="TM781"/>
      <c r="TN781"/>
      <c r="TO781"/>
      <c r="TP781"/>
      <c r="TQ781"/>
      <c r="TR781"/>
      <c r="TS781"/>
      <c r="TT781"/>
      <c r="TU781"/>
      <c r="TV781"/>
      <c r="TW781"/>
      <c r="TX781"/>
      <c r="TY781"/>
      <c r="TZ781"/>
      <c r="UA781"/>
      <c r="UB781"/>
      <c r="UC781"/>
      <c r="UD781"/>
      <c r="UE781"/>
      <c r="UF781"/>
      <c r="UG781"/>
      <c r="UH781"/>
      <c r="UI781"/>
      <c r="UJ781"/>
      <c r="UK781"/>
      <c r="UL781"/>
      <c r="UM781"/>
      <c r="UN781"/>
      <c r="UO781"/>
      <c r="UP781"/>
      <c r="UQ781"/>
      <c r="UR781"/>
      <c r="US781"/>
      <c r="UT781"/>
      <c r="UU781"/>
      <c r="UV781"/>
      <c r="UW781"/>
      <c r="UX781"/>
      <c r="UY781"/>
      <c r="UZ781"/>
      <c r="VA781"/>
      <c r="VB781"/>
      <c r="VC781"/>
      <c r="VD781"/>
      <c r="VE781"/>
      <c r="VF781"/>
      <c r="VG781"/>
      <c r="VH781"/>
      <c r="VI781"/>
      <c r="VJ781"/>
      <c r="VK781"/>
      <c r="VL781"/>
      <c r="VM781"/>
      <c r="VN781"/>
      <c r="VO781"/>
      <c r="VP781"/>
      <c r="VQ781"/>
      <c r="VR781"/>
      <c r="VS781"/>
      <c r="VT781"/>
      <c r="VU781"/>
      <c r="VV781"/>
      <c r="VW781"/>
      <c r="VX781"/>
      <c r="VY781"/>
      <c r="VZ781"/>
      <c r="WA781"/>
      <c r="WB781"/>
      <c r="WC781"/>
      <c r="WD781"/>
      <c r="WE781"/>
      <c r="WF781"/>
      <c r="WG781"/>
      <c r="WH781"/>
      <c r="WI781"/>
      <c r="WJ781"/>
      <c r="WK781"/>
      <c r="WL781"/>
      <c r="WM781"/>
      <c r="WN781"/>
      <c r="WO781"/>
      <c r="WP781"/>
      <c r="WQ781"/>
      <c r="WR781"/>
      <c r="WS781"/>
      <c r="WT781"/>
      <c r="WU781"/>
      <c r="WV781"/>
      <c r="WW781"/>
    </row>
    <row r="782" spans="1:621" s="39" customFormat="1" ht="150.75" hidden="1" customHeight="1" x14ac:dyDescent="0.25">
      <c r="A782" s="1081">
        <f t="shared" si="104"/>
        <v>611</v>
      </c>
      <c r="B782" s="831" t="s">
        <v>78</v>
      </c>
      <c r="C782" s="878" t="s">
        <v>4083</v>
      </c>
      <c r="D782" s="878" t="s">
        <v>838</v>
      </c>
      <c r="E782" s="878" t="s">
        <v>839</v>
      </c>
      <c r="F782" s="341" t="s">
        <v>840</v>
      </c>
      <c r="G782" s="869">
        <v>44837.736111111109</v>
      </c>
      <c r="H782" s="132">
        <v>44837.822916666664</v>
      </c>
      <c r="I782" s="869">
        <v>44838.729166666664</v>
      </c>
      <c r="J782" s="286">
        <f>H782-G782</f>
        <v>8.6805555554747116E-2</v>
      </c>
      <c r="K782" s="341" t="s">
        <v>841</v>
      </c>
      <c r="L782" s="341"/>
      <c r="M782" s="341"/>
      <c r="N782" s="341">
        <v>1</v>
      </c>
      <c r="O782" s="341">
        <v>1</v>
      </c>
      <c r="P782" s="341">
        <v>1</v>
      </c>
      <c r="Q782" s="341"/>
      <c r="R782" s="878" t="s">
        <v>4084</v>
      </c>
      <c r="S782" s="878" t="s">
        <v>4085</v>
      </c>
      <c r="T782" s="878" t="s">
        <v>74</v>
      </c>
      <c r="U782" s="341">
        <v>100</v>
      </c>
      <c r="V782" s="341" t="s">
        <v>75</v>
      </c>
      <c r="W782" s="341">
        <v>0</v>
      </c>
      <c r="X782" s="863">
        <v>476</v>
      </c>
      <c r="Y782" s="209">
        <f t="shared" si="98"/>
        <v>2.0833333333139308</v>
      </c>
      <c r="Z782"/>
      <c r="AA782"/>
      <c r="AB782"/>
      <c r="AC782"/>
      <c r="AD782">
        <v>1</v>
      </c>
      <c r="AE782"/>
      <c r="AF782"/>
      <c r="AG782"/>
      <c r="AH782"/>
      <c r="AI782"/>
      <c r="AJ782"/>
      <c r="AK782"/>
      <c r="AL782"/>
      <c r="AM782"/>
      <c r="AN782">
        <v>1</v>
      </c>
      <c r="AO782"/>
      <c r="AP782"/>
      <c r="AQ782"/>
      <c r="AR782"/>
      <c r="AS782"/>
      <c r="AT782"/>
      <c r="AU782"/>
      <c r="AV782" s="318" t="s">
        <v>89</v>
      </c>
      <c r="AW782" s="318" t="s">
        <v>123</v>
      </c>
      <c r="AX782"/>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c r="DY782"/>
      <c r="DZ782"/>
      <c r="EA782"/>
      <c r="EB782"/>
      <c r="EC782"/>
      <c r="ED782"/>
      <c r="EE782"/>
      <c r="EF782"/>
      <c r="EG782"/>
      <c r="EH782"/>
      <c r="EI782"/>
      <c r="EJ782"/>
      <c r="EK782"/>
      <c r="EL782"/>
      <c r="EM782"/>
      <c r="EN782"/>
      <c r="EO782"/>
      <c r="EP782"/>
      <c r="EQ782"/>
      <c r="ER782"/>
      <c r="ES782"/>
      <c r="ET782"/>
      <c r="EU782"/>
      <c r="EV782"/>
      <c r="EW782"/>
      <c r="EX782"/>
      <c r="EY782"/>
      <c r="EZ782"/>
      <c r="FA782"/>
      <c r="FB782"/>
      <c r="FC782"/>
      <c r="FD782"/>
      <c r="FE782"/>
      <c r="FF782"/>
      <c r="FG782"/>
      <c r="FH782"/>
      <c r="FI782"/>
      <c r="FJ782"/>
      <c r="FK782"/>
      <c r="FL782"/>
      <c r="FM782"/>
      <c r="FN782"/>
      <c r="FO782"/>
      <c r="FP782"/>
      <c r="FQ782"/>
      <c r="FR782"/>
      <c r="FS782"/>
      <c r="FT782"/>
      <c r="FU782"/>
      <c r="FV782"/>
      <c r="FW782"/>
      <c r="FX782"/>
      <c r="FY782"/>
      <c r="FZ782"/>
      <c r="GA782"/>
      <c r="GB782"/>
      <c r="GC782"/>
      <c r="GD782"/>
      <c r="GE782"/>
      <c r="GF782"/>
      <c r="GG782"/>
      <c r="GH782"/>
      <c r="GI782"/>
      <c r="GJ782"/>
      <c r="GK782"/>
      <c r="GL782"/>
      <c r="GM782"/>
      <c r="GN782"/>
      <c r="GO782"/>
      <c r="GP782"/>
      <c r="GQ782"/>
      <c r="GR782"/>
      <c r="GS782"/>
      <c r="GT782"/>
      <c r="GU782"/>
      <c r="GV782"/>
      <c r="GW782"/>
      <c r="GX782"/>
      <c r="GY782"/>
      <c r="GZ782"/>
      <c r="HA782"/>
      <c r="HB782"/>
      <c r="HC782"/>
      <c r="HD782"/>
      <c r="HE782"/>
      <c r="HF782"/>
      <c r="HG782"/>
      <c r="HH782"/>
      <c r="HI782"/>
      <c r="HJ782"/>
      <c r="HK782"/>
      <c r="HL782"/>
      <c r="HM782"/>
      <c r="HN782"/>
      <c r="HO782"/>
      <c r="HP782"/>
      <c r="HQ782"/>
      <c r="HR782"/>
      <c r="HS782"/>
      <c r="HT782"/>
      <c r="HU782"/>
      <c r="HV782"/>
      <c r="HW782"/>
      <c r="HX782"/>
      <c r="HY782"/>
      <c r="HZ782"/>
      <c r="IA782"/>
      <c r="IB782"/>
      <c r="IC782"/>
      <c r="ID782"/>
      <c r="IE782"/>
      <c r="IF782"/>
      <c r="IG782"/>
      <c r="IH782"/>
      <c r="II782"/>
      <c r="IJ782"/>
      <c r="IK782"/>
      <c r="IL782"/>
      <c r="IM782"/>
      <c r="IN782"/>
      <c r="IO782"/>
      <c r="IP782"/>
      <c r="IQ782"/>
      <c r="IR782"/>
      <c r="IS782"/>
      <c r="IT782"/>
      <c r="IU782"/>
      <c r="IV782"/>
      <c r="IW782"/>
      <c r="IX782"/>
      <c r="IY782"/>
      <c r="IZ782"/>
      <c r="JA782"/>
      <c r="JB782"/>
      <c r="JC782"/>
      <c r="JD782"/>
      <c r="JE782"/>
      <c r="JF782"/>
      <c r="JG782"/>
      <c r="JH782"/>
      <c r="JI782"/>
      <c r="JJ782"/>
      <c r="JK782"/>
      <c r="JL782"/>
      <c r="JM782"/>
      <c r="JN782"/>
      <c r="JO782"/>
      <c r="JP782"/>
      <c r="JQ782"/>
      <c r="JR782"/>
      <c r="JS782"/>
      <c r="JT782"/>
      <c r="JU782"/>
      <c r="JV782"/>
      <c r="JW782"/>
      <c r="JX782"/>
      <c r="JY782"/>
      <c r="JZ782"/>
      <c r="KA782"/>
      <c r="KB782"/>
      <c r="KC782"/>
      <c r="KD782"/>
      <c r="KE782"/>
      <c r="KF782"/>
      <c r="KG782"/>
      <c r="KH782"/>
      <c r="KI782"/>
      <c r="KJ782"/>
      <c r="KK782"/>
      <c r="KL782"/>
      <c r="KM782"/>
      <c r="KN782"/>
      <c r="KO782"/>
      <c r="KP782"/>
      <c r="KQ782"/>
      <c r="KR782"/>
      <c r="KS782"/>
      <c r="KT782"/>
      <c r="KU782"/>
      <c r="KV782"/>
      <c r="KW782"/>
      <c r="KX782"/>
      <c r="KY782"/>
      <c r="KZ782"/>
      <c r="LA782"/>
      <c r="LB782"/>
      <c r="LC782"/>
      <c r="LD782"/>
      <c r="LE782"/>
      <c r="LF782"/>
      <c r="LG782"/>
      <c r="LH782"/>
      <c r="LI782"/>
      <c r="LJ782"/>
      <c r="LK782"/>
      <c r="LL782"/>
      <c r="LM782"/>
      <c r="LN782"/>
      <c r="LO782"/>
      <c r="LP782"/>
      <c r="LQ782"/>
      <c r="LR782"/>
      <c r="LS782"/>
      <c r="LT782"/>
      <c r="LU782"/>
      <c r="LV782"/>
      <c r="LW782"/>
      <c r="LX782"/>
      <c r="LY782"/>
      <c r="LZ782"/>
      <c r="MA782"/>
      <c r="MB782"/>
      <c r="MC782"/>
      <c r="MD782"/>
      <c r="ME782"/>
      <c r="MF782"/>
      <c r="MG782"/>
      <c r="MH782"/>
      <c r="MI782"/>
      <c r="MJ782"/>
      <c r="MK782"/>
      <c r="ML782"/>
      <c r="MM782"/>
      <c r="MN782"/>
      <c r="MO782"/>
      <c r="MP782"/>
      <c r="MQ782"/>
      <c r="MR782"/>
      <c r="MS782"/>
      <c r="MT782"/>
      <c r="MU782"/>
      <c r="MV782"/>
      <c r="MW782"/>
      <c r="MX782"/>
      <c r="MY782"/>
      <c r="MZ782"/>
      <c r="NA782"/>
      <c r="NB782"/>
      <c r="NC782"/>
      <c r="ND782"/>
      <c r="NE782"/>
      <c r="NF782"/>
      <c r="NG782"/>
      <c r="NH782"/>
      <c r="NI782"/>
      <c r="NJ782"/>
      <c r="NK782"/>
      <c r="NL782"/>
      <c r="NM782"/>
      <c r="NN782"/>
      <c r="NO782"/>
      <c r="NP782"/>
      <c r="NQ782"/>
      <c r="NR782"/>
      <c r="NS782"/>
      <c r="NT782"/>
      <c r="NU782"/>
      <c r="NV782"/>
      <c r="NW782"/>
      <c r="NX782"/>
      <c r="NY782"/>
      <c r="NZ782"/>
      <c r="OA782"/>
      <c r="OB782"/>
      <c r="OC782"/>
      <c r="OD782"/>
      <c r="OE782"/>
      <c r="OF782"/>
      <c r="OG782"/>
      <c r="OH782"/>
      <c r="OI782"/>
      <c r="OJ782"/>
      <c r="OK782"/>
      <c r="OL782"/>
      <c r="OM782"/>
      <c r="ON782"/>
      <c r="OO782"/>
      <c r="OP782"/>
      <c r="OQ782"/>
      <c r="OR782"/>
      <c r="OS782"/>
      <c r="OT782"/>
      <c r="OU782"/>
      <c r="OV782"/>
      <c r="OW782"/>
      <c r="OX782"/>
      <c r="OY782"/>
      <c r="OZ782"/>
      <c r="PA782"/>
      <c r="PB782"/>
      <c r="PC782"/>
      <c r="PD782"/>
      <c r="PE782"/>
      <c r="PF782"/>
      <c r="PG782"/>
      <c r="PH782"/>
      <c r="PI782"/>
      <c r="PJ782"/>
      <c r="PK782"/>
      <c r="PL782"/>
      <c r="PM782"/>
      <c r="PN782"/>
      <c r="PO782"/>
      <c r="PP782"/>
      <c r="PQ782"/>
      <c r="PR782"/>
      <c r="PS782"/>
      <c r="PT782"/>
      <c r="PU782"/>
      <c r="PV782"/>
      <c r="PW782"/>
      <c r="PX782"/>
      <c r="PY782"/>
      <c r="PZ782"/>
      <c r="QA782"/>
      <c r="QB782"/>
      <c r="QC782"/>
      <c r="QD782"/>
      <c r="QE782"/>
      <c r="QF782"/>
      <c r="QG782"/>
      <c r="QH782"/>
      <c r="QI782"/>
      <c r="QJ782"/>
      <c r="QK782"/>
      <c r="QL782"/>
      <c r="QM782"/>
      <c r="QN782"/>
      <c r="QO782"/>
      <c r="QP782"/>
      <c r="QQ782"/>
      <c r="QR782"/>
      <c r="QS782"/>
      <c r="QT782"/>
      <c r="QU782"/>
      <c r="QV782"/>
      <c r="QW782"/>
      <c r="QX782"/>
      <c r="QY782"/>
      <c r="QZ782"/>
      <c r="RA782"/>
      <c r="RB782"/>
      <c r="RC782"/>
      <c r="RD782"/>
      <c r="RE782"/>
      <c r="RF782"/>
      <c r="RG782"/>
      <c r="RH782"/>
      <c r="RI782"/>
      <c r="RJ782"/>
      <c r="RK782"/>
      <c r="RL782"/>
      <c r="RM782"/>
      <c r="RN782"/>
      <c r="RO782"/>
      <c r="RP782"/>
      <c r="RQ782"/>
      <c r="RR782"/>
      <c r="RS782"/>
      <c r="RT782"/>
      <c r="RU782"/>
      <c r="RV782"/>
      <c r="RW782"/>
      <c r="RX782"/>
      <c r="RY782"/>
      <c r="RZ782"/>
      <c r="SA782"/>
      <c r="SB782"/>
      <c r="SC782"/>
      <c r="SD782"/>
      <c r="SE782"/>
      <c r="SF782"/>
      <c r="SG782"/>
      <c r="SH782"/>
      <c r="SI782"/>
      <c r="SJ782"/>
      <c r="SK782"/>
      <c r="SL782"/>
      <c r="SM782"/>
      <c r="SN782"/>
      <c r="SO782"/>
      <c r="SP782"/>
      <c r="SQ782"/>
      <c r="SR782"/>
      <c r="SS782"/>
      <c r="ST782"/>
      <c r="SU782"/>
      <c r="SV782"/>
      <c r="SW782"/>
      <c r="SX782"/>
      <c r="SY782"/>
      <c r="SZ782"/>
      <c r="TA782"/>
      <c r="TB782"/>
      <c r="TC782"/>
      <c r="TD782"/>
      <c r="TE782"/>
      <c r="TF782"/>
      <c r="TG782"/>
      <c r="TH782"/>
      <c r="TI782"/>
      <c r="TJ782"/>
      <c r="TK782"/>
      <c r="TL782"/>
      <c r="TM782"/>
      <c r="TN782"/>
      <c r="TO782"/>
      <c r="TP782"/>
      <c r="TQ782"/>
      <c r="TR782"/>
      <c r="TS782"/>
      <c r="TT782"/>
      <c r="TU782"/>
      <c r="TV782"/>
      <c r="TW782"/>
      <c r="TX782"/>
      <c r="TY782"/>
      <c r="TZ782"/>
      <c r="UA782"/>
      <c r="UB782"/>
      <c r="UC782"/>
      <c r="UD782"/>
      <c r="UE782"/>
      <c r="UF782"/>
      <c r="UG782"/>
      <c r="UH782"/>
      <c r="UI782"/>
      <c r="UJ782"/>
      <c r="UK782"/>
      <c r="UL782"/>
      <c r="UM782"/>
      <c r="UN782"/>
      <c r="UO782"/>
      <c r="UP782"/>
      <c r="UQ782"/>
      <c r="UR782"/>
      <c r="US782"/>
      <c r="UT782"/>
      <c r="UU782"/>
      <c r="UV782"/>
      <c r="UW782"/>
      <c r="UX782"/>
      <c r="UY782"/>
      <c r="UZ782"/>
      <c r="VA782"/>
      <c r="VB782"/>
      <c r="VC782"/>
      <c r="VD782"/>
      <c r="VE782"/>
      <c r="VF782"/>
      <c r="VG782"/>
      <c r="VH782"/>
      <c r="VI782"/>
      <c r="VJ782"/>
      <c r="VK782"/>
      <c r="VL782"/>
      <c r="VM782"/>
      <c r="VN782"/>
      <c r="VO782"/>
      <c r="VP782"/>
      <c r="VQ782"/>
      <c r="VR782"/>
      <c r="VS782"/>
      <c r="VT782"/>
      <c r="VU782"/>
      <c r="VV782"/>
      <c r="VW782"/>
      <c r="VX782"/>
      <c r="VY782"/>
      <c r="VZ782"/>
      <c r="WA782"/>
      <c r="WB782"/>
      <c r="WC782"/>
      <c r="WD782"/>
      <c r="WE782"/>
      <c r="WF782"/>
      <c r="WG782"/>
      <c r="WH782"/>
      <c r="WI782"/>
      <c r="WJ782"/>
      <c r="WK782"/>
      <c r="WL782"/>
      <c r="WM782"/>
      <c r="WN782"/>
      <c r="WO782"/>
      <c r="WP782"/>
      <c r="WQ782"/>
      <c r="WR782"/>
      <c r="WS782"/>
      <c r="WT782"/>
      <c r="WU782"/>
      <c r="WV782"/>
      <c r="WW782"/>
    </row>
    <row r="783" spans="1:621" s="39" customFormat="1" ht="45.75" hidden="1" customHeight="1" x14ac:dyDescent="0.25">
      <c r="A783" s="1085"/>
      <c r="B783" s="872"/>
      <c r="C783" s="878"/>
      <c r="D783" s="878"/>
      <c r="E783" s="878"/>
      <c r="F783" s="341" t="s">
        <v>842</v>
      </c>
      <c r="G783" s="869"/>
      <c r="H783" s="132" t="s">
        <v>4086</v>
      </c>
      <c r="I783" s="869"/>
      <c r="J783" s="286">
        <v>0</v>
      </c>
      <c r="K783" s="341" t="s">
        <v>843</v>
      </c>
      <c r="L783" s="341"/>
      <c r="M783" s="341"/>
      <c r="N783" s="341"/>
      <c r="O783" s="341"/>
      <c r="P783" s="341"/>
      <c r="Q783" s="341"/>
      <c r="R783" s="878"/>
      <c r="S783" s="878"/>
      <c r="T783" s="878"/>
      <c r="U783" s="341">
        <v>0</v>
      </c>
      <c r="V783" s="341" t="s">
        <v>84</v>
      </c>
      <c r="W783" s="341">
        <v>0</v>
      </c>
      <c r="X783" s="892"/>
      <c r="Y783" s="209">
        <f t="shared" si="98"/>
        <v>0</v>
      </c>
      <c r="Z783"/>
      <c r="AA783"/>
      <c r="AB783"/>
      <c r="AC783"/>
      <c r="AD783"/>
      <c r="AE783"/>
      <c r="AF783"/>
      <c r="AG783"/>
      <c r="AH783"/>
      <c r="AI783"/>
      <c r="AJ783"/>
      <c r="AK783"/>
      <c r="AL783"/>
      <c r="AM783"/>
      <c r="AN783"/>
      <c r="AO783"/>
      <c r="AP783"/>
      <c r="AQ783"/>
      <c r="AR783"/>
      <c r="AS783"/>
      <c r="AT783"/>
      <c r="AU783"/>
      <c r="AV783" s="318" t="s">
        <v>92</v>
      </c>
      <c r="AW783" s="318" t="s">
        <v>87</v>
      </c>
      <c r="AX783"/>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c r="DY783"/>
      <c r="DZ783"/>
      <c r="EA783"/>
      <c r="EB783"/>
      <c r="EC783"/>
      <c r="ED783"/>
      <c r="EE783"/>
      <c r="EF783"/>
      <c r="EG783"/>
      <c r="EH783"/>
      <c r="EI783"/>
      <c r="EJ783"/>
      <c r="EK783"/>
      <c r="EL783"/>
      <c r="EM783"/>
      <c r="EN783"/>
      <c r="EO783"/>
      <c r="EP783"/>
      <c r="EQ783"/>
      <c r="ER783"/>
      <c r="ES783"/>
      <c r="ET783"/>
      <c r="EU783"/>
      <c r="EV783"/>
      <c r="EW783"/>
      <c r="EX783"/>
      <c r="EY783"/>
      <c r="EZ783"/>
      <c r="FA783"/>
      <c r="FB783"/>
      <c r="FC783"/>
      <c r="FD783"/>
      <c r="FE783"/>
      <c r="FF783"/>
      <c r="FG783"/>
      <c r="FH783"/>
      <c r="FI783"/>
      <c r="FJ783"/>
      <c r="FK783"/>
      <c r="FL783"/>
      <c r="FM783"/>
      <c r="FN783"/>
      <c r="FO783"/>
      <c r="FP783"/>
      <c r="FQ783"/>
      <c r="FR783"/>
      <c r="FS783"/>
      <c r="FT783"/>
      <c r="FU783"/>
      <c r="FV783"/>
      <c r="FW783"/>
      <c r="FX783"/>
      <c r="FY783"/>
      <c r="FZ783"/>
      <c r="GA783"/>
      <c r="GB783"/>
      <c r="GC783"/>
      <c r="GD783"/>
      <c r="GE783"/>
      <c r="GF783"/>
      <c r="GG783"/>
      <c r="GH783"/>
      <c r="GI783"/>
      <c r="GJ783"/>
      <c r="GK783"/>
      <c r="GL783"/>
      <c r="GM783"/>
      <c r="GN783"/>
      <c r="GO783"/>
      <c r="GP783"/>
      <c r="GQ783"/>
      <c r="GR783"/>
      <c r="GS783"/>
      <c r="GT783"/>
      <c r="GU783"/>
      <c r="GV783"/>
      <c r="GW783"/>
      <c r="GX783"/>
      <c r="GY783"/>
      <c r="GZ783"/>
      <c r="HA783"/>
      <c r="HB783"/>
      <c r="HC783"/>
      <c r="HD783"/>
      <c r="HE783"/>
      <c r="HF783"/>
      <c r="HG783"/>
      <c r="HH783"/>
      <c r="HI783"/>
      <c r="HJ783"/>
      <c r="HK783"/>
      <c r="HL783"/>
      <c r="HM783"/>
      <c r="HN783"/>
      <c r="HO783"/>
      <c r="HP783"/>
      <c r="HQ783"/>
      <c r="HR783"/>
      <c r="HS783"/>
      <c r="HT783"/>
      <c r="HU783"/>
      <c r="HV783"/>
      <c r="HW783"/>
      <c r="HX783"/>
      <c r="HY783"/>
      <c r="HZ783"/>
      <c r="IA783"/>
      <c r="IB783"/>
      <c r="IC783"/>
      <c r="ID783"/>
      <c r="IE783"/>
      <c r="IF783"/>
      <c r="IG783"/>
      <c r="IH783"/>
      <c r="II783"/>
      <c r="IJ783"/>
      <c r="IK783"/>
      <c r="IL783"/>
      <c r="IM783"/>
      <c r="IN783"/>
      <c r="IO783"/>
      <c r="IP783"/>
      <c r="IQ783"/>
      <c r="IR783"/>
      <c r="IS783"/>
      <c r="IT783"/>
      <c r="IU783"/>
      <c r="IV783"/>
      <c r="IW783"/>
      <c r="IX783"/>
      <c r="IY783"/>
      <c r="IZ783"/>
      <c r="JA783"/>
      <c r="JB783"/>
      <c r="JC783"/>
      <c r="JD783"/>
      <c r="JE783"/>
      <c r="JF783"/>
      <c r="JG783"/>
      <c r="JH783"/>
      <c r="JI783"/>
      <c r="JJ783"/>
      <c r="JK783"/>
      <c r="JL783"/>
      <c r="JM783"/>
      <c r="JN783"/>
      <c r="JO783"/>
      <c r="JP783"/>
      <c r="JQ783"/>
      <c r="JR783"/>
      <c r="JS783"/>
      <c r="JT783"/>
      <c r="JU783"/>
      <c r="JV783"/>
      <c r="JW783"/>
      <c r="JX783"/>
      <c r="JY783"/>
      <c r="JZ783"/>
      <c r="KA783"/>
      <c r="KB783"/>
      <c r="KC783"/>
      <c r="KD783"/>
      <c r="KE783"/>
      <c r="KF783"/>
      <c r="KG783"/>
      <c r="KH783"/>
      <c r="KI783"/>
      <c r="KJ783"/>
      <c r="KK783"/>
      <c r="KL783"/>
      <c r="KM783"/>
      <c r="KN783"/>
      <c r="KO783"/>
      <c r="KP783"/>
      <c r="KQ783"/>
      <c r="KR783"/>
      <c r="KS783"/>
      <c r="KT783"/>
      <c r="KU783"/>
      <c r="KV783"/>
      <c r="KW783"/>
      <c r="KX783"/>
      <c r="KY783"/>
      <c r="KZ783"/>
      <c r="LA783"/>
      <c r="LB783"/>
      <c r="LC783"/>
      <c r="LD783"/>
      <c r="LE783"/>
      <c r="LF783"/>
      <c r="LG783"/>
      <c r="LH783"/>
      <c r="LI783"/>
      <c r="LJ783"/>
      <c r="LK783"/>
      <c r="LL783"/>
      <c r="LM783"/>
      <c r="LN783"/>
      <c r="LO783"/>
      <c r="LP783"/>
      <c r="LQ783"/>
      <c r="LR783"/>
      <c r="LS783"/>
      <c r="LT783"/>
      <c r="LU783"/>
      <c r="LV783"/>
      <c r="LW783"/>
      <c r="LX783"/>
      <c r="LY783"/>
      <c r="LZ783"/>
      <c r="MA783"/>
      <c r="MB783"/>
      <c r="MC783"/>
      <c r="MD783"/>
      <c r="ME783"/>
      <c r="MF783"/>
      <c r="MG783"/>
      <c r="MH783"/>
      <c r="MI783"/>
      <c r="MJ783"/>
      <c r="MK783"/>
      <c r="ML783"/>
      <c r="MM783"/>
      <c r="MN783"/>
      <c r="MO783"/>
      <c r="MP783"/>
      <c r="MQ783"/>
      <c r="MR783"/>
      <c r="MS783"/>
      <c r="MT783"/>
      <c r="MU783"/>
      <c r="MV783"/>
      <c r="MW783"/>
      <c r="MX783"/>
      <c r="MY783"/>
      <c r="MZ783"/>
      <c r="NA783"/>
      <c r="NB783"/>
      <c r="NC783"/>
      <c r="ND783"/>
      <c r="NE783"/>
      <c r="NF783"/>
      <c r="NG783"/>
      <c r="NH783"/>
      <c r="NI783"/>
      <c r="NJ783"/>
      <c r="NK783"/>
      <c r="NL783"/>
      <c r="NM783"/>
      <c r="NN783"/>
      <c r="NO783"/>
      <c r="NP783"/>
      <c r="NQ783"/>
      <c r="NR783"/>
      <c r="NS783"/>
      <c r="NT783"/>
      <c r="NU783"/>
      <c r="NV783"/>
      <c r="NW783"/>
      <c r="NX783"/>
      <c r="NY783"/>
      <c r="NZ783"/>
      <c r="OA783"/>
      <c r="OB783"/>
      <c r="OC783"/>
      <c r="OD783"/>
      <c r="OE783"/>
      <c r="OF783"/>
      <c r="OG783"/>
      <c r="OH783"/>
      <c r="OI783"/>
      <c r="OJ783"/>
      <c r="OK783"/>
      <c r="OL783"/>
      <c r="OM783"/>
      <c r="ON783"/>
      <c r="OO783"/>
      <c r="OP783"/>
      <c r="OQ783"/>
      <c r="OR783"/>
      <c r="OS783"/>
      <c r="OT783"/>
      <c r="OU783"/>
      <c r="OV783"/>
      <c r="OW783"/>
      <c r="OX783"/>
      <c r="OY783"/>
      <c r="OZ783"/>
      <c r="PA783"/>
      <c r="PB783"/>
      <c r="PC783"/>
      <c r="PD783"/>
      <c r="PE783"/>
      <c r="PF783"/>
      <c r="PG783"/>
      <c r="PH783"/>
      <c r="PI783"/>
      <c r="PJ783"/>
      <c r="PK783"/>
      <c r="PL783"/>
      <c r="PM783"/>
      <c r="PN783"/>
      <c r="PO783"/>
      <c r="PP783"/>
      <c r="PQ783"/>
      <c r="PR783"/>
      <c r="PS783"/>
      <c r="PT783"/>
      <c r="PU783"/>
      <c r="PV783"/>
      <c r="PW783"/>
      <c r="PX783"/>
      <c r="PY783"/>
      <c r="PZ783"/>
      <c r="QA783"/>
      <c r="QB783"/>
      <c r="QC783"/>
      <c r="QD783"/>
      <c r="QE783"/>
      <c r="QF783"/>
      <c r="QG783"/>
      <c r="QH783"/>
      <c r="QI783"/>
      <c r="QJ783"/>
      <c r="QK783"/>
      <c r="QL783"/>
      <c r="QM783"/>
      <c r="QN783"/>
      <c r="QO783"/>
      <c r="QP783"/>
      <c r="QQ783"/>
      <c r="QR783"/>
      <c r="QS783"/>
      <c r="QT783"/>
      <c r="QU783"/>
      <c r="QV783"/>
      <c r="QW783"/>
      <c r="QX783"/>
      <c r="QY783"/>
      <c r="QZ783"/>
      <c r="RA783"/>
      <c r="RB783"/>
      <c r="RC783"/>
      <c r="RD783"/>
      <c r="RE783"/>
      <c r="RF783"/>
      <c r="RG783"/>
      <c r="RH783"/>
      <c r="RI783"/>
      <c r="RJ783"/>
      <c r="RK783"/>
      <c r="RL783"/>
      <c r="RM783"/>
      <c r="RN783"/>
      <c r="RO783"/>
      <c r="RP783"/>
      <c r="RQ783"/>
      <c r="RR783"/>
      <c r="RS783"/>
      <c r="RT783"/>
      <c r="RU783"/>
      <c r="RV783"/>
      <c r="RW783"/>
      <c r="RX783"/>
      <c r="RY783"/>
      <c r="RZ783"/>
      <c r="SA783"/>
      <c r="SB783"/>
      <c r="SC783"/>
      <c r="SD783"/>
      <c r="SE783"/>
      <c r="SF783"/>
      <c r="SG783"/>
      <c r="SH783"/>
      <c r="SI783"/>
      <c r="SJ783"/>
      <c r="SK783"/>
      <c r="SL783"/>
      <c r="SM783"/>
      <c r="SN783"/>
      <c r="SO783"/>
      <c r="SP783"/>
      <c r="SQ783"/>
      <c r="SR783"/>
      <c r="SS783"/>
      <c r="ST783"/>
      <c r="SU783"/>
      <c r="SV783"/>
      <c r="SW783"/>
      <c r="SX783"/>
      <c r="SY783"/>
      <c r="SZ783"/>
      <c r="TA783"/>
      <c r="TB783"/>
      <c r="TC783"/>
      <c r="TD783"/>
      <c r="TE783"/>
      <c r="TF783"/>
      <c r="TG783"/>
      <c r="TH783"/>
      <c r="TI783"/>
      <c r="TJ783"/>
      <c r="TK783"/>
      <c r="TL783"/>
      <c r="TM783"/>
      <c r="TN783"/>
      <c r="TO783"/>
      <c r="TP783"/>
      <c r="TQ783"/>
      <c r="TR783"/>
      <c r="TS783"/>
      <c r="TT783"/>
      <c r="TU783"/>
      <c r="TV783"/>
      <c r="TW783"/>
      <c r="TX783"/>
      <c r="TY783"/>
      <c r="TZ783"/>
      <c r="UA783"/>
      <c r="UB783"/>
      <c r="UC783"/>
      <c r="UD783"/>
      <c r="UE783"/>
      <c r="UF783"/>
      <c r="UG783"/>
      <c r="UH783"/>
      <c r="UI783"/>
      <c r="UJ783"/>
      <c r="UK783"/>
      <c r="UL783"/>
      <c r="UM783"/>
      <c r="UN783"/>
      <c r="UO783"/>
      <c r="UP783"/>
      <c r="UQ783"/>
      <c r="UR783"/>
      <c r="US783"/>
      <c r="UT783"/>
      <c r="UU783"/>
      <c r="UV783"/>
      <c r="UW783"/>
      <c r="UX783"/>
      <c r="UY783"/>
      <c r="UZ783"/>
      <c r="VA783"/>
      <c r="VB783"/>
      <c r="VC783"/>
      <c r="VD783"/>
      <c r="VE783"/>
      <c r="VF783"/>
      <c r="VG783"/>
      <c r="VH783"/>
      <c r="VI783"/>
      <c r="VJ783"/>
      <c r="VK783"/>
      <c r="VL783"/>
      <c r="VM783"/>
      <c r="VN783"/>
      <c r="VO783"/>
      <c r="VP783"/>
      <c r="VQ783"/>
      <c r="VR783"/>
      <c r="VS783"/>
      <c r="VT783"/>
      <c r="VU783"/>
      <c r="VV783"/>
      <c r="VW783"/>
      <c r="VX783"/>
      <c r="VY783"/>
      <c r="VZ783"/>
      <c r="WA783"/>
      <c r="WB783"/>
      <c r="WC783"/>
      <c r="WD783"/>
      <c r="WE783"/>
      <c r="WF783"/>
      <c r="WG783"/>
      <c r="WH783"/>
      <c r="WI783"/>
      <c r="WJ783"/>
      <c r="WK783"/>
      <c r="WL783"/>
      <c r="WM783"/>
      <c r="WN783"/>
      <c r="WO783"/>
      <c r="WP783"/>
      <c r="WQ783"/>
      <c r="WR783"/>
      <c r="WS783"/>
      <c r="WT783"/>
      <c r="WU783"/>
      <c r="WV783"/>
      <c r="WW783"/>
    </row>
    <row r="784" spans="1:621" s="39" customFormat="1" ht="21" hidden="1" x14ac:dyDescent="0.25">
      <c r="A784" s="840"/>
      <c r="B784" s="832"/>
      <c r="C784" s="878"/>
      <c r="D784" s="878"/>
      <c r="E784" s="878"/>
      <c r="F784" s="341" t="s">
        <v>4087</v>
      </c>
      <c r="G784" s="869"/>
      <c r="H784" s="390">
        <v>44838.489583333336</v>
      </c>
      <c r="I784" s="869"/>
      <c r="J784" s="286">
        <f>H784-G782</f>
        <v>0.75347222222626442</v>
      </c>
      <c r="K784" s="341" t="s">
        <v>4088</v>
      </c>
      <c r="L784" s="341"/>
      <c r="M784" s="341"/>
      <c r="N784" s="341"/>
      <c r="O784" s="341"/>
      <c r="P784" s="341"/>
      <c r="Q784" s="341"/>
      <c r="R784" s="878"/>
      <c r="S784" s="878"/>
      <c r="T784" s="878"/>
      <c r="U784" s="341">
        <v>200</v>
      </c>
      <c r="V784" s="341" t="s">
        <v>84</v>
      </c>
      <c r="W784" s="341">
        <v>0</v>
      </c>
      <c r="X784" s="816"/>
      <c r="Y784" s="209">
        <f t="shared" si="98"/>
        <v>18.083333333430346</v>
      </c>
      <c r="Z784"/>
      <c r="AA784"/>
      <c r="AB784"/>
      <c r="AC784"/>
      <c r="AD784"/>
      <c r="AE784"/>
      <c r="AF784"/>
      <c r="AG784"/>
      <c r="AH784"/>
      <c r="AI784"/>
      <c r="AJ784"/>
      <c r="AK784"/>
      <c r="AL784"/>
      <c r="AM784"/>
      <c r="AN784"/>
      <c r="AO784"/>
      <c r="AP784"/>
      <c r="AQ784"/>
      <c r="AR784"/>
      <c r="AS784"/>
      <c r="AT784"/>
      <c r="AU784"/>
      <c r="AV784" s="318" t="s">
        <v>92</v>
      </c>
      <c r="AW784" s="318" t="s">
        <v>87</v>
      </c>
      <c r="AX784"/>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c r="DY784"/>
      <c r="DZ784"/>
      <c r="EA784"/>
      <c r="EB784"/>
      <c r="EC784"/>
      <c r="ED784"/>
      <c r="EE784"/>
      <c r="EF784"/>
      <c r="EG784"/>
      <c r="EH784"/>
      <c r="EI784"/>
      <c r="EJ784"/>
      <c r="EK784"/>
      <c r="EL784"/>
      <c r="EM784"/>
      <c r="EN784"/>
      <c r="EO784"/>
      <c r="EP784"/>
      <c r="EQ784"/>
      <c r="ER784"/>
      <c r="ES784"/>
      <c r="ET784"/>
      <c r="EU784"/>
      <c r="EV784"/>
      <c r="EW784"/>
      <c r="EX784"/>
      <c r="EY784"/>
      <c r="EZ784"/>
      <c r="FA784"/>
      <c r="FB784"/>
      <c r="FC784"/>
      <c r="FD784"/>
      <c r="FE784"/>
      <c r="FF784"/>
      <c r="FG784"/>
      <c r="FH784"/>
      <c r="FI784"/>
      <c r="FJ784"/>
      <c r="FK784"/>
      <c r="FL784"/>
      <c r="FM784"/>
      <c r="FN784"/>
      <c r="FO784"/>
      <c r="FP784"/>
      <c r="FQ784"/>
      <c r="FR784"/>
      <c r="FS784"/>
      <c r="FT784"/>
      <c r="FU784"/>
      <c r="FV784"/>
      <c r="FW784"/>
      <c r="FX784"/>
      <c r="FY784"/>
      <c r="FZ784"/>
      <c r="GA784"/>
      <c r="GB784"/>
      <c r="GC784"/>
      <c r="GD784"/>
      <c r="GE784"/>
      <c r="GF784"/>
      <c r="GG784"/>
      <c r="GH784"/>
      <c r="GI784"/>
      <c r="GJ784"/>
      <c r="GK784"/>
      <c r="GL784"/>
      <c r="GM784"/>
      <c r="GN784"/>
      <c r="GO784"/>
      <c r="GP784"/>
      <c r="GQ784"/>
      <c r="GR784"/>
      <c r="GS784"/>
      <c r="GT784"/>
      <c r="GU784"/>
      <c r="GV784"/>
      <c r="GW784"/>
      <c r="GX784"/>
      <c r="GY784"/>
      <c r="GZ784"/>
      <c r="HA784"/>
      <c r="HB784"/>
      <c r="HC784"/>
      <c r="HD784"/>
      <c r="HE784"/>
      <c r="HF784"/>
      <c r="HG784"/>
      <c r="HH784"/>
      <c r="HI784"/>
      <c r="HJ784"/>
      <c r="HK784"/>
      <c r="HL784"/>
      <c r="HM784"/>
      <c r="HN784"/>
      <c r="HO784"/>
      <c r="HP784"/>
      <c r="HQ784"/>
      <c r="HR784"/>
      <c r="HS784"/>
      <c r="HT784"/>
      <c r="HU784"/>
      <c r="HV784"/>
      <c r="HW784"/>
      <c r="HX784"/>
      <c r="HY784"/>
      <c r="HZ784"/>
      <c r="IA784"/>
      <c r="IB784"/>
      <c r="IC784"/>
      <c r="ID784"/>
      <c r="IE784"/>
      <c r="IF784"/>
      <c r="IG784"/>
      <c r="IH784"/>
      <c r="II784"/>
      <c r="IJ784"/>
      <c r="IK784"/>
      <c r="IL784"/>
      <c r="IM784"/>
      <c r="IN784"/>
      <c r="IO784"/>
      <c r="IP784"/>
      <c r="IQ784"/>
      <c r="IR784"/>
      <c r="IS784"/>
      <c r="IT784"/>
      <c r="IU784"/>
      <c r="IV784"/>
      <c r="IW784"/>
      <c r="IX784"/>
      <c r="IY784"/>
      <c r="IZ784"/>
      <c r="JA784"/>
      <c r="JB784"/>
      <c r="JC784"/>
      <c r="JD784"/>
      <c r="JE784"/>
      <c r="JF784"/>
      <c r="JG784"/>
      <c r="JH784"/>
      <c r="JI784"/>
      <c r="JJ784"/>
      <c r="JK784"/>
      <c r="JL784"/>
      <c r="JM784"/>
      <c r="JN784"/>
      <c r="JO784"/>
      <c r="JP784"/>
      <c r="JQ784"/>
      <c r="JR784"/>
      <c r="JS784"/>
      <c r="JT784"/>
      <c r="JU784"/>
      <c r="JV784"/>
      <c r="JW784"/>
      <c r="JX784"/>
      <c r="JY784"/>
      <c r="JZ784"/>
      <c r="KA784"/>
      <c r="KB784"/>
      <c r="KC784"/>
      <c r="KD784"/>
      <c r="KE784"/>
      <c r="KF784"/>
      <c r="KG784"/>
      <c r="KH784"/>
      <c r="KI784"/>
      <c r="KJ784"/>
      <c r="KK784"/>
      <c r="KL784"/>
      <c r="KM784"/>
      <c r="KN784"/>
      <c r="KO784"/>
      <c r="KP784"/>
      <c r="KQ784"/>
      <c r="KR784"/>
      <c r="KS784"/>
      <c r="KT784"/>
      <c r="KU784"/>
      <c r="KV784"/>
      <c r="KW784"/>
      <c r="KX784"/>
      <c r="KY784"/>
      <c r="KZ784"/>
      <c r="LA784"/>
      <c r="LB784"/>
      <c r="LC784"/>
      <c r="LD784"/>
      <c r="LE784"/>
      <c r="LF784"/>
      <c r="LG784"/>
      <c r="LH784"/>
      <c r="LI784"/>
      <c r="LJ784"/>
      <c r="LK784"/>
      <c r="LL784"/>
      <c r="LM784"/>
      <c r="LN784"/>
      <c r="LO784"/>
      <c r="LP784"/>
      <c r="LQ784"/>
      <c r="LR784"/>
      <c r="LS784"/>
      <c r="LT784"/>
      <c r="LU784"/>
      <c r="LV784"/>
      <c r="LW784"/>
      <c r="LX784"/>
      <c r="LY784"/>
      <c r="LZ784"/>
      <c r="MA784"/>
      <c r="MB784"/>
      <c r="MC784"/>
      <c r="MD784"/>
      <c r="ME784"/>
      <c r="MF784"/>
      <c r="MG784"/>
      <c r="MH784"/>
      <c r="MI784"/>
      <c r="MJ784"/>
      <c r="MK784"/>
      <c r="ML784"/>
      <c r="MM784"/>
      <c r="MN784"/>
      <c r="MO784"/>
      <c r="MP784"/>
      <c r="MQ784"/>
      <c r="MR784"/>
      <c r="MS784"/>
      <c r="MT784"/>
      <c r="MU784"/>
      <c r="MV784"/>
      <c r="MW784"/>
      <c r="MX784"/>
      <c r="MY784"/>
      <c r="MZ784"/>
      <c r="NA784"/>
      <c r="NB784"/>
      <c r="NC784"/>
      <c r="ND784"/>
      <c r="NE784"/>
      <c r="NF784"/>
      <c r="NG784"/>
      <c r="NH784"/>
      <c r="NI784"/>
      <c r="NJ784"/>
      <c r="NK784"/>
      <c r="NL784"/>
      <c r="NM784"/>
      <c r="NN784"/>
      <c r="NO784"/>
      <c r="NP784"/>
      <c r="NQ784"/>
      <c r="NR784"/>
      <c r="NS784"/>
      <c r="NT784"/>
      <c r="NU784"/>
      <c r="NV784"/>
      <c r="NW784"/>
      <c r="NX784"/>
      <c r="NY784"/>
      <c r="NZ784"/>
      <c r="OA784"/>
      <c r="OB784"/>
      <c r="OC784"/>
      <c r="OD784"/>
      <c r="OE784"/>
      <c r="OF784"/>
      <c r="OG784"/>
      <c r="OH784"/>
      <c r="OI784"/>
      <c r="OJ784"/>
      <c r="OK784"/>
      <c r="OL784"/>
      <c r="OM784"/>
      <c r="ON784"/>
      <c r="OO784"/>
      <c r="OP784"/>
      <c r="OQ784"/>
      <c r="OR784"/>
      <c r="OS784"/>
      <c r="OT784"/>
      <c r="OU784"/>
      <c r="OV784"/>
      <c r="OW784"/>
      <c r="OX784"/>
      <c r="OY784"/>
      <c r="OZ784"/>
      <c r="PA784"/>
      <c r="PB784"/>
      <c r="PC784"/>
      <c r="PD784"/>
      <c r="PE784"/>
      <c r="PF784"/>
      <c r="PG784"/>
      <c r="PH784"/>
      <c r="PI784"/>
      <c r="PJ784"/>
      <c r="PK784"/>
      <c r="PL784"/>
      <c r="PM784"/>
      <c r="PN784"/>
      <c r="PO784"/>
      <c r="PP784"/>
      <c r="PQ784"/>
      <c r="PR784"/>
      <c r="PS784"/>
      <c r="PT784"/>
      <c r="PU784"/>
      <c r="PV784"/>
      <c r="PW784"/>
      <c r="PX784"/>
      <c r="PY784"/>
      <c r="PZ784"/>
      <c r="QA784"/>
      <c r="QB784"/>
      <c r="QC784"/>
      <c r="QD784"/>
      <c r="QE784"/>
      <c r="QF784"/>
      <c r="QG784"/>
      <c r="QH784"/>
      <c r="QI784"/>
      <c r="QJ784"/>
      <c r="QK784"/>
      <c r="QL784"/>
      <c r="QM784"/>
      <c r="QN784"/>
      <c r="QO784"/>
      <c r="QP784"/>
      <c r="QQ784"/>
      <c r="QR784"/>
      <c r="QS784"/>
      <c r="QT784"/>
      <c r="QU784"/>
      <c r="QV784"/>
      <c r="QW784"/>
      <c r="QX784"/>
      <c r="QY784"/>
      <c r="QZ784"/>
      <c r="RA784"/>
      <c r="RB784"/>
      <c r="RC784"/>
      <c r="RD784"/>
      <c r="RE784"/>
      <c r="RF784"/>
      <c r="RG784"/>
      <c r="RH784"/>
      <c r="RI784"/>
      <c r="RJ784"/>
      <c r="RK784"/>
      <c r="RL784"/>
      <c r="RM784"/>
      <c r="RN784"/>
      <c r="RO784"/>
      <c r="RP784"/>
      <c r="RQ784"/>
      <c r="RR784"/>
      <c r="RS784"/>
      <c r="RT784"/>
      <c r="RU784"/>
      <c r="RV784"/>
      <c r="RW784"/>
      <c r="RX784"/>
      <c r="RY784"/>
      <c r="RZ784"/>
      <c r="SA784"/>
      <c r="SB784"/>
      <c r="SC784"/>
      <c r="SD784"/>
      <c r="SE784"/>
      <c r="SF784"/>
      <c r="SG784"/>
      <c r="SH784"/>
      <c r="SI784"/>
      <c r="SJ784"/>
      <c r="SK784"/>
      <c r="SL784"/>
      <c r="SM784"/>
      <c r="SN784"/>
      <c r="SO784"/>
      <c r="SP784"/>
      <c r="SQ784"/>
      <c r="SR784"/>
      <c r="SS784"/>
      <c r="ST784"/>
      <c r="SU784"/>
      <c r="SV784"/>
      <c r="SW784"/>
      <c r="SX784"/>
      <c r="SY784"/>
      <c r="SZ784"/>
      <c r="TA784"/>
      <c r="TB784"/>
      <c r="TC784"/>
      <c r="TD784"/>
      <c r="TE784"/>
      <c r="TF784"/>
      <c r="TG784"/>
      <c r="TH784"/>
      <c r="TI784"/>
      <c r="TJ784"/>
      <c r="TK784"/>
      <c r="TL784"/>
      <c r="TM784"/>
      <c r="TN784"/>
      <c r="TO784"/>
      <c r="TP784"/>
      <c r="TQ784"/>
      <c r="TR784"/>
      <c r="TS784"/>
      <c r="TT784"/>
      <c r="TU784"/>
      <c r="TV784"/>
      <c r="TW784"/>
      <c r="TX784"/>
      <c r="TY784"/>
      <c r="TZ784"/>
      <c r="UA784"/>
      <c r="UB784"/>
      <c r="UC784"/>
      <c r="UD784"/>
      <c r="UE784"/>
      <c r="UF784"/>
      <c r="UG784"/>
      <c r="UH784"/>
      <c r="UI784"/>
      <c r="UJ784"/>
      <c r="UK784"/>
      <c r="UL784"/>
      <c r="UM784"/>
      <c r="UN784"/>
      <c r="UO784"/>
      <c r="UP784"/>
      <c r="UQ784"/>
      <c r="UR784"/>
      <c r="US784"/>
      <c r="UT784"/>
      <c r="UU784"/>
      <c r="UV784"/>
      <c r="UW784"/>
      <c r="UX784"/>
      <c r="UY784"/>
      <c r="UZ784"/>
      <c r="VA784"/>
      <c r="VB784"/>
      <c r="VC784"/>
      <c r="VD784"/>
      <c r="VE784"/>
      <c r="VF784"/>
      <c r="VG784"/>
      <c r="VH784"/>
      <c r="VI784"/>
      <c r="VJ784"/>
      <c r="VK784"/>
      <c r="VL784"/>
      <c r="VM784"/>
      <c r="VN784"/>
      <c r="VO784"/>
      <c r="VP784"/>
      <c r="VQ784"/>
      <c r="VR784"/>
      <c r="VS784"/>
      <c r="VT784"/>
      <c r="VU784"/>
      <c r="VV784"/>
      <c r="VW784"/>
      <c r="VX784"/>
      <c r="VY784"/>
      <c r="VZ784"/>
      <c r="WA784"/>
      <c r="WB784"/>
      <c r="WC784"/>
      <c r="WD784"/>
      <c r="WE784"/>
      <c r="WF784"/>
      <c r="WG784"/>
      <c r="WH784"/>
      <c r="WI784"/>
      <c r="WJ784"/>
      <c r="WK784"/>
      <c r="WL784"/>
      <c r="WM784"/>
      <c r="WN784"/>
      <c r="WO784"/>
      <c r="WP784"/>
      <c r="WQ784"/>
      <c r="WR784"/>
      <c r="WS784"/>
      <c r="WT784"/>
      <c r="WU784"/>
      <c r="WV784"/>
      <c r="WW784"/>
    </row>
    <row r="785" spans="1:621" s="39" customFormat="1" ht="94.5" hidden="1" customHeight="1" x14ac:dyDescent="0.25">
      <c r="A785" s="25">
        <f>A782+1</f>
        <v>612</v>
      </c>
      <c r="B785" s="379" t="s">
        <v>94</v>
      </c>
      <c r="C785" s="341" t="s">
        <v>3824</v>
      </c>
      <c r="D785" s="341" t="s">
        <v>4063</v>
      </c>
      <c r="E785" s="341" t="s">
        <v>4089</v>
      </c>
      <c r="F785" s="341" t="s">
        <v>82</v>
      </c>
      <c r="G785" s="342">
        <v>44837.798611111109</v>
      </c>
      <c r="H785" s="390">
        <v>44837.949305555558</v>
      </c>
      <c r="I785" s="342">
        <v>44837.949305555558</v>
      </c>
      <c r="J785" s="286">
        <f>H785-G785</f>
        <v>0.15069444444816327</v>
      </c>
      <c r="K785" s="341" t="s">
        <v>4090</v>
      </c>
      <c r="L785" s="341"/>
      <c r="M785" s="341"/>
      <c r="N785" s="341"/>
      <c r="O785" s="341"/>
      <c r="P785" s="341"/>
      <c r="Q785" s="341"/>
      <c r="R785" s="341" t="s">
        <v>4091</v>
      </c>
      <c r="S785" s="341" t="s">
        <v>4092</v>
      </c>
      <c r="T785" s="341" t="s">
        <v>74</v>
      </c>
      <c r="U785" s="341">
        <v>80</v>
      </c>
      <c r="V785" s="341" t="s">
        <v>75</v>
      </c>
      <c r="W785" s="341">
        <v>0</v>
      </c>
      <c r="X785" s="115">
        <v>477</v>
      </c>
      <c r="Y785" s="209">
        <f t="shared" ref="Y785:Y811" si="108">J785*24</f>
        <v>3.6166666667559184</v>
      </c>
      <c r="Z785"/>
      <c r="AA785"/>
      <c r="AB785"/>
      <c r="AC785">
        <v>1</v>
      </c>
      <c r="AD785"/>
      <c r="AE785"/>
      <c r="AF785"/>
      <c r="AG785"/>
      <c r="AH785"/>
      <c r="AI785"/>
      <c r="AJ785"/>
      <c r="AK785"/>
      <c r="AL785"/>
      <c r="AM785"/>
      <c r="AN785">
        <v>1</v>
      </c>
      <c r="AO785"/>
      <c r="AP785"/>
      <c r="AQ785"/>
      <c r="AR785"/>
      <c r="AS785"/>
      <c r="AT785"/>
      <c r="AU785"/>
      <c r="AV785" s="318" t="s">
        <v>89</v>
      </c>
      <c r="AW785" s="318" t="s">
        <v>123</v>
      </c>
      <c r="AX785"/>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c r="DY785"/>
      <c r="DZ785"/>
      <c r="EA785"/>
      <c r="EB785"/>
      <c r="EC785"/>
      <c r="ED785"/>
      <c r="EE785"/>
      <c r="EF785"/>
      <c r="EG785"/>
      <c r="EH785"/>
      <c r="EI785"/>
      <c r="EJ785"/>
      <c r="EK785"/>
      <c r="EL785"/>
      <c r="EM785"/>
      <c r="EN785"/>
      <c r="EO785"/>
      <c r="EP785"/>
      <c r="EQ785"/>
      <c r="ER785"/>
      <c r="ES785"/>
      <c r="ET785"/>
      <c r="EU785"/>
      <c r="EV785"/>
      <c r="EW785"/>
      <c r="EX785"/>
      <c r="EY785"/>
      <c r="EZ785"/>
      <c r="FA785"/>
      <c r="FB785"/>
      <c r="FC785"/>
      <c r="FD785"/>
      <c r="FE785"/>
      <c r="FF785"/>
      <c r="FG785"/>
      <c r="FH785"/>
      <c r="FI785"/>
      <c r="FJ785"/>
      <c r="FK785"/>
      <c r="FL785"/>
      <c r="FM785"/>
      <c r="FN785"/>
      <c r="FO785"/>
      <c r="FP785"/>
      <c r="FQ785"/>
      <c r="FR785"/>
      <c r="FS785"/>
      <c r="FT785"/>
      <c r="FU785"/>
      <c r="FV785"/>
      <c r="FW785"/>
      <c r="FX785"/>
      <c r="FY785"/>
      <c r="FZ785"/>
      <c r="GA785"/>
      <c r="GB785"/>
      <c r="GC785"/>
      <c r="GD785"/>
      <c r="GE785"/>
      <c r="GF785"/>
      <c r="GG785"/>
      <c r="GH785"/>
      <c r="GI785"/>
      <c r="GJ785"/>
      <c r="GK785"/>
      <c r="GL785"/>
      <c r="GM785"/>
      <c r="GN785"/>
      <c r="GO785"/>
      <c r="GP785"/>
      <c r="GQ785"/>
      <c r="GR785"/>
      <c r="GS785"/>
      <c r="GT785"/>
      <c r="GU785"/>
      <c r="GV785"/>
      <c r="GW785"/>
      <c r="GX785"/>
      <c r="GY785"/>
      <c r="GZ785"/>
      <c r="HA785"/>
      <c r="HB785"/>
      <c r="HC785"/>
      <c r="HD785"/>
      <c r="HE785"/>
      <c r="HF785"/>
      <c r="HG785"/>
      <c r="HH785"/>
      <c r="HI785"/>
      <c r="HJ785"/>
      <c r="HK785"/>
      <c r="HL785"/>
      <c r="HM785"/>
      <c r="HN785"/>
      <c r="HO785"/>
      <c r="HP785"/>
      <c r="HQ785"/>
      <c r="HR785"/>
      <c r="HS785"/>
      <c r="HT785"/>
      <c r="HU785"/>
      <c r="HV785"/>
      <c r="HW785"/>
      <c r="HX785"/>
      <c r="HY785"/>
      <c r="HZ785"/>
      <c r="IA785"/>
      <c r="IB785"/>
      <c r="IC785"/>
      <c r="ID785"/>
      <c r="IE785"/>
      <c r="IF785"/>
      <c r="IG785"/>
      <c r="IH785"/>
      <c r="II785"/>
      <c r="IJ785"/>
      <c r="IK785"/>
      <c r="IL785"/>
      <c r="IM785"/>
      <c r="IN785"/>
      <c r="IO785"/>
      <c r="IP785"/>
      <c r="IQ785"/>
      <c r="IR785"/>
      <c r="IS785"/>
      <c r="IT785"/>
      <c r="IU785"/>
      <c r="IV785"/>
      <c r="IW785"/>
      <c r="IX785"/>
      <c r="IY785"/>
      <c r="IZ785"/>
      <c r="JA785"/>
      <c r="JB785"/>
      <c r="JC785"/>
      <c r="JD785"/>
      <c r="JE785"/>
      <c r="JF785"/>
      <c r="JG785"/>
      <c r="JH785"/>
      <c r="JI785"/>
      <c r="JJ785"/>
      <c r="JK785"/>
      <c r="JL785"/>
      <c r="JM785"/>
      <c r="JN785"/>
      <c r="JO785"/>
      <c r="JP785"/>
      <c r="JQ785"/>
      <c r="JR785"/>
      <c r="JS785"/>
      <c r="JT785"/>
      <c r="JU785"/>
      <c r="JV785"/>
      <c r="JW785"/>
      <c r="JX785"/>
      <c r="JY785"/>
      <c r="JZ785"/>
      <c r="KA785"/>
      <c r="KB785"/>
      <c r="KC785"/>
      <c r="KD785"/>
      <c r="KE785"/>
      <c r="KF785"/>
      <c r="KG785"/>
      <c r="KH785"/>
      <c r="KI785"/>
      <c r="KJ785"/>
      <c r="KK785"/>
      <c r="KL785"/>
      <c r="KM785"/>
      <c r="KN785"/>
      <c r="KO785"/>
      <c r="KP785"/>
      <c r="KQ785"/>
      <c r="KR785"/>
      <c r="KS785"/>
      <c r="KT785"/>
      <c r="KU785"/>
      <c r="KV785"/>
      <c r="KW785"/>
      <c r="KX785"/>
      <c r="KY785"/>
      <c r="KZ785"/>
      <c r="LA785"/>
      <c r="LB785"/>
      <c r="LC785"/>
      <c r="LD785"/>
      <c r="LE785"/>
      <c r="LF785"/>
      <c r="LG785"/>
      <c r="LH785"/>
      <c r="LI785"/>
      <c r="LJ785"/>
      <c r="LK785"/>
      <c r="LL785"/>
      <c r="LM785"/>
      <c r="LN785"/>
      <c r="LO785"/>
      <c r="LP785"/>
      <c r="LQ785"/>
      <c r="LR785"/>
      <c r="LS785"/>
      <c r="LT785"/>
      <c r="LU785"/>
      <c r="LV785"/>
      <c r="LW785"/>
      <c r="LX785"/>
      <c r="LY785"/>
      <c r="LZ785"/>
      <c r="MA785"/>
      <c r="MB785"/>
      <c r="MC785"/>
      <c r="MD785"/>
      <c r="ME785"/>
      <c r="MF785"/>
      <c r="MG785"/>
      <c r="MH785"/>
      <c r="MI785"/>
      <c r="MJ785"/>
      <c r="MK785"/>
      <c r="ML785"/>
      <c r="MM785"/>
      <c r="MN785"/>
      <c r="MO785"/>
      <c r="MP785"/>
      <c r="MQ785"/>
      <c r="MR785"/>
      <c r="MS785"/>
      <c r="MT785"/>
      <c r="MU785"/>
      <c r="MV785"/>
      <c r="MW785"/>
      <c r="MX785"/>
      <c r="MY785"/>
      <c r="MZ785"/>
      <c r="NA785"/>
      <c r="NB785"/>
      <c r="NC785"/>
      <c r="ND785"/>
      <c r="NE785"/>
      <c r="NF785"/>
      <c r="NG785"/>
      <c r="NH785"/>
      <c r="NI785"/>
      <c r="NJ785"/>
      <c r="NK785"/>
      <c r="NL785"/>
      <c r="NM785"/>
      <c r="NN785"/>
      <c r="NO785"/>
      <c r="NP785"/>
      <c r="NQ785"/>
      <c r="NR785"/>
      <c r="NS785"/>
      <c r="NT785"/>
      <c r="NU785"/>
      <c r="NV785"/>
      <c r="NW785"/>
      <c r="NX785"/>
      <c r="NY785"/>
      <c r="NZ785"/>
      <c r="OA785"/>
      <c r="OB785"/>
      <c r="OC785"/>
      <c r="OD785"/>
      <c r="OE785"/>
      <c r="OF785"/>
      <c r="OG785"/>
      <c r="OH785"/>
      <c r="OI785"/>
      <c r="OJ785"/>
      <c r="OK785"/>
      <c r="OL785"/>
      <c r="OM785"/>
      <c r="ON785"/>
      <c r="OO785"/>
      <c r="OP785"/>
      <c r="OQ785"/>
      <c r="OR785"/>
      <c r="OS785"/>
      <c r="OT785"/>
      <c r="OU785"/>
      <c r="OV785"/>
      <c r="OW785"/>
      <c r="OX785"/>
      <c r="OY785"/>
      <c r="OZ785"/>
      <c r="PA785"/>
      <c r="PB785"/>
      <c r="PC785"/>
      <c r="PD785"/>
      <c r="PE785"/>
      <c r="PF785"/>
      <c r="PG785"/>
      <c r="PH785"/>
      <c r="PI785"/>
      <c r="PJ785"/>
      <c r="PK785"/>
      <c r="PL785"/>
      <c r="PM785"/>
      <c r="PN785"/>
      <c r="PO785"/>
      <c r="PP785"/>
      <c r="PQ785"/>
      <c r="PR785"/>
      <c r="PS785"/>
      <c r="PT785"/>
      <c r="PU785"/>
      <c r="PV785"/>
      <c r="PW785"/>
      <c r="PX785"/>
      <c r="PY785"/>
      <c r="PZ785"/>
      <c r="QA785"/>
      <c r="QB785"/>
      <c r="QC785"/>
      <c r="QD785"/>
      <c r="QE785"/>
      <c r="QF785"/>
      <c r="QG785"/>
      <c r="QH785"/>
      <c r="QI785"/>
      <c r="QJ785"/>
      <c r="QK785"/>
      <c r="QL785"/>
      <c r="QM785"/>
      <c r="QN785"/>
      <c r="QO785"/>
      <c r="QP785"/>
      <c r="QQ785"/>
      <c r="QR785"/>
      <c r="QS785"/>
      <c r="QT785"/>
      <c r="QU785"/>
      <c r="QV785"/>
      <c r="QW785"/>
      <c r="QX785"/>
      <c r="QY785"/>
      <c r="QZ785"/>
      <c r="RA785"/>
      <c r="RB785"/>
      <c r="RC785"/>
      <c r="RD785"/>
      <c r="RE785"/>
      <c r="RF785"/>
      <c r="RG785"/>
      <c r="RH785"/>
      <c r="RI785"/>
      <c r="RJ785"/>
      <c r="RK785"/>
      <c r="RL785"/>
      <c r="RM785"/>
      <c r="RN785"/>
      <c r="RO785"/>
      <c r="RP785"/>
      <c r="RQ785"/>
      <c r="RR785"/>
      <c r="RS785"/>
      <c r="RT785"/>
      <c r="RU785"/>
      <c r="RV785"/>
      <c r="RW785"/>
      <c r="RX785"/>
      <c r="RY785"/>
      <c r="RZ785"/>
      <c r="SA785"/>
      <c r="SB785"/>
      <c r="SC785"/>
      <c r="SD785"/>
      <c r="SE785"/>
      <c r="SF785"/>
      <c r="SG785"/>
      <c r="SH785"/>
      <c r="SI785"/>
      <c r="SJ785"/>
      <c r="SK785"/>
      <c r="SL785"/>
      <c r="SM785"/>
      <c r="SN785"/>
      <c r="SO785"/>
      <c r="SP785"/>
      <c r="SQ785"/>
      <c r="SR785"/>
      <c r="SS785"/>
      <c r="ST785"/>
      <c r="SU785"/>
      <c r="SV785"/>
      <c r="SW785"/>
      <c r="SX785"/>
      <c r="SY785"/>
      <c r="SZ785"/>
      <c r="TA785"/>
      <c r="TB785"/>
      <c r="TC785"/>
      <c r="TD785"/>
      <c r="TE785"/>
      <c r="TF785"/>
      <c r="TG785"/>
      <c r="TH785"/>
      <c r="TI785"/>
      <c r="TJ785"/>
      <c r="TK785"/>
      <c r="TL785"/>
      <c r="TM785"/>
      <c r="TN785"/>
      <c r="TO785"/>
      <c r="TP785"/>
      <c r="TQ785"/>
      <c r="TR785"/>
      <c r="TS785"/>
      <c r="TT785"/>
      <c r="TU785"/>
      <c r="TV785"/>
      <c r="TW785"/>
      <c r="TX785"/>
      <c r="TY785"/>
      <c r="TZ785"/>
      <c r="UA785"/>
      <c r="UB785"/>
      <c r="UC785"/>
      <c r="UD785"/>
      <c r="UE785"/>
      <c r="UF785"/>
      <c r="UG785"/>
      <c r="UH785"/>
      <c r="UI785"/>
      <c r="UJ785"/>
      <c r="UK785"/>
      <c r="UL785"/>
      <c r="UM785"/>
      <c r="UN785"/>
      <c r="UO785"/>
      <c r="UP785"/>
      <c r="UQ785"/>
      <c r="UR785"/>
      <c r="US785"/>
      <c r="UT785"/>
      <c r="UU785"/>
      <c r="UV785"/>
      <c r="UW785"/>
      <c r="UX785"/>
      <c r="UY785"/>
      <c r="UZ785"/>
      <c r="VA785"/>
      <c r="VB785"/>
      <c r="VC785"/>
      <c r="VD785"/>
      <c r="VE785"/>
      <c r="VF785"/>
      <c r="VG785"/>
      <c r="VH785"/>
      <c r="VI785"/>
      <c r="VJ785"/>
      <c r="VK785"/>
      <c r="VL785"/>
      <c r="VM785"/>
      <c r="VN785"/>
      <c r="VO785"/>
      <c r="VP785"/>
      <c r="VQ785"/>
      <c r="VR785"/>
      <c r="VS785"/>
      <c r="VT785"/>
      <c r="VU785"/>
      <c r="VV785"/>
      <c r="VW785"/>
      <c r="VX785"/>
      <c r="VY785"/>
      <c r="VZ785"/>
      <c r="WA785"/>
      <c r="WB785"/>
      <c r="WC785"/>
      <c r="WD785"/>
      <c r="WE785"/>
      <c r="WF785"/>
      <c r="WG785"/>
      <c r="WH785"/>
      <c r="WI785"/>
      <c r="WJ785"/>
      <c r="WK785"/>
      <c r="WL785"/>
      <c r="WM785"/>
      <c r="WN785"/>
      <c r="WO785"/>
      <c r="WP785"/>
      <c r="WQ785"/>
      <c r="WR785"/>
      <c r="WS785"/>
      <c r="WT785"/>
      <c r="WU785"/>
      <c r="WV785"/>
      <c r="WW785"/>
    </row>
    <row r="786" spans="1:621" s="39" customFormat="1" ht="63" hidden="1" x14ac:dyDescent="0.25">
      <c r="A786" s="25">
        <f>A785+1</f>
        <v>613</v>
      </c>
      <c r="B786" s="379" t="s">
        <v>83</v>
      </c>
      <c r="C786" s="341" t="s">
        <v>3807</v>
      </c>
      <c r="D786" s="341" t="s">
        <v>474</v>
      </c>
      <c r="E786" s="341" t="s">
        <v>4093</v>
      </c>
      <c r="F786" s="341" t="s">
        <v>82</v>
      </c>
      <c r="G786" s="342">
        <v>44837.929166666669</v>
      </c>
      <c r="H786" s="342">
        <v>44837.997916666667</v>
      </c>
      <c r="I786" s="342">
        <v>44837.997916666667</v>
      </c>
      <c r="J786" s="286">
        <f>H786-G786</f>
        <v>6.8749999998544808E-2</v>
      </c>
      <c r="K786" s="341" t="s">
        <v>4094</v>
      </c>
      <c r="L786" s="341"/>
      <c r="M786" s="341"/>
      <c r="N786" s="341"/>
      <c r="O786" s="341"/>
      <c r="P786" s="341"/>
      <c r="Q786" s="341"/>
      <c r="R786" s="341" t="s">
        <v>4095</v>
      </c>
      <c r="S786" s="383" t="s">
        <v>4096</v>
      </c>
      <c r="T786" s="341" t="s">
        <v>74</v>
      </c>
      <c r="U786" s="341">
        <v>50</v>
      </c>
      <c r="V786" s="341" t="s">
        <v>75</v>
      </c>
      <c r="W786" s="341">
        <v>0</v>
      </c>
      <c r="X786" s="115">
        <v>478</v>
      </c>
      <c r="Y786" s="209">
        <f t="shared" si="108"/>
        <v>1.6499999999650754</v>
      </c>
      <c r="Z786"/>
      <c r="AA786"/>
      <c r="AB786"/>
      <c r="AC786">
        <v>1</v>
      </c>
      <c r="AD786"/>
      <c r="AE786"/>
      <c r="AF786"/>
      <c r="AG786"/>
      <c r="AH786"/>
      <c r="AI786"/>
      <c r="AJ786"/>
      <c r="AK786"/>
      <c r="AL786"/>
      <c r="AM786"/>
      <c r="AN786">
        <v>1</v>
      </c>
      <c r="AO786">
        <v>1</v>
      </c>
      <c r="AP786"/>
      <c r="AQ786"/>
      <c r="AR786"/>
      <c r="AS786"/>
      <c r="AT786"/>
      <c r="AU786"/>
      <c r="AV786" s="318" t="s">
        <v>89</v>
      </c>
      <c r="AW786" s="318" t="s">
        <v>90</v>
      </c>
      <c r="AX786"/>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c r="DY786"/>
      <c r="DZ786"/>
      <c r="EA786"/>
      <c r="EB786"/>
      <c r="EC786"/>
      <c r="ED786"/>
      <c r="EE786"/>
      <c r="EF786"/>
      <c r="EG786"/>
      <c r="EH786"/>
      <c r="EI786"/>
      <c r="EJ786"/>
      <c r="EK786"/>
      <c r="EL786"/>
      <c r="EM786"/>
      <c r="EN786"/>
      <c r="EO786"/>
      <c r="EP786"/>
      <c r="EQ786"/>
      <c r="ER786"/>
      <c r="ES786"/>
      <c r="ET786"/>
      <c r="EU786"/>
      <c r="EV786"/>
      <c r="EW786"/>
      <c r="EX786"/>
      <c r="EY786"/>
      <c r="EZ786"/>
      <c r="FA786"/>
      <c r="FB786"/>
      <c r="FC786"/>
      <c r="FD786"/>
      <c r="FE786"/>
      <c r="FF786"/>
      <c r="FG786"/>
      <c r="FH786"/>
      <c r="FI786"/>
      <c r="FJ786"/>
      <c r="FK786"/>
      <c r="FL786"/>
      <c r="FM786"/>
      <c r="FN786"/>
      <c r="FO786"/>
      <c r="FP786"/>
      <c r="FQ786"/>
      <c r="FR786"/>
      <c r="FS786"/>
      <c r="FT786"/>
      <c r="FU786"/>
      <c r="FV786"/>
      <c r="FW786"/>
      <c r="FX786"/>
      <c r="FY786"/>
      <c r="FZ786"/>
      <c r="GA786"/>
      <c r="GB786"/>
      <c r="GC786"/>
      <c r="GD786"/>
      <c r="GE786"/>
      <c r="GF786"/>
      <c r="GG786"/>
      <c r="GH786"/>
      <c r="GI786"/>
      <c r="GJ786"/>
      <c r="GK786"/>
      <c r="GL786"/>
      <c r="GM786"/>
      <c r="GN786"/>
      <c r="GO786"/>
      <c r="GP786"/>
      <c r="GQ786"/>
      <c r="GR786"/>
      <c r="GS786"/>
      <c r="GT786"/>
      <c r="GU786"/>
      <c r="GV786"/>
      <c r="GW786"/>
      <c r="GX786"/>
      <c r="GY786"/>
      <c r="GZ786"/>
      <c r="HA786"/>
      <c r="HB786"/>
      <c r="HC786"/>
      <c r="HD786"/>
      <c r="HE786"/>
      <c r="HF786"/>
      <c r="HG786"/>
      <c r="HH786"/>
      <c r="HI786"/>
      <c r="HJ786"/>
      <c r="HK786"/>
      <c r="HL786"/>
      <c r="HM786"/>
      <c r="HN786"/>
      <c r="HO786"/>
      <c r="HP786"/>
      <c r="HQ786"/>
      <c r="HR786"/>
      <c r="HS786"/>
      <c r="HT786"/>
      <c r="HU786"/>
      <c r="HV786"/>
      <c r="HW786"/>
      <c r="HX786"/>
      <c r="HY786"/>
      <c r="HZ786"/>
      <c r="IA786"/>
      <c r="IB786"/>
      <c r="IC786"/>
      <c r="ID786"/>
      <c r="IE786"/>
      <c r="IF786"/>
      <c r="IG786"/>
      <c r="IH786"/>
      <c r="II786"/>
      <c r="IJ786"/>
      <c r="IK786"/>
      <c r="IL786"/>
      <c r="IM786"/>
      <c r="IN786"/>
      <c r="IO786"/>
      <c r="IP786"/>
      <c r="IQ786"/>
      <c r="IR786"/>
      <c r="IS786"/>
      <c r="IT786"/>
      <c r="IU786"/>
      <c r="IV786"/>
      <c r="IW786"/>
      <c r="IX786"/>
      <c r="IY786"/>
      <c r="IZ786"/>
      <c r="JA786"/>
      <c r="JB786"/>
      <c r="JC786"/>
      <c r="JD786"/>
      <c r="JE786"/>
      <c r="JF786"/>
      <c r="JG786"/>
      <c r="JH786"/>
      <c r="JI786"/>
      <c r="JJ786"/>
      <c r="JK786"/>
      <c r="JL786"/>
      <c r="JM786"/>
      <c r="JN786"/>
      <c r="JO786"/>
      <c r="JP786"/>
      <c r="JQ786"/>
      <c r="JR786"/>
      <c r="JS786"/>
      <c r="JT786"/>
      <c r="JU786"/>
      <c r="JV786"/>
      <c r="JW786"/>
      <c r="JX786"/>
      <c r="JY786"/>
      <c r="JZ786"/>
      <c r="KA786"/>
      <c r="KB786"/>
      <c r="KC786"/>
      <c r="KD786"/>
      <c r="KE786"/>
      <c r="KF786"/>
      <c r="KG786"/>
      <c r="KH786"/>
      <c r="KI786"/>
      <c r="KJ786"/>
      <c r="KK786"/>
      <c r="KL786"/>
      <c r="KM786"/>
      <c r="KN786"/>
      <c r="KO786"/>
      <c r="KP786"/>
      <c r="KQ786"/>
      <c r="KR786"/>
      <c r="KS786"/>
      <c r="KT786"/>
      <c r="KU786"/>
      <c r="KV786"/>
      <c r="KW786"/>
      <c r="KX786"/>
      <c r="KY786"/>
      <c r="KZ786"/>
      <c r="LA786"/>
      <c r="LB786"/>
      <c r="LC786"/>
      <c r="LD786"/>
      <c r="LE786"/>
      <c r="LF786"/>
      <c r="LG786"/>
      <c r="LH786"/>
      <c r="LI786"/>
      <c r="LJ786"/>
      <c r="LK786"/>
      <c r="LL786"/>
      <c r="LM786"/>
      <c r="LN786"/>
      <c r="LO786"/>
      <c r="LP786"/>
      <c r="LQ786"/>
      <c r="LR786"/>
      <c r="LS786"/>
      <c r="LT786"/>
      <c r="LU786"/>
      <c r="LV786"/>
      <c r="LW786"/>
      <c r="LX786"/>
      <c r="LY786"/>
      <c r="LZ786"/>
      <c r="MA786"/>
      <c r="MB786"/>
      <c r="MC786"/>
      <c r="MD786"/>
      <c r="ME786"/>
      <c r="MF786"/>
      <c r="MG786"/>
      <c r="MH786"/>
      <c r="MI786"/>
      <c r="MJ786"/>
      <c r="MK786"/>
      <c r="ML786"/>
      <c r="MM786"/>
      <c r="MN786"/>
      <c r="MO786"/>
      <c r="MP786"/>
      <c r="MQ786"/>
      <c r="MR786"/>
      <c r="MS786"/>
      <c r="MT786"/>
      <c r="MU786"/>
      <c r="MV786"/>
      <c r="MW786"/>
      <c r="MX786"/>
      <c r="MY786"/>
      <c r="MZ786"/>
      <c r="NA786"/>
      <c r="NB786"/>
      <c r="NC786"/>
      <c r="ND786"/>
      <c r="NE786"/>
      <c r="NF786"/>
      <c r="NG786"/>
      <c r="NH786"/>
      <c r="NI786"/>
      <c r="NJ786"/>
      <c r="NK786"/>
      <c r="NL786"/>
      <c r="NM786"/>
      <c r="NN786"/>
      <c r="NO786"/>
      <c r="NP786"/>
      <c r="NQ786"/>
      <c r="NR786"/>
      <c r="NS786"/>
      <c r="NT786"/>
      <c r="NU786"/>
      <c r="NV786"/>
      <c r="NW786"/>
      <c r="NX786"/>
      <c r="NY786"/>
      <c r="NZ786"/>
      <c r="OA786"/>
      <c r="OB786"/>
      <c r="OC786"/>
      <c r="OD786"/>
      <c r="OE786"/>
      <c r="OF786"/>
      <c r="OG786"/>
      <c r="OH786"/>
      <c r="OI786"/>
      <c r="OJ786"/>
      <c r="OK786"/>
      <c r="OL786"/>
      <c r="OM786"/>
      <c r="ON786"/>
      <c r="OO786"/>
      <c r="OP786"/>
      <c r="OQ786"/>
      <c r="OR786"/>
      <c r="OS786"/>
      <c r="OT786"/>
      <c r="OU786"/>
      <c r="OV786"/>
      <c r="OW786"/>
      <c r="OX786"/>
      <c r="OY786"/>
      <c r="OZ786"/>
      <c r="PA786"/>
      <c r="PB786"/>
      <c r="PC786"/>
      <c r="PD786"/>
      <c r="PE786"/>
      <c r="PF786"/>
      <c r="PG786"/>
      <c r="PH786"/>
      <c r="PI786"/>
      <c r="PJ786"/>
      <c r="PK786"/>
      <c r="PL786"/>
      <c r="PM786"/>
      <c r="PN786"/>
      <c r="PO786"/>
      <c r="PP786"/>
      <c r="PQ786"/>
      <c r="PR786"/>
      <c r="PS786"/>
      <c r="PT786"/>
      <c r="PU786"/>
      <c r="PV786"/>
      <c r="PW786"/>
      <c r="PX786"/>
      <c r="PY786"/>
      <c r="PZ786"/>
      <c r="QA786"/>
      <c r="QB786"/>
      <c r="QC786"/>
      <c r="QD786"/>
      <c r="QE786"/>
      <c r="QF786"/>
      <c r="QG786"/>
      <c r="QH786"/>
      <c r="QI786"/>
      <c r="QJ786"/>
      <c r="QK786"/>
      <c r="QL786"/>
      <c r="QM786"/>
      <c r="QN786"/>
      <c r="QO786"/>
      <c r="QP786"/>
      <c r="QQ786"/>
      <c r="QR786"/>
      <c r="QS786"/>
      <c r="QT786"/>
      <c r="QU786"/>
      <c r="QV786"/>
      <c r="QW786"/>
      <c r="QX786"/>
      <c r="QY786"/>
      <c r="QZ786"/>
      <c r="RA786"/>
      <c r="RB786"/>
      <c r="RC786"/>
      <c r="RD786"/>
      <c r="RE786"/>
      <c r="RF786"/>
      <c r="RG786"/>
      <c r="RH786"/>
      <c r="RI786"/>
      <c r="RJ786"/>
      <c r="RK786"/>
      <c r="RL786"/>
      <c r="RM786"/>
      <c r="RN786"/>
      <c r="RO786"/>
      <c r="RP786"/>
      <c r="RQ786"/>
      <c r="RR786"/>
      <c r="RS786"/>
      <c r="RT786"/>
      <c r="RU786"/>
      <c r="RV786"/>
      <c r="RW786"/>
      <c r="RX786"/>
      <c r="RY786"/>
      <c r="RZ786"/>
      <c r="SA786"/>
      <c r="SB786"/>
      <c r="SC786"/>
      <c r="SD786"/>
      <c r="SE786"/>
      <c r="SF786"/>
      <c r="SG786"/>
      <c r="SH786"/>
      <c r="SI786"/>
      <c r="SJ786"/>
      <c r="SK786"/>
      <c r="SL786"/>
      <c r="SM786"/>
      <c r="SN786"/>
      <c r="SO786"/>
      <c r="SP786"/>
      <c r="SQ786"/>
      <c r="SR786"/>
      <c r="SS786"/>
      <c r="ST786"/>
      <c r="SU786"/>
      <c r="SV786"/>
      <c r="SW786"/>
      <c r="SX786"/>
      <c r="SY786"/>
      <c r="SZ786"/>
      <c r="TA786"/>
      <c r="TB786"/>
      <c r="TC786"/>
      <c r="TD786"/>
      <c r="TE786"/>
      <c r="TF786"/>
      <c r="TG786"/>
      <c r="TH786"/>
      <c r="TI786"/>
      <c r="TJ786"/>
      <c r="TK786"/>
      <c r="TL786"/>
      <c r="TM786"/>
      <c r="TN786"/>
      <c r="TO786"/>
      <c r="TP786"/>
      <c r="TQ786"/>
      <c r="TR786"/>
      <c r="TS786"/>
      <c r="TT786"/>
      <c r="TU786"/>
      <c r="TV786"/>
      <c r="TW786"/>
      <c r="TX786"/>
      <c r="TY786"/>
      <c r="TZ786"/>
      <c r="UA786"/>
      <c r="UB786"/>
      <c r="UC786"/>
      <c r="UD786"/>
      <c r="UE786"/>
      <c r="UF786"/>
      <c r="UG786"/>
      <c r="UH786"/>
      <c r="UI786"/>
      <c r="UJ786"/>
      <c r="UK786"/>
      <c r="UL786"/>
      <c r="UM786"/>
      <c r="UN786"/>
      <c r="UO786"/>
      <c r="UP786"/>
      <c r="UQ786"/>
      <c r="UR786"/>
      <c r="US786"/>
      <c r="UT786"/>
      <c r="UU786"/>
      <c r="UV786"/>
      <c r="UW786"/>
      <c r="UX786"/>
      <c r="UY786"/>
      <c r="UZ786"/>
      <c r="VA786"/>
      <c r="VB786"/>
      <c r="VC786"/>
      <c r="VD786"/>
      <c r="VE786"/>
      <c r="VF786"/>
      <c r="VG786"/>
      <c r="VH786"/>
      <c r="VI786"/>
      <c r="VJ786"/>
      <c r="VK786"/>
      <c r="VL786"/>
      <c r="VM786"/>
      <c r="VN786"/>
      <c r="VO786"/>
      <c r="VP786"/>
      <c r="VQ786"/>
      <c r="VR786"/>
      <c r="VS786"/>
      <c r="VT786"/>
      <c r="VU786"/>
      <c r="VV786"/>
      <c r="VW786"/>
      <c r="VX786"/>
      <c r="VY786"/>
      <c r="VZ786"/>
      <c r="WA786"/>
      <c r="WB786"/>
      <c r="WC786"/>
      <c r="WD786"/>
      <c r="WE786"/>
      <c r="WF786"/>
      <c r="WG786"/>
      <c r="WH786"/>
      <c r="WI786"/>
      <c r="WJ786"/>
      <c r="WK786"/>
      <c r="WL786"/>
      <c r="WM786"/>
      <c r="WN786"/>
      <c r="WO786"/>
      <c r="WP786"/>
      <c r="WQ786"/>
      <c r="WR786"/>
      <c r="WS786"/>
      <c r="WT786"/>
      <c r="WU786"/>
      <c r="WV786"/>
      <c r="WW786"/>
    </row>
    <row r="787" spans="1:621" s="223" customFormat="1" ht="81" hidden="1" customHeight="1" x14ac:dyDescent="0.25">
      <c r="A787" s="1081">
        <f>A786+1</f>
        <v>614</v>
      </c>
      <c r="B787" s="831" t="s">
        <v>77</v>
      </c>
      <c r="C787" s="878" t="s">
        <v>4097</v>
      </c>
      <c r="D787" s="878" t="s">
        <v>544</v>
      </c>
      <c r="E787" s="878" t="s">
        <v>545</v>
      </c>
      <c r="F787" s="341" t="s">
        <v>546</v>
      </c>
      <c r="G787" s="869">
        <v>44838.111111111109</v>
      </c>
      <c r="H787" s="390">
        <v>44838.159722222219</v>
      </c>
      <c r="I787" s="869">
        <v>44838.385416666664</v>
      </c>
      <c r="J787" s="286">
        <f>H787-G787</f>
        <v>4.8611111109494232E-2</v>
      </c>
      <c r="K787" s="341" t="s">
        <v>4098</v>
      </c>
      <c r="L787" s="341"/>
      <c r="M787" s="341"/>
      <c r="N787" s="341"/>
      <c r="O787" s="341"/>
      <c r="P787" s="341"/>
      <c r="Q787" s="341"/>
      <c r="R787" s="878" t="s">
        <v>4099</v>
      </c>
      <c r="S787" s="878" t="s">
        <v>4100</v>
      </c>
      <c r="T787" s="878" t="s">
        <v>74</v>
      </c>
      <c r="U787" s="341">
        <v>100</v>
      </c>
      <c r="V787" s="878" t="s">
        <v>75</v>
      </c>
      <c r="W787" s="878">
        <v>0</v>
      </c>
      <c r="X787" s="863">
        <v>479</v>
      </c>
      <c r="Y787" s="209">
        <f t="shared" si="108"/>
        <v>1.1666666666278616</v>
      </c>
      <c r="Z787"/>
      <c r="AA787"/>
      <c r="AB787"/>
      <c r="AC787"/>
      <c r="AD787"/>
      <c r="AE787">
        <v>1</v>
      </c>
      <c r="AF787"/>
      <c r="AG787"/>
      <c r="AH787"/>
      <c r="AI787"/>
      <c r="AJ787"/>
      <c r="AK787"/>
      <c r="AL787"/>
      <c r="AM787"/>
      <c r="AN787"/>
      <c r="AO787"/>
      <c r="AP787"/>
      <c r="AQ787"/>
      <c r="AR787"/>
      <c r="AS787"/>
      <c r="AT787"/>
      <c r="AU787"/>
      <c r="AV787" s="318" t="s">
        <v>89</v>
      </c>
      <c r="AW787" s="318" t="s">
        <v>123</v>
      </c>
      <c r="AX787"/>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c r="DY787"/>
      <c r="DZ787"/>
      <c r="EA787"/>
      <c r="EB787"/>
      <c r="EC787"/>
      <c r="ED787"/>
      <c r="EE787"/>
      <c r="EF787"/>
      <c r="EG787"/>
      <c r="EH787"/>
      <c r="EI787"/>
      <c r="EJ787"/>
      <c r="EK787"/>
      <c r="EL787"/>
      <c r="EM787"/>
      <c r="EN787"/>
      <c r="EO787"/>
      <c r="EP787"/>
      <c r="EQ787"/>
      <c r="ER787"/>
      <c r="ES787"/>
      <c r="ET787"/>
      <c r="EU787"/>
      <c r="EV787"/>
      <c r="EW787"/>
      <c r="EX787"/>
      <c r="EY787"/>
      <c r="EZ787"/>
      <c r="FA787"/>
      <c r="FB787"/>
      <c r="FC787"/>
      <c r="FD787"/>
      <c r="FE787"/>
      <c r="FF787"/>
      <c r="FG787"/>
      <c r="FH787"/>
      <c r="FI787"/>
      <c r="FJ787"/>
      <c r="FK787"/>
      <c r="FL787"/>
      <c r="FM787"/>
      <c r="FN787"/>
      <c r="FO787"/>
      <c r="FP787"/>
      <c r="FQ787"/>
      <c r="FR787"/>
      <c r="FS787"/>
      <c r="FT787"/>
      <c r="FU787"/>
      <c r="FV787"/>
      <c r="FW787"/>
      <c r="FX787"/>
      <c r="FY787"/>
      <c r="FZ787"/>
      <c r="GA787"/>
      <c r="GB787"/>
      <c r="GC787"/>
      <c r="GD787"/>
      <c r="GE787"/>
      <c r="GF787"/>
      <c r="GG787"/>
      <c r="GH787"/>
      <c r="GI787"/>
      <c r="GJ787"/>
      <c r="GK787"/>
      <c r="GL787"/>
      <c r="GM787"/>
      <c r="GN787"/>
      <c r="GO787"/>
      <c r="GP787"/>
      <c r="GQ787"/>
      <c r="GR787"/>
      <c r="GS787"/>
      <c r="GT787"/>
      <c r="GU787"/>
      <c r="GV787"/>
      <c r="GW787"/>
      <c r="GX787"/>
      <c r="GY787"/>
      <c r="GZ787"/>
      <c r="HA787"/>
      <c r="HB787"/>
      <c r="HC787"/>
      <c r="HD787"/>
      <c r="HE787"/>
      <c r="HF787"/>
      <c r="HG787"/>
      <c r="HH787"/>
      <c r="HI787"/>
      <c r="HJ787"/>
      <c r="HK787"/>
      <c r="HL787"/>
      <c r="HM787"/>
      <c r="HN787"/>
      <c r="HO787"/>
      <c r="HP787"/>
      <c r="HQ787"/>
      <c r="HR787"/>
      <c r="HS787"/>
      <c r="HT787"/>
      <c r="HU787"/>
      <c r="HV787"/>
      <c r="HW787"/>
      <c r="HX787"/>
      <c r="HY787"/>
      <c r="HZ787"/>
      <c r="IA787"/>
      <c r="IB787"/>
      <c r="IC787"/>
      <c r="ID787"/>
      <c r="IE787"/>
      <c r="IF787"/>
      <c r="IG787"/>
      <c r="IH787"/>
      <c r="II787"/>
      <c r="IJ787"/>
      <c r="IK787"/>
      <c r="IL787"/>
      <c r="IM787"/>
      <c r="IN787"/>
      <c r="IO787"/>
      <c r="IP787"/>
      <c r="IQ787"/>
      <c r="IR787"/>
      <c r="IS787"/>
      <c r="IT787"/>
      <c r="IU787"/>
      <c r="IV787"/>
      <c r="IW787"/>
      <c r="IX787"/>
      <c r="IY787"/>
      <c r="IZ787"/>
      <c r="JA787"/>
      <c r="JB787"/>
      <c r="JC787"/>
      <c r="JD787"/>
      <c r="JE787"/>
      <c r="JF787"/>
      <c r="JG787"/>
      <c r="JH787"/>
      <c r="JI787"/>
      <c r="JJ787"/>
      <c r="JK787"/>
      <c r="JL787"/>
      <c r="JM787"/>
      <c r="JN787"/>
      <c r="JO787"/>
      <c r="JP787"/>
      <c r="JQ787"/>
      <c r="JR787"/>
      <c r="JS787"/>
      <c r="JT787"/>
      <c r="JU787"/>
      <c r="JV787"/>
      <c r="JW787"/>
      <c r="JX787"/>
      <c r="JY787"/>
      <c r="JZ787"/>
      <c r="KA787"/>
      <c r="KB787"/>
      <c r="KC787"/>
      <c r="KD787"/>
      <c r="KE787"/>
      <c r="KF787"/>
      <c r="KG787"/>
      <c r="KH787"/>
      <c r="KI787"/>
      <c r="KJ787"/>
      <c r="KK787"/>
      <c r="KL787"/>
      <c r="KM787"/>
      <c r="KN787"/>
      <c r="KO787"/>
      <c r="KP787"/>
      <c r="KQ787"/>
      <c r="KR787"/>
      <c r="KS787"/>
      <c r="KT787"/>
      <c r="KU787"/>
      <c r="KV787"/>
      <c r="KW787"/>
      <c r="KX787"/>
      <c r="KY787"/>
      <c r="KZ787"/>
      <c r="LA787"/>
      <c r="LB787"/>
      <c r="LC787"/>
      <c r="LD787"/>
      <c r="LE787"/>
      <c r="LF787"/>
      <c r="LG787"/>
      <c r="LH787"/>
      <c r="LI787"/>
      <c r="LJ787"/>
      <c r="LK787"/>
      <c r="LL787"/>
      <c r="LM787"/>
      <c r="LN787"/>
      <c r="LO787"/>
      <c r="LP787"/>
      <c r="LQ787"/>
      <c r="LR787"/>
      <c r="LS787"/>
      <c r="LT787"/>
      <c r="LU787"/>
      <c r="LV787"/>
      <c r="LW787"/>
      <c r="LX787"/>
      <c r="LY787"/>
      <c r="LZ787"/>
      <c r="MA787"/>
      <c r="MB787"/>
      <c r="MC787"/>
      <c r="MD787"/>
      <c r="ME787"/>
      <c r="MF787"/>
      <c r="MG787"/>
      <c r="MH787"/>
      <c r="MI787"/>
      <c r="MJ787"/>
      <c r="MK787"/>
      <c r="ML787"/>
      <c r="MM787"/>
      <c r="MN787"/>
      <c r="MO787"/>
      <c r="MP787"/>
      <c r="MQ787"/>
      <c r="MR787"/>
      <c r="MS787"/>
      <c r="MT787"/>
      <c r="MU787"/>
      <c r="MV787"/>
      <c r="MW787"/>
      <c r="MX787"/>
      <c r="MY787"/>
      <c r="MZ787"/>
      <c r="NA787"/>
      <c r="NB787"/>
      <c r="NC787"/>
      <c r="ND787"/>
      <c r="NE787"/>
      <c r="NF787"/>
      <c r="NG787"/>
      <c r="NH787"/>
      <c r="NI787"/>
      <c r="NJ787"/>
      <c r="NK787"/>
      <c r="NL787"/>
      <c r="NM787"/>
      <c r="NN787"/>
      <c r="NO787"/>
      <c r="NP787"/>
      <c r="NQ787"/>
      <c r="NR787"/>
      <c r="NS787"/>
      <c r="NT787"/>
      <c r="NU787"/>
      <c r="NV787"/>
      <c r="NW787"/>
      <c r="NX787"/>
      <c r="NY787"/>
      <c r="NZ787"/>
      <c r="OA787"/>
      <c r="OB787"/>
      <c r="OC787"/>
      <c r="OD787"/>
      <c r="OE787"/>
      <c r="OF787"/>
      <c r="OG787"/>
      <c r="OH787"/>
      <c r="OI787"/>
      <c r="OJ787"/>
      <c r="OK787"/>
      <c r="OL787"/>
      <c r="OM787"/>
      <c r="ON787"/>
      <c r="OO787"/>
      <c r="OP787"/>
      <c r="OQ787"/>
      <c r="OR787"/>
      <c r="OS787"/>
      <c r="OT787"/>
      <c r="OU787"/>
      <c r="OV787"/>
      <c r="OW787"/>
      <c r="OX787"/>
      <c r="OY787"/>
      <c r="OZ787"/>
      <c r="PA787"/>
      <c r="PB787"/>
      <c r="PC787"/>
      <c r="PD787"/>
      <c r="PE787"/>
      <c r="PF787"/>
      <c r="PG787"/>
      <c r="PH787"/>
      <c r="PI787"/>
      <c r="PJ787"/>
      <c r="PK787"/>
      <c r="PL787"/>
      <c r="PM787"/>
      <c r="PN787"/>
      <c r="PO787"/>
      <c r="PP787"/>
      <c r="PQ787"/>
      <c r="PR787"/>
      <c r="PS787"/>
      <c r="PT787"/>
      <c r="PU787"/>
      <c r="PV787"/>
      <c r="PW787"/>
      <c r="PX787"/>
      <c r="PY787"/>
      <c r="PZ787"/>
      <c r="QA787"/>
      <c r="QB787"/>
      <c r="QC787"/>
      <c r="QD787"/>
      <c r="QE787"/>
      <c r="QF787"/>
      <c r="QG787"/>
      <c r="QH787"/>
      <c r="QI787"/>
      <c r="QJ787"/>
      <c r="QK787"/>
      <c r="QL787"/>
      <c r="QM787"/>
      <c r="QN787"/>
      <c r="QO787"/>
      <c r="QP787"/>
      <c r="QQ787"/>
      <c r="QR787"/>
      <c r="QS787"/>
      <c r="QT787"/>
      <c r="QU787"/>
      <c r="QV787"/>
      <c r="QW787"/>
      <c r="QX787"/>
      <c r="QY787"/>
      <c r="QZ787"/>
      <c r="RA787"/>
      <c r="RB787"/>
      <c r="RC787"/>
      <c r="RD787"/>
      <c r="RE787"/>
      <c r="RF787"/>
      <c r="RG787"/>
      <c r="RH787"/>
      <c r="RI787"/>
      <c r="RJ787"/>
      <c r="RK787"/>
      <c r="RL787"/>
      <c r="RM787"/>
      <c r="RN787"/>
      <c r="RO787"/>
      <c r="RP787"/>
      <c r="RQ787"/>
      <c r="RR787"/>
      <c r="RS787"/>
      <c r="RT787"/>
      <c r="RU787"/>
      <c r="RV787"/>
      <c r="RW787"/>
      <c r="RX787"/>
      <c r="RY787"/>
      <c r="RZ787"/>
      <c r="SA787"/>
      <c r="SB787"/>
      <c r="SC787"/>
      <c r="SD787"/>
      <c r="SE787"/>
      <c r="SF787"/>
      <c r="SG787"/>
      <c r="SH787"/>
      <c r="SI787"/>
      <c r="SJ787"/>
      <c r="SK787"/>
      <c r="SL787"/>
      <c r="SM787"/>
      <c r="SN787"/>
      <c r="SO787"/>
      <c r="SP787"/>
      <c r="SQ787"/>
      <c r="SR787"/>
      <c r="SS787"/>
      <c r="ST787"/>
      <c r="SU787"/>
      <c r="SV787"/>
      <c r="SW787"/>
      <c r="SX787"/>
      <c r="SY787"/>
      <c r="SZ787"/>
      <c r="TA787"/>
      <c r="TB787"/>
      <c r="TC787"/>
      <c r="TD787"/>
      <c r="TE787"/>
      <c r="TF787"/>
      <c r="TG787"/>
      <c r="TH787"/>
      <c r="TI787"/>
      <c r="TJ787"/>
      <c r="TK787"/>
      <c r="TL787"/>
      <c r="TM787"/>
      <c r="TN787"/>
      <c r="TO787"/>
      <c r="TP787"/>
      <c r="TQ787"/>
      <c r="TR787"/>
      <c r="TS787"/>
      <c r="TT787"/>
      <c r="TU787"/>
      <c r="TV787"/>
      <c r="TW787"/>
      <c r="TX787"/>
      <c r="TY787"/>
      <c r="TZ787"/>
      <c r="UA787"/>
      <c r="UB787"/>
      <c r="UC787"/>
      <c r="UD787"/>
      <c r="UE787"/>
      <c r="UF787"/>
      <c r="UG787"/>
      <c r="UH787"/>
      <c r="UI787"/>
      <c r="UJ787"/>
      <c r="UK787"/>
      <c r="UL787"/>
      <c r="UM787"/>
      <c r="UN787"/>
      <c r="UO787"/>
      <c r="UP787"/>
      <c r="UQ787"/>
      <c r="UR787"/>
      <c r="US787"/>
      <c r="UT787"/>
      <c r="UU787"/>
      <c r="UV787"/>
      <c r="UW787"/>
      <c r="UX787"/>
      <c r="UY787"/>
      <c r="UZ787"/>
      <c r="VA787"/>
      <c r="VB787"/>
      <c r="VC787"/>
      <c r="VD787"/>
      <c r="VE787"/>
      <c r="VF787"/>
      <c r="VG787"/>
      <c r="VH787"/>
      <c r="VI787"/>
      <c r="VJ787"/>
      <c r="VK787"/>
      <c r="VL787"/>
      <c r="VM787"/>
      <c r="VN787"/>
      <c r="VO787"/>
      <c r="VP787"/>
      <c r="VQ787"/>
      <c r="VR787"/>
      <c r="VS787"/>
      <c r="VT787"/>
      <c r="VU787"/>
      <c r="VV787"/>
      <c r="VW787"/>
      <c r="VX787"/>
      <c r="VY787"/>
      <c r="VZ787"/>
      <c r="WA787"/>
      <c r="WB787"/>
      <c r="WC787"/>
      <c r="WD787"/>
      <c r="WE787"/>
      <c r="WF787"/>
      <c r="WG787"/>
      <c r="WH787"/>
      <c r="WI787"/>
      <c r="WJ787"/>
      <c r="WK787"/>
      <c r="WL787"/>
      <c r="WM787"/>
      <c r="WN787"/>
      <c r="WO787"/>
      <c r="WP787"/>
      <c r="WQ787"/>
      <c r="WR787"/>
      <c r="WS787"/>
      <c r="WT787"/>
      <c r="WU787"/>
      <c r="WV787"/>
      <c r="WW787"/>
    </row>
    <row r="788" spans="1:621" s="223" customFormat="1" ht="111" hidden="1" customHeight="1" x14ac:dyDescent="0.25">
      <c r="A788" s="840"/>
      <c r="B788" s="832"/>
      <c r="C788" s="878"/>
      <c r="D788" s="878"/>
      <c r="E788" s="878"/>
      <c r="F788" s="341" t="s">
        <v>4101</v>
      </c>
      <c r="G788" s="869"/>
      <c r="H788" s="390">
        <v>44838.385416666664</v>
      </c>
      <c r="I788" s="869"/>
      <c r="J788" s="286">
        <f>H788-G787</f>
        <v>0.27430555555474712</v>
      </c>
      <c r="K788" s="341" t="s">
        <v>550</v>
      </c>
      <c r="L788" s="341"/>
      <c r="M788" s="341"/>
      <c r="N788" s="341"/>
      <c r="O788" s="341"/>
      <c r="P788" s="341"/>
      <c r="Q788" s="341"/>
      <c r="R788" s="878"/>
      <c r="S788" s="878"/>
      <c r="T788" s="878"/>
      <c r="U788" s="341">
        <v>200</v>
      </c>
      <c r="V788" s="878"/>
      <c r="W788" s="878"/>
      <c r="X788" s="816"/>
      <c r="Y788" s="209">
        <f t="shared" si="108"/>
        <v>6.5833333333139308</v>
      </c>
      <c r="Z788"/>
      <c r="AA788"/>
      <c r="AB788"/>
      <c r="AC788"/>
      <c r="AD788"/>
      <c r="AE788"/>
      <c r="AF788"/>
      <c r="AG788"/>
      <c r="AH788"/>
      <c r="AI788"/>
      <c r="AJ788"/>
      <c r="AK788"/>
      <c r="AL788"/>
      <c r="AM788"/>
      <c r="AN788">
        <v>1</v>
      </c>
      <c r="AO788">
        <v>1</v>
      </c>
      <c r="AP788"/>
      <c r="AQ788"/>
      <c r="AR788"/>
      <c r="AS788"/>
      <c r="AT788"/>
      <c r="AU788"/>
      <c r="AV788" s="318"/>
      <c r="AW788" s="318"/>
      <c r="AX788"/>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c r="DY788"/>
      <c r="DZ788"/>
      <c r="EA788"/>
      <c r="EB788"/>
      <c r="EC788"/>
      <c r="ED788"/>
      <c r="EE788"/>
      <c r="EF788"/>
      <c r="EG788"/>
      <c r="EH788"/>
      <c r="EI788"/>
      <c r="EJ788"/>
      <c r="EK788"/>
      <c r="EL788"/>
      <c r="EM788"/>
      <c r="EN788"/>
      <c r="EO788"/>
      <c r="EP788"/>
      <c r="EQ788"/>
      <c r="ER788"/>
      <c r="ES788"/>
      <c r="ET788"/>
      <c r="EU788"/>
      <c r="EV788"/>
      <c r="EW788"/>
      <c r="EX788"/>
      <c r="EY788"/>
      <c r="EZ788"/>
      <c r="FA788"/>
      <c r="FB788"/>
      <c r="FC788"/>
      <c r="FD788"/>
      <c r="FE788"/>
      <c r="FF788"/>
      <c r="FG788"/>
      <c r="FH788"/>
      <c r="FI788"/>
      <c r="FJ788"/>
      <c r="FK788"/>
      <c r="FL788"/>
      <c r="FM788"/>
      <c r="FN788"/>
      <c r="FO788"/>
      <c r="FP788"/>
      <c r="FQ788"/>
      <c r="FR788"/>
      <c r="FS788"/>
      <c r="FT788"/>
      <c r="FU788"/>
      <c r="FV788"/>
      <c r="FW788"/>
      <c r="FX788"/>
      <c r="FY788"/>
      <c r="FZ788"/>
      <c r="GA788"/>
      <c r="GB788"/>
      <c r="GC788"/>
      <c r="GD788"/>
      <c r="GE788"/>
      <c r="GF788"/>
      <c r="GG788"/>
      <c r="GH788"/>
      <c r="GI788"/>
      <c r="GJ788"/>
      <c r="GK788"/>
      <c r="GL788"/>
      <c r="GM788"/>
      <c r="GN788"/>
      <c r="GO788"/>
      <c r="GP788"/>
      <c r="GQ788"/>
      <c r="GR788"/>
      <c r="GS788"/>
      <c r="GT788"/>
      <c r="GU788"/>
      <c r="GV788"/>
      <c r="GW788"/>
      <c r="GX788"/>
      <c r="GY788"/>
      <c r="GZ788"/>
      <c r="HA788"/>
      <c r="HB788"/>
      <c r="HC788"/>
      <c r="HD788"/>
      <c r="HE788"/>
      <c r="HF788"/>
      <c r="HG788"/>
      <c r="HH788"/>
      <c r="HI788"/>
      <c r="HJ788"/>
      <c r="HK788"/>
      <c r="HL788"/>
      <c r="HM788"/>
      <c r="HN788"/>
      <c r="HO788"/>
      <c r="HP788"/>
      <c r="HQ788"/>
      <c r="HR788"/>
      <c r="HS788"/>
      <c r="HT788"/>
      <c r="HU788"/>
      <c r="HV788"/>
      <c r="HW788"/>
      <c r="HX788"/>
      <c r="HY788"/>
      <c r="HZ788"/>
      <c r="IA788"/>
      <c r="IB788"/>
      <c r="IC788"/>
      <c r="ID788"/>
      <c r="IE788"/>
      <c r="IF788"/>
      <c r="IG788"/>
      <c r="IH788"/>
      <c r="II788"/>
      <c r="IJ788"/>
      <c r="IK788"/>
      <c r="IL788"/>
      <c r="IM788"/>
      <c r="IN788"/>
      <c r="IO788"/>
      <c r="IP788"/>
      <c r="IQ788"/>
      <c r="IR788"/>
      <c r="IS788"/>
      <c r="IT788"/>
      <c r="IU788"/>
      <c r="IV788"/>
      <c r="IW788"/>
      <c r="IX788"/>
      <c r="IY788"/>
      <c r="IZ788"/>
      <c r="JA788"/>
      <c r="JB788"/>
      <c r="JC788"/>
      <c r="JD788"/>
      <c r="JE788"/>
      <c r="JF788"/>
      <c r="JG788"/>
      <c r="JH788"/>
      <c r="JI788"/>
      <c r="JJ788"/>
      <c r="JK788"/>
      <c r="JL788"/>
      <c r="JM788"/>
      <c r="JN788"/>
      <c r="JO788"/>
      <c r="JP788"/>
      <c r="JQ788"/>
      <c r="JR788"/>
      <c r="JS788"/>
      <c r="JT788"/>
      <c r="JU788"/>
      <c r="JV788"/>
      <c r="JW788"/>
      <c r="JX788"/>
      <c r="JY788"/>
      <c r="JZ788"/>
      <c r="KA788"/>
      <c r="KB788"/>
      <c r="KC788"/>
      <c r="KD788"/>
      <c r="KE788"/>
      <c r="KF788"/>
      <c r="KG788"/>
      <c r="KH788"/>
      <c r="KI788"/>
      <c r="KJ788"/>
      <c r="KK788"/>
      <c r="KL788"/>
      <c r="KM788"/>
      <c r="KN788"/>
      <c r="KO788"/>
      <c r="KP788"/>
      <c r="KQ788"/>
      <c r="KR788"/>
      <c r="KS788"/>
      <c r="KT788"/>
      <c r="KU788"/>
      <c r="KV788"/>
      <c r="KW788"/>
      <c r="KX788"/>
      <c r="KY788"/>
      <c r="KZ788"/>
      <c r="LA788"/>
      <c r="LB788"/>
      <c r="LC788"/>
      <c r="LD788"/>
      <c r="LE788"/>
      <c r="LF788"/>
      <c r="LG788"/>
      <c r="LH788"/>
      <c r="LI788"/>
      <c r="LJ788"/>
      <c r="LK788"/>
      <c r="LL788"/>
      <c r="LM788"/>
      <c r="LN788"/>
      <c r="LO788"/>
      <c r="LP788"/>
      <c r="LQ788"/>
      <c r="LR788"/>
      <c r="LS788"/>
      <c r="LT788"/>
      <c r="LU788"/>
      <c r="LV788"/>
      <c r="LW788"/>
      <c r="LX788"/>
      <c r="LY788"/>
      <c r="LZ788"/>
      <c r="MA788"/>
      <c r="MB788"/>
      <c r="MC788"/>
      <c r="MD788"/>
      <c r="ME788"/>
      <c r="MF788"/>
      <c r="MG788"/>
      <c r="MH788"/>
      <c r="MI788"/>
      <c r="MJ788"/>
      <c r="MK788"/>
      <c r="ML788"/>
      <c r="MM788"/>
      <c r="MN788"/>
      <c r="MO788"/>
      <c r="MP788"/>
      <c r="MQ788"/>
      <c r="MR788"/>
      <c r="MS788"/>
      <c r="MT788"/>
      <c r="MU788"/>
      <c r="MV788"/>
      <c r="MW788"/>
      <c r="MX788"/>
      <c r="MY788"/>
      <c r="MZ788"/>
      <c r="NA788"/>
      <c r="NB788"/>
      <c r="NC788"/>
      <c r="ND788"/>
      <c r="NE788"/>
      <c r="NF788"/>
      <c r="NG788"/>
      <c r="NH788"/>
      <c r="NI788"/>
      <c r="NJ788"/>
      <c r="NK788"/>
      <c r="NL788"/>
      <c r="NM788"/>
      <c r="NN788"/>
      <c r="NO788"/>
      <c r="NP788"/>
      <c r="NQ788"/>
      <c r="NR788"/>
      <c r="NS788"/>
      <c r="NT788"/>
      <c r="NU788"/>
      <c r="NV788"/>
      <c r="NW788"/>
      <c r="NX788"/>
      <c r="NY788"/>
      <c r="NZ788"/>
      <c r="OA788"/>
      <c r="OB788"/>
      <c r="OC788"/>
      <c r="OD788"/>
      <c r="OE788"/>
      <c r="OF788"/>
      <c r="OG788"/>
      <c r="OH788"/>
      <c r="OI788"/>
      <c r="OJ788"/>
      <c r="OK788"/>
      <c r="OL788"/>
      <c r="OM788"/>
      <c r="ON788"/>
      <c r="OO788"/>
      <c r="OP788"/>
      <c r="OQ788"/>
      <c r="OR788"/>
      <c r="OS788"/>
      <c r="OT788"/>
      <c r="OU788"/>
      <c r="OV788"/>
      <c r="OW788"/>
      <c r="OX788"/>
      <c r="OY788"/>
      <c r="OZ788"/>
      <c r="PA788"/>
      <c r="PB788"/>
      <c r="PC788"/>
      <c r="PD788"/>
      <c r="PE788"/>
      <c r="PF788"/>
      <c r="PG788"/>
      <c r="PH788"/>
      <c r="PI788"/>
      <c r="PJ788"/>
      <c r="PK788"/>
      <c r="PL788"/>
      <c r="PM788"/>
      <c r="PN788"/>
      <c r="PO788"/>
      <c r="PP788"/>
      <c r="PQ788"/>
      <c r="PR788"/>
      <c r="PS788"/>
      <c r="PT788"/>
      <c r="PU788"/>
      <c r="PV788"/>
      <c r="PW788"/>
      <c r="PX788"/>
      <c r="PY788"/>
      <c r="PZ788"/>
      <c r="QA788"/>
      <c r="QB788"/>
      <c r="QC788"/>
      <c r="QD788"/>
      <c r="QE788"/>
      <c r="QF788"/>
      <c r="QG788"/>
      <c r="QH788"/>
      <c r="QI788"/>
      <c r="QJ788"/>
      <c r="QK788"/>
      <c r="QL788"/>
      <c r="QM788"/>
      <c r="QN788"/>
      <c r="QO788"/>
      <c r="QP788"/>
      <c r="QQ788"/>
      <c r="QR788"/>
      <c r="QS788"/>
      <c r="QT788"/>
      <c r="QU788"/>
      <c r="QV788"/>
      <c r="QW788"/>
      <c r="QX788"/>
      <c r="QY788"/>
      <c r="QZ788"/>
      <c r="RA788"/>
      <c r="RB788"/>
      <c r="RC788"/>
      <c r="RD788"/>
      <c r="RE788"/>
      <c r="RF788"/>
      <c r="RG788"/>
      <c r="RH788"/>
      <c r="RI788"/>
      <c r="RJ788"/>
      <c r="RK788"/>
      <c r="RL788"/>
      <c r="RM788"/>
      <c r="RN788"/>
      <c r="RO788"/>
      <c r="RP788"/>
      <c r="RQ788"/>
      <c r="RR788"/>
      <c r="RS788"/>
      <c r="RT788"/>
      <c r="RU788"/>
      <c r="RV788"/>
      <c r="RW788"/>
      <c r="RX788"/>
      <c r="RY788"/>
      <c r="RZ788"/>
      <c r="SA788"/>
      <c r="SB788"/>
      <c r="SC788"/>
      <c r="SD788"/>
      <c r="SE788"/>
      <c r="SF788"/>
      <c r="SG788"/>
      <c r="SH788"/>
      <c r="SI788"/>
      <c r="SJ788"/>
      <c r="SK788"/>
      <c r="SL788"/>
      <c r="SM788"/>
      <c r="SN788"/>
      <c r="SO788"/>
      <c r="SP788"/>
      <c r="SQ788"/>
      <c r="SR788"/>
      <c r="SS788"/>
      <c r="ST788"/>
      <c r="SU788"/>
      <c r="SV788"/>
      <c r="SW788"/>
      <c r="SX788"/>
      <c r="SY788"/>
      <c r="SZ788"/>
      <c r="TA788"/>
      <c r="TB788"/>
      <c r="TC788"/>
      <c r="TD788"/>
      <c r="TE788"/>
      <c r="TF788"/>
      <c r="TG788"/>
      <c r="TH788"/>
      <c r="TI788"/>
      <c r="TJ788"/>
      <c r="TK788"/>
      <c r="TL788"/>
      <c r="TM788"/>
      <c r="TN788"/>
      <c r="TO788"/>
      <c r="TP788"/>
      <c r="TQ788"/>
      <c r="TR788"/>
      <c r="TS788"/>
      <c r="TT788"/>
      <c r="TU788"/>
      <c r="TV788"/>
      <c r="TW788"/>
      <c r="TX788"/>
      <c r="TY788"/>
      <c r="TZ788"/>
      <c r="UA788"/>
      <c r="UB788"/>
      <c r="UC788"/>
      <c r="UD788"/>
      <c r="UE788"/>
      <c r="UF788"/>
      <c r="UG788"/>
      <c r="UH788"/>
      <c r="UI788"/>
      <c r="UJ788"/>
      <c r="UK788"/>
      <c r="UL788"/>
      <c r="UM788"/>
      <c r="UN788"/>
      <c r="UO788"/>
      <c r="UP788"/>
      <c r="UQ788"/>
      <c r="UR788"/>
      <c r="US788"/>
      <c r="UT788"/>
      <c r="UU788"/>
      <c r="UV788"/>
      <c r="UW788"/>
      <c r="UX788"/>
      <c r="UY788"/>
      <c r="UZ788"/>
      <c r="VA788"/>
      <c r="VB788"/>
      <c r="VC788"/>
      <c r="VD788"/>
      <c r="VE788"/>
      <c r="VF788"/>
      <c r="VG788"/>
      <c r="VH788"/>
      <c r="VI788"/>
      <c r="VJ788"/>
      <c r="VK788"/>
      <c r="VL788"/>
      <c r="VM788"/>
      <c r="VN788"/>
      <c r="VO788"/>
      <c r="VP788"/>
      <c r="VQ788"/>
      <c r="VR788"/>
      <c r="VS788"/>
      <c r="VT788"/>
      <c r="VU788"/>
      <c r="VV788"/>
      <c r="VW788"/>
      <c r="VX788"/>
      <c r="VY788"/>
      <c r="VZ788"/>
      <c r="WA788"/>
      <c r="WB788"/>
      <c r="WC788"/>
      <c r="WD788"/>
      <c r="WE788"/>
      <c r="WF788"/>
      <c r="WG788"/>
      <c r="WH788"/>
      <c r="WI788"/>
      <c r="WJ788"/>
      <c r="WK788"/>
      <c r="WL788"/>
      <c r="WM788"/>
      <c r="WN788"/>
      <c r="WO788"/>
      <c r="WP788"/>
      <c r="WQ788"/>
      <c r="WR788"/>
      <c r="WS788"/>
      <c r="WT788"/>
      <c r="WU788"/>
      <c r="WV788"/>
      <c r="WW788"/>
    </row>
    <row r="789" spans="1:621" s="82" customFormat="1" ht="97.5" hidden="1" customHeight="1" x14ac:dyDescent="0.25">
      <c r="A789" s="25">
        <f>A787+1</f>
        <v>615</v>
      </c>
      <c r="B789" s="379" t="s">
        <v>83</v>
      </c>
      <c r="C789" s="341" t="s">
        <v>4102</v>
      </c>
      <c r="D789" s="341" t="s">
        <v>1264</v>
      </c>
      <c r="E789" s="341" t="s">
        <v>4188</v>
      </c>
      <c r="F789" s="341" t="s">
        <v>145</v>
      </c>
      <c r="G789" s="342">
        <v>44838.118055555555</v>
      </c>
      <c r="H789" s="342" t="s">
        <v>4103</v>
      </c>
      <c r="I789" s="342">
        <v>44838.520833333336</v>
      </c>
      <c r="J789" s="286">
        <v>0.10069444444444443</v>
      </c>
      <c r="K789" s="341" t="s">
        <v>3564</v>
      </c>
      <c r="L789" s="341"/>
      <c r="M789" s="341"/>
      <c r="N789" s="341"/>
      <c r="O789" s="341">
        <v>1</v>
      </c>
      <c r="P789" s="341">
        <v>1</v>
      </c>
      <c r="Q789" s="341"/>
      <c r="R789" s="341" t="s">
        <v>4104</v>
      </c>
      <c r="S789" s="341" t="s">
        <v>4105</v>
      </c>
      <c r="T789" s="341" t="s">
        <v>74</v>
      </c>
      <c r="U789" s="341">
        <v>180</v>
      </c>
      <c r="V789" s="341" t="s">
        <v>75</v>
      </c>
      <c r="W789" s="341">
        <v>1</v>
      </c>
      <c r="X789" s="115">
        <v>480</v>
      </c>
      <c r="Y789" s="209">
        <f t="shared" si="108"/>
        <v>2.4166666666666665</v>
      </c>
      <c r="Z789"/>
      <c r="AA789"/>
      <c r="AB789"/>
      <c r="AC789"/>
      <c r="AD789"/>
      <c r="AE789">
        <v>1</v>
      </c>
      <c r="AF789"/>
      <c r="AG789"/>
      <c r="AH789"/>
      <c r="AI789"/>
      <c r="AJ789"/>
      <c r="AK789"/>
      <c r="AL789"/>
      <c r="AM789"/>
      <c r="AN789"/>
      <c r="AO789"/>
      <c r="AP789"/>
      <c r="AQ789"/>
      <c r="AR789"/>
      <c r="AS789"/>
      <c r="AT789"/>
      <c r="AU789"/>
      <c r="AV789" s="318" t="s">
        <v>86</v>
      </c>
      <c r="AW789" s="318"/>
      <c r="AX789"/>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c r="DY789"/>
      <c r="DZ789"/>
      <c r="EA789"/>
      <c r="EB789"/>
      <c r="EC789"/>
      <c r="ED789"/>
      <c r="EE789"/>
      <c r="EF789"/>
      <c r="EG789"/>
      <c r="EH789"/>
      <c r="EI789"/>
      <c r="EJ789"/>
      <c r="EK789"/>
      <c r="EL789"/>
      <c r="EM789"/>
      <c r="EN789"/>
      <c r="EO789"/>
      <c r="EP789"/>
      <c r="EQ789"/>
      <c r="ER789"/>
      <c r="ES789"/>
      <c r="ET789"/>
      <c r="EU789"/>
      <c r="EV789"/>
      <c r="EW789"/>
      <c r="EX789"/>
      <c r="EY789"/>
      <c r="EZ789"/>
      <c r="FA789"/>
      <c r="FB789"/>
      <c r="FC789"/>
      <c r="FD789"/>
      <c r="FE789"/>
      <c r="FF789"/>
      <c r="FG789"/>
      <c r="FH789"/>
      <c r="FI789"/>
      <c r="FJ789"/>
      <c r="FK789"/>
      <c r="FL789"/>
      <c r="FM789"/>
      <c r="FN789"/>
      <c r="FO789"/>
      <c r="FP789"/>
      <c r="FQ789"/>
      <c r="FR789"/>
      <c r="FS789"/>
      <c r="FT789"/>
      <c r="FU789"/>
      <c r="FV789"/>
      <c r="FW789"/>
      <c r="FX789"/>
      <c r="FY789"/>
      <c r="FZ789"/>
      <c r="GA789"/>
      <c r="GB789"/>
      <c r="GC789"/>
      <c r="GD789"/>
      <c r="GE789"/>
      <c r="GF789"/>
      <c r="GG789"/>
      <c r="GH789"/>
      <c r="GI789"/>
      <c r="GJ789"/>
      <c r="GK789"/>
      <c r="GL789"/>
      <c r="GM789"/>
      <c r="GN789"/>
      <c r="GO789"/>
      <c r="GP789"/>
      <c r="GQ789"/>
      <c r="GR789"/>
      <c r="GS789"/>
      <c r="GT789"/>
      <c r="GU789"/>
      <c r="GV789"/>
      <c r="GW789"/>
      <c r="GX789"/>
      <c r="GY789"/>
      <c r="GZ789"/>
      <c r="HA789"/>
      <c r="HB789"/>
      <c r="HC789"/>
      <c r="HD789"/>
      <c r="HE789"/>
      <c r="HF789"/>
      <c r="HG789"/>
      <c r="HH789"/>
      <c r="HI789"/>
      <c r="HJ789"/>
      <c r="HK789"/>
      <c r="HL789"/>
      <c r="HM789"/>
      <c r="HN789"/>
      <c r="HO789"/>
      <c r="HP789"/>
      <c r="HQ789"/>
      <c r="HR789"/>
      <c r="HS789"/>
      <c r="HT789"/>
      <c r="HU789"/>
      <c r="HV789"/>
      <c r="HW789"/>
      <c r="HX789"/>
      <c r="HY789"/>
      <c r="HZ789"/>
      <c r="IA789"/>
      <c r="IB789"/>
      <c r="IC789"/>
      <c r="ID789"/>
      <c r="IE789"/>
      <c r="IF789"/>
      <c r="IG789"/>
      <c r="IH789"/>
      <c r="II789"/>
      <c r="IJ789"/>
      <c r="IK789"/>
      <c r="IL789"/>
      <c r="IM789"/>
      <c r="IN789"/>
      <c r="IO789"/>
      <c r="IP789"/>
      <c r="IQ789"/>
      <c r="IR789"/>
      <c r="IS789"/>
      <c r="IT789"/>
      <c r="IU789"/>
      <c r="IV789"/>
      <c r="IW789"/>
      <c r="IX789"/>
      <c r="IY789"/>
      <c r="IZ789"/>
      <c r="JA789"/>
      <c r="JB789"/>
      <c r="JC789"/>
      <c r="JD789"/>
      <c r="JE789"/>
      <c r="JF789"/>
      <c r="JG789"/>
      <c r="JH789"/>
      <c r="JI789"/>
      <c r="JJ789"/>
      <c r="JK789"/>
      <c r="JL789"/>
      <c r="JM789"/>
      <c r="JN789"/>
      <c r="JO789"/>
      <c r="JP789"/>
      <c r="JQ789"/>
      <c r="JR789"/>
      <c r="JS789"/>
      <c r="JT789"/>
      <c r="JU789"/>
      <c r="JV789"/>
      <c r="JW789"/>
      <c r="JX789"/>
      <c r="JY789"/>
      <c r="JZ789"/>
      <c r="KA789"/>
      <c r="KB789"/>
      <c r="KC789"/>
      <c r="KD789"/>
      <c r="KE789"/>
      <c r="KF789"/>
      <c r="KG789"/>
      <c r="KH789"/>
      <c r="KI789"/>
      <c r="KJ789"/>
      <c r="KK789"/>
      <c r="KL789"/>
      <c r="KM789"/>
      <c r="KN789"/>
      <c r="KO789"/>
      <c r="KP789"/>
      <c r="KQ789"/>
      <c r="KR789"/>
      <c r="KS789"/>
      <c r="KT789"/>
      <c r="KU789"/>
      <c r="KV789"/>
      <c r="KW789"/>
      <c r="KX789"/>
      <c r="KY789"/>
      <c r="KZ789"/>
      <c r="LA789"/>
      <c r="LB789"/>
      <c r="LC789"/>
      <c r="LD789"/>
      <c r="LE789"/>
      <c r="LF789"/>
      <c r="LG789"/>
      <c r="LH789"/>
      <c r="LI789"/>
      <c r="LJ789"/>
      <c r="LK789"/>
      <c r="LL789"/>
      <c r="LM789"/>
      <c r="LN789"/>
      <c r="LO789"/>
      <c r="LP789"/>
      <c r="LQ789"/>
      <c r="LR789"/>
      <c r="LS789"/>
      <c r="LT789"/>
      <c r="LU789"/>
      <c r="LV789"/>
      <c r="LW789"/>
      <c r="LX789"/>
      <c r="LY789"/>
      <c r="LZ789"/>
      <c r="MA789"/>
      <c r="MB789"/>
      <c r="MC789"/>
      <c r="MD789"/>
      <c r="ME789"/>
      <c r="MF789"/>
      <c r="MG789"/>
      <c r="MH789"/>
      <c r="MI789"/>
      <c r="MJ789"/>
      <c r="MK789"/>
      <c r="ML789"/>
      <c r="MM789"/>
      <c r="MN789"/>
      <c r="MO789"/>
      <c r="MP789"/>
      <c r="MQ789"/>
      <c r="MR789"/>
      <c r="MS789"/>
      <c r="MT789"/>
      <c r="MU789"/>
      <c r="MV789"/>
      <c r="MW789"/>
      <c r="MX789"/>
      <c r="MY789"/>
      <c r="MZ789"/>
      <c r="NA789"/>
      <c r="NB789"/>
      <c r="NC789"/>
      <c r="ND789"/>
      <c r="NE789"/>
      <c r="NF789"/>
      <c r="NG789"/>
      <c r="NH789"/>
      <c r="NI789"/>
      <c r="NJ789"/>
      <c r="NK789"/>
      <c r="NL789"/>
      <c r="NM789"/>
      <c r="NN789"/>
      <c r="NO789"/>
      <c r="NP789"/>
      <c r="NQ789"/>
      <c r="NR789"/>
      <c r="NS789"/>
      <c r="NT789"/>
      <c r="NU789"/>
      <c r="NV789"/>
      <c r="NW789"/>
      <c r="NX789"/>
      <c r="NY789"/>
      <c r="NZ789"/>
      <c r="OA789"/>
      <c r="OB789"/>
      <c r="OC789"/>
      <c r="OD789"/>
      <c r="OE789"/>
      <c r="OF789"/>
      <c r="OG789"/>
      <c r="OH789"/>
      <c r="OI789"/>
      <c r="OJ789"/>
      <c r="OK789"/>
      <c r="OL789"/>
      <c r="OM789"/>
      <c r="ON789"/>
      <c r="OO789"/>
      <c r="OP789"/>
      <c r="OQ789"/>
      <c r="OR789"/>
      <c r="OS789"/>
      <c r="OT789"/>
      <c r="OU789"/>
      <c r="OV789"/>
      <c r="OW789"/>
      <c r="OX789"/>
      <c r="OY789"/>
      <c r="OZ789"/>
      <c r="PA789"/>
      <c r="PB789"/>
      <c r="PC789"/>
      <c r="PD789"/>
      <c r="PE789"/>
      <c r="PF789"/>
      <c r="PG789"/>
      <c r="PH789"/>
      <c r="PI789"/>
      <c r="PJ789"/>
      <c r="PK789"/>
      <c r="PL789"/>
      <c r="PM789"/>
      <c r="PN789"/>
      <c r="PO789"/>
      <c r="PP789"/>
      <c r="PQ789"/>
      <c r="PR789"/>
      <c r="PS789"/>
      <c r="PT789"/>
      <c r="PU789"/>
      <c r="PV789"/>
      <c r="PW789"/>
      <c r="PX789"/>
      <c r="PY789"/>
      <c r="PZ789"/>
      <c r="QA789"/>
      <c r="QB789"/>
      <c r="QC789"/>
      <c r="QD789"/>
      <c r="QE789"/>
      <c r="QF789"/>
      <c r="QG789"/>
      <c r="QH789"/>
      <c r="QI789"/>
      <c r="QJ789"/>
      <c r="QK789"/>
      <c r="QL789"/>
      <c r="QM789"/>
      <c r="QN789"/>
      <c r="QO789"/>
      <c r="QP789"/>
      <c r="QQ789"/>
      <c r="QR789"/>
      <c r="QS789"/>
      <c r="QT789"/>
      <c r="QU789"/>
      <c r="QV789"/>
      <c r="QW789"/>
      <c r="QX789"/>
      <c r="QY789"/>
      <c r="QZ789"/>
      <c r="RA789"/>
      <c r="RB789"/>
      <c r="RC789"/>
      <c r="RD789"/>
      <c r="RE789"/>
      <c r="RF789"/>
      <c r="RG789"/>
      <c r="RH789"/>
      <c r="RI789"/>
      <c r="RJ789"/>
      <c r="RK789"/>
      <c r="RL789"/>
      <c r="RM789"/>
      <c r="RN789"/>
      <c r="RO789"/>
      <c r="RP789"/>
      <c r="RQ789"/>
      <c r="RR789"/>
      <c r="RS789"/>
      <c r="RT789"/>
      <c r="RU789"/>
      <c r="RV789"/>
      <c r="RW789"/>
      <c r="RX789"/>
      <c r="RY789"/>
      <c r="RZ789"/>
      <c r="SA789"/>
      <c r="SB789"/>
      <c r="SC789"/>
      <c r="SD789"/>
      <c r="SE789"/>
      <c r="SF789"/>
      <c r="SG789"/>
      <c r="SH789"/>
      <c r="SI789"/>
      <c r="SJ789"/>
      <c r="SK789"/>
      <c r="SL789"/>
      <c r="SM789"/>
      <c r="SN789"/>
      <c r="SO789"/>
      <c r="SP789"/>
      <c r="SQ789"/>
      <c r="SR789"/>
      <c r="SS789"/>
      <c r="ST789"/>
      <c r="SU789"/>
      <c r="SV789"/>
      <c r="SW789"/>
      <c r="SX789"/>
      <c r="SY789"/>
      <c r="SZ789"/>
      <c r="TA789"/>
      <c r="TB789"/>
      <c r="TC789"/>
      <c r="TD789"/>
      <c r="TE789"/>
      <c r="TF789"/>
      <c r="TG789"/>
      <c r="TH789"/>
      <c r="TI789"/>
      <c r="TJ789"/>
      <c r="TK789"/>
      <c r="TL789"/>
      <c r="TM789"/>
      <c r="TN789"/>
      <c r="TO789"/>
      <c r="TP789"/>
      <c r="TQ789"/>
      <c r="TR789"/>
      <c r="TS789"/>
      <c r="TT789"/>
      <c r="TU789"/>
      <c r="TV789"/>
      <c r="TW789"/>
      <c r="TX789"/>
      <c r="TY789"/>
      <c r="TZ789"/>
      <c r="UA789"/>
      <c r="UB789"/>
      <c r="UC789"/>
      <c r="UD789"/>
      <c r="UE789"/>
      <c r="UF789"/>
      <c r="UG789"/>
      <c r="UH789"/>
      <c r="UI789"/>
      <c r="UJ789"/>
      <c r="UK789"/>
      <c r="UL789"/>
      <c r="UM789"/>
      <c r="UN789"/>
      <c r="UO789"/>
      <c r="UP789"/>
      <c r="UQ789"/>
      <c r="UR789"/>
      <c r="US789"/>
      <c r="UT789"/>
      <c r="UU789"/>
      <c r="UV789"/>
      <c r="UW789"/>
      <c r="UX789"/>
      <c r="UY789"/>
      <c r="UZ789"/>
      <c r="VA789"/>
      <c r="VB789"/>
      <c r="VC789"/>
      <c r="VD789"/>
      <c r="VE789"/>
      <c r="VF789"/>
      <c r="VG789"/>
      <c r="VH789"/>
      <c r="VI789"/>
      <c r="VJ789"/>
      <c r="VK789"/>
      <c r="VL789"/>
      <c r="VM789"/>
      <c r="VN789"/>
      <c r="VO789"/>
      <c r="VP789"/>
      <c r="VQ789"/>
      <c r="VR789"/>
      <c r="VS789"/>
      <c r="VT789"/>
      <c r="VU789"/>
      <c r="VV789"/>
      <c r="VW789"/>
      <c r="VX789"/>
      <c r="VY789"/>
      <c r="VZ789"/>
      <c r="WA789"/>
      <c r="WB789"/>
      <c r="WC789"/>
      <c r="WD789"/>
      <c r="WE789"/>
      <c r="WF789"/>
      <c r="WG789"/>
      <c r="WH789"/>
      <c r="WI789"/>
      <c r="WJ789"/>
      <c r="WK789"/>
      <c r="WL789"/>
      <c r="WM789"/>
      <c r="WN789"/>
      <c r="WO789"/>
      <c r="WP789"/>
      <c r="WQ789"/>
      <c r="WR789"/>
      <c r="WS789"/>
      <c r="WT789"/>
      <c r="WU789"/>
      <c r="WV789"/>
      <c r="WW789"/>
    </row>
    <row r="790" spans="1:621" s="39" customFormat="1" ht="106.5" hidden="1" customHeight="1" x14ac:dyDescent="0.25">
      <c r="A790" s="25">
        <f t="shared" ref="A790:A820" si="109">A789+1</f>
        <v>616</v>
      </c>
      <c r="B790" s="379" t="s">
        <v>77</v>
      </c>
      <c r="C790" s="341" t="s">
        <v>4106</v>
      </c>
      <c r="D790" s="341" t="s">
        <v>163</v>
      </c>
      <c r="E790" s="341" t="s">
        <v>4107</v>
      </c>
      <c r="F790" s="341" t="s">
        <v>1217</v>
      </c>
      <c r="G790" s="342">
        <v>44838.138888888891</v>
      </c>
      <c r="H790" s="145" t="s">
        <v>4108</v>
      </c>
      <c r="I790" s="436">
        <v>44838.472222222219</v>
      </c>
      <c r="J790" s="286">
        <v>0</v>
      </c>
      <c r="K790" s="341" t="s">
        <v>178</v>
      </c>
      <c r="L790" s="341"/>
      <c r="M790" s="341"/>
      <c r="N790" s="341"/>
      <c r="O790" s="341">
        <v>1</v>
      </c>
      <c r="P790" s="341">
        <v>1</v>
      </c>
      <c r="Q790" s="341"/>
      <c r="R790" s="341" t="s">
        <v>4189</v>
      </c>
      <c r="S790" s="341" t="s">
        <v>4109</v>
      </c>
      <c r="T790" s="341" t="s">
        <v>74</v>
      </c>
      <c r="U790" s="341">
        <v>0</v>
      </c>
      <c r="V790" s="341" t="s">
        <v>75</v>
      </c>
      <c r="W790" s="341">
        <v>0</v>
      </c>
      <c r="X790" s="115">
        <v>481</v>
      </c>
      <c r="Y790" s="209">
        <f t="shared" si="108"/>
        <v>0</v>
      </c>
      <c r="Z790"/>
      <c r="AA790"/>
      <c r="AB790"/>
      <c r="AC790"/>
      <c r="AD790"/>
      <c r="AE790">
        <v>1</v>
      </c>
      <c r="AF790"/>
      <c r="AG790"/>
      <c r="AH790"/>
      <c r="AI790"/>
      <c r="AJ790"/>
      <c r="AK790"/>
      <c r="AL790"/>
      <c r="AM790"/>
      <c r="AN790">
        <v>1</v>
      </c>
      <c r="AO790">
        <v>1</v>
      </c>
      <c r="AP790"/>
      <c r="AQ790"/>
      <c r="AR790"/>
      <c r="AS790"/>
      <c r="AT790"/>
      <c r="AU790"/>
      <c r="AV790" s="318" t="s">
        <v>89</v>
      </c>
      <c r="AW790" s="318" t="s">
        <v>123</v>
      </c>
      <c r="AX79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c r="DY790"/>
      <c r="DZ790"/>
      <c r="EA790"/>
      <c r="EB790"/>
      <c r="EC790"/>
      <c r="ED790"/>
      <c r="EE790"/>
      <c r="EF790"/>
      <c r="EG790"/>
      <c r="EH790"/>
      <c r="EI790"/>
      <c r="EJ790"/>
      <c r="EK790"/>
      <c r="EL790"/>
      <c r="EM790"/>
      <c r="EN790"/>
      <c r="EO790"/>
      <c r="EP790"/>
      <c r="EQ790"/>
      <c r="ER790"/>
      <c r="ES790"/>
      <c r="ET790"/>
      <c r="EU790"/>
      <c r="EV790"/>
      <c r="EW790"/>
      <c r="EX790"/>
      <c r="EY790"/>
      <c r="EZ790"/>
      <c r="FA790"/>
      <c r="FB790"/>
      <c r="FC790"/>
      <c r="FD790"/>
      <c r="FE790"/>
      <c r="FF790"/>
      <c r="FG790"/>
      <c r="FH790"/>
      <c r="FI790"/>
      <c r="FJ790"/>
      <c r="FK790"/>
      <c r="FL790"/>
      <c r="FM790"/>
      <c r="FN790"/>
      <c r="FO790"/>
      <c r="FP790"/>
      <c r="FQ790"/>
      <c r="FR790"/>
      <c r="FS790"/>
      <c r="FT790"/>
      <c r="FU790"/>
      <c r="FV790"/>
      <c r="FW790"/>
      <c r="FX790"/>
      <c r="FY790"/>
      <c r="FZ790"/>
      <c r="GA790"/>
      <c r="GB790"/>
      <c r="GC790"/>
      <c r="GD790"/>
      <c r="GE790"/>
      <c r="GF790"/>
      <c r="GG790"/>
      <c r="GH790"/>
      <c r="GI790"/>
      <c r="GJ790"/>
      <c r="GK790"/>
      <c r="GL790"/>
      <c r="GM790"/>
      <c r="GN790"/>
      <c r="GO790"/>
      <c r="GP790"/>
      <c r="GQ790"/>
      <c r="GR790"/>
      <c r="GS790"/>
      <c r="GT790"/>
      <c r="GU790"/>
      <c r="GV790"/>
      <c r="GW790"/>
      <c r="GX790"/>
      <c r="GY790"/>
      <c r="GZ790"/>
      <c r="HA790"/>
      <c r="HB790"/>
      <c r="HC790"/>
      <c r="HD790"/>
      <c r="HE790"/>
      <c r="HF790"/>
      <c r="HG790"/>
      <c r="HH790"/>
      <c r="HI790"/>
      <c r="HJ790"/>
      <c r="HK790"/>
      <c r="HL790"/>
      <c r="HM790"/>
      <c r="HN790"/>
      <c r="HO790"/>
      <c r="HP790"/>
      <c r="HQ790"/>
      <c r="HR790"/>
      <c r="HS790"/>
      <c r="HT790"/>
      <c r="HU790"/>
      <c r="HV790"/>
      <c r="HW790"/>
      <c r="HX790"/>
      <c r="HY790"/>
      <c r="HZ790"/>
      <c r="IA790"/>
      <c r="IB790"/>
      <c r="IC790"/>
      <c r="ID790"/>
      <c r="IE790"/>
      <c r="IF790"/>
      <c r="IG790"/>
      <c r="IH790"/>
      <c r="II790"/>
      <c r="IJ790"/>
      <c r="IK790"/>
      <c r="IL790"/>
      <c r="IM790"/>
      <c r="IN790"/>
      <c r="IO790"/>
      <c r="IP790"/>
      <c r="IQ790"/>
      <c r="IR790"/>
      <c r="IS790"/>
      <c r="IT790"/>
      <c r="IU790"/>
      <c r="IV790"/>
      <c r="IW790"/>
      <c r="IX790"/>
      <c r="IY790"/>
      <c r="IZ790"/>
      <c r="JA790"/>
      <c r="JB790"/>
      <c r="JC790"/>
      <c r="JD790"/>
      <c r="JE790"/>
      <c r="JF790"/>
      <c r="JG790"/>
      <c r="JH790"/>
      <c r="JI790"/>
      <c r="JJ790"/>
      <c r="JK790"/>
      <c r="JL790"/>
      <c r="JM790"/>
      <c r="JN790"/>
      <c r="JO790"/>
      <c r="JP790"/>
      <c r="JQ790"/>
      <c r="JR790"/>
      <c r="JS790"/>
      <c r="JT790"/>
      <c r="JU790"/>
      <c r="JV790"/>
      <c r="JW790"/>
      <c r="JX790"/>
      <c r="JY790"/>
      <c r="JZ790"/>
      <c r="KA790"/>
      <c r="KB790"/>
      <c r="KC790"/>
      <c r="KD790"/>
      <c r="KE790"/>
      <c r="KF790"/>
      <c r="KG790"/>
      <c r="KH790"/>
      <c r="KI790"/>
      <c r="KJ790"/>
      <c r="KK790"/>
      <c r="KL790"/>
      <c r="KM790"/>
      <c r="KN790"/>
      <c r="KO790"/>
      <c r="KP790"/>
      <c r="KQ790"/>
      <c r="KR790"/>
      <c r="KS790"/>
      <c r="KT790"/>
      <c r="KU790"/>
      <c r="KV790"/>
      <c r="KW790"/>
      <c r="KX790"/>
      <c r="KY790"/>
      <c r="KZ790"/>
      <c r="LA790"/>
      <c r="LB790"/>
      <c r="LC790"/>
      <c r="LD790"/>
      <c r="LE790"/>
      <c r="LF790"/>
      <c r="LG790"/>
      <c r="LH790"/>
      <c r="LI790"/>
      <c r="LJ790"/>
      <c r="LK790"/>
      <c r="LL790"/>
      <c r="LM790"/>
      <c r="LN790"/>
      <c r="LO790"/>
      <c r="LP790"/>
      <c r="LQ790"/>
      <c r="LR790"/>
      <c r="LS790"/>
      <c r="LT790"/>
      <c r="LU790"/>
      <c r="LV790"/>
      <c r="LW790"/>
      <c r="LX790"/>
      <c r="LY790"/>
      <c r="LZ790"/>
      <c r="MA790"/>
      <c r="MB790"/>
      <c r="MC790"/>
      <c r="MD790"/>
      <c r="ME790"/>
      <c r="MF790"/>
      <c r="MG790"/>
      <c r="MH790"/>
      <c r="MI790"/>
      <c r="MJ790"/>
      <c r="MK790"/>
      <c r="ML790"/>
      <c r="MM790"/>
      <c r="MN790"/>
      <c r="MO790"/>
      <c r="MP790"/>
      <c r="MQ790"/>
      <c r="MR790"/>
      <c r="MS790"/>
      <c r="MT790"/>
      <c r="MU790"/>
      <c r="MV790"/>
      <c r="MW790"/>
      <c r="MX790"/>
      <c r="MY790"/>
      <c r="MZ790"/>
      <c r="NA790"/>
      <c r="NB790"/>
      <c r="NC790"/>
      <c r="ND790"/>
      <c r="NE790"/>
      <c r="NF790"/>
      <c r="NG790"/>
      <c r="NH790"/>
      <c r="NI790"/>
      <c r="NJ790"/>
      <c r="NK790"/>
      <c r="NL790"/>
      <c r="NM790"/>
      <c r="NN790"/>
      <c r="NO790"/>
      <c r="NP790"/>
      <c r="NQ790"/>
      <c r="NR790"/>
      <c r="NS790"/>
      <c r="NT790"/>
      <c r="NU790"/>
      <c r="NV790"/>
      <c r="NW790"/>
      <c r="NX790"/>
      <c r="NY790"/>
      <c r="NZ790"/>
      <c r="OA790"/>
      <c r="OB790"/>
      <c r="OC790"/>
      <c r="OD790"/>
      <c r="OE790"/>
      <c r="OF790"/>
      <c r="OG790"/>
      <c r="OH790"/>
      <c r="OI790"/>
      <c r="OJ790"/>
      <c r="OK790"/>
      <c r="OL790"/>
      <c r="OM790"/>
      <c r="ON790"/>
      <c r="OO790"/>
      <c r="OP790"/>
      <c r="OQ790"/>
      <c r="OR790"/>
      <c r="OS790"/>
      <c r="OT790"/>
      <c r="OU790"/>
      <c r="OV790"/>
      <c r="OW790"/>
      <c r="OX790"/>
      <c r="OY790"/>
      <c r="OZ790"/>
      <c r="PA790"/>
      <c r="PB790"/>
      <c r="PC790"/>
      <c r="PD790"/>
      <c r="PE790"/>
      <c r="PF790"/>
      <c r="PG790"/>
      <c r="PH790"/>
      <c r="PI790"/>
      <c r="PJ790"/>
      <c r="PK790"/>
      <c r="PL790"/>
      <c r="PM790"/>
      <c r="PN790"/>
      <c r="PO790"/>
      <c r="PP790"/>
      <c r="PQ790"/>
      <c r="PR790"/>
      <c r="PS790"/>
      <c r="PT790"/>
      <c r="PU790"/>
      <c r="PV790"/>
      <c r="PW790"/>
      <c r="PX790"/>
      <c r="PY790"/>
      <c r="PZ790"/>
      <c r="QA790"/>
      <c r="QB790"/>
      <c r="QC790"/>
      <c r="QD790"/>
      <c r="QE790"/>
      <c r="QF790"/>
      <c r="QG790"/>
      <c r="QH790"/>
      <c r="QI790"/>
      <c r="QJ790"/>
      <c r="QK790"/>
      <c r="QL790"/>
      <c r="QM790"/>
      <c r="QN790"/>
      <c r="QO790"/>
      <c r="QP790"/>
      <c r="QQ790"/>
      <c r="QR790"/>
      <c r="QS790"/>
      <c r="QT790"/>
      <c r="QU790"/>
      <c r="QV790"/>
      <c r="QW790"/>
      <c r="QX790"/>
      <c r="QY790"/>
      <c r="QZ790"/>
      <c r="RA790"/>
      <c r="RB790"/>
      <c r="RC790"/>
      <c r="RD790"/>
      <c r="RE790"/>
      <c r="RF790"/>
      <c r="RG790"/>
      <c r="RH790"/>
      <c r="RI790"/>
      <c r="RJ790"/>
      <c r="RK790"/>
      <c r="RL790"/>
      <c r="RM790"/>
      <c r="RN790"/>
      <c r="RO790"/>
      <c r="RP790"/>
      <c r="RQ790"/>
      <c r="RR790"/>
      <c r="RS790"/>
      <c r="RT790"/>
      <c r="RU790"/>
      <c r="RV790"/>
      <c r="RW790"/>
      <c r="RX790"/>
      <c r="RY790"/>
      <c r="RZ790"/>
      <c r="SA790"/>
      <c r="SB790"/>
      <c r="SC790"/>
      <c r="SD790"/>
      <c r="SE790"/>
      <c r="SF790"/>
      <c r="SG790"/>
      <c r="SH790"/>
      <c r="SI790"/>
      <c r="SJ790"/>
      <c r="SK790"/>
      <c r="SL790"/>
      <c r="SM790"/>
      <c r="SN790"/>
      <c r="SO790"/>
      <c r="SP790"/>
      <c r="SQ790"/>
      <c r="SR790"/>
      <c r="SS790"/>
      <c r="ST790"/>
      <c r="SU790"/>
      <c r="SV790"/>
      <c r="SW790"/>
      <c r="SX790"/>
      <c r="SY790"/>
      <c r="SZ790"/>
      <c r="TA790"/>
      <c r="TB790"/>
      <c r="TC790"/>
      <c r="TD790"/>
      <c r="TE790"/>
      <c r="TF790"/>
      <c r="TG790"/>
      <c r="TH790"/>
      <c r="TI790"/>
      <c r="TJ790"/>
      <c r="TK790"/>
      <c r="TL790"/>
      <c r="TM790"/>
      <c r="TN790"/>
      <c r="TO790"/>
      <c r="TP790"/>
      <c r="TQ790"/>
      <c r="TR790"/>
      <c r="TS790"/>
      <c r="TT790"/>
      <c r="TU790"/>
      <c r="TV790"/>
      <c r="TW790"/>
      <c r="TX790"/>
      <c r="TY790"/>
      <c r="TZ790"/>
      <c r="UA790"/>
      <c r="UB790"/>
      <c r="UC790"/>
      <c r="UD790"/>
      <c r="UE790"/>
      <c r="UF790"/>
      <c r="UG790"/>
      <c r="UH790"/>
      <c r="UI790"/>
      <c r="UJ790"/>
      <c r="UK790"/>
      <c r="UL790"/>
      <c r="UM790"/>
      <c r="UN790"/>
      <c r="UO790"/>
      <c r="UP790"/>
      <c r="UQ790"/>
      <c r="UR790"/>
      <c r="US790"/>
      <c r="UT790"/>
      <c r="UU790"/>
      <c r="UV790"/>
      <c r="UW790"/>
      <c r="UX790"/>
      <c r="UY790"/>
      <c r="UZ790"/>
      <c r="VA790"/>
      <c r="VB790"/>
      <c r="VC790"/>
      <c r="VD790"/>
      <c r="VE790"/>
      <c r="VF790"/>
      <c r="VG790"/>
      <c r="VH790"/>
      <c r="VI790"/>
      <c r="VJ790"/>
      <c r="VK790"/>
      <c r="VL790"/>
      <c r="VM790"/>
      <c r="VN790"/>
      <c r="VO790"/>
      <c r="VP790"/>
      <c r="VQ790"/>
      <c r="VR790"/>
      <c r="VS790"/>
      <c r="VT790"/>
      <c r="VU790"/>
      <c r="VV790"/>
      <c r="VW790"/>
      <c r="VX790"/>
      <c r="VY790"/>
      <c r="VZ790"/>
      <c r="WA790"/>
      <c r="WB790"/>
      <c r="WC790"/>
      <c r="WD790"/>
      <c r="WE790"/>
      <c r="WF790"/>
      <c r="WG790"/>
      <c r="WH790"/>
      <c r="WI790"/>
      <c r="WJ790"/>
      <c r="WK790"/>
      <c r="WL790"/>
      <c r="WM790"/>
      <c r="WN790"/>
      <c r="WO790"/>
      <c r="WP790"/>
      <c r="WQ790"/>
      <c r="WR790"/>
      <c r="WS790"/>
      <c r="WT790"/>
      <c r="WU790"/>
      <c r="WV790"/>
      <c r="WW790"/>
    </row>
    <row r="791" spans="1:621" s="228" customFormat="1" ht="94.5" hidden="1" x14ac:dyDescent="0.25">
      <c r="A791" s="25">
        <f t="shared" si="109"/>
        <v>617</v>
      </c>
      <c r="B791" s="393" t="s">
        <v>1905</v>
      </c>
      <c r="C791" s="339" t="s">
        <v>3817</v>
      </c>
      <c r="D791" s="341" t="s">
        <v>2482</v>
      </c>
      <c r="E791" s="341" t="s">
        <v>4110</v>
      </c>
      <c r="F791" s="339"/>
      <c r="G791" s="469">
        <v>44838.493055555555</v>
      </c>
      <c r="H791" s="47">
        <v>44838.495833333334</v>
      </c>
      <c r="I791" s="469">
        <v>44852.62777777778</v>
      </c>
      <c r="J791" s="41">
        <f t="shared" ref="J791" si="110">H791-G791</f>
        <v>2.7777777795563452E-3</v>
      </c>
      <c r="K791" s="469"/>
      <c r="L791" s="471"/>
      <c r="M791" s="471"/>
      <c r="N791" s="471"/>
      <c r="O791" s="471"/>
      <c r="P791" s="471"/>
      <c r="Q791" s="471"/>
      <c r="R791" s="471" t="s">
        <v>4111</v>
      </c>
      <c r="S791" s="473" t="s">
        <v>4257</v>
      </c>
      <c r="T791" s="475" t="s">
        <v>74</v>
      </c>
      <c r="U791" s="471"/>
      <c r="V791" s="471" t="s">
        <v>75</v>
      </c>
      <c r="W791" s="471">
        <v>1</v>
      </c>
      <c r="X791" s="115" t="s">
        <v>124</v>
      </c>
      <c r="Y791" s="209">
        <f t="shared" si="108"/>
        <v>6.6666666709352285E-2</v>
      </c>
      <c r="Z791"/>
      <c r="AA791"/>
      <c r="AB791">
        <v>1</v>
      </c>
      <c r="AC791"/>
      <c r="AD791"/>
      <c r="AE791"/>
      <c r="AF791"/>
      <c r="AG791"/>
      <c r="AH791"/>
      <c r="AI791"/>
      <c r="AJ791"/>
      <c r="AK791"/>
      <c r="AL791"/>
      <c r="AM791"/>
      <c r="AN791"/>
      <c r="AO791"/>
      <c r="AP791"/>
      <c r="AQ791"/>
      <c r="AR791"/>
      <c r="AS791"/>
      <c r="AT791"/>
      <c r="AU791"/>
      <c r="AV791" s="318" t="s">
        <v>86</v>
      </c>
      <c r="AW791" s="318" t="s">
        <v>88</v>
      </c>
      <c r="AX791"/>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c r="DY791"/>
      <c r="DZ791"/>
      <c r="EA791"/>
      <c r="EB791"/>
      <c r="EC791"/>
      <c r="ED791"/>
      <c r="EE791"/>
      <c r="EF791"/>
      <c r="EG791"/>
      <c r="EH791"/>
      <c r="EI791"/>
      <c r="EJ791"/>
      <c r="EK791"/>
      <c r="EL791"/>
      <c r="EM791"/>
      <c r="EN791"/>
      <c r="EO791"/>
      <c r="EP791"/>
      <c r="EQ791"/>
      <c r="ER791"/>
      <c r="ES791"/>
      <c r="ET791"/>
      <c r="EU791"/>
      <c r="EV791"/>
      <c r="EW791"/>
      <c r="EX791"/>
      <c r="EY791"/>
      <c r="EZ791"/>
      <c r="FA791"/>
      <c r="FB791"/>
      <c r="FC791"/>
      <c r="FD791"/>
      <c r="FE791"/>
      <c r="FF791"/>
      <c r="FG791"/>
      <c r="FH791"/>
      <c r="FI791"/>
      <c r="FJ791"/>
      <c r="FK791"/>
      <c r="FL791"/>
      <c r="FM791"/>
      <c r="FN791"/>
      <c r="FO791"/>
      <c r="FP791"/>
      <c r="FQ791"/>
      <c r="FR791"/>
      <c r="FS791"/>
      <c r="FT791"/>
      <c r="FU791"/>
      <c r="FV791"/>
      <c r="FW791"/>
      <c r="FX791"/>
      <c r="FY791"/>
      <c r="FZ791"/>
      <c r="GA791"/>
      <c r="GB791"/>
      <c r="GC791"/>
      <c r="GD791"/>
      <c r="GE791"/>
      <c r="GF791"/>
      <c r="GG791"/>
      <c r="GH791"/>
      <c r="GI791"/>
      <c r="GJ791"/>
      <c r="GK791"/>
      <c r="GL791"/>
      <c r="GM791"/>
      <c r="GN791"/>
      <c r="GO791"/>
      <c r="GP791"/>
      <c r="GQ791"/>
      <c r="GR791"/>
      <c r="GS791"/>
      <c r="GT791"/>
      <c r="GU791"/>
      <c r="GV791"/>
      <c r="GW791"/>
      <c r="GX791"/>
      <c r="GY791"/>
      <c r="GZ791"/>
      <c r="HA791"/>
      <c r="HB791"/>
      <c r="HC791"/>
      <c r="HD791"/>
      <c r="HE791"/>
      <c r="HF791"/>
      <c r="HG791"/>
      <c r="HH791"/>
      <c r="HI791"/>
      <c r="HJ791"/>
      <c r="HK791"/>
      <c r="HL791"/>
      <c r="HM791"/>
      <c r="HN791"/>
      <c r="HO791"/>
      <c r="HP791"/>
      <c r="HQ791"/>
      <c r="HR791"/>
      <c r="HS791"/>
      <c r="HT791"/>
      <c r="HU791"/>
      <c r="HV791"/>
      <c r="HW791"/>
      <c r="HX791"/>
      <c r="HY791"/>
      <c r="HZ791"/>
      <c r="IA791"/>
      <c r="IB791"/>
      <c r="IC791"/>
      <c r="ID791"/>
      <c r="IE791"/>
      <c r="IF791"/>
      <c r="IG791"/>
      <c r="IH791"/>
      <c r="II791"/>
      <c r="IJ791"/>
      <c r="IK791"/>
      <c r="IL791"/>
      <c r="IM791"/>
      <c r="IN791"/>
      <c r="IO791"/>
      <c r="IP791"/>
      <c r="IQ791"/>
      <c r="IR791"/>
      <c r="IS791"/>
      <c r="IT791"/>
      <c r="IU791"/>
      <c r="IV791"/>
      <c r="IW791"/>
      <c r="IX791"/>
      <c r="IY791"/>
      <c r="IZ791"/>
      <c r="JA791"/>
      <c r="JB791"/>
      <c r="JC791"/>
      <c r="JD791"/>
      <c r="JE791"/>
      <c r="JF791"/>
      <c r="JG791"/>
      <c r="JH791"/>
      <c r="JI791"/>
      <c r="JJ791"/>
      <c r="JK791"/>
      <c r="JL791"/>
      <c r="JM791"/>
      <c r="JN791"/>
      <c r="JO791"/>
      <c r="JP791"/>
      <c r="JQ791"/>
      <c r="JR791"/>
      <c r="JS791"/>
      <c r="JT791"/>
      <c r="JU791"/>
      <c r="JV791"/>
      <c r="JW791"/>
      <c r="JX791"/>
      <c r="JY791"/>
      <c r="JZ791"/>
      <c r="KA791"/>
      <c r="KB791"/>
      <c r="KC791"/>
      <c r="KD791"/>
      <c r="KE791"/>
      <c r="KF791"/>
      <c r="KG791"/>
      <c r="KH791"/>
      <c r="KI791"/>
      <c r="KJ791"/>
      <c r="KK791"/>
      <c r="KL791"/>
      <c r="KM791"/>
      <c r="KN791"/>
      <c r="KO791"/>
      <c r="KP791"/>
      <c r="KQ791"/>
      <c r="KR791"/>
      <c r="KS791"/>
      <c r="KT791"/>
      <c r="KU791"/>
      <c r="KV791"/>
      <c r="KW791"/>
      <c r="KX791"/>
      <c r="KY791"/>
      <c r="KZ791"/>
      <c r="LA791"/>
      <c r="LB791"/>
      <c r="LC791"/>
      <c r="LD791"/>
      <c r="LE791"/>
      <c r="LF791"/>
      <c r="LG791"/>
      <c r="LH791"/>
      <c r="LI791"/>
      <c r="LJ791"/>
      <c r="LK791"/>
      <c r="LL791"/>
      <c r="LM791"/>
      <c r="LN791"/>
      <c r="LO791"/>
      <c r="LP791"/>
      <c r="LQ791"/>
      <c r="LR791"/>
      <c r="LS791"/>
      <c r="LT791"/>
      <c r="LU791"/>
      <c r="LV791"/>
      <c r="LW791"/>
      <c r="LX791"/>
      <c r="LY791"/>
      <c r="LZ791"/>
      <c r="MA791"/>
      <c r="MB791"/>
      <c r="MC791"/>
      <c r="MD791"/>
      <c r="ME791"/>
      <c r="MF791"/>
      <c r="MG791"/>
      <c r="MH791"/>
      <c r="MI791"/>
      <c r="MJ791"/>
      <c r="MK791"/>
      <c r="ML791"/>
      <c r="MM791"/>
      <c r="MN791"/>
      <c r="MO791"/>
      <c r="MP791"/>
      <c r="MQ791"/>
      <c r="MR791"/>
      <c r="MS791"/>
      <c r="MT791"/>
      <c r="MU791"/>
      <c r="MV791"/>
      <c r="MW791"/>
      <c r="MX791"/>
      <c r="MY791"/>
      <c r="MZ791"/>
      <c r="NA791"/>
      <c r="NB791"/>
      <c r="NC791"/>
      <c r="ND791"/>
      <c r="NE791"/>
      <c r="NF791"/>
      <c r="NG791"/>
      <c r="NH791"/>
      <c r="NI791"/>
      <c r="NJ791"/>
      <c r="NK791"/>
      <c r="NL791"/>
      <c r="NM791"/>
      <c r="NN791"/>
      <c r="NO791"/>
      <c r="NP791"/>
      <c r="NQ791"/>
      <c r="NR791"/>
      <c r="NS791"/>
      <c r="NT791"/>
      <c r="NU791"/>
      <c r="NV791"/>
      <c r="NW791"/>
      <c r="NX791"/>
      <c r="NY791"/>
      <c r="NZ791"/>
      <c r="OA791"/>
      <c r="OB791"/>
      <c r="OC791"/>
      <c r="OD791"/>
      <c r="OE791"/>
      <c r="OF791"/>
      <c r="OG791"/>
      <c r="OH791"/>
      <c r="OI791"/>
      <c r="OJ791"/>
      <c r="OK791"/>
      <c r="OL791"/>
      <c r="OM791"/>
      <c r="ON791"/>
      <c r="OO791"/>
      <c r="OP791"/>
      <c r="OQ791"/>
      <c r="OR791"/>
      <c r="OS791"/>
      <c r="OT791"/>
      <c r="OU791"/>
      <c r="OV791"/>
      <c r="OW791"/>
      <c r="OX791"/>
      <c r="OY791"/>
      <c r="OZ791"/>
      <c r="PA791"/>
      <c r="PB791"/>
      <c r="PC791"/>
      <c r="PD791"/>
      <c r="PE791"/>
      <c r="PF791"/>
      <c r="PG791"/>
      <c r="PH791"/>
      <c r="PI791"/>
      <c r="PJ791"/>
      <c r="PK791"/>
      <c r="PL791"/>
      <c r="PM791"/>
      <c r="PN791"/>
      <c r="PO791"/>
      <c r="PP791"/>
      <c r="PQ791"/>
      <c r="PR791"/>
      <c r="PS791"/>
      <c r="PT791"/>
      <c r="PU791"/>
      <c r="PV791"/>
      <c r="PW791"/>
      <c r="PX791"/>
      <c r="PY791"/>
      <c r="PZ791"/>
      <c r="QA791"/>
      <c r="QB791"/>
      <c r="QC791"/>
      <c r="QD791"/>
      <c r="QE791"/>
      <c r="QF791"/>
      <c r="QG791"/>
      <c r="QH791"/>
      <c r="QI791"/>
      <c r="QJ791"/>
      <c r="QK791"/>
      <c r="QL791"/>
      <c r="QM791"/>
      <c r="QN791"/>
      <c r="QO791"/>
      <c r="QP791"/>
      <c r="QQ791"/>
      <c r="QR791"/>
      <c r="QS791"/>
      <c r="QT791"/>
      <c r="QU791"/>
      <c r="QV791"/>
      <c r="QW791"/>
      <c r="QX791"/>
      <c r="QY791"/>
      <c r="QZ791"/>
      <c r="RA791"/>
      <c r="RB791"/>
      <c r="RC791"/>
      <c r="RD791"/>
      <c r="RE791"/>
      <c r="RF791"/>
      <c r="RG791"/>
      <c r="RH791"/>
      <c r="RI791"/>
      <c r="RJ791"/>
      <c r="RK791"/>
      <c r="RL791"/>
      <c r="RM791"/>
      <c r="RN791"/>
      <c r="RO791"/>
      <c r="RP791"/>
      <c r="RQ791"/>
      <c r="RR791"/>
      <c r="RS791"/>
      <c r="RT791"/>
      <c r="RU791"/>
      <c r="RV791"/>
      <c r="RW791"/>
      <c r="RX791"/>
      <c r="RY791"/>
      <c r="RZ791"/>
      <c r="SA791"/>
      <c r="SB791"/>
      <c r="SC791"/>
      <c r="SD791"/>
      <c r="SE791"/>
      <c r="SF791"/>
      <c r="SG791"/>
      <c r="SH791"/>
      <c r="SI791"/>
      <c r="SJ791"/>
      <c r="SK791"/>
      <c r="SL791"/>
      <c r="SM791"/>
      <c r="SN791"/>
      <c r="SO791"/>
      <c r="SP791"/>
      <c r="SQ791"/>
      <c r="SR791"/>
      <c r="SS791"/>
      <c r="ST791"/>
      <c r="SU791"/>
      <c r="SV791"/>
      <c r="SW791"/>
      <c r="SX791"/>
      <c r="SY791"/>
      <c r="SZ791"/>
      <c r="TA791"/>
      <c r="TB791"/>
      <c r="TC791"/>
      <c r="TD791"/>
      <c r="TE791"/>
      <c r="TF791"/>
      <c r="TG791"/>
      <c r="TH791"/>
      <c r="TI791"/>
      <c r="TJ791"/>
      <c r="TK791"/>
      <c r="TL791"/>
      <c r="TM791"/>
      <c r="TN791"/>
      <c r="TO791"/>
      <c r="TP791"/>
      <c r="TQ791"/>
      <c r="TR791"/>
      <c r="TS791"/>
      <c r="TT791"/>
      <c r="TU791"/>
      <c r="TV791"/>
      <c r="TW791"/>
      <c r="TX791"/>
      <c r="TY791"/>
      <c r="TZ791"/>
      <c r="UA791"/>
      <c r="UB791"/>
      <c r="UC791"/>
      <c r="UD791"/>
      <c r="UE791"/>
      <c r="UF791"/>
      <c r="UG791"/>
      <c r="UH791"/>
      <c r="UI791"/>
      <c r="UJ791"/>
      <c r="UK791"/>
      <c r="UL791"/>
      <c r="UM791"/>
      <c r="UN791"/>
      <c r="UO791"/>
      <c r="UP791"/>
      <c r="UQ791"/>
      <c r="UR791"/>
      <c r="US791"/>
      <c r="UT791"/>
      <c r="UU791"/>
      <c r="UV791"/>
      <c r="UW791"/>
      <c r="UX791"/>
      <c r="UY791"/>
      <c r="UZ791"/>
      <c r="VA791"/>
      <c r="VB791"/>
      <c r="VC791"/>
      <c r="VD791"/>
      <c r="VE791"/>
      <c r="VF791"/>
      <c r="VG791"/>
      <c r="VH791"/>
      <c r="VI791"/>
      <c r="VJ791"/>
      <c r="VK791"/>
      <c r="VL791"/>
      <c r="VM791"/>
      <c r="VN791"/>
      <c r="VO791"/>
      <c r="VP791"/>
      <c r="VQ791"/>
      <c r="VR791"/>
      <c r="VS791"/>
      <c r="VT791"/>
      <c r="VU791"/>
      <c r="VV791"/>
      <c r="VW791"/>
      <c r="VX791"/>
      <c r="VY791"/>
      <c r="VZ791"/>
      <c r="WA791"/>
      <c r="WB791"/>
      <c r="WC791"/>
      <c r="WD791"/>
      <c r="WE791"/>
      <c r="WF791"/>
      <c r="WG791"/>
      <c r="WH791"/>
      <c r="WI791"/>
      <c r="WJ791"/>
      <c r="WK791"/>
      <c r="WL791"/>
      <c r="WM791"/>
      <c r="WN791"/>
      <c r="WO791"/>
      <c r="WP791"/>
      <c r="WQ791"/>
      <c r="WR791"/>
      <c r="WS791"/>
      <c r="WT791"/>
      <c r="WU791"/>
      <c r="WV791"/>
      <c r="WW791"/>
    </row>
    <row r="792" spans="1:621" s="82" customFormat="1" ht="76.5" hidden="1" customHeight="1" x14ac:dyDescent="0.25">
      <c r="A792" s="25">
        <f t="shared" si="109"/>
        <v>618</v>
      </c>
      <c r="B792" s="393" t="s">
        <v>137</v>
      </c>
      <c r="C792" s="339" t="s">
        <v>3836</v>
      </c>
      <c r="D792" s="339" t="s">
        <v>4112</v>
      </c>
      <c r="E792" s="339" t="s">
        <v>4113</v>
      </c>
      <c r="F792" s="339" t="s">
        <v>4114</v>
      </c>
      <c r="G792" s="625">
        <v>44839.727083333331</v>
      </c>
      <c r="H792" s="625">
        <v>44839.768750000003</v>
      </c>
      <c r="I792" s="625">
        <v>44883.470138888886</v>
      </c>
      <c r="J792" s="197">
        <f>H792-G792</f>
        <v>4.1666666671517305E-2</v>
      </c>
      <c r="K792" s="623" t="s">
        <v>4115</v>
      </c>
      <c r="L792" s="116"/>
      <c r="M792" s="116"/>
      <c r="N792" s="116"/>
      <c r="O792" s="116"/>
      <c r="P792" s="116"/>
      <c r="Q792" s="116"/>
      <c r="R792" s="116" t="s">
        <v>4116</v>
      </c>
      <c r="S792" s="116" t="s">
        <v>4568</v>
      </c>
      <c r="T792" s="116" t="s">
        <v>74</v>
      </c>
      <c r="U792" s="116">
        <v>40</v>
      </c>
      <c r="V792" s="116" t="s">
        <v>75</v>
      </c>
      <c r="W792" s="116">
        <v>1</v>
      </c>
      <c r="X792" s="115" t="s">
        <v>124</v>
      </c>
      <c r="Y792" s="209">
        <f t="shared" si="108"/>
        <v>1.0000000001164153</v>
      </c>
      <c r="Z792">
        <v>1</v>
      </c>
      <c r="AA792"/>
      <c r="AB792"/>
      <c r="AC792"/>
      <c r="AD792"/>
      <c r="AE792"/>
      <c r="AF792"/>
      <c r="AG792"/>
      <c r="AH792"/>
      <c r="AI792"/>
      <c r="AJ792"/>
      <c r="AK792"/>
      <c r="AL792"/>
      <c r="AM792"/>
      <c r="AN792"/>
      <c r="AO792"/>
      <c r="AP792"/>
      <c r="AQ792"/>
      <c r="AR792"/>
      <c r="AS792"/>
      <c r="AT792"/>
      <c r="AU792"/>
      <c r="AV792" s="318" t="s">
        <v>86</v>
      </c>
      <c r="AW792" s="318" t="s">
        <v>88</v>
      </c>
      <c r="AX792"/>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c r="DY792"/>
      <c r="DZ792"/>
      <c r="EA792"/>
      <c r="EB792"/>
      <c r="EC792"/>
      <c r="ED792"/>
      <c r="EE792"/>
      <c r="EF792"/>
      <c r="EG792"/>
      <c r="EH792"/>
      <c r="EI792"/>
      <c r="EJ792"/>
      <c r="EK792"/>
      <c r="EL792"/>
      <c r="EM792"/>
      <c r="EN792"/>
      <c r="EO792"/>
      <c r="EP792"/>
      <c r="EQ792"/>
      <c r="ER792"/>
      <c r="ES792"/>
      <c r="ET792"/>
      <c r="EU792"/>
      <c r="EV792"/>
      <c r="EW792"/>
      <c r="EX792"/>
      <c r="EY792"/>
      <c r="EZ792"/>
      <c r="FA792"/>
      <c r="FB792"/>
      <c r="FC792"/>
      <c r="FD792"/>
      <c r="FE792"/>
      <c r="FF792"/>
      <c r="FG792"/>
      <c r="FH792"/>
      <c r="FI792"/>
      <c r="FJ792"/>
      <c r="FK792"/>
      <c r="FL792"/>
      <c r="FM792"/>
      <c r="FN792"/>
      <c r="FO792"/>
      <c r="FP792"/>
      <c r="FQ792"/>
      <c r="FR792"/>
      <c r="FS792"/>
      <c r="FT792"/>
      <c r="FU792"/>
      <c r="FV792"/>
      <c r="FW792"/>
      <c r="FX792"/>
      <c r="FY792"/>
      <c r="FZ792"/>
      <c r="GA792"/>
      <c r="GB792"/>
      <c r="GC792"/>
      <c r="GD792"/>
      <c r="GE792"/>
      <c r="GF792"/>
      <c r="GG792"/>
      <c r="GH792"/>
      <c r="GI792"/>
      <c r="GJ792"/>
      <c r="GK792"/>
      <c r="GL792"/>
      <c r="GM792"/>
      <c r="GN792"/>
      <c r="GO792"/>
      <c r="GP792"/>
      <c r="GQ792"/>
      <c r="GR792"/>
      <c r="GS792"/>
      <c r="GT792"/>
      <c r="GU792"/>
      <c r="GV792"/>
      <c r="GW792"/>
      <c r="GX792"/>
      <c r="GY792"/>
      <c r="GZ792"/>
      <c r="HA792"/>
      <c r="HB792"/>
      <c r="HC792"/>
      <c r="HD792"/>
      <c r="HE792"/>
      <c r="HF792"/>
      <c r="HG792"/>
      <c r="HH792"/>
      <c r="HI792"/>
      <c r="HJ792"/>
      <c r="HK792"/>
      <c r="HL792"/>
      <c r="HM792"/>
      <c r="HN792"/>
      <c r="HO792"/>
      <c r="HP792"/>
      <c r="HQ792"/>
      <c r="HR792"/>
      <c r="HS792"/>
      <c r="HT792"/>
      <c r="HU792"/>
      <c r="HV792"/>
      <c r="HW792"/>
      <c r="HX792"/>
      <c r="HY792"/>
      <c r="HZ792"/>
      <c r="IA792"/>
      <c r="IB792"/>
      <c r="IC792"/>
      <c r="ID792"/>
      <c r="IE792"/>
      <c r="IF792"/>
      <c r="IG792"/>
      <c r="IH792"/>
      <c r="II792"/>
      <c r="IJ792"/>
      <c r="IK792"/>
      <c r="IL792"/>
      <c r="IM792"/>
      <c r="IN792"/>
      <c r="IO792"/>
      <c r="IP792"/>
      <c r="IQ792"/>
      <c r="IR792"/>
      <c r="IS792"/>
      <c r="IT792"/>
      <c r="IU792"/>
      <c r="IV792"/>
      <c r="IW792"/>
      <c r="IX792"/>
      <c r="IY792"/>
      <c r="IZ792"/>
      <c r="JA792"/>
      <c r="JB792"/>
      <c r="JC792"/>
      <c r="JD792"/>
      <c r="JE792"/>
      <c r="JF792"/>
      <c r="JG792"/>
      <c r="JH792"/>
      <c r="JI792"/>
      <c r="JJ792"/>
      <c r="JK792"/>
      <c r="JL792"/>
      <c r="JM792"/>
      <c r="JN792"/>
      <c r="JO792"/>
      <c r="JP792"/>
      <c r="JQ792"/>
      <c r="JR792"/>
      <c r="JS792"/>
      <c r="JT792"/>
      <c r="JU792"/>
      <c r="JV792"/>
      <c r="JW792"/>
      <c r="JX792"/>
      <c r="JY792"/>
      <c r="JZ792"/>
      <c r="KA792"/>
      <c r="KB792"/>
      <c r="KC792"/>
      <c r="KD792"/>
      <c r="KE792"/>
      <c r="KF792"/>
      <c r="KG792"/>
      <c r="KH792"/>
      <c r="KI792"/>
      <c r="KJ792"/>
      <c r="KK792"/>
      <c r="KL792"/>
      <c r="KM792"/>
      <c r="KN792"/>
      <c r="KO792"/>
      <c r="KP792"/>
      <c r="KQ792"/>
      <c r="KR792"/>
      <c r="KS792"/>
      <c r="KT792"/>
      <c r="KU792"/>
      <c r="KV792"/>
      <c r="KW792"/>
      <c r="KX792"/>
      <c r="KY792"/>
      <c r="KZ792"/>
      <c r="LA792"/>
      <c r="LB792"/>
      <c r="LC792"/>
      <c r="LD792"/>
      <c r="LE792"/>
      <c r="LF792"/>
      <c r="LG792"/>
      <c r="LH792"/>
      <c r="LI792"/>
      <c r="LJ792"/>
      <c r="LK792"/>
      <c r="LL792"/>
      <c r="LM792"/>
      <c r="LN792"/>
      <c r="LO792"/>
      <c r="LP792"/>
      <c r="LQ792"/>
      <c r="LR792"/>
      <c r="LS792"/>
      <c r="LT792"/>
      <c r="LU792"/>
      <c r="LV792"/>
      <c r="LW792"/>
      <c r="LX792"/>
      <c r="LY792"/>
      <c r="LZ792"/>
      <c r="MA792"/>
      <c r="MB792"/>
      <c r="MC792"/>
      <c r="MD792"/>
      <c r="ME792"/>
      <c r="MF792"/>
      <c r="MG792"/>
      <c r="MH792"/>
      <c r="MI792"/>
      <c r="MJ792"/>
      <c r="MK792"/>
      <c r="ML792"/>
      <c r="MM792"/>
      <c r="MN792"/>
      <c r="MO792"/>
      <c r="MP792"/>
      <c r="MQ792"/>
      <c r="MR792"/>
      <c r="MS792"/>
      <c r="MT792"/>
      <c r="MU792"/>
      <c r="MV792"/>
      <c r="MW792"/>
      <c r="MX792"/>
      <c r="MY792"/>
      <c r="MZ792"/>
      <c r="NA792"/>
      <c r="NB792"/>
      <c r="NC792"/>
      <c r="ND792"/>
      <c r="NE792"/>
      <c r="NF792"/>
      <c r="NG792"/>
      <c r="NH792"/>
      <c r="NI792"/>
      <c r="NJ792"/>
      <c r="NK792"/>
      <c r="NL792"/>
      <c r="NM792"/>
      <c r="NN792"/>
      <c r="NO792"/>
      <c r="NP792"/>
      <c r="NQ792"/>
      <c r="NR792"/>
      <c r="NS792"/>
      <c r="NT792"/>
      <c r="NU792"/>
      <c r="NV792"/>
      <c r="NW792"/>
      <c r="NX792"/>
      <c r="NY792"/>
      <c r="NZ792"/>
      <c r="OA792"/>
      <c r="OB792"/>
      <c r="OC792"/>
      <c r="OD792"/>
      <c r="OE792"/>
      <c r="OF792"/>
      <c r="OG792"/>
      <c r="OH792"/>
      <c r="OI792"/>
      <c r="OJ792"/>
      <c r="OK792"/>
      <c r="OL792"/>
      <c r="OM792"/>
      <c r="ON792"/>
      <c r="OO792"/>
      <c r="OP792"/>
      <c r="OQ792"/>
      <c r="OR792"/>
      <c r="OS792"/>
      <c r="OT792"/>
      <c r="OU792"/>
      <c r="OV792"/>
      <c r="OW792"/>
      <c r="OX792"/>
      <c r="OY792"/>
      <c r="OZ792"/>
      <c r="PA792"/>
      <c r="PB792"/>
      <c r="PC792"/>
      <c r="PD792"/>
      <c r="PE792"/>
      <c r="PF792"/>
      <c r="PG792"/>
      <c r="PH792"/>
      <c r="PI792"/>
      <c r="PJ792"/>
      <c r="PK792"/>
      <c r="PL792"/>
      <c r="PM792"/>
      <c r="PN792"/>
      <c r="PO792"/>
      <c r="PP792"/>
      <c r="PQ792"/>
      <c r="PR792"/>
      <c r="PS792"/>
      <c r="PT792"/>
      <c r="PU792"/>
      <c r="PV792"/>
      <c r="PW792"/>
      <c r="PX792"/>
      <c r="PY792"/>
      <c r="PZ792"/>
      <c r="QA792"/>
      <c r="QB792"/>
      <c r="QC792"/>
      <c r="QD792"/>
      <c r="QE792"/>
      <c r="QF792"/>
      <c r="QG792"/>
      <c r="QH792"/>
      <c r="QI792"/>
      <c r="QJ792"/>
      <c r="QK792"/>
      <c r="QL792"/>
      <c r="QM792"/>
      <c r="QN792"/>
      <c r="QO792"/>
      <c r="QP792"/>
      <c r="QQ792"/>
      <c r="QR792"/>
      <c r="QS792"/>
      <c r="QT792"/>
      <c r="QU792"/>
      <c r="QV792"/>
      <c r="QW792"/>
      <c r="QX792"/>
      <c r="QY792"/>
      <c r="QZ792"/>
      <c r="RA792"/>
      <c r="RB792"/>
      <c r="RC792"/>
      <c r="RD792"/>
      <c r="RE792"/>
      <c r="RF792"/>
      <c r="RG792"/>
      <c r="RH792"/>
      <c r="RI792"/>
      <c r="RJ792"/>
      <c r="RK792"/>
      <c r="RL792"/>
      <c r="RM792"/>
      <c r="RN792"/>
      <c r="RO792"/>
      <c r="RP792"/>
      <c r="RQ792"/>
      <c r="RR792"/>
      <c r="RS792"/>
      <c r="RT792"/>
      <c r="RU792"/>
      <c r="RV792"/>
      <c r="RW792"/>
      <c r="RX792"/>
      <c r="RY792"/>
      <c r="RZ792"/>
      <c r="SA792"/>
      <c r="SB792"/>
      <c r="SC792"/>
      <c r="SD792"/>
      <c r="SE792"/>
      <c r="SF792"/>
      <c r="SG792"/>
      <c r="SH792"/>
      <c r="SI792"/>
      <c r="SJ792"/>
      <c r="SK792"/>
      <c r="SL792"/>
      <c r="SM792"/>
      <c r="SN792"/>
      <c r="SO792"/>
      <c r="SP792"/>
      <c r="SQ792"/>
      <c r="SR792"/>
      <c r="SS792"/>
      <c r="ST792"/>
      <c r="SU792"/>
      <c r="SV792"/>
      <c r="SW792"/>
      <c r="SX792"/>
      <c r="SY792"/>
      <c r="SZ792"/>
      <c r="TA792"/>
      <c r="TB792"/>
      <c r="TC792"/>
      <c r="TD792"/>
      <c r="TE792"/>
      <c r="TF792"/>
      <c r="TG792"/>
      <c r="TH792"/>
      <c r="TI792"/>
      <c r="TJ792"/>
      <c r="TK792"/>
      <c r="TL792"/>
      <c r="TM792"/>
      <c r="TN792"/>
      <c r="TO792"/>
      <c r="TP792"/>
      <c r="TQ792"/>
      <c r="TR792"/>
      <c r="TS792"/>
      <c r="TT792"/>
      <c r="TU792"/>
      <c r="TV792"/>
      <c r="TW792"/>
      <c r="TX792"/>
      <c r="TY792"/>
      <c r="TZ792"/>
      <c r="UA792"/>
      <c r="UB792"/>
      <c r="UC792"/>
      <c r="UD792"/>
      <c r="UE792"/>
      <c r="UF792"/>
      <c r="UG792"/>
      <c r="UH792"/>
      <c r="UI792"/>
      <c r="UJ792"/>
      <c r="UK792"/>
      <c r="UL792"/>
      <c r="UM792"/>
      <c r="UN792"/>
      <c r="UO792"/>
      <c r="UP792"/>
      <c r="UQ792"/>
      <c r="UR792"/>
      <c r="US792"/>
      <c r="UT792"/>
      <c r="UU792"/>
      <c r="UV792"/>
      <c r="UW792"/>
      <c r="UX792"/>
      <c r="UY792"/>
      <c r="UZ792"/>
      <c r="VA792"/>
      <c r="VB792"/>
      <c r="VC792"/>
      <c r="VD792"/>
      <c r="VE792"/>
      <c r="VF792"/>
      <c r="VG792"/>
      <c r="VH792"/>
      <c r="VI792"/>
      <c r="VJ792"/>
      <c r="VK792"/>
      <c r="VL792"/>
      <c r="VM792"/>
      <c r="VN792"/>
      <c r="VO792"/>
      <c r="VP792"/>
      <c r="VQ792"/>
      <c r="VR792"/>
      <c r="VS792"/>
      <c r="VT792"/>
      <c r="VU792"/>
      <c r="VV792"/>
      <c r="VW792"/>
      <c r="VX792"/>
      <c r="VY792"/>
      <c r="VZ792"/>
      <c r="WA792"/>
      <c r="WB792"/>
      <c r="WC792"/>
      <c r="WD792"/>
      <c r="WE792"/>
      <c r="WF792"/>
      <c r="WG792"/>
      <c r="WH792"/>
      <c r="WI792"/>
      <c r="WJ792"/>
      <c r="WK792"/>
      <c r="WL792"/>
      <c r="WM792"/>
      <c r="WN792"/>
      <c r="WO792"/>
      <c r="WP792"/>
      <c r="WQ792"/>
      <c r="WR792"/>
      <c r="WS792"/>
      <c r="WT792"/>
      <c r="WU792"/>
      <c r="WV792"/>
      <c r="WW792"/>
    </row>
    <row r="793" spans="1:621" s="228" customFormat="1" ht="94.5" hidden="1" x14ac:dyDescent="0.25">
      <c r="A793" s="25">
        <f t="shared" si="109"/>
        <v>619</v>
      </c>
      <c r="B793" s="393" t="s">
        <v>1775</v>
      </c>
      <c r="C793" s="341" t="s">
        <v>3657</v>
      </c>
      <c r="D793" s="396" t="s">
        <v>4117</v>
      </c>
      <c r="E793" s="341" t="s">
        <v>4118</v>
      </c>
      <c r="F793" s="341" t="s">
        <v>82</v>
      </c>
      <c r="G793" s="229">
        <v>44840.558333333334</v>
      </c>
      <c r="H793" s="230">
        <v>44840.558333333334</v>
      </c>
      <c r="I793" s="229">
        <v>44854.621527777781</v>
      </c>
      <c r="J793" s="134">
        <f t="shared" ref="J793" si="111">H793-G793</f>
        <v>0</v>
      </c>
      <c r="K793" s="485" t="s">
        <v>82</v>
      </c>
      <c r="L793" s="43"/>
      <c r="M793" s="43"/>
      <c r="N793" s="43"/>
      <c r="O793" s="43"/>
      <c r="P793" s="43"/>
      <c r="Q793" s="43"/>
      <c r="R793" s="484" t="s">
        <v>2261</v>
      </c>
      <c r="S793" s="231" t="s">
        <v>4281</v>
      </c>
      <c r="T793" s="485" t="s">
        <v>74</v>
      </c>
      <c r="U793" s="43">
        <v>0</v>
      </c>
      <c r="V793" s="43" t="s">
        <v>75</v>
      </c>
      <c r="W793" s="484">
        <v>0</v>
      </c>
      <c r="X793" s="115" t="s">
        <v>124</v>
      </c>
      <c r="Y793" s="209">
        <f t="shared" si="108"/>
        <v>0</v>
      </c>
      <c r="Z793"/>
      <c r="AA793"/>
      <c r="AB793"/>
      <c r="AC793"/>
      <c r="AD793"/>
      <c r="AE793"/>
      <c r="AF793"/>
      <c r="AG793"/>
      <c r="AH793"/>
      <c r="AI793"/>
      <c r="AJ793"/>
      <c r="AK793"/>
      <c r="AL793"/>
      <c r="AM793"/>
      <c r="AN793"/>
      <c r="AO793"/>
      <c r="AP793"/>
      <c r="AQ793"/>
      <c r="AR793"/>
      <c r="AS793"/>
      <c r="AT793"/>
      <c r="AU793"/>
      <c r="AV793" s="318" t="s">
        <v>86</v>
      </c>
      <c r="AW793" s="318" t="s">
        <v>88</v>
      </c>
      <c r="AX793"/>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c r="DY793"/>
      <c r="DZ793"/>
      <c r="EA793"/>
      <c r="EB793"/>
      <c r="EC793"/>
      <c r="ED793"/>
      <c r="EE793"/>
      <c r="EF793"/>
      <c r="EG793"/>
      <c r="EH793"/>
      <c r="EI793"/>
      <c r="EJ793"/>
      <c r="EK793"/>
      <c r="EL793"/>
      <c r="EM793"/>
      <c r="EN793"/>
      <c r="EO793"/>
      <c r="EP793"/>
      <c r="EQ793"/>
      <c r="ER793"/>
      <c r="ES793"/>
      <c r="ET793"/>
      <c r="EU793"/>
      <c r="EV793"/>
      <c r="EW793"/>
      <c r="EX793"/>
      <c r="EY793"/>
      <c r="EZ793"/>
      <c r="FA793"/>
      <c r="FB793"/>
      <c r="FC793"/>
      <c r="FD793"/>
      <c r="FE793"/>
      <c r="FF793"/>
      <c r="FG793"/>
      <c r="FH793"/>
      <c r="FI793"/>
      <c r="FJ793"/>
      <c r="FK793"/>
      <c r="FL793"/>
      <c r="FM793"/>
      <c r="FN793"/>
      <c r="FO793"/>
      <c r="FP793"/>
      <c r="FQ793"/>
      <c r="FR793"/>
      <c r="FS793"/>
      <c r="FT793"/>
      <c r="FU793"/>
      <c r="FV793"/>
      <c r="FW793"/>
      <c r="FX793"/>
      <c r="FY793"/>
      <c r="FZ793"/>
      <c r="GA793"/>
      <c r="GB793"/>
      <c r="GC793"/>
      <c r="GD793"/>
      <c r="GE793"/>
      <c r="GF793"/>
      <c r="GG793"/>
      <c r="GH793"/>
      <c r="GI793"/>
      <c r="GJ793"/>
      <c r="GK793"/>
      <c r="GL793"/>
      <c r="GM793"/>
      <c r="GN793"/>
      <c r="GO793"/>
      <c r="GP793"/>
      <c r="GQ793"/>
      <c r="GR793"/>
      <c r="GS793"/>
      <c r="GT793"/>
      <c r="GU793"/>
      <c r="GV793"/>
      <c r="GW793"/>
      <c r="GX793"/>
      <c r="GY793"/>
      <c r="GZ793"/>
      <c r="HA793"/>
      <c r="HB793"/>
      <c r="HC793"/>
      <c r="HD793"/>
      <c r="HE793"/>
      <c r="HF793"/>
      <c r="HG793"/>
      <c r="HH793"/>
      <c r="HI793"/>
      <c r="HJ793"/>
      <c r="HK793"/>
      <c r="HL793"/>
      <c r="HM793"/>
      <c r="HN793"/>
      <c r="HO793"/>
      <c r="HP793"/>
      <c r="HQ793"/>
      <c r="HR793"/>
      <c r="HS793"/>
      <c r="HT793"/>
      <c r="HU793"/>
      <c r="HV793"/>
      <c r="HW793"/>
      <c r="HX793"/>
      <c r="HY793"/>
      <c r="HZ793"/>
      <c r="IA793"/>
      <c r="IB793"/>
      <c r="IC793"/>
      <c r="ID793"/>
      <c r="IE793"/>
      <c r="IF793"/>
      <c r="IG793"/>
      <c r="IH793"/>
      <c r="II793"/>
      <c r="IJ793"/>
      <c r="IK793"/>
      <c r="IL793"/>
      <c r="IM793"/>
      <c r="IN793"/>
      <c r="IO793"/>
      <c r="IP793"/>
      <c r="IQ793"/>
      <c r="IR793"/>
      <c r="IS793"/>
      <c r="IT793"/>
      <c r="IU793"/>
      <c r="IV793"/>
      <c r="IW793"/>
      <c r="IX793"/>
      <c r="IY793"/>
      <c r="IZ793"/>
      <c r="JA793"/>
      <c r="JB793"/>
      <c r="JC793"/>
      <c r="JD793"/>
      <c r="JE793"/>
      <c r="JF793"/>
      <c r="JG793"/>
      <c r="JH793"/>
      <c r="JI793"/>
      <c r="JJ793"/>
      <c r="JK793"/>
      <c r="JL793"/>
      <c r="JM793"/>
      <c r="JN793"/>
      <c r="JO793"/>
      <c r="JP793"/>
      <c r="JQ793"/>
      <c r="JR793"/>
      <c r="JS793"/>
      <c r="JT793"/>
      <c r="JU793"/>
      <c r="JV793"/>
      <c r="JW793"/>
      <c r="JX793"/>
      <c r="JY793"/>
      <c r="JZ793"/>
      <c r="KA793"/>
      <c r="KB793"/>
      <c r="KC793"/>
      <c r="KD793"/>
      <c r="KE793"/>
      <c r="KF793"/>
      <c r="KG793"/>
      <c r="KH793"/>
      <c r="KI793"/>
      <c r="KJ793"/>
      <c r="KK793"/>
      <c r="KL793"/>
      <c r="KM793"/>
      <c r="KN793"/>
      <c r="KO793"/>
      <c r="KP793"/>
      <c r="KQ793"/>
      <c r="KR793"/>
      <c r="KS793"/>
      <c r="KT793"/>
      <c r="KU793"/>
      <c r="KV793"/>
      <c r="KW793"/>
      <c r="KX793"/>
      <c r="KY793"/>
      <c r="KZ793"/>
      <c r="LA793"/>
      <c r="LB793"/>
      <c r="LC793"/>
      <c r="LD793"/>
      <c r="LE793"/>
      <c r="LF793"/>
      <c r="LG793"/>
      <c r="LH793"/>
      <c r="LI793"/>
      <c r="LJ793"/>
      <c r="LK793"/>
      <c r="LL793"/>
      <c r="LM793"/>
      <c r="LN793"/>
      <c r="LO793"/>
      <c r="LP793"/>
      <c r="LQ793"/>
      <c r="LR793"/>
      <c r="LS793"/>
      <c r="LT793"/>
      <c r="LU793"/>
      <c r="LV793"/>
      <c r="LW793"/>
      <c r="LX793"/>
      <c r="LY793"/>
      <c r="LZ793"/>
      <c r="MA793"/>
      <c r="MB793"/>
      <c r="MC793"/>
      <c r="MD793"/>
      <c r="ME793"/>
      <c r="MF793"/>
      <c r="MG793"/>
      <c r="MH793"/>
      <c r="MI793"/>
      <c r="MJ793"/>
      <c r="MK793"/>
      <c r="ML793"/>
      <c r="MM793"/>
      <c r="MN793"/>
      <c r="MO793"/>
      <c r="MP793"/>
      <c r="MQ793"/>
      <c r="MR793"/>
      <c r="MS793"/>
      <c r="MT793"/>
      <c r="MU793"/>
      <c r="MV793"/>
      <c r="MW793"/>
      <c r="MX793"/>
      <c r="MY793"/>
      <c r="MZ793"/>
      <c r="NA793"/>
      <c r="NB793"/>
      <c r="NC793"/>
      <c r="ND793"/>
      <c r="NE793"/>
      <c r="NF793"/>
      <c r="NG793"/>
      <c r="NH793"/>
      <c r="NI793"/>
      <c r="NJ793"/>
      <c r="NK793"/>
      <c r="NL793"/>
      <c r="NM793"/>
      <c r="NN793"/>
      <c r="NO793"/>
      <c r="NP793"/>
      <c r="NQ793"/>
      <c r="NR793"/>
      <c r="NS793"/>
      <c r="NT793"/>
      <c r="NU793"/>
      <c r="NV793"/>
      <c r="NW793"/>
      <c r="NX793"/>
      <c r="NY793"/>
      <c r="NZ793"/>
      <c r="OA793"/>
      <c r="OB793"/>
      <c r="OC793"/>
      <c r="OD793"/>
      <c r="OE793"/>
      <c r="OF793"/>
      <c r="OG793"/>
      <c r="OH793"/>
      <c r="OI793"/>
      <c r="OJ793"/>
      <c r="OK793"/>
      <c r="OL793"/>
      <c r="OM793"/>
      <c r="ON793"/>
      <c r="OO793"/>
      <c r="OP793"/>
      <c r="OQ793"/>
      <c r="OR793"/>
      <c r="OS793"/>
      <c r="OT793"/>
      <c r="OU793"/>
      <c r="OV793"/>
      <c r="OW793"/>
      <c r="OX793"/>
      <c r="OY793"/>
      <c r="OZ793"/>
      <c r="PA793"/>
      <c r="PB793"/>
      <c r="PC793"/>
      <c r="PD793"/>
      <c r="PE793"/>
      <c r="PF793"/>
      <c r="PG793"/>
      <c r="PH793"/>
      <c r="PI793"/>
      <c r="PJ793"/>
      <c r="PK793"/>
      <c r="PL793"/>
      <c r="PM793"/>
      <c r="PN793"/>
      <c r="PO793"/>
      <c r="PP793"/>
      <c r="PQ793"/>
      <c r="PR793"/>
      <c r="PS793"/>
      <c r="PT793"/>
      <c r="PU793"/>
      <c r="PV793"/>
      <c r="PW793"/>
      <c r="PX793"/>
      <c r="PY793"/>
      <c r="PZ793"/>
      <c r="QA793"/>
      <c r="QB793"/>
      <c r="QC793"/>
      <c r="QD793"/>
      <c r="QE793"/>
      <c r="QF793"/>
      <c r="QG793"/>
      <c r="QH793"/>
      <c r="QI793"/>
      <c r="QJ793"/>
      <c r="QK793"/>
      <c r="QL793"/>
      <c r="QM793"/>
      <c r="QN793"/>
      <c r="QO793"/>
      <c r="QP793"/>
      <c r="QQ793"/>
      <c r="QR793"/>
      <c r="QS793"/>
      <c r="QT793"/>
      <c r="QU793"/>
      <c r="QV793"/>
      <c r="QW793"/>
      <c r="QX793"/>
      <c r="QY793"/>
      <c r="QZ793"/>
      <c r="RA793"/>
      <c r="RB793"/>
      <c r="RC793"/>
      <c r="RD793"/>
      <c r="RE793"/>
      <c r="RF793"/>
      <c r="RG793"/>
      <c r="RH793"/>
      <c r="RI793"/>
      <c r="RJ793"/>
      <c r="RK793"/>
      <c r="RL793"/>
      <c r="RM793"/>
      <c r="RN793"/>
      <c r="RO793"/>
      <c r="RP793"/>
      <c r="RQ793"/>
      <c r="RR793"/>
      <c r="RS793"/>
      <c r="RT793"/>
      <c r="RU793"/>
      <c r="RV793"/>
      <c r="RW793"/>
      <c r="RX793"/>
      <c r="RY793"/>
      <c r="RZ793"/>
      <c r="SA793"/>
      <c r="SB793"/>
      <c r="SC793"/>
      <c r="SD793"/>
      <c r="SE793"/>
      <c r="SF793"/>
      <c r="SG793"/>
      <c r="SH793"/>
      <c r="SI793"/>
      <c r="SJ793"/>
      <c r="SK793"/>
      <c r="SL793"/>
      <c r="SM793"/>
      <c r="SN793"/>
      <c r="SO793"/>
      <c r="SP793"/>
      <c r="SQ793"/>
      <c r="SR793"/>
      <c r="SS793"/>
      <c r="ST793"/>
      <c r="SU793"/>
      <c r="SV793"/>
      <c r="SW793"/>
      <c r="SX793"/>
      <c r="SY793"/>
      <c r="SZ793"/>
      <c r="TA793"/>
      <c r="TB793"/>
      <c r="TC793"/>
      <c r="TD793"/>
      <c r="TE793"/>
      <c r="TF793"/>
      <c r="TG793"/>
      <c r="TH793"/>
      <c r="TI793"/>
      <c r="TJ793"/>
      <c r="TK793"/>
      <c r="TL793"/>
      <c r="TM793"/>
      <c r="TN793"/>
      <c r="TO793"/>
      <c r="TP793"/>
      <c r="TQ793"/>
      <c r="TR793"/>
      <c r="TS793"/>
      <c r="TT793"/>
      <c r="TU793"/>
      <c r="TV793"/>
      <c r="TW793"/>
      <c r="TX793"/>
      <c r="TY793"/>
      <c r="TZ793"/>
      <c r="UA793"/>
      <c r="UB793"/>
      <c r="UC793"/>
      <c r="UD793"/>
      <c r="UE793"/>
      <c r="UF793"/>
      <c r="UG793"/>
      <c r="UH793"/>
      <c r="UI793"/>
      <c r="UJ793"/>
      <c r="UK793"/>
      <c r="UL793"/>
      <c r="UM793"/>
      <c r="UN793"/>
      <c r="UO793"/>
      <c r="UP793"/>
      <c r="UQ793"/>
      <c r="UR793"/>
      <c r="US793"/>
      <c r="UT793"/>
      <c r="UU793"/>
      <c r="UV793"/>
      <c r="UW793"/>
      <c r="UX793"/>
      <c r="UY793"/>
      <c r="UZ793"/>
      <c r="VA793"/>
      <c r="VB793"/>
      <c r="VC793"/>
      <c r="VD793"/>
      <c r="VE793"/>
      <c r="VF793"/>
      <c r="VG793"/>
      <c r="VH793"/>
      <c r="VI793"/>
      <c r="VJ793"/>
      <c r="VK793"/>
      <c r="VL793"/>
      <c r="VM793"/>
      <c r="VN793"/>
      <c r="VO793"/>
      <c r="VP793"/>
      <c r="VQ793"/>
      <c r="VR793"/>
      <c r="VS793"/>
      <c r="VT793"/>
      <c r="VU793"/>
      <c r="VV793"/>
      <c r="VW793"/>
      <c r="VX793"/>
      <c r="VY793"/>
      <c r="VZ793"/>
      <c r="WA793"/>
      <c r="WB793"/>
      <c r="WC793"/>
      <c r="WD793"/>
      <c r="WE793"/>
      <c r="WF793"/>
      <c r="WG793"/>
      <c r="WH793"/>
      <c r="WI793"/>
      <c r="WJ793"/>
      <c r="WK793"/>
      <c r="WL793"/>
      <c r="WM793"/>
      <c r="WN793"/>
      <c r="WO793"/>
      <c r="WP793"/>
      <c r="WQ793"/>
      <c r="WR793"/>
      <c r="WS793"/>
      <c r="WT793"/>
      <c r="WU793"/>
      <c r="WV793"/>
      <c r="WW793"/>
    </row>
    <row r="794" spans="1:621" s="39" customFormat="1" ht="72" hidden="1" customHeight="1" x14ac:dyDescent="0.25">
      <c r="A794" s="25">
        <f t="shared" si="109"/>
        <v>620</v>
      </c>
      <c r="B794" s="379" t="s">
        <v>480</v>
      </c>
      <c r="C794" s="341" t="s">
        <v>4119</v>
      </c>
      <c r="D794" s="341" t="s">
        <v>4120</v>
      </c>
      <c r="E794" s="341" t="s">
        <v>4121</v>
      </c>
      <c r="F794" s="341" t="s">
        <v>4122</v>
      </c>
      <c r="G794" s="453">
        <v>44840.559027777781</v>
      </c>
      <c r="H794" s="456">
        <v>44840.59375</v>
      </c>
      <c r="I794" s="453"/>
      <c r="J794" s="41">
        <f>H794-G794</f>
        <v>3.4722222218988463E-2</v>
      </c>
      <c r="K794" s="227" t="s">
        <v>4123</v>
      </c>
      <c r="L794" s="454"/>
      <c r="M794" s="454"/>
      <c r="N794" s="454"/>
      <c r="O794" s="454"/>
      <c r="P794" s="454">
        <v>1</v>
      </c>
      <c r="Q794" s="454"/>
      <c r="R794" s="454" t="s">
        <v>4124</v>
      </c>
      <c r="S794" s="738" t="s">
        <v>4220</v>
      </c>
      <c r="T794" s="738" t="s">
        <v>4221</v>
      </c>
      <c r="U794" s="738">
        <v>100</v>
      </c>
      <c r="V794" s="738" t="s">
        <v>85</v>
      </c>
      <c r="W794" s="738">
        <v>0</v>
      </c>
      <c r="X794" s="747">
        <v>482</v>
      </c>
      <c r="Y794" s="209">
        <f t="shared" si="108"/>
        <v>0.83333333325572312</v>
      </c>
      <c r="Z794"/>
      <c r="AA794"/>
      <c r="AB794">
        <v>1</v>
      </c>
      <c r="AC794"/>
      <c r="AD794"/>
      <c r="AE794"/>
      <c r="AF794"/>
      <c r="AG794"/>
      <c r="AH794"/>
      <c r="AI794"/>
      <c r="AJ794"/>
      <c r="AK794"/>
      <c r="AL794"/>
      <c r="AM794"/>
      <c r="AN794"/>
      <c r="AO794"/>
      <c r="AP794"/>
      <c r="AQ794"/>
      <c r="AR794"/>
      <c r="AS794"/>
      <c r="AT794"/>
      <c r="AU794"/>
      <c r="AV794" s="318" t="s">
        <v>91</v>
      </c>
      <c r="AW794" s="318" t="s">
        <v>87</v>
      </c>
      <c r="AX794"/>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c r="DY794"/>
      <c r="DZ794"/>
      <c r="EA794"/>
      <c r="EB794"/>
      <c r="EC794"/>
      <c r="ED794"/>
      <c r="EE794"/>
      <c r="EF794"/>
      <c r="EG794"/>
      <c r="EH794"/>
      <c r="EI794"/>
      <c r="EJ794"/>
      <c r="EK794"/>
      <c r="EL794"/>
      <c r="EM794"/>
      <c r="EN794"/>
      <c r="EO794"/>
      <c r="EP794"/>
      <c r="EQ794"/>
      <c r="ER794"/>
      <c r="ES794"/>
      <c r="ET794"/>
      <c r="EU794"/>
      <c r="EV794"/>
      <c r="EW794"/>
      <c r="EX794"/>
      <c r="EY794"/>
      <c r="EZ794"/>
      <c r="FA794"/>
      <c r="FB794"/>
      <c r="FC794"/>
      <c r="FD794"/>
      <c r="FE794"/>
      <c r="FF794"/>
      <c r="FG794"/>
      <c r="FH794"/>
      <c r="FI794"/>
      <c r="FJ794"/>
      <c r="FK794"/>
      <c r="FL794"/>
      <c r="FM794"/>
      <c r="FN794"/>
      <c r="FO794"/>
      <c r="FP794"/>
      <c r="FQ794"/>
      <c r="FR794"/>
      <c r="FS794"/>
      <c r="FT794"/>
      <c r="FU794"/>
      <c r="FV794"/>
      <c r="FW794"/>
      <c r="FX794"/>
      <c r="FY794"/>
      <c r="FZ794"/>
      <c r="GA794"/>
      <c r="GB794"/>
      <c r="GC794"/>
      <c r="GD794"/>
      <c r="GE794"/>
      <c r="GF794"/>
      <c r="GG794"/>
      <c r="GH794"/>
      <c r="GI794"/>
      <c r="GJ794"/>
      <c r="GK794"/>
      <c r="GL794"/>
      <c r="GM794"/>
      <c r="GN794"/>
      <c r="GO794"/>
      <c r="GP794"/>
      <c r="GQ794"/>
      <c r="GR794"/>
      <c r="GS794"/>
      <c r="GT794"/>
      <c r="GU794"/>
      <c r="GV794"/>
      <c r="GW794"/>
      <c r="GX794"/>
      <c r="GY794"/>
      <c r="GZ794"/>
      <c r="HA794"/>
      <c r="HB794"/>
      <c r="HC794"/>
      <c r="HD794"/>
      <c r="HE794"/>
      <c r="HF794"/>
      <c r="HG794"/>
      <c r="HH794"/>
      <c r="HI794"/>
      <c r="HJ794"/>
      <c r="HK794"/>
      <c r="HL794"/>
      <c r="HM794"/>
      <c r="HN794"/>
      <c r="HO794"/>
      <c r="HP794"/>
      <c r="HQ794"/>
      <c r="HR794"/>
      <c r="HS794"/>
      <c r="HT794"/>
      <c r="HU794"/>
      <c r="HV794"/>
      <c r="HW794"/>
      <c r="HX794"/>
      <c r="HY794"/>
      <c r="HZ794"/>
      <c r="IA794"/>
      <c r="IB794"/>
      <c r="IC794"/>
      <c r="ID794"/>
      <c r="IE794"/>
      <c r="IF794"/>
      <c r="IG794"/>
      <c r="IH794"/>
      <c r="II794"/>
      <c r="IJ794"/>
      <c r="IK794"/>
      <c r="IL794"/>
      <c r="IM794"/>
      <c r="IN794"/>
      <c r="IO794"/>
      <c r="IP794"/>
      <c r="IQ794"/>
      <c r="IR794"/>
      <c r="IS794"/>
      <c r="IT794"/>
      <c r="IU794"/>
      <c r="IV794"/>
      <c r="IW794"/>
      <c r="IX794"/>
      <c r="IY794"/>
      <c r="IZ794"/>
      <c r="JA794"/>
      <c r="JB794"/>
      <c r="JC794"/>
      <c r="JD794"/>
      <c r="JE794"/>
      <c r="JF794"/>
      <c r="JG794"/>
      <c r="JH794"/>
      <c r="JI794"/>
      <c r="JJ794"/>
      <c r="JK794"/>
      <c r="JL794"/>
      <c r="JM794"/>
      <c r="JN794"/>
      <c r="JO794"/>
      <c r="JP794"/>
      <c r="JQ794"/>
      <c r="JR794"/>
      <c r="JS794"/>
      <c r="JT794"/>
      <c r="JU794"/>
      <c r="JV794"/>
      <c r="JW794"/>
      <c r="JX794"/>
      <c r="JY794"/>
      <c r="JZ794"/>
      <c r="KA794"/>
      <c r="KB794"/>
      <c r="KC794"/>
      <c r="KD794"/>
      <c r="KE794"/>
      <c r="KF794"/>
      <c r="KG794"/>
      <c r="KH794"/>
      <c r="KI794"/>
      <c r="KJ794"/>
      <c r="KK794"/>
      <c r="KL794"/>
      <c r="KM794"/>
      <c r="KN794"/>
      <c r="KO794"/>
      <c r="KP794"/>
      <c r="KQ794"/>
      <c r="KR794"/>
      <c r="KS794"/>
      <c r="KT794"/>
      <c r="KU794"/>
      <c r="KV794"/>
      <c r="KW794"/>
      <c r="KX794"/>
      <c r="KY794"/>
      <c r="KZ794"/>
      <c r="LA794"/>
      <c r="LB794"/>
      <c r="LC794"/>
      <c r="LD794"/>
      <c r="LE794"/>
      <c r="LF794"/>
      <c r="LG794"/>
      <c r="LH794"/>
      <c r="LI794"/>
      <c r="LJ794"/>
      <c r="LK794"/>
      <c r="LL794"/>
      <c r="LM794"/>
      <c r="LN794"/>
      <c r="LO794"/>
      <c r="LP794"/>
      <c r="LQ794"/>
      <c r="LR794"/>
      <c r="LS794"/>
      <c r="LT794"/>
      <c r="LU794"/>
      <c r="LV794"/>
      <c r="LW794"/>
      <c r="LX794"/>
      <c r="LY794"/>
      <c r="LZ794"/>
      <c r="MA794"/>
      <c r="MB794"/>
      <c r="MC794"/>
      <c r="MD794"/>
      <c r="ME794"/>
      <c r="MF794"/>
      <c r="MG794"/>
      <c r="MH794"/>
      <c r="MI794"/>
      <c r="MJ794"/>
      <c r="MK794"/>
      <c r="ML794"/>
      <c r="MM794"/>
      <c r="MN794"/>
      <c r="MO794"/>
      <c r="MP794"/>
      <c r="MQ794"/>
      <c r="MR794"/>
      <c r="MS794"/>
      <c r="MT794"/>
      <c r="MU794"/>
      <c r="MV794"/>
      <c r="MW794"/>
      <c r="MX794"/>
      <c r="MY794"/>
      <c r="MZ794"/>
      <c r="NA794"/>
      <c r="NB794"/>
      <c r="NC794"/>
      <c r="ND794"/>
      <c r="NE794"/>
      <c r="NF794"/>
      <c r="NG794"/>
      <c r="NH794"/>
      <c r="NI794"/>
      <c r="NJ794"/>
      <c r="NK794"/>
      <c r="NL794"/>
      <c r="NM794"/>
      <c r="NN794"/>
      <c r="NO794"/>
      <c r="NP794"/>
      <c r="NQ794"/>
      <c r="NR794"/>
      <c r="NS794"/>
      <c r="NT794"/>
      <c r="NU794"/>
      <c r="NV794"/>
      <c r="NW794"/>
      <c r="NX794"/>
      <c r="NY794"/>
      <c r="NZ794"/>
      <c r="OA794"/>
      <c r="OB794"/>
      <c r="OC794"/>
      <c r="OD794"/>
      <c r="OE794"/>
      <c r="OF794"/>
      <c r="OG794"/>
      <c r="OH794"/>
      <c r="OI794"/>
      <c r="OJ794"/>
      <c r="OK794"/>
      <c r="OL794"/>
      <c r="OM794"/>
      <c r="ON794"/>
      <c r="OO794"/>
      <c r="OP794"/>
      <c r="OQ794"/>
      <c r="OR794"/>
      <c r="OS794"/>
      <c r="OT794"/>
      <c r="OU794"/>
      <c r="OV794"/>
      <c r="OW794"/>
      <c r="OX794"/>
      <c r="OY794"/>
      <c r="OZ794"/>
      <c r="PA794"/>
      <c r="PB794"/>
      <c r="PC794"/>
      <c r="PD794"/>
      <c r="PE794"/>
      <c r="PF794"/>
      <c r="PG794"/>
      <c r="PH794"/>
      <c r="PI794"/>
      <c r="PJ794"/>
      <c r="PK794"/>
      <c r="PL794"/>
      <c r="PM794"/>
      <c r="PN794"/>
      <c r="PO794"/>
      <c r="PP794"/>
      <c r="PQ794"/>
      <c r="PR794"/>
      <c r="PS794"/>
      <c r="PT794"/>
      <c r="PU794"/>
      <c r="PV794"/>
      <c r="PW794"/>
      <c r="PX794"/>
      <c r="PY794"/>
      <c r="PZ794"/>
      <c r="QA794"/>
      <c r="QB794"/>
      <c r="QC794"/>
      <c r="QD794"/>
      <c r="QE794"/>
      <c r="QF794"/>
      <c r="QG794"/>
      <c r="QH794"/>
      <c r="QI794"/>
      <c r="QJ794"/>
      <c r="QK794"/>
      <c r="QL794"/>
      <c r="QM794"/>
      <c r="QN794"/>
      <c r="QO794"/>
      <c r="QP794"/>
      <c r="QQ794"/>
      <c r="QR794"/>
      <c r="QS794"/>
      <c r="QT794"/>
      <c r="QU794"/>
      <c r="QV794"/>
      <c r="QW794"/>
      <c r="QX794"/>
      <c r="QY794"/>
      <c r="QZ794"/>
      <c r="RA794"/>
      <c r="RB794"/>
      <c r="RC794"/>
      <c r="RD794"/>
      <c r="RE794"/>
      <c r="RF794"/>
      <c r="RG794"/>
      <c r="RH794"/>
      <c r="RI794"/>
      <c r="RJ794"/>
      <c r="RK794"/>
      <c r="RL794"/>
      <c r="RM794"/>
      <c r="RN794"/>
      <c r="RO794"/>
      <c r="RP794"/>
      <c r="RQ794"/>
      <c r="RR794"/>
      <c r="RS794"/>
      <c r="RT794"/>
      <c r="RU794"/>
      <c r="RV794"/>
      <c r="RW794"/>
      <c r="RX794"/>
      <c r="RY794"/>
      <c r="RZ794"/>
      <c r="SA794"/>
      <c r="SB794"/>
      <c r="SC794"/>
      <c r="SD794"/>
      <c r="SE794"/>
      <c r="SF794"/>
      <c r="SG794"/>
      <c r="SH794"/>
      <c r="SI794"/>
      <c r="SJ794"/>
      <c r="SK794"/>
      <c r="SL794"/>
      <c r="SM794"/>
      <c r="SN794"/>
      <c r="SO794"/>
      <c r="SP794"/>
      <c r="SQ794"/>
      <c r="SR794"/>
      <c r="SS794"/>
      <c r="ST794"/>
      <c r="SU794"/>
      <c r="SV794"/>
      <c r="SW794"/>
      <c r="SX794"/>
      <c r="SY794"/>
      <c r="SZ794"/>
      <c r="TA794"/>
      <c r="TB794"/>
      <c r="TC794"/>
      <c r="TD794"/>
      <c r="TE794"/>
      <c r="TF794"/>
      <c r="TG794"/>
      <c r="TH794"/>
      <c r="TI794"/>
      <c r="TJ794"/>
      <c r="TK794"/>
      <c r="TL794"/>
      <c r="TM794"/>
      <c r="TN794"/>
      <c r="TO794"/>
      <c r="TP794"/>
      <c r="TQ794"/>
      <c r="TR794"/>
      <c r="TS794"/>
      <c r="TT794"/>
      <c r="TU794"/>
      <c r="TV794"/>
      <c r="TW794"/>
      <c r="TX794"/>
      <c r="TY794"/>
      <c r="TZ794"/>
      <c r="UA794"/>
      <c r="UB794"/>
      <c r="UC794"/>
      <c r="UD794"/>
      <c r="UE794"/>
      <c r="UF794"/>
      <c r="UG794"/>
      <c r="UH794"/>
      <c r="UI794"/>
      <c r="UJ794"/>
      <c r="UK794"/>
      <c r="UL794"/>
      <c r="UM794"/>
      <c r="UN794"/>
      <c r="UO794"/>
      <c r="UP794"/>
      <c r="UQ794"/>
      <c r="UR794"/>
      <c r="US794"/>
      <c r="UT794"/>
      <c r="UU794"/>
      <c r="UV794"/>
      <c r="UW794"/>
      <c r="UX794"/>
      <c r="UY794"/>
      <c r="UZ794"/>
      <c r="VA794"/>
      <c r="VB794"/>
      <c r="VC794"/>
      <c r="VD794"/>
      <c r="VE794"/>
      <c r="VF794"/>
      <c r="VG794"/>
      <c r="VH794"/>
      <c r="VI794"/>
      <c r="VJ794"/>
      <c r="VK794"/>
      <c r="VL794"/>
      <c r="VM794"/>
      <c r="VN794"/>
      <c r="VO794"/>
      <c r="VP794"/>
      <c r="VQ794"/>
      <c r="VR794"/>
      <c r="VS794"/>
      <c r="VT794"/>
      <c r="VU794"/>
      <c r="VV794"/>
      <c r="VW794"/>
      <c r="VX794"/>
      <c r="VY794"/>
      <c r="VZ794"/>
      <c r="WA794"/>
      <c r="WB794"/>
      <c r="WC794"/>
      <c r="WD794"/>
      <c r="WE794"/>
      <c r="WF794"/>
      <c r="WG794"/>
      <c r="WH794"/>
      <c r="WI794"/>
      <c r="WJ794"/>
      <c r="WK794"/>
      <c r="WL794"/>
      <c r="WM794"/>
      <c r="WN794"/>
      <c r="WO794"/>
      <c r="WP794"/>
      <c r="WQ794"/>
      <c r="WR794"/>
      <c r="WS794"/>
      <c r="WT794"/>
      <c r="WU794"/>
      <c r="WV794"/>
      <c r="WW794"/>
    </row>
    <row r="795" spans="1:621" s="228" customFormat="1" ht="144.75" hidden="1" customHeight="1" x14ac:dyDescent="0.25">
      <c r="A795" s="25">
        <f>A794+1</f>
        <v>621</v>
      </c>
      <c r="B795" s="393" t="s">
        <v>1927</v>
      </c>
      <c r="C795" s="341" t="s">
        <v>4138</v>
      </c>
      <c r="D795" s="341" t="s">
        <v>4139</v>
      </c>
      <c r="E795" s="341" t="s">
        <v>4140</v>
      </c>
      <c r="F795" s="339" t="s">
        <v>4141</v>
      </c>
      <c r="G795" s="439">
        <v>44840.640972222223</v>
      </c>
      <c r="H795" s="443">
        <v>44840.820138888892</v>
      </c>
      <c r="I795" s="439">
        <v>44845.590277777781</v>
      </c>
      <c r="J795" s="41">
        <f t="shared" ref="J795" si="112">H795-G795</f>
        <v>0.17916666666860692</v>
      </c>
      <c r="K795" s="442" t="s">
        <v>4142</v>
      </c>
      <c r="L795" s="442"/>
      <c r="M795" s="442"/>
      <c r="N795" s="442"/>
      <c r="O795" s="442"/>
      <c r="P795" s="442"/>
      <c r="Q795" s="442"/>
      <c r="R795" s="442" t="s">
        <v>4143</v>
      </c>
      <c r="S795" s="442" t="s">
        <v>4206</v>
      </c>
      <c r="T795" s="442" t="s">
        <v>74</v>
      </c>
      <c r="U795" s="442">
        <v>20</v>
      </c>
      <c r="V795" s="442" t="s">
        <v>75</v>
      </c>
      <c r="W795" s="442">
        <v>1</v>
      </c>
      <c r="X795" s="747" t="s">
        <v>124</v>
      </c>
      <c r="Y795" s="209">
        <f>J795*24</f>
        <v>4.3000000000465661</v>
      </c>
      <c r="Z795"/>
      <c r="AA795"/>
      <c r="AB795"/>
      <c r="AC795"/>
      <c r="AD795"/>
      <c r="AE795">
        <v>1</v>
      </c>
      <c r="AF795"/>
      <c r="AG795"/>
      <c r="AH795"/>
      <c r="AI795"/>
      <c r="AJ795"/>
      <c r="AK795"/>
      <c r="AL795"/>
      <c r="AM795"/>
      <c r="AN795"/>
      <c r="AO795"/>
      <c r="AP795"/>
      <c r="AQ795"/>
      <c r="AR795"/>
      <c r="AS795"/>
      <c r="AT795"/>
      <c r="AU795"/>
      <c r="AV795" s="318" t="s">
        <v>86</v>
      </c>
      <c r="AW795" s="318" t="s">
        <v>88</v>
      </c>
      <c r="AX795"/>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c r="DY795"/>
      <c r="DZ795"/>
      <c r="EA795"/>
      <c r="EB795"/>
      <c r="EC795"/>
      <c r="ED795"/>
      <c r="EE795"/>
      <c r="EF795"/>
      <c r="EG795"/>
      <c r="EH795"/>
      <c r="EI795"/>
      <c r="EJ795"/>
      <c r="EK795"/>
      <c r="EL795"/>
      <c r="EM795"/>
      <c r="EN795"/>
      <c r="EO795"/>
      <c r="EP795"/>
      <c r="EQ795"/>
      <c r="ER795"/>
      <c r="ES795"/>
      <c r="ET795"/>
      <c r="EU795"/>
      <c r="EV795"/>
      <c r="EW795"/>
      <c r="EX795"/>
      <c r="EY795"/>
      <c r="EZ795"/>
      <c r="FA795"/>
      <c r="FB795"/>
      <c r="FC795"/>
      <c r="FD795"/>
      <c r="FE795"/>
      <c r="FF795"/>
      <c r="FG795"/>
      <c r="FH795"/>
      <c r="FI795"/>
      <c r="FJ795"/>
      <c r="FK795"/>
      <c r="FL795"/>
      <c r="FM795"/>
      <c r="FN795"/>
      <c r="FO795"/>
      <c r="FP795"/>
      <c r="FQ795"/>
      <c r="FR795"/>
      <c r="FS795"/>
      <c r="FT795"/>
      <c r="FU795"/>
      <c r="FV795"/>
      <c r="FW795"/>
      <c r="FX795"/>
      <c r="FY795"/>
      <c r="FZ795"/>
      <c r="GA795"/>
      <c r="GB795"/>
      <c r="GC795"/>
      <c r="GD795"/>
      <c r="GE795"/>
      <c r="GF795"/>
      <c r="GG795"/>
      <c r="GH795"/>
      <c r="GI795"/>
      <c r="GJ795"/>
      <c r="GK795"/>
      <c r="GL795"/>
      <c r="GM795"/>
      <c r="GN795"/>
      <c r="GO795"/>
      <c r="GP795"/>
      <c r="GQ795"/>
      <c r="GR795"/>
      <c r="GS795"/>
      <c r="GT795"/>
      <c r="GU795"/>
      <c r="GV795"/>
      <c r="GW795"/>
      <c r="GX795"/>
      <c r="GY795"/>
      <c r="GZ795"/>
      <c r="HA795"/>
      <c r="HB795"/>
      <c r="HC795"/>
      <c r="HD795"/>
      <c r="HE795"/>
      <c r="HF795"/>
      <c r="HG795"/>
      <c r="HH795"/>
      <c r="HI795"/>
      <c r="HJ795"/>
      <c r="HK795"/>
      <c r="HL795"/>
      <c r="HM795"/>
      <c r="HN795"/>
      <c r="HO795"/>
      <c r="HP795"/>
      <c r="HQ795"/>
      <c r="HR795"/>
      <c r="HS795"/>
      <c r="HT795"/>
      <c r="HU795"/>
      <c r="HV795"/>
      <c r="HW795"/>
      <c r="HX795"/>
      <c r="HY795"/>
      <c r="HZ795"/>
      <c r="IA795"/>
      <c r="IB795"/>
      <c r="IC795"/>
      <c r="ID795"/>
      <c r="IE795"/>
      <c r="IF795"/>
      <c r="IG795"/>
      <c r="IH795"/>
      <c r="II795"/>
      <c r="IJ795"/>
      <c r="IK795"/>
      <c r="IL795"/>
      <c r="IM795"/>
      <c r="IN795"/>
      <c r="IO795"/>
      <c r="IP795"/>
      <c r="IQ795"/>
      <c r="IR795"/>
      <c r="IS795"/>
      <c r="IT795"/>
      <c r="IU795"/>
      <c r="IV795"/>
      <c r="IW795"/>
      <c r="IX795"/>
      <c r="IY795"/>
      <c r="IZ795"/>
      <c r="JA795"/>
      <c r="JB795"/>
      <c r="JC795"/>
      <c r="JD795"/>
      <c r="JE795"/>
      <c r="JF795"/>
      <c r="JG795"/>
      <c r="JH795"/>
      <c r="JI795"/>
      <c r="JJ795"/>
      <c r="JK795"/>
      <c r="JL795"/>
      <c r="JM795"/>
      <c r="JN795"/>
      <c r="JO795"/>
      <c r="JP795"/>
      <c r="JQ795"/>
      <c r="JR795"/>
      <c r="JS795"/>
      <c r="JT795"/>
      <c r="JU795"/>
      <c r="JV795"/>
      <c r="JW795"/>
      <c r="JX795"/>
      <c r="JY795"/>
      <c r="JZ795"/>
      <c r="KA795"/>
      <c r="KB795"/>
      <c r="KC795"/>
      <c r="KD795"/>
      <c r="KE795"/>
      <c r="KF795"/>
      <c r="KG795"/>
      <c r="KH795"/>
      <c r="KI795"/>
      <c r="KJ795"/>
      <c r="KK795"/>
      <c r="KL795"/>
      <c r="KM795"/>
      <c r="KN795"/>
      <c r="KO795"/>
      <c r="KP795"/>
      <c r="KQ795"/>
      <c r="KR795"/>
      <c r="KS795"/>
      <c r="KT795"/>
      <c r="KU795"/>
      <c r="KV795"/>
      <c r="KW795"/>
      <c r="KX795"/>
      <c r="KY795"/>
      <c r="KZ795"/>
      <c r="LA795"/>
      <c r="LB795"/>
      <c r="LC795"/>
      <c r="LD795"/>
      <c r="LE795"/>
      <c r="LF795"/>
      <c r="LG795"/>
      <c r="LH795"/>
      <c r="LI795"/>
      <c r="LJ795"/>
      <c r="LK795"/>
      <c r="LL795"/>
      <c r="LM795"/>
      <c r="LN795"/>
      <c r="LO795"/>
      <c r="LP795"/>
      <c r="LQ795"/>
      <c r="LR795"/>
      <c r="LS795"/>
      <c r="LT795"/>
      <c r="LU795"/>
      <c r="LV795"/>
      <c r="LW795"/>
      <c r="LX795"/>
      <c r="LY795"/>
      <c r="LZ795"/>
      <c r="MA795"/>
      <c r="MB795"/>
      <c r="MC795"/>
      <c r="MD795"/>
      <c r="ME795"/>
      <c r="MF795"/>
      <c r="MG795"/>
      <c r="MH795"/>
      <c r="MI795"/>
      <c r="MJ795"/>
      <c r="MK795"/>
      <c r="ML795"/>
      <c r="MM795"/>
      <c r="MN795"/>
      <c r="MO795"/>
      <c r="MP795"/>
      <c r="MQ795"/>
      <c r="MR795"/>
      <c r="MS795"/>
      <c r="MT795"/>
      <c r="MU795"/>
      <c r="MV795"/>
      <c r="MW795"/>
      <c r="MX795"/>
      <c r="MY795"/>
      <c r="MZ795"/>
      <c r="NA795"/>
      <c r="NB795"/>
      <c r="NC795"/>
      <c r="ND795"/>
      <c r="NE795"/>
      <c r="NF795"/>
      <c r="NG795"/>
      <c r="NH795"/>
      <c r="NI795"/>
      <c r="NJ795"/>
      <c r="NK795"/>
      <c r="NL795"/>
      <c r="NM795"/>
      <c r="NN795"/>
      <c r="NO795"/>
      <c r="NP795"/>
      <c r="NQ795"/>
      <c r="NR795"/>
      <c r="NS795"/>
      <c r="NT795"/>
      <c r="NU795"/>
      <c r="NV795"/>
      <c r="NW795"/>
      <c r="NX795"/>
      <c r="NY795"/>
      <c r="NZ795"/>
      <c r="OA795"/>
      <c r="OB795"/>
      <c r="OC795"/>
      <c r="OD795"/>
      <c r="OE795"/>
      <c r="OF795"/>
      <c r="OG795"/>
      <c r="OH795"/>
      <c r="OI795"/>
      <c r="OJ795"/>
      <c r="OK795"/>
      <c r="OL795"/>
      <c r="OM795"/>
      <c r="ON795"/>
      <c r="OO795"/>
      <c r="OP795"/>
      <c r="OQ795"/>
      <c r="OR795"/>
      <c r="OS795"/>
      <c r="OT795"/>
      <c r="OU795"/>
      <c r="OV795"/>
      <c r="OW795"/>
      <c r="OX795"/>
      <c r="OY795"/>
      <c r="OZ795"/>
      <c r="PA795"/>
      <c r="PB795"/>
      <c r="PC795"/>
      <c r="PD795"/>
      <c r="PE795"/>
      <c r="PF795"/>
      <c r="PG795"/>
      <c r="PH795"/>
      <c r="PI795"/>
      <c r="PJ795"/>
      <c r="PK795"/>
      <c r="PL795"/>
      <c r="PM795"/>
      <c r="PN795"/>
      <c r="PO795"/>
      <c r="PP795"/>
      <c r="PQ795"/>
      <c r="PR795"/>
      <c r="PS795"/>
      <c r="PT795"/>
      <c r="PU795"/>
      <c r="PV795"/>
      <c r="PW795"/>
      <c r="PX795"/>
      <c r="PY795"/>
      <c r="PZ795"/>
      <c r="QA795"/>
      <c r="QB795"/>
      <c r="QC795"/>
      <c r="QD795"/>
      <c r="QE795"/>
      <c r="QF795"/>
      <c r="QG795"/>
      <c r="QH795"/>
      <c r="QI795"/>
      <c r="QJ795"/>
      <c r="QK795"/>
      <c r="QL795"/>
      <c r="QM795"/>
      <c r="QN795"/>
      <c r="QO795"/>
      <c r="QP795"/>
      <c r="QQ795"/>
      <c r="QR795"/>
      <c r="QS795"/>
      <c r="QT795"/>
      <c r="QU795"/>
      <c r="QV795"/>
      <c r="QW795"/>
      <c r="QX795"/>
      <c r="QY795"/>
      <c r="QZ795"/>
      <c r="RA795"/>
      <c r="RB795"/>
      <c r="RC795"/>
      <c r="RD795"/>
      <c r="RE795"/>
      <c r="RF795"/>
      <c r="RG795"/>
      <c r="RH795"/>
      <c r="RI795"/>
      <c r="RJ795"/>
      <c r="RK795"/>
      <c r="RL795"/>
      <c r="RM795"/>
      <c r="RN795"/>
      <c r="RO795"/>
      <c r="RP795"/>
      <c r="RQ795"/>
      <c r="RR795"/>
      <c r="RS795"/>
      <c r="RT795"/>
      <c r="RU795"/>
      <c r="RV795"/>
      <c r="RW795"/>
      <c r="RX795"/>
      <c r="RY795"/>
      <c r="RZ795"/>
      <c r="SA795"/>
      <c r="SB795"/>
      <c r="SC795"/>
      <c r="SD795"/>
      <c r="SE795"/>
      <c r="SF795"/>
      <c r="SG795"/>
      <c r="SH795"/>
      <c r="SI795"/>
      <c r="SJ795"/>
      <c r="SK795"/>
      <c r="SL795"/>
      <c r="SM795"/>
      <c r="SN795"/>
      <c r="SO795"/>
      <c r="SP795"/>
      <c r="SQ795"/>
      <c r="SR795"/>
      <c r="SS795"/>
      <c r="ST795"/>
      <c r="SU795"/>
      <c r="SV795"/>
      <c r="SW795"/>
      <c r="SX795"/>
      <c r="SY795"/>
      <c r="SZ795"/>
      <c r="TA795"/>
      <c r="TB795"/>
      <c r="TC795"/>
      <c r="TD795"/>
      <c r="TE795"/>
      <c r="TF795"/>
      <c r="TG795"/>
      <c r="TH795"/>
      <c r="TI795"/>
      <c r="TJ795"/>
      <c r="TK795"/>
      <c r="TL795"/>
      <c r="TM795"/>
      <c r="TN795"/>
      <c r="TO795"/>
      <c r="TP795"/>
      <c r="TQ795"/>
      <c r="TR795"/>
      <c r="TS795"/>
      <c r="TT795"/>
      <c r="TU795"/>
      <c r="TV795"/>
      <c r="TW795"/>
      <c r="TX795"/>
      <c r="TY795"/>
      <c r="TZ795"/>
      <c r="UA795"/>
      <c r="UB795"/>
      <c r="UC795"/>
      <c r="UD795"/>
      <c r="UE795"/>
      <c r="UF795"/>
      <c r="UG795"/>
      <c r="UH795"/>
      <c r="UI795"/>
      <c r="UJ795"/>
      <c r="UK795"/>
      <c r="UL795"/>
      <c r="UM795"/>
      <c r="UN795"/>
      <c r="UO795"/>
      <c r="UP795"/>
      <c r="UQ795"/>
      <c r="UR795"/>
      <c r="US795"/>
      <c r="UT795"/>
      <c r="UU795"/>
      <c r="UV795"/>
      <c r="UW795"/>
      <c r="UX795"/>
      <c r="UY795"/>
      <c r="UZ795"/>
      <c r="VA795"/>
      <c r="VB795"/>
      <c r="VC795"/>
      <c r="VD795"/>
      <c r="VE795"/>
      <c r="VF795"/>
      <c r="VG795"/>
      <c r="VH795"/>
      <c r="VI795"/>
      <c r="VJ795"/>
      <c r="VK795"/>
      <c r="VL795"/>
      <c r="VM795"/>
      <c r="VN795"/>
      <c r="VO795"/>
      <c r="VP795"/>
      <c r="VQ795"/>
      <c r="VR795"/>
      <c r="VS795"/>
      <c r="VT795"/>
      <c r="VU795"/>
      <c r="VV795"/>
      <c r="VW795"/>
      <c r="VX795"/>
      <c r="VY795"/>
      <c r="VZ795"/>
      <c r="WA795"/>
      <c r="WB795"/>
      <c r="WC795"/>
      <c r="WD795"/>
      <c r="WE795"/>
      <c r="WF795"/>
      <c r="WG795"/>
      <c r="WH795"/>
      <c r="WI795"/>
      <c r="WJ795"/>
      <c r="WK795"/>
      <c r="WL795"/>
      <c r="WM795"/>
      <c r="WN795"/>
      <c r="WO795"/>
      <c r="WP795"/>
      <c r="WQ795"/>
      <c r="WR795"/>
      <c r="WS795"/>
      <c r="WT795"/>
      <c r="WU795"/>
      <c r="WV795"/>
      <c r="WW795"/>
    </row>
    <row r="796" spans="1:621" s="39" customFormat="1" ht="86.25" hidden="1" customHeight="1" x14ac:dyDescent="0.25">
      <c r="A796" s="25">
        <f>A795+1</f>
        <v>622</v>
      </c>
      <c r="B796" s="379" t="s">
        <v>83</v>
      </c>
      <c r="C796" s="341" t="s">
        <v>4125</v>
      </c>
      <c r="D796" s="341" t="s">
        <v>4126</v>
      </c>
      <c r="E796" s="341" t="s">
        <v>4127</v>
      </c>
      <c r="F796" s="341" t="s">
        <v>4128</v>
      </c>
      <c r="G796" s="342">
        <v>44840.815972222219</v>
      </c>
      <c r="H796" s="342">
        <v>44840.908333333333</v>
      </c>
      <c r="I796" s="342">
        <v>44840.908333333333</v>
      </c>
      <c r="J796" s="286">
        <f>H796-G796</f>
        <v>9.2361111113859806E-2</v>
      </c>
      <c r="K796" s="339" t="s">
        <v>4129</v>
      </c>
      <c r="L796" s="341"/>
      <c r="M796" s="341"/>
      <c r="N796" s="341"/>
      <c r="O796" s="341"/>
      <c r="P796" s="341">
        <v>2</v>
      </c>
      <c r="Q796" s="341"/>
      <c r="R796" s="341" t="s">
        <v>4130</v>
      </c>
      <c r="S796" s="341" t="s">
        <v>4131</v>
      </c>
      <c r="T796" s="341" t="s">
        <v>74</v>
      </c>
      <c r="U796" s="341">
        <v>200</v>
      </c>
      <c r="V796" s="341" t="s">
        <v>84</v>
      </c>
      <c r="W796" s="341">
        <v>0</v>
      </c>
      <c r="X796" s="115">
        <v>483</v>
      </c>
      <c r="Y796" s="209">
        <f t="shared" si="108"/>
        <v>2.2166666667326353</v>
      </c>
      <c r="Z796"/>
      <c r="AA796"/>
      <c r="AB796"/>
      <c r="AC796"/>
      <c r="AD796"/>
      <c r="AE796">
        <v>1</v>
      </c>
      <c r="AF796"/>
      <c r="AG796"/>
      <c r="AH796"/>
      <c r="AI796"/>
      <c r="AJ796"/>
      <c r="AK796"/>
      <c r="AL796"/>
      <c r="AM796"/>
      <c r="AN796"/>
      <c r="AO796"/>
      <c r="AP796"/>
      <c r="AQ796"/>
      <c r="AR796"/>
      <c r="AS796"/>
      <c r="AT796"/>
      <c r="AU796"/>
      <c r="AV796" s="318" t="s">
        <v>92</v>
      </c>
      <c r="AW796" s="318" t="s">
        <v>87</v>
      </c>
      <c r="AX796"/>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c r="DY796"/>
      <c r="DZ796"/>
      <c r="EA796"/>
      <c r="EB796"/>
      <c r="EC796"/>
      <c r="ED796"/>
      <c r="EE796"/>
      <c r="EF796"/>
      <c r="EG796"/>
      <c r="EH796"/>
      <c r="EI796"/>
      <c r="EJ796"/>
      <c r="EK796"/>
      <c r="EL796"/>
      <c r="EM796"/>
      <c r="EN796"/>
      <c r="EO796"/>
      <c r="EP796"/>
      <c r="EQ796"/>
      <c r="ER796"/>
      <c r="ES796"/>
      <c r="ET796"/>
      <c r="EU796"/>
      <c r="EV796"/>
      <c r="EW796"/>
      <c r="EX796"/>
      <c r="EY796"/>
      <c r="EZ796"/>
      <c r="FA796"/>
      <c r="FB796"/>
      <c r="FC796"/>
      <c r="FD796"/>
      <c r="FE796"/>
      <c r="FF796"/>
      <c r="FG796"/>
      <c r="FH796"/>
      <c r="FI796"/>
      <c r="FJ796"/>
      <c r="FK796"/>
      <c r="FL796"/>
      <c r="FM796"/>
      <c r="FN796"/>
      <c r="FO796"/>
      <c r="FP796"/>
      <c r="FQ796"/>
      <c r="FR796"/>
      <c r="FS796"/>
      <c r="FT796"/>
      <c r="FU796"/>
      <c r="FV796"/>
      <c r="FW796"/>
      <c r="FX796"/>
      <c r="FY796"/>
      <c r="FZ796"/>
      <c r="GA796"/>
      <c r="GB796"/>
      <c r="GC796"/>
      <c r="GD796"/>
      <c r="GE796"/>
      <c r="GF796"/>
      <c r="GG796"/>
      <c r="GH796"/>
      <c r="GI796"/>
      <c r="GJ796"/>
      <c r="GK796"/>
      <c r="GL796"/>
      <c r="GM796"/>
      <c r="GN796"/>
      <c r="GO796"/>
      <c r="GP796"/>
      <c r="GQ796"/>
      <c r="GR796"/>
      <c r="GS796"/>
      <c r="GT796"/>
      <c r="GU796"/>
      <c r="GV796"/>
      <c r="GW796"/>
      <c r="GX796"/>
      <c r="GY796"/>
      <c r="GZ796"/>
      <c r="HA796"/>
      <c r="HB796"/>
      <c r="HC796"/>
      <c r="HD796"/>
      <c r="HE796"/>
      <c r="HF796"/>
      <c r="HG796"/>
      <c r="HH796"/>
      <c r="HI796"/>
      <c r="HJ796"/>
      <c r="HK796"/>
      <c r="HL796"/>
      <c r="HM796"/>
      <c r="HN796"/>
      <c r="HO796"/>
      <c r="HP796"/>
      <c r="HQ796"/>
      <c r="HR796"/>
      <c r="HS796"/>
      <c r="HT796"/>
      <c r="HU796"/>
      <c r="HV796"/>
      <c r="HW796"/>
      <c r="HX796"/>
      <c r="HY796"/>
      <c r="HZ796"/>
      <c r="IA796"/>
      <c r="IB796"/>
      <c r="IC796"/>
      <c r="ID796"/>
      <c r="IE796"/>
      <c r="IF796"/>
      <c r="IG796"/>
      <c r="IH796"/>
      <c r="II796"/>
      <c r="IJ796"/>
      <c r="IK796"/>
      <c r="IL796"/>
      <c r="IM796"/>
      <c r="IN796"/>
      <c r="IO796"/>
      <c r="IP796"/>
      <c r="IQ796"/>
      <c r="IR796"/>
      <c r="IS796"/>
      <c r="IT796"/>
      <c r="IU796"/>
      <c r="IV796"/>
      <c r="IW796"/>
      <c r="IX796"/>
      <c r="IY796"/>
      <c r="IZ796"/>
      <c r="JA796"/>
      <c r="JB796"/>
      <c r="JC796"/>
      <c r="JD796"/>
      <c r="JE796"/>
      <c r="JF796"/>
      <c r="JG796"/>
      <c r="JH796"/>
      <c r="JI796"/>
      <c r="JJ796"/>
      <c r="JK796"/>
      <c r="JL796"/>
      <c r="JM796"/>
      <c r="JN796"/>
      <c r="JO796"/>
      <c r="JP796"/>
      <c r="JQ796"/>
      <c r="JR796"/>
      <c r="JS796"/>
      <c r="JT796"/>
      <c r="JU796"/>
      <c r="JV796"/>
      <c r="JW796"/>
      <c r="JX796"/>
      <c r="JY796"/>
      <c r="JZ796"/>
      <c r="KA796"/>
      <c r="KB796"/>
      <c r="KC796"/>
      <c r="KD796"/>
      <c r="KE796"/>
      <c r="KF796"/>
      <c r="KG796"/>
      <c r="KH796"/>
      <c r="KI796"/>
      <c r="KJ796"/>
      <c r="KK796"/>
      <c r="KL796"/>
      <c r="KM796"/>
      <c r="KN796"/>
      <c r="KO796"/>
      <c r="KP796"/>
      <c r="KQ796"/>
      <c r="KR796"/>
      <c r="KS796"/>
      <c r="KT796"/>
      <c r="KU796"/>
      <c r="KV796"/>
      <c r="KW796"/>
      <c r="KX796"/>
      <c r="KY796"/>
      <c r="KZ796"/>
      <c r="LA796"/>
      <c r="LB796"/>
      <c r="LC796"/>
      <c r="LD796"/>
      <c r="LE796"/>
      <c r="LF796"/>
      <c r="LG796"/>
      <c r="LH796"/>
      <c r="LI796"/>
      <c r="LJ796"/>
      <c r="LK796"/>
      <c r="LL796"/>
      <c r="LM796"/>
      <c r="LN796"/>
      <c r="LO796"/>
      <c r="LP796"/>
      <c r="LQ796"/>
      <c r="LR796"/>
      <c r="LS796"/>
      <c r="LT796"/>
      <c r="LU796"/>
      <c r="LV796"/>
      <c r="LW796"/>
      <c r="LX796"/>
      <c r="LY796"/>
      <c r="LZ796"/>
      <c r="MA796"/>
      <c r="MB796"/>
      <c r="MC796"/>
      <c r="MD796"/>
      <c r="ME796"/>
      <c r="MF796"/>
      <c r="MG796"/>
      <c r="MH796"/>
      <c r="MI796"/>
      <c r="MJ796"/>
      <c r="MK796"/>
      <c r="ML796"/>
      <c r="MM796"/>
      <c r="MN796"/>
      <c r="MO796"/>
      <c r="MP796"/>
      <c r="MQ796"/>
      <c r="MR796"/>
      <c r="MS796"/>
      <c r="MT796"/>
      <c r="MU796"/>
      <c r="MV796"/>
      <c r="MW796"/>
      <c r="MX796"/>
      <c r="MY796"/>
      <c r="MZ796"/>
      <c r="NA796"/>
      <c r="NB796"/>
      <c r="NC796"/>
      <c r="ND796"/>
      <c r="NE796"/>
      <c r="NF796"/>
      <c r="NG796"/>
      <c r="NH796"/>
      <c r="NI796"/>
      <c r="NJ796"/>
      <c r="NK796"/>
      <c r="NL796"/>
      <c r="NM796"/>
      <c r="NN796"/>
      <c r="NO796"/>
      <c r="NP796"/>
      <c r="NQ796"/>
      <c r="NR796"/>
      <c r="NS796"/>
      <c r="NT796"/>
      <c r="NU796"/>
      <c r="NV796"/>
      <c r="NW796"/>
      <c r="NX796"/>
      <c r="NY796"/>
      <c r="NZ796"/>
      <c r="OA796"/>
      <c r="OB796"/>
      <c r="OC796"/>
      <c r="OD796"/>
      <c r="OE796"/>
      <c r="OF796"/>
      <c r="OG796"/>
      <c r="OH796"/>
      <c r="OI796"/>
      <c r="OJ796"/>
      <c r="OK796"/>
      <c r="OL796"/>
      <c r="OM796"/>
      <c r="ON796"/>
      <c r="OO796"/>
      <c r="OP796"/>
      <c r="OQ796"/>
      <c r="OR796"/>
      <c r="OS796"/>
      <c r="OT796"/>
      <c r="OU796"/>
      <c r="OV796"/>
      <c r="OW796"/>
      <c r="OX796"/>
      <c r="OY796"/>
      <c r="OZ796"/>
      <c r="PA796"/>
      <c r="PB796"/>
      <c r="PC796"/>
      <c r="PD796"/>
      <c r="PE796"/>
      <c r="PF796"/>
      <c r="PG796"/>
      <c r="PH796"/>
      <c r="PI796"/>
      <c r="PJ796"/>
      <c r="PK796"/>
      <c r="PL796"/>
      <c r="PM796"/>
      <c r="PN796"/>
      <c r="PO796"/>
      <c r="PP796"/>
      <c r="PQ796"/>
      <c r="PR796"/>
      <c r="PS796"/>
      <c r="PT796"/>
      <c r="PU796"/>
      <c r="PV796"/>
      <c r="PW796"/>
      <c r="PX796"/>
      <c r="PY796"/>
      <c r="PZ796"/>
      <c r="QA796"/>
      <c r="QB796"/>
      <c r="QC796"/>
      <c r="QD796"/>
      <c r="QE796"/>
      <c r="QF796"/>
      <c r="QG796"/>
      <c r="QH796"/>
      <c r="QI796"/>
      <c r="QJ796"/>
      <c r="QK796"/>
      <c r="QL796"/>
      <c r="QM796"/>
      <c r="QN796"/>
      <c r="QO796"/>
      <c r="QP796"/>
      <c r="QQ796"/>
      <c r="QR796"/>
      <c r="QS796"/>
      <c r="QT796"/>
      <c r="QU796"/>
      <c r="QV796"/>
      <c r="QW796"/>
      <c r="QX796"/>
      <c r="QY796"/>
      <c r="QZ796"/>
      <c r="RA796"/>
      <c r="RB796"/>
      <c r="RC796"/>
      <c r="RD796"/>
      <c r="RE796"/>
      <c r="RF796"/>
      <c r="RG796"/>
      <c r="RH796"/>
      <c r="RI796"/>
      <c r="RJ796"/>
      <c r="RK796"/>
      <c r="RL796"/>
      <c r="RM796"/>
      <c r="RN796"/>
      <c r="RO796"/>
      <c r="RP796"/>
      <c r="RQ796"/>
      <c r="RR796"/>
      <c r="RS796"/>
      <c r="RT796"/>
      <c r="RU796"/>
      <c r="RV796"/>
      <c r="RW796"/>
      <c r="RX796"/>
      <c r="RY796"/>
      <c r="RZ796"/>
      <c r="SA796"/>
      <c r="SB796"/>
      <c r="SC796"/>
      <c r="SD796"/>
      <c r="SE796"/>
      <c r="SF796"/>
      <c r="SG796"/>
      <c r="SH796"/>
      <c r="SI796"/>
      <c r="SJ796"/>
      <c r="SK796"/>
      <c r="SL796"/>
      <c r="SM796"/>
      <c r="SN796"/>
      <c r="SO796"/>
      <c r="SP796"/>
      <c r="SQ796"/>
      <c r="SR796"/>
      <c r="SS796"/>
      <c r="ST796"/>
      <c r="SU796"/>
      <c r="SV796"/>
      <c r="SW796"/>
      <c r="SX796"/>
      <c r="SY796"/>
      <c r="SZ796"/>
      <c r="TA796"/>
      <c r="TB796"/>
      <c r="TC796"/>
      <c r="TD796"/>
      <c r="TE796"/>
      <c r="TF796"/>
      <c r="TG796"/>
      <c r="TH796"/>
      <c r="TI796"/>
      <c r="TJ796"/>
      <c r="TK796"/>
      <c r="TL796"/>
      <c r="TM796"/>
      <c r="TN796"/>
      <c r="TO796"/>
      <c r="TP796"/>
      <c r="TQ796"/>
      <c r="TR796"/>
      <c r="TS796"/>
      <c r="TT796"/>
      <c r="TU796"/>
      <c r="TV796"/>
      <c r="TW796"/>
      <c r="TX796"/>
      <c r="TY796"/>
      <c r="TZ796"/>
      <c r="UA796"/>
      <c r="UB796"/>
      <c r="UC796"/>
      <c r="UD796"/>
      <c r="UE796"/>
      <c r="UF796"/>
      <c r="UG796"/>
      <c r="UH796"/>
      <c r="UI796"/>
      <c r="UJ796"/>
      <c r="UK796"/>
      <c r="UL796"/>
      <c r="UM796"/>
      <c r="UN796"/>
      <c r="UO796"/>
      <c r="UP796"/>
      <c r="UQ796"/>
      <c r="UR796"/>
      <c r="US796"/>
      <c r="UT796"/>
      <c r="UU796"/>
      <c r="UV796"/>
      <c r="UW796"/>
      <c r="UX796"/>
      <c r="UY796"/>
      <c r="UZ796"/>
      <c r="VA796"/>
      <c r="VB796"/>
      <c r="VC796"/>
      <c r="VD796"/>
      <c r="VE796"/>
      <c r="VF796"/>
      <c r="VG796"/>
      <c r="VH796"/>
      <c r="VI796"/>
      <c r="VJ796"/>
      <c r="VK796"/>
      <c r="VL796"/>
      <c r="VM796"/>
      <c r="VN796"/>
      <c r="VO796"/>
      <c r="VP796"/>
      <c r="VQ796"/>
      <c r="VR796"/>
      <c r="VS796"/>
      <c r="VT796"/>
      <c r="VU796"/>
      <c r="VV796"/>
      <c r="VW796"/>
      <c r="VX796"/>
      <c r="VY796"/>
      <c r="VZ796"/>
      <c r="WA796"/>
      <c r="WB796"/>
      <c r="WC796"/>
      <c r="WD796"/>
      <c r="WE796"/>
      <c r="WF796"/>
      <c r="WG796"/>
      <c r="WH796"/>
      <c r="WI796"/>
      <c r="WJ796"/>
      <c r="WK796"/>
      <c r="WL796"/>
      <c r="WM796"/>
      <c r="WN796"/>
      <c r="WO796"/>
      <c r="WP796"/>
      <c r="WQ796"/>
      <c r="WR796"/>
      <c r="WS796"/>
      <c r="WT796"/>
      <c r="WU796"/>
      <c r="WV796"/>
      <c r="WW796"/>
    </row>
    <row r="797" spans="1:621" s="39" customFormat="1" ht="132" hidden="1" customHeight="1" x14ac:dyDescent="0.25">
      <c r="A797" s="25">
        <f t="shared" si="109"/>
        <v>623</v>
      </c>
      <c r="B797" s="379" t="s">
        <v>78</v>
      </c>
      <c r="C797" s="341" t="s">
        <v>4132</v>
      </c>
      <c r="D797" s="341" t="s">
        <v>4133</v>
      </c>
      <c r="E797" s="341" t="s">
        <v>4134</v>
      </c>
      <c r="F797" s="341" t="s">
        <v>4135</v>
      </c>
      <c r="G797" s="342">
        <v>44840.826388888891</v>
      </c>
      <c r="H797" s="342">
        <v>44840.893750000003</v>
      </c>
      <c r="I797" s="342">
        <v>44840.893750000003</v>
      </c>
      <c r="J797" s="286">
        <f>H797-G797</f>
        <v>6.7361111112404615E-2</v>
      </c>
      <c r="K797" s="341" t="s">
        <v>4136</v>
      </c>
      <c r="L797" s="341"/>
      <c r="M797" s="341"/>
      <c r="N797" s="341"/>
      <c r="O797" s="341">
        <v>1</v>
      </c>
      <c r="P797" s="341">
        <v>3</v>
      </c>
      <c r="Q797" s="341"/>
      <c r="R797" s="341" t="s">
        <v>3855</v>
      </c>
      <c r="S797" s="341" t="s">
        <v>4137</v>
      </c>
      <c r="T797" s="341" t="s">
        <v>74</v>
      </c>
      <c r="U797" s="341">
        <v>100</v>
      </c>
      <c r="V797" s="341" t="s">
        <v>85</v>
      </c>
      <c r="W797" s="341">
        <v>0</v>
      </c>
      <c r="X797" s="115">
        <v>484</v>
      </c>
      <c r="Y797" s="209">
        <f t="shared" si="108"/>
        <v>1.6166666666977108</v>
      </c>
      <c r="Z797"/>
      <c r="AA797"/>
      <c r="AB797"/>
      <c r="AC797"/>
      <c r="AD797"/>
      <c r="AE797">
        <v>1</v>
      </c>
      <c r="AF797"/>
      <c r="AG797"/>
      <c r="AH797"/>
      <c r="AI797"/>
      <c r="AJ797"/>
      <c r="AK797"/>
      <c r="AL797"/>
      <c r="AM797"/>
      <c r="AN797"/>
      <c r="AO797"/>
      <c r="AP797"/>
      <c r="AQ797"/>
      <c r="AR797"/>
      <c r="AS797"/>
      <c r="AT797"/>
      <c r="AU797"/>
      <c r="AV797" s="318" t="s">
        <v>91</v>
      </c>
      <c r="AW797" s="318" t="s">
        <v>87</v>
      </c>
      <c r="AX797"/>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c r="DY797"/>
      <c r="DZ797"/>
      <c r="EA797"/>
      <c r="EB797"/>
      <c r="EC797"/>
      <c r="ED797"/>
      <c r="EE797"/>
      <c r="EF797"/>
      <c r="EG797"/>
      <c r="EH797"/>
      <c r="EI797"/>
      <c r="EJ797"/>
      <c r="EK797"/>
      <c r="EL797"/>
      <c r="EM797"/>
      <c r="EN797"/>
      <c r="EO797"/>
      <c r="EP797"/>
      <c r="EQ797"/>
      <c r="ER797"/>
      <c r="ES797"/>
      <c r="ET797"/>
      <c r="EU797"/>
      <c r="EV797"/>
      <c r="EW797"/>
      <c r="EX797"/>
      <c r="EY797"/>
      <c r="EZ797"/>
      <c r="FA797"/>
      <c r="FB797"/>
      <c r="FC797"/>
      <c r="FD797"/>
      <c r="FE797"/>
      <c r="FF797"/>
      <c r="FG797"/>
      <c r="FH797"/>
      <c r="FI797"/>
      <c r="FJ797"/>
      <c r="FK797"/>
      <c r="FL797"/>
      <c r="FM797"/>
      <c r="FN797"/>
      <c r="FO797"/>
      <c r="FP797"/>
      <c r="FQ797"/>
      <c r="FR797"/>
      <c r="FS797"/>
      <c r="FT797"/>
      <c r="FU797"/>
      <c r="FV797"/>
      <c r="FW797"/>
      <c r="FX797"/>
      <c r="FY797"/>
      <c r="FZ797"/>
      <c r="GA797"/>
      <c r="GB797"/>
      <c r="GC797"/>
      <c r="GD797"/>
      <c r="GE797"/>
      <c r="GF797"/>
      <c r="GG797"/>
      <c r="GH797"/>
      <c r="GI797"/>
      <c r="GJ797"/>
      <c r="GK797"/>
      <c r="GL797"/>
      <c r="GM797"/>
      <c r="GN797"/>
      <c r="GO797"/>
      <c r="GP797"/>
      <c r="GQ797"/>
      <c r="GR797"/>
      <c r="GS797"/>
      <c r="GT797"/>
      <c r="GU797"/>
      <c r="GV797"/>
      <c r="GW797"/>
      <c r="GX797"/>
      <c r="GY797"/>
      <c r="GZ797"/>
      <c r="HA797"/>
      <c r="HB797"/>
      <c r="HC797"/>
      <c r="HD797"/>
      <c r="HE797"/>
      <c r="HF797"/>
      <c r="HG797"/>
      <c r="HH797"/>
      <c r="HI797"/>
      <c r="HJ797"/>
      <c r="HK797"/>
      <c r="HL797"/>
      <c r="HM797"/>
      <c r="HN797"/>
      <c r="HO797"/>
      <c r="HP797"/>
      <c r="HQ797"/>
      <c r="HR797"/>
      <c r="HS797"/>
      <c r="HT797"/>
      <c r="HU797"/>
      <c r="HV797"/>
      <c r="HW797"/>
      <c r="HX797"/>
      <c r="HY797"/>
      <c r="HZ797"/>
      <c r="IA797"/>
      <c r="IB797"/>
      <c r="IC797"/>
      <c r="ID797"/>
      <c r="IE797"/>
      <c r="IF797"/>
      <c r="IG797"/>
      <c r="IH797"/>
      <c r="II797"/>
      <c r="IJ797"/>
      <c r="IK797"/>
      <c r="IL797"/>
      <c r="IM797"/>
      <c r="IN797"/>
      <c r="IO797"/>
      <c r="IP797"/>
      <c r="IQ797"/>
      <c r="IR797"/>
      <c r="IS797"/>
      <c r="IT797"/>
      <c r="IU797"/>
      <c r="IV797"/>
      <c r="IW797"/>
      <c r="IX797"/>
      <c r="IY797"/>
      <c r="IZ797"/>
      <c r="JA797"/>
      <c r="JB797"/>
      <c r="JC797"/>
      <c r="JD797"/>
      <c r="JE797"/>
      <c r="JF797"/>
      <c r="JG797"/>
      <c r="JH797"/>
      <c r="JI797"/>
      <c r="JJ797"/>
      <c r="JK797"/>
      <c r="JL797"/>
      <c r="JM797"/>
      <c r="JN797"/>
      <c r="JO797"/>
      <c r="JP797"/>
      <c r="JQ797"/>
      <c r="JR797"/>
      <c r="JS797"/>
      <c r="JT797"/>
      <c r="JU797"/>
      <c r="JV797"/>
      <c r="JW797"/>
      <c r="JX797"/>
      <c r="JY797"/>
      <c r="JZ797"/>
      <c r="KA797"/>
      <c r="KB797"/>
      <c r="KC797"/>
      <c r="KD797"/>
      <c r="KE797"/>
      <c r="KF797"/>
      <c r="KG797"/>
      <c r="KH797"/>
      <c r="KI797"/>
      <c r="KJ797"/>
      <c r="KK797"/>
      <c r="KL797"/>
      <c r="KM797"/>
      <c r="KN797"/>
      <c r="KO797"/>
      <c r="KP797"/>
      <c r="KQ797"/>
      <c r="KR797"/>
      <c r="KS797"/>
      <c r="KT797"/>
      <c r="KU797"/>
      <c r="KV797"/>
      <c r="KW797"/>
      <c r="KX797"/>
      <c r="KY797"/>
      <c r="KZ797"/>
      <c r="LA797"/>
      <c r="LB797"/>
      <c r="LC797"/>
      <c r="LD797"/>
      <c r="LE797"/>
      <c r="LF797"/>
      <c r="LG797"/>
      <c r="LH797"/>
      <c r="LI797"/>
      <c r="LJ797"/>
      <c r="LK797"/>
      <c r="LL797"/>
      <c r="LM797"/>
      <c r="LN797"/>
      <c r="LO797"/>
      <c r="LP797"/>
      <c r="LQ797"/>
      <c r="LR797"/>
      <c r="LS797"/>
      <c r="LT797"/>
      <c r="LU797"/>
      <c r="LV797"/>
      <c r="LW797"/>
      <c r="LX797"/>
      <c r="LY797"/>
      <c r="LZ797"/>
      <c r="MA797"/>
      <c r="MB797"/>
      <c r="MC797"/>
      <c r="MD797"/>
      <c r="ME797"/>
      <c r="MF797"/>
      <c r="MG797"/>
      <c r="MH797"/>
      <c r="MI797"/>
      <c r="MJ797"/>
      <c r="MK797"/>
      <c r="ML797"/>
      <c r="MM797"/>
      <c r="MN797"/>
      <c r="MO797"/>
      <c r="MP797"/>
      <c r="MQ797"/>
      <c r="MR797"/>
      <c r="MS797"/>
      <c r="MT797"/>
      <c r="MU797"/>
      <c r="MV797"/>
      <c r="MW797"/>
      <c r="MX797"/>
      <c r="MY797"/>
      <c r="MZ797"/>
      <c r="NA797"/>
      <c r="NB797"/>
      <c r="NC797"/>
      <c r="ND797"/>
      <c r="NE797"/>
      <c r="NF797"/>
      <c r="NG797"/>
      <c r="NH797"/>
      <c r="NI797"/>
      <c r="NJ797"/>
      <c r="NK797"/>
      <c r="NL797"/>
      <c r="NM797"/>
      <c r="NN797"/>
      <c r="NO797"/>
      <c r="NP797"/>
      <c r="NQ797"/>
      <c r="NR797"/>
      <c r="NS797"/>
      <c r="NT797"/>
      <c r="NU797"/>
      <c r="NV797"/>
      <c r="NW797"/>
      <c r="NX797"/>
      <c r="NY797"/>
      <c r="NZ797"/>
      <c r="OA797"/>
      <c r="OB797"/>
      <c r="OC797"/>
      <c r="OD797"/>
      <c r="OE797"/>
      <c r="OF797"/>
      <c r="OG797"/>
      <c r="OH797"/>
      <c r="OI797"/>
      <c r="OJ797"/>
      <c r="OK797"/>
      <c r="OL797"/>
      <c r="OM797"/>
      <c r="ON797"/>
      <c r="OO797"/>
      <c r="OP797"/>
      <c r="OQ797"/>
      <c r="OR797"/>
      <c r="OS797"/>
      <c r="OT797"/>
      <c r="OU797"/>
      <c r="OV797"/>
      <c r="OW797"/>
      <c r="OX797"/>
      <c r="OY797"/>
      <c r="OZ797"/>
      <c r="PA797"/>
      <c r="PB797"/>
      <c r="PC797"/>
      <c r="PD797"/>
      <c r="PE797"/>
      <c r="PF797"/>
      <c r="PG797"/>
      <c r="PH797"/>
      <c r="PI797"/>
      <c r="PJ797"/>
      <c r="PK797"/>
      <c r="PL797"/>
      <c r="PM797"/>
      <c r="PN797"/>
      <c r="PO797"/>
      <c r="PP797"/>
      <c r="PQ797"/>
      <c r="PR797"/>
      <c r="PS797"/>
      <c r="PT797"/>
      <c r="PU797"/>
      <c r="PV797"/>
      <c r="PW797"/>
      <c r="PX797"/>
      <c r="PY797"/>
      <c r="PZ797"/>
      <c r="QA797"/>
      <c r="QB797"/>
      <c r="QC797"/>
      <c r="QD797"/>
      <c r="QE797"/>
      <c r="QF797"/>
      <c r="QG797"/>
      <c r="QH797"/>
      <c r="QI797"/>
      <c r="QJ797"/>
      <c r="QK797"/>
      <c r="QL797"/>
      <c r="QM797"/>
      <c r="QN797"/>
      <c r="QO797"/>
      <c r="QP797"/>
      <c r="QQ797"/>
      <c r="QR797"/>
      <c r="QS797"/>
      <c r="QT797"/>
      <c r="QU797"/>
      <c r="QV797"/>
      <c r="QW797"/>
      <c r="QX797"/>
      <c r="QY797"/>
      <c r="QZ797"/>
      <c r="RA797"/>
      <c r="RB797"/>
      <c r="RC797"/>
      <c r="RD797"/>
      <c r="RE797"/>
      <c r="RF797"/>
      <c r="RG797"/>
      <c r="RH797"/>
      <c r="RI797"/>
      <c r="RJ797"/>
      <c r="RK797"/>
      <c r="RL797"/>
      <c r="RM797"/>
      <c r="RN797"/>
      <c r="RO797"/>
      <c r="RP797"/>
      <c r="RQ797"/>
      <c r="RR797"/>
      <c r="RS797"/>
      <c r="RT797"/>
      <c r="RU797"/>
      <c r="RV797"/>
      <c r="RW797"/>
      <c r="RX797"/>
      <c r="RY797"/>
      <c r="RZ797"/>
      <c r="SA797"/>
      <c r="SB797"/>
      <c r="SC797"/>
      <c r="SD797"/>
      <c r="SE797"/>
      <c r="SF797"/>
      <c r="SG797"/>
      <c r="SH797"/>
      <c r="SI797"/>
      <c r="SJ797"/>
      <c r="SK797"/>
      <c r="SL797"/>
      <c r="SM797"/>
      <c r="SN797"/>
      <c r="SO797"/>
      <c r="SP797"/>
      <c r="SQ797"/>
      <c r="SR797"/>
      <c r="SS797"/>
      <c r="ST797"/>
      <c r="SU797"/>
      <c r="SV797"/>
      <c r="SW797"/>
      <c r="SX797"/>
      <c r="SY797"/>
      <c r="SZ797"/>
      <c r="TA797"/>
      <c r="TB797"/>
      <c r="TC797"/>
      <c r="TD797"/>
      <c r="TE797"/>
      <c r="TF797"/>
      <c r="TG797"/>
      <c r="TH797"/>
      <c r="TI797"/>
      <c r="TJ797"/>
      <c r="TK797"/>
      <c r="TL797"/>
      <c r="TM797"/>
      <c r="TN797"/>
      <c r="TO797"/>
      <c r="TP797"/>
      <c r="TQ797"/>
      <c r="TR797"/>
      <c r="TS797"/>
      <c r="TT797"/>
      <c r="TU797"/>
      <c r="TV797"/>
      <c r="TW797"/>
      <c r="TX797"/>
      <c r="TY797"/>
      <c r="TZ797"/>
      <c r="UA797"/>
      <c r="UB797"/>
      <c r="UC797"/>
      <c r="UD797"/>
      <c r="UE797"/>
      <c r="UF797"/>
      <c r="UG797"/>
      <c r="UH797"/>
      <c r="UI797"/>
      <c r="UJ797"/>
      <c r="UK797"/>
      <c r="UL797"/>
      <c r="UM797"/>
      <c r="UN797"/>
      <c r="UO797"/>
      <c r="UP797"/>
      <c r="UQ797"/>
      <c r="UR797"/>
      <c r="US797"/>
      <c r="UT797"/>
      <c r="UU797"/>
      <c r="UV797"/>
      <c r="UW797"/>
      <c r="UX797"/>
      <c r="UY797"/>
      <c r="UZ797"/>
      <c r="VA797"/>
      <c r="VB797"/>
      <c r="VC797"/>
      <c r="VD797"/>
      <c r="VE797"/>
      <c r="VF797"/>
      <c r="VG797"/>
      <c r="VH797"/>
      <c r="VI797"/>
      <c r="VJ797"/>
      <c r="VK797"/>
      <c r="VL797"/>
      <c r="VM797"/>
      <c r="VN797"/>
      <c r="VO797"/>
      <c r="VP797"/>
      <c r="VQ797"/>
      <c r="VR797"/>
      <c r="VS797"/>
      <c r="VT797"/>
      <c r="VU797"/>
      <c r="VV797"/>
      <c r="VW797"/>
      <c r="VX797"/>
      <c r="VY797"/>
      <c r="VZ797"/>
      <c r="WA797"/>
      <c r="WB797"/>
      <c r="WC797"/>
      <c r="WD797"/>
      <c r="WE797"/>
      <c r="WF797"/>
      <c r="WG797"/>
      <c r="WH797"/>
      <c r="WI797"/>
      <c r="WJ797"/>
      <c r="WK797"/>
      <c r="WL797"/>
      <c r="WM797"/>
      <c r="WN797"/>
      <c r="WO797"/>
      <c r="WP797"/>
      <c r="WQ797"/>
      <c r="WR797"/>
      <c r="WS797"/>
      <c r="WT797"/>
      <c r="WU797"/>
      <c r="WV797"/>
      <c r="WW797"/>
    </row>
    <row r="798" spans="1:621" s="39" customFormat="1" ht="95.25" hidden="1" customHeight="1" x14ac:dyDescent="0.25">
      <c r="A798" s="25">
        <f>A795+1</f>
        <v>622</v>
      </c>
      <c r="B798" s="379" t="s">
        <v>81</v>
      </c>
      <c r="C798" s="341" t="s">
        <v>4144</v>
      </c>
      <c r="D798" s="341" t="s">
        <v>4145</v>
      </c>
      <c r="E798" s="341" t="s">
        <v>4146</v>
      </c>
      <c r="F798" s="341" t="s">
        <v>2387</v>
      </c>
      <c r="G798" s="342">
        <v>44840.902777777781</v>
      </c>
      <c r="H798" s="390">
        <v>44841.493055555555</v>
      </c>
      <c r="I798" s="342">
        <v>44841.493055555555</v>
      </c>
      <c r="J798" s="286">
        <f t="shared" ref="J798:J801" si="113">H798-G798</f>
        <v>0.59027777777373558</v>
      </c>
      <c r="K798" s="341" t="s">
        <v>4147</v>
      </c>
      <c r="L798" s="341"/>
      <c r="M798" s="341"/>
      <c r="N798" s="341"/>
      <c r="O798" s="341"/>
      <c r="P798" s="341"/>
      <c r="Q798" s="341"/>
      <c r="R798" s="341" t="s">
        <v>4148</v>
      </c>
      <c r="S798" s="341" t="s">
        <v>4149</v>
      </c>
      <c r="T798" s="341" t="s">
        <v>74</v>
      </c>
      <c r="U798" s="341">
        <v>80</v>
      </c>
      <c r="V798" s="341" t="s">
        <v>85</v>
      </c>
      <c r="W798" s="341">
        <v>0</v>
      </c>
      <c r="X798" s="115">
        <v>485</v>
      </c>
      <c r="Y798" s="209">
        <f t="shared" si="108"/>
        <v>14.166666666569654</v>
      </c>
      <c r="Z798"/>
      <c r="AA798"/>
      <c r="AB798"/>
      <c r="AC798"/>
      <c r="AD798"/>
      <c r="AE798">
        <v>1</v>
      </c>
      <c r="AF798"/>
      <c r="AG798"/>
      <c r="AH798"/>
      <c r="AI798"/>
      <c r="AJ798"/>
      <c r="AK798"/>
      <c r="AL798"/>
      <c r="AM798"/>
      <c r="AN798"/>
      <c r="AO798"/>
      <c r="AP798"/>
      <c r="AQ798"/>
      <c r="AR798"/>
      <c r="AS798"/>
      <c r="AT798"/>
      <c r="AU798"/>
      <c r="AV798" s="318" t="s">
        <v>91</v>
      </c>
      <c r="AW798" s="318" t="s">
        <v>87</v>
      </c>
      <c r="AX798"/>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c r="DY798"/>
      <c r="DZ798"/>
      <c r="EA798"/>
      <c r="EB798"/>
      <c r="EC798"/>
      <c r="ED798"/>
      <c r="EE798"/>
      <c r="EF798"/>
      <c r="EG798"/>
      <c r="EH798"/>
      <c r="EI798"/>
      <c r="EJ798"/>
      <c r="EK798"/>
      <c r="EL798"/>
      <c r="EM798"/>
      <c r="EN798"/>
      <c r="EO798"/>
      <c r="EP798"/>
      <c r="EQ798"/>
      <c r="ER798"/>
      <c r="ES798"/>
      <c r="ET798"/>
      <c r="EU798"/>
      <c r="EV798"/>
      <c r="EW798"/>
      <c r="EX798"/>
      <c r="EY798"/>
      <c r="EZ798"/>
      <c r="FA798"/>
      <c r="FB798"/>
      <c r="FC798"/>
      <c r="FD798"/>
      <c r="FE798"/>
      <c r="FF798"/>
      <c r="FG798"/>
      <c r="FH798"/>
      <c r="FI798"/>
      <c r="FJ798"/>
      <c r="FK798"/>
      <c r="FL798"/>
      <c r="FM798"/>
      <c r="FN798"/>
      <c r="FO798"/>
      <c r="FP798"/>
      <c r="FQ798"/>
      <c r="FR798"/>
      <c r="FS798"/>
      <c r="FT798"/>
      <c r="FU798"/>
      <c r="FV798"/>
      <c r="FW798"/>
      <c r="FX798"/>
      <c r="FY798"/>
      <c r="FZ798"/>
      <c r="GA798"/>
      <c r="GB798"/>
      <c r="GC798"/>
      <c r="GD798"/>
      <c r="GE798"/>
      <c r="GF798"/>
      <c r="GG798"/>
      <c r="GH798"/>
      <c r="GI798"/>
      <c r="GJ798"/>
      <c r="GK798"/>
      <c r="GL798"/>
      <c r="GM798"/>
      <c r="GN798"/>
      <c r="GO798"/>
      <c r="GP798"/>
      <c r="GQ798"/>
      <c r="GR798"/>
      <c r="GS798"/>
      <c r="GT798"/>
      <c r="GU798"/>
      <c r="GV798"/>
      <c r="GW798"/>
      <c r="GX798"/>
      <c r="GY798"/>
      <c r="GZ798"/>
      <c r="HA798"/>
      <c r="HB798"/>
      <c r="HC798"/>
      <c r="HD798"/>
      <c r="HE798"/>
      <c r="HF798"/>
      <c r="HG798"/>
      <c r="HH798"/>
      <c r="HI798"/>
      <c r="HJ798"/>
      <c r="HK798"/>
      <c r="HL798"/>
      <c r="HM798"/>
      <c r="HN798"/>
      <c r="HO798"/>
      <c r="HP798"/>
      <c r="HQ798"/>
      <c r="HR798"/>
      <c r="HS798"/>
      <c r="HT798"/>
      <c r="HU798"/>
      <c r="HV798"/>
      <c r="HW798"/>
      <c r="HX798"/>
      <c r="HY798"/>
      <c r="HZ798"/>
      <c r="IA798"/>
      <c r="IB798"/>
      <c r="IC798"/>
      <c r="ID798"/>
      <c r="IE798"/>
      <c r="IF798"/>
      <c r="IG798"/>
      <c r="IH798"/>
      <c r="II798"/>
      <c r="IJ798"/>
      <c r="IK798"/>
      <c r="IL798"/>
      <c r="IM798"/>
      <c r="IN798"/>
      <c r="IO798"/>
      <c r="IP798"/>
      <c r="IQ798"/>
      <c r="IR798"/>
      <c r="IS798"/>
      <c r="IT798"/>
      <c r="IU798"/>
      <c r="IV798"/>
      <c r="IW798"/>
      <c r="IX798"/>
      <c r="IY798"/>
      <c r="IZ798"/>
      <c r="JA798"/>
      <c r="JB798"/>
      <c r="JC798"/>
      <c r="JD798"/>
      <c r="JE798"/>
      <c r="JF798"/>
      <c r="JG798"/>
      <c r="JH798"/>
      <c r="JI798"/>
      <c r="JJ798"/>
      <c r="JK798"/>
      <c r="JL798"/>
      <c r="JM798"/>
      <c r="JN798"/>
      <c r="JO798"/>
      <c r="JP798"/>
      <c r="JQ798"/>
      <c r="JR798"/>
      <c r="JS798"/>
      <c r="JT798"/>
      <c r="JU798"/>
      <c r="JV798"/>
      <c r="JW798"/>
      <c r="JX798"/>
      <c r="JY798"/>
      <c r="JZ798"/>
      <c r="KA798"/>
      <c r="KB798"/>
      <c r="KC798"/>
      <c r="KD798"/>
      <c r="KE798"/>
      <c r="KF798"/>
      <c r="KG798"/>
      <c r="KH798"/>
      <c r="KI798"/>
      <c r="KJ798"/>
      <c r="KK798"/>
      <c r="KL798"/>
      <c r="KM798"/>
      <c r="KN798"/>
      <c r="KO798"/>
      <c r="KP798"/>
      <c r="KQ798"/>
      <c r="KR798"/>
      <c r="KS798"/>
      <c r="KT798"/>
      <c r="KU798"/>
      <c r="KV798"/>
      <c r="KW798"/>
      <c r="KX798"/>
      <c r="KY798"/>
      <c r="KZ798"/>
      <c r="LA798"/>
      <c r="LB798"/>
      <c r="LC798"/>
      <c r="LD798"/>
      <c r="LE798"/>
      <c r="LF798"/>
      <c r="LG798"/>
      <c r="LH798"/>
      <c r="LI798"/>
      <c r="LJ798"/>
      <c r="LK798"/>
      <c r="LL798"/>
      <c r="LM798"/>
      <c r="LN798"/>
      <c r="LO798"/>
      <c r="LP798"/>
      <c r="LQ798"/>
      <c r="LR798"/>
      <c r="LS798"/>
      <c r="LT798"/>
      <c r="LU798"/>
      <c r="LV798"/>
      <c r="LW798"/>
      <c r="LX798"/>
      <c r="LY798"/>
      <c r="LZ798"/>
      <c r="MA798"/>
      <c r="MB798"/>
      <c r="MC798"/>
      <c r="MD798"/>
      <c r="ME798"/>
      <c r="MF798"/>
      <c r="MG798"/>
      <c r="MH798"/>
      <c r="MI798"/>
      <c r="MJ798"/>
      <c r="MK798"/>
      <c r="ML798"/>
      <c r="MM798"/>
      <c r="MN798"/>
      <c r="MO798"/>
      <c r="MP798"/>
      <c r="MQ798"/>
      <c r="MR798"/>
      <c r="MS798"/>
      <c r="MT798"/>
      <c r="MU798"/>
      <c r="MV798"/>
      <c r="MW798"/>
      <c r="MX798"/>
      <c r="MY798"/>
      <c r="MZ798"/>
      <c r="NA798"/>
      <c r="NB798"/>
      <c r="NC798"/>
      <c r="ND798"/>
      <c r="NE798"/>
      <c r="NF798"/>
      <c r="NG798"/>
      <c r="NH798"/>
      <c r="NI798"/>
      <c r="NJ798"/>
      <c r="NK798"/>
      <c r="NL798"/>
      <c r="NM798"/>
      <c r="NN798"/>
      <c r="NO798"/>
      <c r="NP798"/>
      <c r="NQ798"/>
      <c r="NR798"/>
      <c r="NS798"/>
      <c r="NT798"/>
      <c r="NU798"/>
      <c r="NV798"/>
      <c r="NW798"/>
      <c r="NX798"/>
      <c r="NY798"/>
      <c r="NZ798"/>
      <c r="OA798"/>
      <c r="OB798"/>
      <c r="OC798"/>
      <c r="OD798"/>
      <c r="OE798"/>
      <c r="OF798"/>
      <c r="OG798"/>
      <c r="OH798"/>
      <c r="OI798"/>
      <c r="OJ798"/>
      <c r="OK798"/>
      <c r="OL798"/>
      <c r="OM798"/>
      <c r="ON798"/>
      <c r="OO798"/>
      <c r="OP798"/>
      <c r="OQ798"/>
      <c r="OR798"/>
      <c r="OS798"/>
      <c r="OT798"/>
      <c r="OU798"/>
      <c r="OV798"/>
      <c r="OW798"/>
      <c r="OX798"/>
      <c r="OY798"/>
      <c r="OZ798"/>
      <c r="PA798"/>
      <c r="PB798"/>
      <c r="PC798"/>
      <c r="PD798"/>
      <c r="PE798"/>
      <c r="PF798"/>
      <c r="PG798"/>
      <c r="PH798"/>
      <c r="PI798"/>
      <c r="PJ798"/>
      <c r="PK798"/>
      <c r="PL798"/>
      <c r="PM798"/>
      <c r="PN798"/>
      <c r="PO798"/>
      <c r="PP798"/>
      <c r="PQ798"/>
      <c r="PR798"/>
      <c r="PS798"/>
      <c r="PT798"/>
      <c r="PU798"/>
      <c r="PV798"/>
      <c r="PW798"/>
      <c r="PX798"/>
      <c r="PY798"/>
      <c r="PZ798"/>
      <c r="QA798"/>
      <c r="QB798"/>
      <c r="QC798"/>
      <c r="QD798"/>
      <c r="QE798"/>
      <c r="QF798"/>
      <c r="QG798"/>
      <c r="QH798"/>
      <c r="QI798"/>
      <c r="QJ798"/>
      <c r="QK798"/>
      <c r="QL798"/>
      <c r="QM798"/>
      <c r="QN798"/>
      <c r="QO798"/>
      <c r="QP798"/>
      <c r="QQ798"/>
      <c r="QR798"/>
      <c r="QS798"/>
      <c r="QT798"/>
      <c r="QU798"/>
      <c r="QV798"/>
      <c r="QW798"/>
      <c r="QX798"/>
      <c r="QY798"/>
      <c r="QZ798"/>
      <c r="RA798"/>
      <c r="RB798"/>
      <c r="RC798"/>
      <c r="RD798"/>
      <c r="RE798"/>
      <c r="RF798"/>
      <c r="RG798"/>
      <c r="RH798"/>
      <c r="RI798"/>
      <c r="RJ798"/>
      <c r="RK798"/>
      <c r="RL798"/>
      <c r="RM798"/>
      <c r="RN798"/>
      <c r="RO798"/>
      <c r="RP798"/>
      <c r="RQ798"/>
      <c r="RR798"/>
      <c r="RS798"/>
      <c r="RT798"/>
      <c r="RU798"/>
      <c r="RV798"/>
      <c r="RW798"/>
      <c r="RX798"/>
      <c r="RY798"/>
      <c r="RZ798"/>
      <c r="SA798"/>
      <c r="SB798"/>
      <c r="SC798"/>
      <c r="SD798"/>
      <c r="SE798"/>
      <c r="SF798"/>
      <c r="SG798"/>
      <c r="SH798"/>
      <c r="SI798"/>
      <c r="SJ798"/>
      <c r="SK798"/>
      <c r="SL798"/>
      <c r="SM798"/>
      <c r="SN798"/>
      <c r="SO798"/>
      <c r="SP798"/>
      <c r="SQ798"/>
      <c r="SR798"/>
      <c r="SS798"/>
      <c r="ST798"/>
      <c r="SU798"/>
      <c r="SV798"/>
      <c r="SW798"/>
      <c r="SX798"/>
      <c r="SY798"/>
      <c r="SZ798"/>
      <c r="TA798"/>
      <c r="TB798"/>
      <c r="TC798"/>
      <c r="TD798"/>
      <c r="TE798"/>
      <c r="TF798"/>
      <c r="TG798"/>
      <c r="TH798"/>
      <c r="TI798"/>
      <c r="TJ798"/>
      <c r="TK798"/>
      <c r="TL798"/>
      <c r="TM798"/>
      <c r="TN798"/>
      <c r="TO798"/>
      <c r="TP798"/>
      <c r="TQ798"/>
      <c r="TR798"/>
      <c r="TS798"/>
      <c r="TT798"/>
      <c r="TU798"/>
      <c r="TV798"/>
      <c r="TW798"/>
      <c r="TX798"/>
      <c r="TY798"/>
      <c r="TZ798"/>
      <c r="UA798"/>
      <c r="UB798"/>
      <c r="UC798"/>
      <c r="UD798"/>
      <c r="UE798"/>
      <c r="UF798"/>
      <c r="UG798"/>
      <c r="UH798"/>
      <c r="UI798"/>
      <c r="UJ798"/>
      <c r="UK798"/>
      <c r="UL798"/>
      <c r="UM798"/>
      <c r="UN798"/>
      <c r="UO798"/>
      <c r="UP798"/>
      <c r="UQ798"/>
      <c r="UR798"/>
      <c r="US798"/>
      <c r="UT798"/>
      <c r="UU798"/>
      <c r="UV798"/>
      <c r="UW798"/>
      <c r="UX798"/>
      <c r="UY798"/>
      <c r="UZ798"/>
      <c r="VA798"/>
      <c r="VB798"/>
      <c r="VC798"/>
      <c r="VD798"/>
      <c r="VE798"/>
      <c r="VF798"/>
      <c r="VG798"/>
      <c r="VH798"/>
      <c r="VI798"/>
      <c r="VJ798"/>
      <c r="VK798"/>
      <c r="VL798"/>
      <c r="VM798"/>
      <c r="VN798"/>
      <c r="VO798"/>
      <c r="VP798"/>
      <c r="VQ798"/>
      <c r="VR798"/>
      <c r="VS798"/>
      <c r="VT798"/>
      <c r="VU798"/>
      <c r="VV798"/>
      <c r="VW798"/>
      <c r="VX798"/>
      <c r="VY798"/>
      <c r="VZ798"/>
      <c r="WA798"/>
      <c r="WB798"/>
      <c r="WC798"/>
      <c r="WD798"/>
      <c r="WE798"/>
      <c r="WF798"/>
      <c r="WG798"/>
      <c r="WH798"/>
      <c r="WI798"/>
      <c r="WJ798"/>
      <c r="WK798"/>
      <c r="WL798"/>
      <c r="WM798"/>
      <c r="WN798"/>
      <c r="WO798"/>
      <c r="WP798"/>
      <c r="WQ798"/>
      <c r="WR798"/>
      <c r="WS798"/>
      <c r="WT798"/>
      <c r="WU798"/>
      <c r="WV798"/>
      <c r="WW798"/>
    </row>
    <row r="799" spans="1:621" s="39" customFormat="1" ht="80.25" hidden="1" customHeight="1" x14ac:dyDescent="0.25">
      <c r="A799" s="25">
        <f t="shared" si="109"/>
        <v>623</v>
      </c>
      <c r="B799" s="379" t="s">
        <v>77</v>
      </c>
      <c r="C799" s="341" t="s">
        <v>4150</v>
      </c>
      <c r="D799" s="341" t="s">
        <v>1140</v>
      </c>
      <c r="E799" s="341" t="s">
        <v>3757</v>
      </c>
      <c r="F799" s="341" t="s">
        <v>1142</v>
      </c>
      <c r="G799" s="470">
        <v>44841.506944444445</v>
      </c>
      <c r="H799" s="60">
        <v>44841.600694444445</v>
      </c>
      <c r="I799" s="149">
        <v>44852.673611111109</v>
      </c>
      <c r="J799" s="152">
        <f>H799-G799</f>
        <v>9.375E-2</v>
      </c>
      <c r="K799" s="472" t="s">
        <v>4151</v>
      </c>
      <c r="L799" s="472"/>
      <c r="M799" s="472"/>
      <c r="N799" s="472"/>
      <c r="O799" s="472">
        <v>1</v>
      </c>
      <c r="P799" s="472">
        <v>1</v>
      </c>
      <c r="Q799" s="472"/>
      <c r="R799" s="472" t="s">
        <v>4152</v>
      </c>
      <c r="S799" s="472" t="s">
        <v>4258</v>
      </c>
      <c r="T799" s="472" t="s">
        <v>74</v>
      </c>
      <c r="U799" s="472">
        <v>30</v>
      </c>
      <c r="V799" s="472" t="s">
        <v>75</v>
      </c>
      <c r="W799" s="472">
        <v>1</v>
      </c>
      <c r="X799" s="115">
        <v>486</v>
      </c>
      <c r="Y799" s="209">
        <f t="shared" si="108"/>
        <v>2.25</v>
      </c>
      <c r="Z799"/>
      <c r="AA799"/>
      <c r="AB799">
        <v>1</v>
      </c>
      <c r="AC799"/>
      <c r="AD799"/>
      <c r="AE799"/>
      <c r="AF799"/>
      <c r="AG799"/>
      <c r="AH799"/>
      <c r="AI799"/>
      <c r="AJ799"/>
      <c r="AK799"/>
      <c r="AL799"/>
      <c r="AM799"/>
      <c r="AN799"/>
      <c r="AO799"/>
      <c r="AP799"/>
      <c r="AQ799"/>
      <c r="AR799"/>
      <c r="AS799"/>
      <c r="AT799"/>
      <c r="AU799"/>
      <c r="AV799" s="318" t="s">
        <v>86</v>
      </c>
      <c r="AW799" s="318" t="s">
        <v>88</v>
      </c>
      <c r="AX799"/>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c r="DY799"/>
      <c r="DZ799"/>
      <c r="EA799"/>
      <c r="EB799"/>
      <c r="EC799"/>
      <c r="ED799"/>
      <c r="EE799"/>
      <c r="EF799"/>
      <c r="EG799"/>
      <c r="EH799"/>
      <c r="EI799"/>
      <c r="EJ799"/>
      <c r="EK799"/>
      <c r="EL799"/>
      <c r="EM799"/>
      <c r="EN799"/>
      <c r="EO799"/>
      <c r="EP799"/>
      <c r="EQ799"/>
      <c r="ER799"/>
      <c r="ES799"/>
      <c r="ET799"/>
      <c r="EU799"/>
      <c r="EV799"/>
      <c r="EW799"/>
      <c r="EX799"/>
      <c r="EY799"/>
      <c r="EZ799"/>
      <c r="FA799"/>
      <c r="FB799"/>
      <c r="FC799"/>
      <c r="FD799"/>
      <c r="FE799"/>
      <c r="FF799"/>
      <c r="FG799"/>
      <c r="FH799"/>
      <c r="FI799"/>
      <c r="FJ799"/>
      <c r="FK799"/>
      <c r="FL799"/>
      <c r="FM799"/>
      <c r="FN799"/>
      <c r="FO799"/>
      <c r="FP799"/>
      <c r="FQ799"/>
      <c r="FR799"/>
      <c r="FS799"/>
      <c r="FT799"/>
      <c r="FU799"/>
      <c r="FV799"/>
      <c r="FW799"/>
      <c r="FX799"/>
      <c r="FY799"/>
      <c r="FZ799"/>
      <c r="GA799"/>
      <c r="GB799"/>
      <c r="GC799"/>
      <c r="GD799"/>
      <c r="GE799"/>
      <c r="GF799"/>
      <c r="GG799"/>
      <c r="GH799"/>
      <c r="GI799"/>
      <c r="GJ799"/>
      <c r="GK799"/>
      <c r="GL799"/>
      <c r="GM799"/>
      <c r="GN799"/>
      <c r="GO799"/>
      <c r="GP799"/>
      <c r="GQ799"/>
      <c r="GR799"/>
      <c r="GS799"/>
      <c r="GT799"/>
      <c r="GU799"/>
      <c r="GV799"/>
      <c r="GW799"/>
      <c r="GX799"/>
      <c r="GY799"/>
      <c r="GZ799"/>
      <c r="HA799"/>
      <c r="HB799"/>
      <c r="HC799"/>
      <c r="HD799"/>
      <c r="HE799"/>
      <c r="HF799"/>
      <c r="HG799"/>
      <c r="HH799"/>
      <c r="HI799"/>
      <c r="HJ799"/>
      <c r="HK799"/>
      <c r="HL799"/>
      <c r="HM799"/>
      <c r="HN799"/>
      <c r="HO799"/>
      <c r="HP799"/>
      <c r="HQ799"/>
      <c r="HR799"/>
      <c r="HS799"/>
      <c r="HT799"/>
      <c r="HU799"/>
      <c r="HV799"/>
      <c r="HW799"/>
      <c r="HX799"/>
      <c r="HY799"/>
      <c r="HZ799"/>
      <c r="IA799"/>
      <c r="IB799"/>
      <c r="IC799"/>
      <c r="ID799"/>
      <c r="IE799"/>
      <c r="IF799"/>
      <c r="IG799"/>
      <c r="IH799"/>
      <c r="II799"/>
      <c r="IJ799"/>
      <c r="IK799"/>
      <c r="IL799"/>
      <c r="IM799"/>
      <c r="IN799"/>
      <c r="IO799"/>
      <c r="IP799"/>
      <c r="IQ799"/>
      <c r="IR799"/>
      <c r="IS799"/>
      <c r="IT799"/>
      <c r="IU799"/>
      <c r="IV799"/>
      <c r="IW799"/>
      <c r="IX799"/>
      <c r="IY799"/>
      <c r="IZ799"/>
      <c r="JA799"/>
      <c r="JB799"/>
      <c r="JC799"/>
      <c r="JD799"/>
      <c r="JE799"/>
      <c r="JF799"/>
      <c r="JG799"/>
      <c r="JH799"/>
      <c r="JI799"/>
      <c r="JJ799"/>
      <c r="JK799"/>
      <c r="JL799"/>
      <c r="JM799"/>
      <c r="JN799"/>
      <c r="JO799"/>
      <c r="JP799"/>
      <c r="JQ799"/>
      <c r="JR799"/>
      <c r="JS799"/>
      <c r="JT799"/>
      <c r="JU799"/>
      <c r="JV799"/>
      <c r="JW799"/>
      <c r="JX799"/>
      <c r="JY799"/>
      <c r="JZ799"/>
      <c r="KA799"/>
      <c r="KB799"/>
      <c r="KC799"/>
      <c r="KD799"/>
      <c r="KE799"/>
      <c r="KF799"/>
      <c r="KG799"/>
      <c r="KH799"/>
      <c r="KI799"/>
      <c r="KJ799"/>
      <c r="KK799"/>
      <c r="KL799"/>
      <c r="KM799"/>
      <c r="KN799"/>
      <c r="KO799"/>
      <c r="KP799"/>
      <c r="KQ799"/>
      <c r="KR799"/>
      <c r="KS799"/>
      <c r="KT799"/>
      <c r="KU799"/>
      <c r="KV799"/>
      <c r="KW799"/>
      <c r="KX799"/>
      <c r="KY799"/>
      <c r="KZ799"/>
      <c r="LA799"/>
      <c r="LB799"/>
      <c r="LC799"/>
      <c r="LD799"/>
      <c r="LE799"/>
      <c r="LF799"/>
      <c r="LG799"/>
      <c r="LH799"/>
      <c r="LI799"/>
      <c r="LJ799"/>
      <c r="LK799"/>
      <c r="LL799"/>
      <c r="LM799"/>
      <c r="LN799"/>
      <c r="LO799"/>
      <c r="LP799"/>
      <c r="LQ799"/>
      <c r="LR799"/>
      <c r="LS799"/>
      <c r="LT799"/>
      <c r="LU799"/>
      <c r="LV799"/>
      <c r="LW799"/>
      <c r="LX799"/>
      <c r="LY799"/>
      <c r="LZ799"/>
      <c r="MA799"/>
      <c r="MB799"/>
      <c r="MC799"/>
      <c r="MD799"/>
      <c r="ME799"/>
      <c r="MF799"/>
      <c r="MG799"/>
      <c r="MH799"/>
      <c r="MI799"/>
      <c r="MJ799"/>
      <c r="MK799"/>
      <c r="ML799"/>
      <c r="MM799"/>
      <c r="MN799"/>
      <c r="MO799"/>
      <c r="MP799"/>
      <c r="MQ799"/>
      <c r="MR799"/>
      <c r="MS799"/>
      <c r="MT799"/>
      <c r="MU799"/>
      <c r="MV799"/>
      <c r="MW799"/>
      <c r="MX799"/>
      <c r="MY799"/>
      <c r="MZ799"/>
      <c r="NA799"/>
      <c r="NB799"/>
      <c r="NC799"/>
      <c r="ND799"/>
      <c r="NE799"/>
      <c r="NF799"/>
      <c r="NG799"/>
      <c r="NH799"/>
      <c r="NI799"/>
      <c r="NJ799"/>
      <c r="NK799"/>
      <c r="NL799"/>
      <c r="NM799"/>
      <c r="NN799"/>
      <c r="NO799"/>
      <c r="NP799"/>
      <c r="NQ799"/>
      <c r="NR799"/>
      <c r="NS799"/>
      <c r="NT799"/>
      <c r="NU799"/>
      <c r="NV799"/>
      <c r="NW799"/>
      <c r="NX799"/>
      <c r="NY799"/>
      <c r="NZ799"/>
      <c r="OA799"/>
      <c r="OB799"/>
      <c r="OC799"/>
      <c r="OD799"/>
      <c r="OE799"/>
      <c r="OF799"/>
      <c r="OG799"/>
      <c r="OH799"/>
      <c r="OI799"/>
      <c r="OJ799"/>
      <c r="OK799"/>
      <c r="OL799"/>
      <c r="OM799"/>
      <c r="ON799"/>
      <c r="OO799"/>
      <c r="OP799"/>
      <c r="OQ799"/>
      <c r="OR799"/>
      <c r="OS799"/>
      <c r="OT799"/>
      <c r="OU799"/>
      <c r="OV799"/>
      <c r="OW799"/>
      <c r="OX799"/>
      <c r="OY799"/>
      <c r="OZ799"/>
      <c r="PA799"/>
      <c r="PB799"/>
      <c r="PC799"/>
      <c r="PD799"/>
      <c r="PE799"/>
      <c r="PF799"/>
      <c r="PG799"/>
      <c r="PH799"/>
      <c r="PI799"/>
      <c r="PJ799"/>
      <c r="PK799"/>
      <c r="PL799"/>
      <c r="PM799"/>
      <c r="PN799"/>
      <c r="PO799"/>
      <c r="PP799"/>
      <c r="PQ799"/>
      <c r="PR799"/>
      <c r="PS799"/>
      <c r="PT799"/>
      <c r="PU799"/>
      <c r="PV799"/>
      <c r="PW799"/>
      <c r="PX799"/>
      <c r="PY799"/>
      <c r="PZ799"/>
      <c r="QA799"/>
      <c r="QB799"/>
      <c r="QC799"/>
      <c r="QD799"/>
      <c r="QE799"/>
      <c r="QF799"/>
      <c r="QG799"/>
      <c r="QH799"/>
      <c r="QI799"/>
      <c r="QJ799"/>
      <c r="QK799"/>
      <c r="QL799"/>
      <c r="QM799"/>
      <c r="QN799"/>
      <c r="QO799"/>
      <c r="QP799"/>
      <c r="QQ799"/>
      <c r="QR799"/>
      <c r="QS799"/>
      <c r="QT799"/>
      <c r="QU799"/>
      <c r="QV799"/>
      <c r="QW799"/>
      <c r="QX799"/>
      <c r="QY799"/>
      <c r="QZ799"/>
      <c r="RA799"/>
      <c r="RB799"/>
      <c r="RC799"/>
      <c r="RD799"/>
      <c r="RE799"/>
      <c r="RF799"/>
      <c r="RG799"/>
      <c r="RH799"/>
      <c r="RI799"/>
      <c r="RJ799"/>
      <c r="RK799"/>
      <c r="RL799"/>
      <c r="RM799"/>
      <c r="RN799"/>
      <c r="RO799"/>
      <c r="RP799"/>
      <c r="RQ799"/>
      <c r="RR799"/>
      <c r="RS799"/>
      <c r="RT799"/>
      <c r="RU799"/>
      <c r="RV799"/>
      <c r="RW799"/>
      <c r="RX799"/>
      <c r="RY799"/>
      <c r="RZ799"/>
      <c r="SA799"/>
      <c r="SB799"/>
      <c r="SC799"/>
      <c r="SD799"/>
      <c r="SE799"/>
      <c r="SF799"/>
      <c r="SG799"/>
      <c r="SH799"/>
      <c r="SI799"/>
      <c r="SJ799"/>
      <c r="SK799"/>
      <c r="SL799"/>
      <c r="SM799"/>
      <c r="SN799"/>
      <c r="SO799"/>
      <c r="SP799"/>
      <c r="SQ799"/>
      <c r="SR799"/>
      <c r="SS799"/>
      <c r="ST799"/>
      <c r="SU799"/>
      <c r="SV799"/>
      <c r="SW799"/>
      <c r="SX799"/>
      <c r="SY799"/>
      <c r="SZ799"/>
      <c r="TA799"/>
      <c r="TB799"/>
      <c r="TC799"/>
      <c r="TD799"/>
      <c r="TE799"/>
      <c r="TF799"/>
      <c r="TG799"/>
      <c r="TH799"/>
      <c r="TI799"/>
      <c r="TJ799"/>
      <c r="TK799"/>
      <c r="TL799"/>
      <c r="TM799"/>
      <c r="TN799"/>
      <c r="TO799"/>
      <c r="TP799"/>
      <c r="TQ799"/>
      <c r="TR799"/>
      <c r="TS799"/>
      <c r="TT799"/>
      <c r="TU799"/>
      <c r="TV799"/>
      <c r="TW799"/>
      <c r="TX799"/>
      <c r="TY799"/>
      <c r="TZ799"/>
      <c r="UA799"/>
      <c r="UB799"/>
      <c r="UC799"/>
      <c r="UD799"/>
      <c r="UE799"/>
      <c r="UF799"/>
      <c r="UG799"/>
      <c r="UH799"/>
      <c r="UI799"/>
      <c r="UJ799"/>
      <c r="UK799"/>
      <c r="UL799"/>
      <c r="UM799"/>
      <c r="UN799"/>
      <c r="UO799"/>
      <c r="UP799"/>
      <c r="UQ799"/>
      <c r="UR799"/>
      <c r="US799"/>
      <c r="UT799"/>
      <c r="UU799"/>
      <c r="UV799"/>
      <c r="UW799"/>
      <c r="UX799"/>
      <c r="UY799"/>
      <c r="UZ799"/>
      <c r="VA799"/>
      <c r="VB799"/>
      <c r="VC799"/>
      <c r="VD799"/>
      <c r="VE799"/>
      <c r="VF799"/>
      <c r="VG799"/>
      <c r="VH799"/>
      <c r="VI799"/>
      <c r="VJ799"/>
      <c r="VK799"/>
      <c r="VL799"/>
      <c r="VM799"/>
      <c r="VN799"/>
      <c r="VO799"/>
      <c r="VP799"/>
      <c r="VQ799"/>
      <c r="VR799"/>
      <c r="VS799"/>
      <c r="VT799"/>
      <c r="VU799"/>
      <c r="VV799"/>
      <c r="VW799"/>
      <c r="VX799"/>
      <c r="VY799"/>
      <c r="VZ799"/>
      <c r="WA799"/>
      <c r="WB799"/>
      <c r="WC799"/>
      <c r="WD799"/>
      <c r="WE799"/>
      <c r="WF799"/>
      <c r="WG799"/>
      <c r="WH799"/>
      <c r="WI799"/>
      <c r="WJ799"/>
      <c r="WK799"/>
      <c r="WL799"/>
      <c r="WM799"/>
      <c r="WN799"/>
      <c r="WO799"/>
      <c r="WP799"/>
      <c r="WQ799"/>
      <c r="WR799"/>
      <c r="WS799"/>
      <c r="WT799"/>
      <c r="WU799"/>
      <c r="WV799"/>
      <c r="WW799"/>
    </row>
    <row r="800" spans="1:621" s="39" customFormat="1" ht="70.5" hidden="1" customHeight="1" x14ac:dyDescent="0.25">
      <c r="A800" s="25">
        <f t="shared" si="109"/>
        <v>624</v>
      </c>
      <c r="B800" s="117" t="s">
        <v>1415</v>
      </c>
      <c r="C800" s="341" t="s">
        <v>4153</v>
      </c>
      <c r="D800" s="341" t="s">
        <v>4190</v>
      </c>
      <c r="E800" s="341" t="s">
        <v>4154</v>
      </c>
      <c r="F800" s="341" t="s">
        <v>4155</v>
      </c>
      <c r="G800" s="342">
        <v>44841.690972222219</v>
      </c>
      <c r="H800" s="390">
        <v>44841.885416666664</v>
      </c>
      <c r="I800" s="342">
        <v>44841.885416666664</v>
      </c>
      <c r="J800" s="286">
        <f t="shared" si="113"/>
        <v>0.19444444444525288</v>
      </c>
      <c r="K800" s="341" t="s">
        <v>4156</v>
      </c>
      <c r="L800" s="341"/>
      <c r="M800" s="341"/>
      <c r="N800" s="341"/>
      <c r="O800" s="341"/>
      <c r="P800" s="341"/>
      <c r="Q800" s="341"/>
      <c r="R800" s="341" t="s">
        <v>4157</v>
      </c>
      <c r="S800" s="341" t="s">
        <v>4158</v>
      </c>
      <c r="T800" s="341" t="s">
        <v>74</v>
      </c>
      <c r="U800" s="341">
        <v>50</v>
      </c>
      <c r="V800" s="341" t="s">
        <v>75</v>
      </c>
      <c r="W800" s="341">
        <v>1</v>
      </c>
      <c r="X800" s="115">
        <v>487</v>
      </c>
      <c r="Y800" s="209">
        <f t="shared" si="108"/>
        <v>4.6666666666860692</v>
      </c>
      <c r="Z800"/>
      <c r="AA800"/>
      <c r="AB800"/>
      <c r="AC800"/>
      <c r="AD800">
        <v>1</v>
      </c>
      <c r="AE800"/>
      <c r="AF800"/>
      <c r="AG800"/>
      <c r="AH800"/>
      <c r="AI800"/>
      <c r="AJ800"/>
      <c r="AK800"/>
      <c r="AL800"/>
      <c r="AM800"/>
      <c r="AN800"/>
      <c r="AO800"/>
      <c r="AP800"/>
      <c r="AQ800"/>
      <c r="AR800"/>
      <c r="AS800"/>
      <c r="AT800"/>
      <c r="AU800"/>
      <c r="AV800" s="318" t="s">
        <v>86</v>
      </c>
      <c r="AW800" s="318" t="s">
        <v>88</v>
      </c>
      <c r="AX80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c r="DY800"/>
      <c r="DZ800"/>
      <c r="EA800"/>
      <c r="EB800"/>
      <c r="EC800"/>
      <c r="ED800"/>
      <c r="EE800"/>
      <c r="EF800"/>
      <c r="EG800"/>
      <c r="EH800"/>
      <c r="EI800"/>
      <c r="EJ800"/>
      <c r="EK800"/>
      <c r="EL800"/>
      <c r="EM800"/>
      <c r="EN800"/>
      <c r="EO800"/>
      <c r="EP800"/>
      <c r="EQ800"/>
      <c r="ER800"/>
      <c r="ES800"/>
      <c r="ET800"/>
      <c r="EU800"/>
      <c r="EV800"/>
      <c r="EW800"/>
      <c r="EX800"/>
      <c r="EY800"/>
      <c r="EZ800"/>
      <c r="FA800"/>
      <c r="FB800"/>
      <c r="FC800"/>
      <c r="FD800"/>
      <c r="FE800"/>
      <c r="FF800"/>
      <c r="FG800"/>
      <c r="FH800"/>
      <c r="FI800"/>
      <c r="FJ800"/>
      <c r="FK800"/>
      <c r="FL800"/>
      <c r="FM800"/>
      <c r="FN800"/>
      <c r="FO800"/>
      <c r="FP800"/>
      <c r="FQ800"/>
      <c r="FR800"/>
      <c r="FS800"/>
      <c r="FT800"/>
      <c r="FU800"/>
      <c r="FV800"/>
      <c r="FW800"/>
      <c r="FX800"/>
      <c r="FY800"/>
      <c r="FZ800"/>
      <c r="GA800"/>
      <c r="GB800"/>
      <c r="GC800"/>
      <c r="GD800"/>
      <c r="GE800"/>
      <c r="GF800"/>
      <c r="GG800"/>
      <c r="GH800"/>
      <c r="GI800"/>
      <c r="GJ800"/>
      <c r="GK800"/>
      <c r="GL800"/>
      <c r="GM800"/>
      <c r="GN800"/>
      <c r="GO800"/>
      <c r="GP800"/>
      <c r="GQ800"/>
      <c r="GR800"/>
      <c r="GS800"/>
      <c r="GT800"/>
      <c r="GU800"/>
      <c r="GV800"/>
      <c r="GW800"/>
      <c r="GX800"/>
      <c r="GY800"/>
      <c r="GZ800"/>
      <c r="HA800"/>
      <c r="HB800"/>
      <c r="HC800"/>
      <c r="HD800"/>
      <c r="HE800"/>
      <c r="HF800"/>
      <c r="HG800"/>
      <c r="HH800"/>
      <c r="HI800"/>
      <c r="HJ800"/>
      <c r="HK800"/>
      <c r="HL800"/>
      <c r="HM800"/>
      <c r="HN800"/>
      <c r="HO800"/>
      <c r="HP800"/>
      <c r="HQ800"/>
      <c r="HR800"/>
      <c r="HS800"/>
      <c r="HT800"/>
      <c r="HU800"/>
      <c r="HV800"/>
      <c r="HW800"/>
      <c r="HX800"/>
      <c r="HY800"/>
      <c r="HZ800"/>
      <c r="IA800"/>
      <c r="IB800"/>
      <c r="IC800"/>
      <c r="ID800"/>
      <c r="IE800"/>
      <c r="IF800"/>
      <c r="IG800"/>
      <c r="IH800"/>
      <c r="II800"/>
      <c r="IJ800"/>
      <c r="IK800"/>
      <c r="IL800"/>
      <c r="IM800"/>
      <c r="IN800"/>
      <c r="IO800"/>
      <c r="IP800"/>
      <c r="IQ800"/>
      <c r="IR800"/>
      <c r="IS800"/>
      <c r="IT800"/>
      <c r="IU800"/>
      <c r="IV800"/>
      <c r="IW800"/>
      <c r="IX800"/>
      <c r="IY800"/>
      <c r="IZ800"/>
      <c r="JA800"/>
      <c r="JB800"/>
      <c r="JC800"/>
      <c r="JD800"/>
      <c r="JE800"/>
      <c r="JF800"/>
      <c r="JG800"/>
      <c r="JH800"/>
      <c r="JI800"/>
      <c r="JJ800"/>
      <c r="JK800"/>
      <c r="JL800"/>
      <c r="JM800"/>
      <c r="JN800"/>
      <c r="JO800"/>
      <c r="JP800"/>
      <c r="JQ800"/>
      <c r="JR800"/>
      <c r="JS800"/>
      <c r="JT800"/>
      <c r="JU800"/>
      <c r="JV800"/>
      <c r="JW800"/>
      <c r="JX800"/>
      <c r="JY800"/>
      <c r="JZ800"/>
      <c r="KA800"/>
      <c r="KB800"/>
      <c r="KC800"/>
      <c r="KD800"/>
      <c r="KE800"/>
      <c r="KF800"/>
      <c r="KG800"/>
      <c r="KH800"/>
      <c r="KI800"/>
      <c r="KJ800"/>
      <c r="KK800"/>
      <c r="KL800"/>
      <c r="KM800"/>
      <c r="KN800"/>
      <c r="KO800"/>
      <c r="KP800"/>
      <c r="KQ800"/>
      <c r="KR800"/>
      <c r="KS800"/>
      <c r="KT800"/>
      <c r="KU800"/>
      <c r="KV800"/>
      <c r="KW800"/>
      <c r="KX800"/>
      <c r="KY800"/>
      <c r="KZ800"/>
      <c r="LA800"/>
      <c r="LB800"/>
      <c r="LC800"/>
      <c r="LD800"/>
      <c r="LE800"/>
      <c r="LF800"/>
      <c r="LG800"/>
      <c r="LH800"/>
      <c r="LI800"/>
      <c r="LJ800"/>
      <c r="LK800"/>
      <c r="LL800"/>
      <c r="LM800"/>
      <c r="LN800"/>
      <c r="LO800"/>
      <c r="LP800"/>
      <c r="LQ800"/>
      <c r="LR800"/>
      <c r="LS800"/>
      <c r="LT800"/>
      <c r="LU800"/>
      <c r="LV800"/>
      <c r="LW800"/>
      <c r="LX800"/>
      <c r="LY800"/>
      <c r="LZ800"/>
      <c r="MA800"/>
      <c r="MB800"/>
      <c r="MC800"/>
      <c r="MD800"/>
      <c r="ME800"/>
      <c r="MF800"/>
      <c r="MG800"/>
      <c r="MH800"/>
      <c r="MI800"/>
      <c r="MJ800"/>
      <c r="MK800"/>
      <c r="ML800"/>
      <c r="MM800"/>
      <c r="MN800"/>
      <c r="MO800"/>
      <c r="MP800"/>
      <c r="MQ800"/>
      <c r="MR800"/>
      <c r="MS800"/>
      <c r="MT800"/>
      <c r="MU800"/>
      <c r="MV800"/>
      <c r="MW800"/>
      <c r="MX800"/>
      <c r="MY800"/>
      <c r="MZ800"/>
      <c r="NA800"/>
      <c r="NB800"/>
      <c r="NC800"/>
      <c r="ND800"/>
      <c r="NE800"/>
      <c r="NF800"/>
      <c r="NG800"/>
      <c r="NH800"/>
      <c r="NI800"/>
      <c r="NJ800"/>
      <c r="NK800"/>
      <c r="NL800"/>
      <c r="NM800"/>
      <c r="NN800"/>
      <c r="NO800"/>
      <c r="NP800"/>
      <c r="NQ800"/>
      <c r="NR800"/>
      <c r="NS800"/>
      <c r="NT800"/>
      <c r="NU800"/>
      <c r="NV800"/>
      <c r="NW800"/>
      <c r="NX800"/>
      <c r="NY800"/>
      <c r="NZ800"/>
      <c r="OA800"/>
      <c r="OB800"/>
      <c r="OC800"/>
      <c r="OD800"/>
      <c r="OE800"/>
      <c r="OF800"/>
      <c r="OG800"/>
      <c r="OH800"/>
      <c r="OI800"/>
      <c r="OJ800"/>
      <c r="OK800"/>
      <c r="OL800"/>
      <c r="OM800"/>
      <c r="ON800"/>
      <c r="OO800"/>
      <c r="OP800"/>
      <c r="OQ800"/>
      <c r="OR800"/>
      <c r="OS800"/>
      <c r="OT800"/>
      <c r="OU800"/>
      <c r="OV800"/>
      <c r="OW800"/>
      <c r="OX800"/>
      <c r="OY800"/>
      <c r="OZ800"/>
      <c r="PA800"/>
      <c r="PB800"/>
      <c r="PC800"/>
      <c r="PD800"/>
      <c r="PE800"/>
      <c r="PF800"/>
      <c r="PG800"/>
      <c r="PH800"/>
      <c r="PI800"/>
      <c r="PJ800"/>
      <c r="PK800"/>
      <c r="PL800"/>
      <c r="PM800"/>
      <c r="PN800"/>
      <c r="PO800"/>
      <c r="PP800"/>
      <c r="PQ800"/>
      <c r="PR800"/>
      <c r="PS800"/>
      <c r="PT800"/>
      <c r="PU800"/>
      <c r="PV800"/>
      <c r="PW800"/>
      <c r="PX800"/>
      <c r="PY800"/>
      <c r="PZ800"/>
      <c r="QA800"/>
      <c r="QB800"/>
      <c r="QC800"/>
      <c r="QD800"/>
      <c r="QE800"/>
      <c r="QF800"/>
      <c r="QG800"/>
      <c r="QH800"/>
      <c r="QI800"/>
      <c r="QJ800"/>
      <c r="QK800"/>
      <c r="QL800"/>
      <c r="QM800"/>
      <c r="QN800"/>
      <c r="QO800"/>
      <c r="QP800"/>
      <c r="QQ800"/>
      <c r="QR800"/>
      <c r="QS800"/>
      <c r="QT800"/>
      <c r="QU800"/>
      <c r="QV800"/>
      <c r="QW800"/>
      <c r="QX800"/>
      <c r="QY800"/>
      <c r="QZ800"/>
      <c r="RA800"/>
      <c r="RB800"/>
      <c r="RC800"/>
      <c r="RD800"/>
      <c r="RE800"/>
      <c r="RF800"/>
      <c r="RG800"/>
      <c r="RH800"/>
      <c r="RI800"/>
      <c r="RJ800"/>
      <c r="RK800"/>
      <c r="RL800"/>
      <c r="RM800"/>
      <c r="RN800"/>
      <c r="RO800"/>
      <c r="RP800"/>
      <c r="RQ800"/>
      <c r="RR800"/>
      <c r="RS800"/>
      <c r="RT800"/>
      <c r="RU800"/>
      <c r="RV800"/>
      <c r="RW800"/>
      <c r="RX800"/>
      <c r="RY800"/>
      <c r="RZ800"/>
      <c r="SA800"/>
      <c r="SB800"/>
      <c r="SC800"/>
      <c r="SD800"/>
      <c r="SE800"/>
      <c r="SF800"/>
      <c r="SG800"/>
      <c r="SH800"/>
      <c r="SI800"/>
      <c r="SJ800"/>
      <c r="SK800"/>
      <c r="SL800"/>
      <c r="SM800"/>
      <c r="SN800"/>
      <c r="SO800"/>
      <c r="SP800"/>
      <c r="SQ800"/>
      <c r="SR800"/>
      <c r="SS800"/>
      <c r="ST800"/>
      <c r="SU800"/>
      <c r="SV800"/>
      <c r="SW800"/>
      <c r="SX800"/>
      <c r="SY800"/>
      <c r="SZ800"/>
      <c r="TA800"/>
      <c r="TB800"/>
      <c r="TC800"/>
      <c r="TD800"/>
      <c r="TE800"/>
      <c r="TF800"/>
      <c r="TG800"/>
      <c r="TH800"/>
      <c r="TI800"/>
      <c r="TJ800"/>
      <c r="TK800"/>
      <c r="TL800"/>
      <c r="TM800"/>
      <c r="TN800"/>
      <c r="TO800"/>
      <c r="TP800"/>
      <c r="TQ800"/>
      <c r="TR800"/>
      <c r="TS800"/>
      <c r="TT800"/>
      <c r="TU800"/>
      <c r="TV800"/>
      <c r="TW800"/>
      <c r="TX800"/>
      <c r="TY800"/>
      <c r="TZ800"/>
      <c r="UA800"/>
      <c r="UB800"/>
      <c r="UC800"/>
      <c r="UD800"/>
      <c r="UE800"/>
      <c r="UF800"/>
      <c r="UG800"/>
      <c r="UH800"/>
      <c r="UI800"/>
      <c r="UJ800"/>
      <c r="UK800"/>
      <c r="UL800"/>
      <c r="UM800"/>
      <c r="UN800"/>
      <c r="UO800"/>
      <c r="UP800"/>
      <c r="UQ800"/>
      <c r="UR800"/>
      <c r="US800"/>
      <c r="UT800"/>
      <c r="UU800"/>
      <c r="UV800"/>
      <c r="UW800"/>
      <c r="UX800"/>
      <c r="UY800"/>
      <c r="UZ800"/>
      <c r="VA800"/>
      <c r="VB800"/>
      <c r="VC800"/>
      <c r="VD800"/>
      <c r="VE800"/>
      <c r="VF800"/>
      <c r="VG800"/>
      <c r="VH800"/>
      <c r="VI800"/>
      <c r="VJ800"/>
      <c r="VK800"/>
      <c r="VL800"/>
      <c r="VM800"/>
      <c r="VN800"/>
      <c r="VO800"/>
      <c r="VP800"/>
      <c r="VQ800"/>
      <c r="VR800"/>
      <c r="VS800"/>
      <c r="VT800"/>
      <c r="VU800"/>
      <c r="VV800"/>
      <c r="VW800"/>
      <c r="VX800"/>
      <c r="VY800"/>
      <c r="VZ800"/>
      <c r="WA800"/>
      <c r="WB800"/>
      <c r="WC800"/>
      <c r="WD800"/>
      <c r="WE800"/>
      <c r="WF800"/>
      <c r="WG800"/>
      <c r="WH800"/>
      <c r="WI800"/>
      <c r="WJ800"/>
      <c r="WK800"/>
      <c r="WL800"/>
      <c r="WM800"/>
      <c r="WN800"/>
      <c r="WO800"/>
      <c r="WP800"/>
      <c r="WQ800"/>
      <c r="WR800"/>
      <c r="WS800"/>
      <c r="WT800"/>
      <c r="WU800"/>
      <c r="WV800"/>
      <c r="WW800"/>
    </row>
    <row r="801" spans="1:621" s="82" customFormat="1" ht="52.5" hidden="1" x14ac:dyDescent="0.25">
      <c r="A801" s="25">
        <f t="shared" si="109"/>
        <v>625</v>
      </c>
      <c r="B801" s="379" t="s">
        <v>76</v>
      </c>
      <c r="C801" s="341" t="s">
        <v>4159</v>
      </c>
      <c r="D801" s="341" t="s">
        <v>1785</v>
      </c>
      <c r="E801" s="341" t="s">
        <v>2651</v>
      </c>
      <c r="F801" s="341" t="s">
        <v>4160</v>
      </c>
      <c r="G801" s="342">
        <v>44841.752083333333</v>
      </c>
      <c r="H801" s="342">
        <v>44841.897916666669</v>
      </c>
      <c r="I801" s="342">
        <v>44841.897916666669</v>
      </c>
      <c r="J801" s="286">
        <f t="shared" si="113"/>
        <v>0.14583333333575865</v>
      </c>
      <c r="K801" s="383" t="s">
        <v>4161</v>
      </c>
      <c r="L801" s="383"/>
      <c r="M801" s="383"/>
      <c r="N801" s="383"/>
      <c r="O801" s="383"/>
      <c r="P801" s="383"/>
      <c r="Q801" s="383"/>
      <c r="R801" s="383" t="s">
        <v>2681</v>
      </c>
      <c r="S801" s="383" t="s">
        <v>4162</v>
      </c>
      <c r="T801" s="341" t="s">
        <v>74</v>
      </c>
      <c r="U801" s="341">
        <v>130</v>
      </c>
      <c r="V801" s="341" t="s">
        <v>75</v>
      </c>
      <c r="W801" s="341">
        <v>1</v>
      </c>
      <c r="X801" s="115">
        <v>488</v>
      </c>
      <c r="Y801" s="209">
        <f t="shared" si="108"/>
        <v>3.5000000000582077</v>
      </c>
      <c r="Z801"/>
      <c r="AA801"/>
      <c r="AB801">
        <v>1</v>
      </c>
      <c r="AC801"/>
      <c r="AD801"/>
      <c r="AE801"/>
      <c r="AF801"/>
      <c r="AG801"/>
      <c r="AH801"/>
      <c r="AI801"/>
      <c r="AJ801"/>
      <c r="AK801"/>
      <c r="AL801"/>
      <c r="AM801"/>
      <c r="AN801"/>
      <c r="AO801"/>
      <c r="AP801"/>
      <c r="AQ801"/>
      <c r="AR801"/>
      <c r="AS801"/>
      <c r="AT801"/>
      <c r="AU801"/>
      <c r="AV801" s="318" t="s">
        <v>86</v>
      </c>
      <c r="AW801" s="318" t="s">
        <v>88</v>
      </c>
      <c r="AX801"/>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c r="DY801"/>
      <c r="DZ801"/>
      <c r="EA801"/>
      <c r="EB801"/>
      <c r="EC801"/>
      <c r="ED801"/>
      <c r="EE801"/>
      <c r="EF801"/>
      <c r="EG801"/>
      <c r="EH801"/>
      <c r="EI801"/>
      <c r="EJ801"/>
      <c r="EK801"/>
      <c r="EL801"/>
      <c r="EM801"/>
      <c r="EN801"/>
      <c r="EO801"/>
      <c r="EP801"/>
      <c r="EQ801"/>
      <c r="ER801"/>
      <c r="ES801"/>
      <c r="ET801"/>
      <c r="EU801"/>
      <c r="EV801"/>
      <c r="EW801"/>
      <c r="EX801"/>
      <c r="EY801"/>
      <c r="EZ801"/>
      <c r="FA801"/>
      <c r="FB801"/>
      <c r="FC801"/>
      <c r="FD801"/>
      <c r="FE801"/>
      <c r="FF801"/>
      <c r="FG801"/>
      <c r="FH801"/>
      <c r="FI801"/>
      <c r="FJ801"/>
      <c r="FK801"/>
      <c r="FL801"/>
      <c r="FM801"/>
      <c r="FN801"/>
      <c r="FO801"/>
      <c r="FP801"/>
      <c r="FQ801"/>
      <c r="FR801"/>
      <c r="FS801"/>
      <c r="FT801"/>
      <c r="FU801"/>
      <c r="FV801"/>
      <c r="FW801"/>
      <c r="FX801"/>
      <c r="FY801"/>
      <c r="FZ801"/>
      <c r="GA801"/>
      <c r="GB801"/>
      <c r="GC801"/>
      <c r="GD801"/>
      <c r="GE801"/>
      <c r="GF801"/>
      <c r="GG801"/>
      <c r="GH801"/>
      <c r="GI801"/>
      <c r="GJ801"/>
      <c r="GK801"/>
      <c r="GL801"/>
      <c r="GM801"/>
      <c r="GN801"/>
      <c r="GO801"/>
      <c r="GP801"/>
      <c r="GQ801"/>
      <c r="GR801"/>
      <c r="GS801"/>
      <c r="GT801"/>
      <c r="GU801"/>
      <c r="GV801"/>
      <c r="GW801"/>
      <c r="GX801"/>
      <c r="GY801"/>
      <c r="GZ801"/>
      <c r="HA801"/>
      <c r="HB801"/>
      <c r="HC801"/>
      <c r="HD801"/>
      <c r="HE801"/>
      <c r="HF801"/>
      <c r="HG801"/>
      <c r="HH801"/>
      <c r="HI801"/>
      <c r="HJ801"/>
      <c r="HK801"/>
      <c r="HL801"/>
      <c r="HM801"/>
      <c r="HN801"/>
      <c r="HO801"/>
      <c r="HP801"/>
      <c r="HQ801"/>
      <c r="HR801"/>
      <c r="HS801"/>
      <c r="HT801"/>
      <c r="HU801"/>
      <c r="HV801"/>
      <c r="HW801"/>
      <c r="HX801"/>
      <c r="HY801"/>
      <c r="HZ801"/>
      <c r="IA801"/>
      <c r="IB801"/>
      <c r="IC801"/>
      <c r="ID801"/>
      <c r="IE801"/>
      <c r="IF801"/>
      <c r="IG801"/>
      <c r="IH801"/>
      <c r="II801"/>
      <c r="IJ801"/>
      <c r="IK801"/>
      <c r="IL801"/>
      <c r="IM801"/>
      <c r="IN801"/>
      <c r="IO801"/>
      <c r="IP801"/>
      <c r="IQ801"/>
      <c r="IR801"/>
      <c r="IS801"/>
      <c r="IT801"/>
      <c r="IU801"/>
      <c r="IV801"/>
      <c r="IW801"/>
      <c r="IX801"/>
      <c r="IY801"/>
      <c r="IZ801"/>
      <c r="JA801"/>
      <c r="JB801"/>
      <c r="JC801"/>
      <c r="JD801"/>
      <c r="JE801"/>
      <c r="JF801"/>
      <c r="JG801"/>
      <c r="JH801"/>
      <c r="JI801"/>
      <c r="JJ801"/>
      <c r="JK801"/>
      <c r="JL801"/>
      <c r="JM801"/>
      <c r="JN801"/>
      <c r="JO801"/>
      <c r="JP801"/>
      <c r="JQ801"/>
      <c r="JR801"/>
      <c r="JS801"/>
      <c r="JT801"/>
      <c r="JU801"/>
      <c r="JV801"/>
      <c r="JW801"/>
      <c r="JX801"/>
      <c r="JY801"/>
      <c r="JZ801"/>
      <c r="KA801"/>
      <c r="KB801"/>
      <c r="KC801"/>
      <c r="KD801"/>
      <c r="KE801"/>
      <c r="KF801"/>
      <c r="KG801"/>
      <c r="KH801"/>
      <c r="KI801"/>
      <c r="KJ801"/>
      <c r="KK801"/>
      <c r="KL801"/>
      <c r="KM801"/>
      <c r="KN801"/>
      <c r="KO801"/>
      <c r="KP801"/>
      <c r="KQ801"/>
      <c r="KR801"/>
      <c r="KS801"/>
      <c r="KT801"/>
      <c r="KU801"/>
      <c r="KV801"/>
      <c r="KW801"/>
      <c r="KX801"/>
      <c r="KY801"/>
      <c r="KZ801"/>
      <c r="LA801"/>
      <c r="LB801"/>
      <c r="LC801"/>
      <c r="LD801"/>
      <c r="LE801"/>
      <c r="LF801"/>
      <c r="LG801"/>
      <c r="LH801"/>
      <c r="LI801"/>
      <c r="LJ801"/>
      <c r="LK801"/>
      <c r="LL801"/>
      <c r="LM801"/>
      <c r="LN801"/>
      <c r="LO801"/>
      <c r="LP801"/>
      <c r="LQ801"/>
      <c r="LR801"/>
      <c r="LS801"/>
      <c r="LT801"/>
      <c r="LU801"/>
      <c r="LV801"/>
      <c r="LW801"/>
      <c r="LX801"/>
      <c r="LY801"/>
      <c r="LZ801"/>
      <c r="MA801"/>
      <c r="MB801"/>
      <c r="MC801"/>
      <c r="MD801"/>
      <c r="ME801"/>
      <c r="MF801"/>
      <c r="MG801"/>
      <c r="MH801"/>
      <c r="MI801"/>
      <c r="MJ801"/>
      <c r="MK801"/>
      <c r="ML801"/>
      <c r="MM801"/>
      <c r="MN801"/>
      <c r="MO801"/>
      <c r="MP801"/>
      <c r="MQ801"/>
      <c r="MR801"/>
      <c r="MS801"/>
      <c r="MT801"/>
      <c r="MU801"/>
      <c r="MV801"/>
      <c r="MW801"/>
      <c r="MX801"/>
      <c r="MY801"/>
      <c r="MZ801"/>
      <c r="NA801"/>
      <c r="NB801"/>
      <c r="NC801"/>
      <c r="ND801"/>
      <c r="NE801"/>
      <c r="NF801"/>
      <c r="NG801"/>
      <c r="NH801"/>
      <c r="NI801"/>
      <c r="NJ801"/>
      <c r="NK801"/>
      <c r="NL801"/>
      <c r="NM801"/>
      <c r="NN801"/>
      <c r="NO801"/>
      <c r="NP801"/>
      <c r="NQ801"/>
      <c r="NR801"/>
      <c r="NS801"/>
      <c r="NT801"/>
      <c r="NU801"/>
      <c r="NV801"/>
      <c r="NW801"/>
      <c r="NX801"/>
      <c r="NY801"/>
      <c r="NZ801"/>
      <c r="OA801"/>
      <c r="OB801"/>
      <c r="OC801"/>
      <c r="OD801"/>
      <c r="OE801"/>
      <c r="OF801"/>
      <c r="OG801"/>
      <c r="OH801"/>
      <c r="OI801"/>
      <c r="OJ801"/>
      <c r="OK801"/>
      <c r="OL801"/>
      <c r="OM801"/>
      <c r="ON801"/>
      <c r="OO801"/>
      <c r="OP801"/>
      <c r="OQ801"/>
      <c r="OR801"/>
      <c r="OS801"/>
      <c r="OT801"/>
      <c r="OU801"/>
      <c r="OV801"/>
      <c r="OW801"/>
      <c r="OX801"/>
      <c r="OY801"/>
      <c r="OZ801"/>
      <c r="PA801"/>
      <c r="PB801"/>
      <c r="PC801"/>
      <c r="PD801"/>
      <c r="PE801"/>
      <c r="PF801"/>
      <c r="PG801"/>
      <c r="PH801"/>
      <c r="PI801"/>
      <c r="PJ801"/>
      <c r="PK801"/>
      <c r="PL801"/>
      <c r="PM801"/>
      <c r="PN801"/>
      <c r="PO801"/>
      <c r="PP801"/>
      <c r="PQ801"/>
      <c r="PR801"/>
      <c r="PS801"/>
      <c r="PT801"/>
      <c r="PU801"/>
      <c r="PV801"/>
      <c r="PW801"/>
      <c r="PX801"/>
      <c r="PY801"/>
      <c r="PZ801"/>
      <c r="QA801"/>
      <c r="QB801"/>
      <c r="QC801"/>
      <c r="QD801"/>
      <c r="QE801"/>
      <c r="QF801"/>
      <c r="QG801"/>
      <c r="QH801"/>
      <c r="QI801"/>
      <c r="QJ801"/>
      <c r="QK801"/>
      <c r="QL801"/>
      <c r="QM801"/>
      <c r="QN801"/>
      <c r="QO801"/>
      <c r="QP801"/>
      <c r="QQ801"/>
      <c r="QR801"/>
      <c r="QS801"/>
      <c r="QT801"/>
      <c r="QU801"/>
      <c r="QV801"/>
      <c r="QW801"/>
      <c r="QX801"/>
      <c r="QY801"/>
      <c r="QZ801"/>
      <c r="RA801"/>
      <c r="RB801"/>
      <c r="RC801"/>
      <c r="RD801"/>
      <c r="RE801"/>
      <c r="RF801"/>
      <c r="RG801"/>
      <c r="RH801"/>
      <c r="RI801"/>
      <c r="RJ801"/>
      <c r="RK801"/>
      <c r="RL801"/>
      <c r="RM801"/>
      <c r="RN801"/>
      <c r="RO801"/>
      <c r="RP801"/>
      <c r="RQ801"/>
      <c r="RR801"/>
      <c r="RS801"/>
      <c r="RT801"/>
      <c r="RU801"/>
      <c r="RV801"/>
      <c r="RW801"/>
      <c r="RX801"/>
      <c r="RY801"/>
      <c r="RZ801"/>
      <c r="SA801"/>
      <c r="SB801"/>
      <c r="SC801"/>
      <c r="SD801"/>
      <c r="SE801"/>
      <c r="SF801"/>
      <c r="SG801"/>
      <c r="SH801"/>
      <c r="SI801"/>
      <c r="SJ801"/>
      <c r="SK801"/>
      <c r="SL801"/>
      <c r="SM801"/>
      <c r="SN801"/>
      <c r="SO801"/>
      <c r="SP801"/>
      <c r="SQ801"/>
      <c r="SR801"/>
      <c r="SS801"/>
      <c r="ST801"/>
      <c r="SU801"/>
      <c r="SV801"/>
      <c r="SW801"/>
      <c r="SX801"/>
      <c r="SY801"/>
      <c r="SZ801"/>
      <c r="TA801"/>
      <c r="TB801"/>
      <c r="TC801"/>
      <c r="TD801"/>
      <c r="TE801"/>
      <c r="TF801"/>
      <c r="TG801"/>
      <c r="TH801"/>
      <c r="TI801"/>
      <c r="TJ801"/>
      <c r="TK801"/>
      <c r="TL801"/>
      <c r="TM801"/>
      <c r="TN801"/>
      <c r="TO801"/>
      <c r="TP801"/>
      <c r="TQ801"/>
      <c r="TR801"/>
      <c r="TS801"/>
      <c r="TT801"/>
      <c r="TU801"/>
      <c r="TV801"/>
      <c r="TW801"/>
      <c r="TX801"/>
      <c r="TY801"/>
      <c r="TZ801"/>
      <c r="UA801"/>
      <c r="UB801"/>
      <c r="UC801"/>
      <c r="UD801"/>
      <c r="UE801"/>
      <c r="UF801"/>
      <c r="UG801"/>
      <c r="UH801"/>
      <c r="UI801"/>
      <c r="UJ801"/>
      <c r="UK801"/>
      <c r="UL801"/>
      <c r="UM801"/>
      <c r="UN801"/>
      <c r="UO801"/>
      <c r="UP801"/>
      <c r="UQ801"/>
      <c r="UR801"/>
      <c r="US801"/>
      <c r="UT801"/>
      <c r="UU801"/>
      <c r="UV801"/>
      <c r="UW801"/>
      <c r="UX801"/>
      <c r="UY801"/>
      <c r="UZ801"/>
      <c r="VA801"/>
      <c r="VB801"/>
      <c r="VC801"/>
      <c r="VD801"/>
      <c r="VE801"/>
      <c r="VF801"/>
      <c r="VG801"/>
      <c r="VH801"/>
      <c r="VI801"/>
      <c r="VJ801"/>
      <c r="VK801"/>
      <c r="VL801"/>
      <c r="VM801"/>
      <c r="VN801"/>
      <c r="VO801"/>
      <c r="VP801"/>
      <c r="VQ801"/>
      <c r="VR801"/>
      <c r="VS801"/>
      <c r="VT801"/>
      <c r="VU801"/>
      <c r="VV801"/>
      <c r="VW801"/>
      <c r="VX801"/>
      <c r="VY801"/>
      <c r="VZ801"/>
      <c r="WA801"/>
      <c r="WB801"/>
      <c r="WC801"/>
      <c r="WD801"/>
      <c r="WE801"/>
      <c r="WF801"/>
      <c r="WG801"/>
      <c r="WH801"/>
      <c r="WI801"/>
      <c r="WJ801"/>
      <c r="WK801"/>
      <c r="WL801"/>
      <c r="WM801"/>
      <c r="WN801"/>
      <c r="WO801"/>
      <c r="WP801"/>
      <c r="WQ801"/>
      <c r="WR801"/>
      <c r="WS801"/>
      <c r="WT801"/>
      <c r="WU801"/>
      <c r="WV801"/>
      <c r="WW801"/>
    </row>
    <row r="802" spans="1:621" s="39" customFormat="1" ht="63" hidden="1" x14ac:dyDescent="0.25">
      <c r="A802" s="25">
        <f t="shared" si="109"/>
        <v>626</v>
      </c>
      <c r="B802" s="379" t="s">
        <v>81</v>
      </c>
      <c r="C802" s="341" t="s">
        <v>4163</v>
      </c>
      <c r="D802" s="341" t="s">
        <v>4145</v>
      </c>
      <c r="E802" s="341" t="s">
        <v>4164</v>
      </c>
      <c r="F802" s="341" t="s">
        <v>2387</v>
      </c>
      <c r="G802" s="342">
        <v>44842.288194444445</v>
      </c>
      <c r="H802" s="342" t="s">
        <v>4165</v>
      </c>
      <c r="I802" s="342">
        <v>44842.680555555555</v>
      </c>
      <c r="J802" s="286">
        <v>9.7222222222222224E-2</v>
      </c>
      <c r="K802" s="341" t="s">
        <v>4147</v>
      </c>
      <c r="L802" s="341"/>
      <c r="M802" s="341"/>
      <c r="N802" s="341"/>
      <c r="O802" s="341"/>
      <c r="P802" s="341"/>
      <c r="Q802" s="341"/>
      <c r="R802" s="341" t="s">
        <v>4166</v>
      </c>
      <c r="S802" s="341" t="s">
        <v>4167</v>
      </c>
      <c r="T802" s="341" t="s">
        <v>74</v>
      </c>
      <c r="U802" s="341">
        <v>40</v>
      </c>
      <c r="V802" s="341" t="s">
        <v>75</v>
      </c>
      <c r="W802" s="341">
        <v>1</v>
      </c>
      <c r="X802" s="115">
        <v>489</v>
      </c>
      <c r="Y802" s="209">
        <f t="shared" si="108"/>
        <v>2.3333333333333335</v>
      </c>
      <c r="Z802"/>
      <c r="AA802"/>
      <c r="AB802">
        <v>1</v>
      </c>
      <c r="AC802"/>
      <c r="AD802"/>
      <c r="AE802"/>
      <c r="AF802"/>
      <c r="AG802"/>
      <c r="AH802"/>
      <c r="AI802"/>
      <c r="AJ802"/>
      <c r="AK802"/>
      <c r="AL802"/>
      <c r="AM802"/>
      <c r="AN802"/>
      <c r="AO802"/>
      <c r="AP802"/>
      <c r="AQ802"/>
      <c r="AR802"/>
      <c r="AS802"/>
      <c r="AT802"/>
      <c r="AU802"/>
      <c r="AV802" s="318" t="s">
        <v>86</v>
      </c>
      <c r="AW802" s="318" t="s">
        <v>88</v>
      </c>
      <c r="AX802"/>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c r="DY802"/>
      <c r="DZ802"/>
      <c r="EA802"/>
      <c r="EB802"/>
      <c r="EC802"/>
      <c r="ED802"/>
      <c r="EE802"/>
      <c r="EF802"/>
      <c r="EG802"/>
      <c r="EH802"/>
      <c r="EI802"/>
      <c r="EJ802"/>
      <c r="EK802"/>
      <c r="EL802"/>
      <c r="EM802"/>
      <c r="EN802"/>
      <c r="EO802"/>
      <c r="EP802"/>
      <c r="EQ802"/>
      <c r="ER802"/>
      <c r="ES802"/>
      <c r="ET802"/>
      <c r="EU802"/>
      <c r="EV802"/>
      <c r="EW802"/>
      <c r="EX802"/>
      <c r="EY802"/>
      <c r="EZ802"/>
      <c r="FA802"/>
      <c r="FB802"/>
      <c r="FC802"/>
      <c r="FD802"/>
      <c r="FE802"/>
      <c r="FF802"/>
      <c r="FG802"/>
      <c r="FH802"/>
      <c r="FI802"/>
      <c r="FJ802"/>
      <c r="FK802"/>
      <c r="FL802"/>
      <c r="FM802"/>
      <c r="FN802"/>
      <c r="FO802"/>
      <c r="FP802"/>
      <c r="FQ802"/>
      <c r="FR802"/>
      <c r="FS802"/>
      <c r="FT802"/>
      <c r="FU802"/>
      <c r="FV802"/>
      <c r="FW802"/>
      <c r="FX802"/>
      <c r="FY802"/>
      <c r="FZ802"/>
      <c r="GA802"/>
      <c r="GB802"/>
      <c r="GC802"/>
      <c r="GD802"/>
      <c r="GE802"/>
      <c r="GF802"/>
      <c r="GG802"/>
      <c r="GH802"/>
      <c r="GI802"/>
      <c r="GJ802"/>
      <c r="GK802"/>
      <c r="GL802"/>
      <c r="GM802"/>
      <c r="GN802"/>
      <c r="GO802"/>
      <c r="GP802"/>
      <c r="GQ802"/>
      <c r="GR802"/>
      <c r="GS802"/>
      <c r="GT802"/>
      <c r="GU802"/>
      <c r="GV802"/>
      <c r="GW802"/>
      <c r="GX802"/>
      <c r="GY802"/>
      <c r="GZ802"/>
      <c r="HA802"/>
      <c r="HB802"/>
      <c r="HC802"/>
      <c r="HD802"/>
      <c r="HE802"/>
      <c r="HF802"/>
      <c r="HG802"/>
      <c r="HH802"/>
      <c r="HI802"/>
      <c r="HJ802"/>
      <c r="HK802"/>
      <c r="HL802"/>
      <c r="HM802"/>
      <c r="HN802"/>
      <c r="HO802"/>
      <c r="HP802"/>
      <c r="HQ802"/>
      <c r="HR802"/>
      <c r="HS802"/>
      <c r="HT802"/>
      <c r="HU802"/>
      <c r="HV802"/>
      <c r="HW802"/>
      <c r="HX802"/>
      <c r="HY802"/>
      <c r="HZ802"/>
      <c r="IA802"/>
      <c r="IB802"/>
      <c r="IC802"/>
      <c r="ID802"/>
      <c r="IE802"/>
      <c r="IF802"/>
      <c r="IG802"/>
      <c r="IH802"/>
      <c r="II802"/>
      <c r="IJ802"/>
      <c r="IK802"/>
      <c r="IL802"/>
      <c r="IM802"/>
      <c r="IN802"/>
      <c r="IO802"/>
      <c r="IP802"/>
      <c r="IQ802"/>
      <c r="IR802"/>
      <c r="IS802"/>
      <c r="IT802"/>
      <c r="IU802"/>
      <c r="IV802"/>
      <c r="IW802"/>
      <c r="IX802"/>
      <c r="IY802"/>
      <c r="IZ802"/>
      <c r="JA802"/>
      <c r="JB802"/>
      <c r="JC802"/>
      <c r="JD802"/>
      <c r="JE802"/>
      <c r="JF802"/>
      <c r="JG802"/>
      <c r="JH802"/>
      <c r="JI802"/>
      <c r="JJ802"/>
      <c r="JK802"/>
      <c r="JL802"/>
      <c r="JM802"/>
      <c r="JN802"/>
      <c r="JO802"/>
      <c r="JP802"/>
      <c r="JQ802"/>
      <c r="JR802"/>
      <c r="JS802"/>
      <c r="JT802"/>
      <c r="JU802"/>
      <c r="JV802"/>
      <c r="JW802"/>
      <c r="JX802"/>
      <c r="JY802"/>
      <c r="JZ802"/>
      <c r="KA802"/>
      <c r="KB802"/>
      <c r="KC802"/>
      <c r="KD802"/>
      <c r="KE802"/>
      <c r="KF802"/>
      <c r="KG802"/>
      <c r="KH802"/>
      <c r="KI802"/>
      <c r="KJ802"/>
      <c r="KK802"/>
      <c r="KL802"/>
      <c r="KM802"/>
      <c r="KN802"/>
      <c r="KO802"/>
      <c r="KP802"/>
      <c r="KQ802"/>
      <c r="KR802"/>
      <c r="KS802"/>
      <c r="KT802"/>
      <c r="KU802"/>
      <c r="KV802"/>
      <c r="KW802"/>
      <c r="KX802"/>
      <c r="KY802"/>
      <c r="KZ802"/>
      <c r="LA802"/>
      <c r="LB802"/>
      <c r="LC802"/>
      <c r="LD802"/>
      <c r="LE802"/>
      <c r="LF802"/>
      <c r="LG802"/>
      <c r="LH802"/>
      <c r="LI802"/>
      <c r="LJ802"/>
      <c r="LK802"/>
      <c r="LL802"/>
      <c r="LM802"/>
      <c r="LN802"/>
      <c r="LO802"/>
      <c r="LP802"/>
      <c r="LQ802"/>
      <c r="LR802"/>
      <c r="LS802"/>
      <c r="LT802"/>
      <c r="LU802"/>
      <c r="LV802"/>
      <c r="LW802"/>
      <c r="LX802"/>
      <c r="LY802"/>
      <c r="LZ802"/>
      <c r="MA802"/>
      <c r="MB802"/>
      <c r="MC802"/>
      <c r="MD802"/>
      <c r="ME802"/>
      <c r="MF802"/>
      <c r="MG802"/>
      <c r="MH802"/>
      <c r="MI802"/>
      <c r="MJ802"/>
      <c r="MK802"/>
      <c r="ML802"/>
      <c r="MM802"/>
      <c r="MN802"/>
      <c r="MO802"/>
      <c r="MP802"/>
      <c r="MQ802"/>
      <c r="MR802"/>
      <c r="MS802"/>
      <c r="MT802"/>
      <c r="MU802"/>
      <c r="MV802"/>
      <c r="MW802"/>
      <c r="MX802"/>
      <c r="MY802"/>
      <c r="MZ802"/>
      <c r="NA802"/>
      <c r="NB802"/>
      <c r="NC802"/>
      <c r="ND802"/>
      <c r="NE802"/>
      <c r="NF802"/>
      <c r="NG802"/>
      <c r="NH802"/>
      <c r="NI802"/>
      <c r="NJ802"/>
      <c r="NK802"/>
      <c r="NL802"/>
      <c r="NM802"/>
      <c r="NN802"/>
      <c r="NO802"/>
      <c r="NP802"/>
      <c r="NQ802"/>
      <c r="NR802"/>
      <c r="NS802"/>
      <c r="NT802"/>
      <c r="NU802"/>
      <c r="NV802"/>
      <c r="NW802"/>
      <c r="NX802"/>
      <c r="NY802"/>
      <c r="NZ802"/>
      <c r="OA802"/>
      <c r="OB802"/>
      <c r="OC802"/>
      <c r="OD802"/>
      <c r="OE802"/>
      <c r="OF802"/>
      <c r="OG802"/>
      <c r="OH802"/>
      <c r="OI802"/>
      <c r="OJ802"/>
      <c r="OK802"/>
      <c r="OL802"/>
      <c r="OM802"/>
      <c r="ON802"/>
      <c r="OO802"/>
      <c r="OP802"/>
      <c r="OQ802"/>
      <c r="OR802"/>
      <c r="OS802"/>
      <c r="OT802"/>
      <c r="OU802"/>
      <c r="OV802"/>
      <c r="OW802"/>
      <c r="OX802"/>
      <c r="OY802"/>
      <c r="OZ802"/>
      <c r="PA802"/>
      <c r="PB802"/>
      <c r="PC802"/>
      <c r="PD802"/>
      <c r="PE802"/>
      <c r="PF802"/>
      <c r="PG802"/>
      <c r="PH802"/>
      <c r="PI802"/>
      <c r="PJ802"/>
      <c r="PK802"/>
      <c r="PL802"/>
      <c r="PM802"/>
      <c r="PN802"/>
      <c r="PO802"/>
      <c r="PP802"/>
      <c r="PQ802"/>
      <c r="PR802"/>
      <c r="PS802"/>
      <c r="PT802"/>
      <c r="PU802"/>
      <c r="PV802"/>
      <c r="PW802"/>
      <c r="PX802"/>
      <c r="PY802"/>
      <c r="PZ802"/>
      <c r="QA802"/>
      <c r="QB802"/>
      <c r="QC802"/>
      <c r="QD802"/>
      <c r="QE802"/>
      <c r="QF802"/>
      <c r="QG802"/>
      <c r="QH802"/>
      <c r="QI802"/>
      <c r="QJ802"/>
      <c r="QK802"/>
      <c r="QL802"/>
      <c r="QM802"/>
      <c r="QN802"/>
      <c r="QO802"/>
      <c r="QP802"/>
      <c r="QQ802"/>
      <c r="QR802"/>
      <c r="QS802"/>
      <c r="QT802"/>
      <c r="QU802"/>
      <c r="QV802"/>
      <c r="QW802"/>
      <c r="QX802"/>
      <c r="QY802"/>
      <c r="QZ802"/>
      <c r="RA802"/>
      <c r="RB802"/>
      <c r="RC802"/>
      <c r="RD802"/>
      <c r="RE802"/>
      <c r="RF802"/>
      <c r="RG802"/>
      <c r="RH802"/>
      <c r="RI802"/>
      <c r="RJ802"/>
      <c r="RK802"/>
      <c r="RL802"/>
      <c r="RM802"/>
      <c r="RN802"/>
      <c r="RO802"/>
      <c r="RP802"/>
      <c r="RQ802"/>
      <c r="RR802"/>
      <c r="RS802"/>
      <c r="RT802"/>
      <c r="RU802"/>
      <c r="RV802"/>
      <c r="RW802"/>
      <c r="RX802"/>
      <c r="RY802"/>
      <c r="RZ802"/>
      <c r="SA802"/>
      <c r="SB802"/>
      <c r="SC802"/>
      <c r="SD802"/>
      <c r="SE802"/>
      <c r="SF802"/>
      <c r="SG802"/>
      <c r="SH802"/>
      <c r="SI802"/>
      <c r="SJ802"/>
      <c r="SK802"/>
      <c r="SL802"/>
      <c r="SM802"/>
      <c r="SN802"/>
      <c r="SO802"/>
      <c r="SP802"/>
      <c r="SQ802"/>
      <c r="SR802"/>
      <c r="SS802"/>
      <c r="ST802"/>
      <c r="SU802"/>
      <c r="SV802"/>
      <c r="SW802"/>
      <c r="SX802"/>
      <c r="SY802"/>
      <c r="SZ802"/>
      <c r="TA802"/>
      <c r="TB802"/>
      <c r="TC802"/>
      <c r="TD802"/>
      <c r="TE802"/>
      <c r="TF802"/>
      <c r="TG802"/>
      <c r="TH802"/>
      <c r="TI802"/>
      <c r="TJ802"/>
      <c r="TK802"/>
      <c r="TL802"/>
      <c r="TM802"/>
      <c r="TN802"/>
      <c r="TO802"/>
      <c r="TP802"/>
      <c r="TQ802"/>
      <c r="TR802"/>
      <c r="TS802"/>
      <c r="TT802"/>
      <c r="TU802"/>
      <c r="TV802"/>
      <c r="TW802"/>
      <c r="TX802"/>
      <c r="TY802"/>
      <c r="TZ802"/>
      <c r="UA802"/>
      <c r="UB802"/>
      <c r="UC802"/>
      <c r="UD802"/>
      <c r="UE802"/>
      <c r="UF802"/>
      <c r="UG802"/>
      <c r="UH802"/>
      <c r="UI802"/>
      <c r="UJ802"/>
      <c r="UK802"/>
      <c r="UL802"/>
      <c r="UM802"/>
      <c r="UN802"/>
      <c r="UO802"/>
      <c r="UP802"/>
      <c r="UQ802"/>
      <c r="UR802"/>
      <c r="US802"/>
      <c r="UT802"/>
      <c r="UU802"/>
      <c r="UV802"/>
      <c r="UW802"/>
      <c r="UX802"/>
      <c r="UY802"/>
      <c r="UZ802"/>
      <c r="VA802"/>
      <c r="VB802"/>
      <c r="VC802"/>
      <c r="VD802"/>
      <c r="VE802"/>
      <c r="VF802"/>
      <c r="VG802"/>
      <c r="VH802"/>
      <c r="VI802"/>
      <c r="VJ802"/>
      <c r="VK802"/>
      <c r="VL802"/>
      <c r="VM802"/>
      <c r="VN802"/>
      <c r="VO802"/>
      <c r="VP802"/>
      <c r="VQ802"/>
      <c r="VR802"/>
      <c r="VS802"/>
      <c r="VT802"/>
      <c r="VU802"/>
      <c r="VV802"/>
      <c r="VW802"/>
      <c r="VX802"/>
      <c r="VY802"/>
      <c r="VZ802"/>
      <c r="WA802"/>
      <c r="WB802"/>
      <c r="WC802"/>
      <c r="WD802"/>
      <c r="WE802"/>
      <c r="WF802"/>
      <c r="WG802"/>
      <c r="WH802"/>
      <c r="WI802"/>
      <c r="WJ802"/>
      <c r="WK802"/>
      <c r="WL802"/>
      <c r="WM802"/>
      <c r="WN802"/>
      <c r="WO802"/>
      <c r="WP802"/>
      <c r="WQ802"/>
      <c r="WR802"/>
      <c r="WS802"/>
      <c r="WT802"/>
      <c r="WU802"/>
      <c r="WV802"/>
      <c r="WW802"/>
    </row>
    <row r="803" spans="1:621" s="228" customFormat="1" ht="81.75" hidden="1" customHeight="1" x14ac:dyDescent="0.25">
      <c r="A803" s="25">
        <f t="shared" si="109"/>
        <v>627</v>
      </c>
      <c r="B803" s="393" t="s">
        <v>609</v>
      </c>
      <c r="C803" s="341" t="s">
        <v>3657</v>
      </c>
      <c r="D803" s="341" t="s">
        <v>3977</v>
      </c>
      <c r="E803" s="339" t="s">
        <v>4168</v>
      </c>
      <c r="F803" s="341" t="s">
        <v>82</v>
      </c>
      <c r="G803" s="203">
        <v>44842.451388888891</v>
      </c>
      <c r="H803" s="202">
        <v>44842.451388888891</v>
      </c>
      <c r="I803" s="203">
        <v>44845.802777777775</v>
      </c>
      <c r="J803" s="41">
        <f t="shared" ref="J803" si="114">H803-G803</f>
        <v>0</v>
      </c>
      <c r="K803" s="440" t="s">
        <v>82</v>
      </c>
      <c r="L803" s="441"/>
      <c r="M803" s="441"/>
      <c r="N803" s="441"/>
      <c r="O803" s="441"/>
      <c r="P803" s="441"/>
      <c r="Q803" s="441"/>
      <c r="R803" s="440" t="s">
        <v>3996</v>
      </c>
      <c r="S803" s="135" t="s">
        <v>4209</v>
      </c>
      <c r="T803" s="440" t="s">
        <v>74</v>
      </c>
      <c r="U803" s="135" t="s">
        <v>2225</v>
      </c>
      <c r="V803" s="135" t="s">
        <v>75</v>
      </c>
      <c r="W803" s="440">
        <v>0</v>
      </c>
      <c r="X803" s="115" t="s">
        <v>124</v>
      </c>
      <c r="Y803" s="209">
        <f t="shared" si="108"/>
        <v>0</v>
      </c>
      <c r="Z803"/>
      <c r="AA803">
        <v>1</v>
      </c>
      <c r="AB803"/>
      <c r="AC803"/>
      <c r="AD803"/>
      <c r="AE803"/>
      <c r="AF803"/>
      <c r="AG803"/>
      <c r="AH803"/>
      <c r="AI803"/>
      <c r="AJ803"/>
      <c r="AK803"/>
      <c r="AL803"/>
      <c r="AM803"/>
      <c r="AN803"/>
      <c r="AO803"/>
      <c r="AP803"/>
      <c r="AQ803"/>
      <c r="AR803"/>
      <c r="AS803"/>
      <c r="AT803"/>
      <c r="AU803"/>
      <c r="AV803" s="318" t="s">
        <v>86</v>
      </c>
      <c r="AW803" s="318" t="s">
        <v>88</v>
      </c>
      <c r="AX803"/>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c r="DY803"/>
      <c r="DZ803"/>
      <c r="EA803"/>
      <c r="EB803"/>
      <c r="EC803"/>
      <c r="ED803"/>
      <c r="EE803"/>
      <c r="EF803"/>
      <c r="EG803"/>
      <c r="EH803"/>
      <c r="EI803"/>
      <c r="EJ803"/>
      <c r="EK803"/>
      <c r="EL803"/>
      <c r="EM803"/>
      <c r="EN803"/>
      <c r="EO803"/>
      <c r="EP803"/>
      <c r="EQ803"/>
      <c r="ER803"/>
      <c r="ES803"/>
      <c r="ET803"/>
      <c r="EU803"/>
      <c r="EV803"/>
      <c r="EW803"/>
      <c r="EX803"/>
      <c r="EY803"/>
      <c r="EZ803"/>
      <c r="FA803"/>
      <c r="FB803"/>
      <c r="FC803"/>
      <c r="FD803"/>
      <c r="FE803"/>
      <c r="FF803"/>
      <c r="FG803"/>
      <c r="FH803"/>
      <c r="FI803"/>
      <c r="FJ803"/>
      <c r="FK803"/>
      <c r="FL803"/>
      <c r="FM803"/>
      <c r="FN803"/>
      <c r="FO803"/>
      <c r="FP803"/>
      <c r="FQ803"/>
      <c r="FR803"/>
      <c r="FS803"/>
      <c r="FT803"/>
      <c r="FU803"/>
      <c r="FV803"/>
      <c r="FW803"/>
      <c r="FX803"/>
      <c r="FY803"/>
      <c r="FZ803"/>
      <c r="GA803"/>
      <c r="GB803"/>
      <c r="GC803"/>
      <c r="GD803"/>
      <c r="GE803"/>
      <c r="GF803"/>
      <c r="GG803"/>
      <c r="GH803"/>
      <c r="GI803"/>
      <c r="GJ803"/>
      <c r="GK803"/>
      <c r="GL803"/>
      <c r="GM803"/>
      <c r="GN803"/>
      <c r="GO803"/>
      <c r="GP803"/>
      <c r="GQ803"/>
      <c r="GR803"/>
      <c r="GS803"/>
      <c r="GT803"/>
      <c r="GU803"/>
      <c r="GV803"/>
      <c r="GW803"/>
      <c r="GX803"/>
      <c r="GY803"/>
      <c r="GZ803"/>
      <c r="HA803"/>
      <c r="HB803"/>
      <c r="HC803"/>
      <c r="HD803"/>
      <c r="HE803"/>
      <c r="HF803"/>
      <c r="HG803"/>
      <c r="HH803"/>
      <c r="HI803"/>
      <c r="HJ803"/>
      <c r="HK803"/>
      <c r="HL803"/>
      <c r="HM803"/>
      <c r="HN803"/>
      <c r="HO803"/>
      <c r="HP803"/>
      <c r="HQ803"/>
      <c r="HR803"/>
      <c r="HS803"/>
      <c r="HT803"/>
      <c r="HU803"/>
      <c r="HV803"/>
      <c r="HW803"/>
      <c r="HX803"/>
      <c r="HY803"/>
      <c r="HZ803"/>
      <c r="IA803"/>
      <c r="IB803"/>
      <c r="IC803"/>
      <c r="ID803"/>
      <c r="IE803"/>
      <c r="IF803"/>
      <c r="IG803"/>
      <c r="IH803"/>
      <c r="II803"/>
      <c r="IJ803"/>
      <c r="IK803"/>
      <c r="IL803"/>
      <c r="IM803"/>
      <c r="IN803"/>
      <c r="IO803"/>
      <c r="IP803"/>
      <c r="IQ803"/>
      <c r="IR803"/>
      <c r="IS803"/>
      <c r="IT803"/>
      <c r="IU803"/>
      <c r="IV803"/>
      <c r="IW803"/>
      <c r="IX803"/>
      <c r="IY803"/>
      <c r="IZ803"/>
      <c r="JA803"/>
      <c r="JB803"/>
      <c r="JC803"/>
      <c r="JD803"/>
      <c r="JE803"/>
      <c r="JF803"/>
      <c r="JG803"/>
      <c r="JH803"/>
      <c r="JI803"/>
      <c r="JJ803"/>
      <c r="JK803"/>
      <c r="JL803"/>
      <c r="JM803"/>
      <c r="JN803"/>
      <c r="JO803"/>
      <c r="JP803"/>
      <c r="JQ803"/>
      <c r="JR803"/>
      <c r="JS803"/>
      <c r="JT803"/>
      <c r="JU803"/>
      <c r="JV803"/>
      <c r="JW803"/>
      <c r="JX803"/>
      <c r="JY803"/>
      <c r="JZ803"/>
      <c r="KA803"/>
      <c r="KB803"/>
      <c r="KC803"/>
      <c r="KD803"/>
      <c r="KE803"/>
      <c r="KF803"/>
      <c r="KG803"/>
      <c r="KH803"/>
      <c r="KI803"/>
      <c r="KJ803"/>
      <c r="KK803"/>
      <c r="KL803"/>
      <c r="KM803"/>
      <c r="KN803"/>
      <c r="KO803"/>
      <c r="KP803"/>
      <c r="KQ803"/>
      <c r="KR803"/>
      <c r="KS803"/>
      <c r="KT803"/>
      <c r="KU803"/>
      <c r="KV803"/>
      <c r="KW803"/>
      <c r="KX803"/>
      <c r="KY803"/>
      <c r="KZ803"/>
      <c r="LA803"/>
      <c r="LB803"/>
      <c r="LC803"/>
      <c r="LD803"/>
      <c r="LE803"/>
      <c r="LF803"/>
      <c r="LG803"/>
      <c r="LH803"/>
      <c r="LI803"/>
      <c r="LJ803"/>
      <c r="LK803"/>
      <c r="LL803"/>
      <c r="LM803"/>
      <c r="LN803"/>
      <c r="LO803"/>
      <c r="LP803"/>
      <c r="LQ803"/>
      <c r="LR803"/>
      <c r="LS803"/>
      <c r="LT803"/>
      <c r="LU803"/>
      <c r="LV803"/>
      <c r="LW803"/>
      <c r="LX803"/>
      <c r="LY803"/>
      <c r="LZ803"/>
      <c r="MA803"/>
      <c r="MB803"/>
      <c r="MC803"/>
      <c r="MD803"/>
      <c r="ME803"/>
      <c r="MF803"/>
      <c r="MG803"/>
      <c r="MH803"/>
      <c r="MI803"/>
      <c r="MJ803"/>
      <c r="MK803"/>
      <c r="ML803"/>
      <c r="MM803"/>
      <c r="MN803"/>
      <c r="MO803"/>
      <c r="MP803"/>
      <c r="MQ803"/>
      <c r="MR803"/>
      <c r="MS803"/>
      <c r="MT803"/>
      <c r="MU803"/>
      <c r="MV803"/>
      <c r="MW803"/>
      <c r="MX803"/>
      <c r="MY803"/>
      <c r="MZ803"/>
      <c r="NA803"/>
      <c r="NB803"/>
      <c r="NC803"/>
      <c r="ND803"/>
      <c r="NE803"/>
      <c r="NF803"/>
      <c r="NG803"/>
      <c r="NH803"/>
      <c r="NI803"/>
      <c r="NJ803"/>
      <c r="NK803"/>
      <c r="NL803"/>
      <c r="NM803"/>
      <c r="NN803"/>
      <c r="NO803"/>
      <c r="NP803"/>
      <c r="NQ803"/>
      <c r="NR803"/>
      <c r="NS803"/>
      <c r="NT803"/>
      <c r="NU803"/>
      <c r="NV803"/>
      <c r="NW803"/>
      <c r="NX803"/>
      <c r="NY803"/>
      <c r="NZ803"/>
      <c r="OA803"/>
      <c r="OB803"/>
      <c r="OC803"/>
      <c r="OD803"/>
      <c r="OE803"/>
      <c r="OF803"/>
      <c r="OG803"/>
      <c r="OH803"/>
      <c r="OI803"/>
      <c r="OJ803"/>
      <c r="OK803"/>
      <c r="OL803"/>
      <c r="OM803"/>
      <c r="ON803"/>
      <c r="OO803"/>
      <c r="OP803"/>
      <c r="OQ803"/>
      <c r="OR803"/>
      <c r="OS803"/>
      <c r="OT803"/>
      <c r="OU803"/>
      <c r="OV803"/>
      <c r="OW803"/>
      <c r="OX803"/>
      <c r="OY803"/>
      <c r="OZ803"/>
      <c r="PA803"/>
      <c r="PB803"/>
      <c r="PC803"/>
      <c r="PD803"/>
      <c r="PE803"/>
      <c r="PF803"/>
      <c r="PG803"/>
      <c r="PH803"/>
      <c r="PI803"/>
      <c r="PJ803"/>
      <c r="PK803"/>
      <c r="PL803"/>
      <c r="PM803"/>
      <c r="PN803"/>
      <c r="PO803"/>
      <c r="PP803"/>
      <c r="PQ803"/>
      <c r="PR803"/>
      <c r="PS803"/>
      <c r="PT803"/>
      <c r="PU803"/>
      <c r="PV803"/>
      <c r="PW803"/>
      <c r="PX803"/>
      <c r="PY803"/>
      <c r="PZ803"/>
      <c r="QA803"/>
      <c r="QB803"/>
      <c r="QC803"/>
      <c r="QD803"/>
      <c r="QE803"/>
      <c r="QF803"/>
      <c r="QG803"/>
      <c r="QH803"/>
      <c r="QI803"/>
      <c r="QJ803"/>
      <c r="QK803"/>
      <c r="QL803"/>
      <c r="QM803"/>
      <c r="QN803"/>
      <c r="QO803"/>
      <c r="QP803"/>
      <c r="QQ803"/>
      <c r="QR803"/>
      <c r="QS803"/>
      <c r="QT803"/>
      <c r="QU803"/>
      <c r="QV803"/>
      <c r="QW803"/>
      <c r="QX803"/>
      <c r="QY803"/>
      <c r="QZ803"/>
      <c r="RA803"/>
      <c r="RB803"/>
      <c r="RC803"/>
      <c r="RD803"/>
      <c r="RE803"/>
      <c r="RF803"/>
      <c r="RG803"/>
      <c r="RH803"/>
      <c r="RI803"/>
      <c r="RJ803"/>
      <c r="RK803"/>
      <c r="RL803"/>
      <c r="RM803"/>
      <c r="RN803"/>
      <c r="RO803"/>
      <c r="RP803"/>
      <c r="RQ803"/>
      <c r="RR803"/>
      <c r="RS803"/>
      <c r="RT803"/>
      <c r="RU803"/>
      <c r="RV803"/>
      <c r="RW803"/>
      <c r="RX803"/>
      <c r="RY803"/>
      <c r="RZ803"/>
      <c r="SA803"/>
      <c r="SB803"/>
      <c r="SC803"/>
      <c r="SD803"/>
      <c r="SE803"/>
      <c r="SF803"/>
      <c r="SG803"/>
      <c r="SH803"/>
      <c r="SI803"/>
      <c r="SJ803"/>
      <c r="SK803"/>
      <c r="SL803"/>
      <c r="SM803"/>
      <c r="SN803"/>
      <c r="SO803"/>
      <c r="SP803"/>
      <c r="SQ803"/>
      <c r="SR803"/>
      <c r="SS803"/>
      <c r="ST803"/>
      <c r="SU803"/>
      <c r="SV803"/>
      <c r="SW803"/>
      <c r="SX803"/>
      <c r="SY803"/>
      <c r="SZ803"/>
      <c r="TA803"/>
      <c r="TB803"/>
      <c r="TC803"/>
      <c r="TD803"/>
      <c r="TE803"/>
      <c r="TF803"/>
      <c r="TG803"/>
      <c r="TH803"/>
      <c r="TI803"/>
      <c r="TJ803"/>
      <c r="TK803"/>
      <c r="TL803"/>
      <c r="TM803"/>
      <c r="TN803"/>
      <c r="TO803"/>
      <c r="TP803"/>
      <c r="TQ803"/>
      <c r="TR803"/>
      <c r="TS803"/>
      <c r="TT803"/>
      <c r="TU803"/>
      <c r="TV803"/>
      <c r="TW803"/>
      <c r="TX803"/>
      <c r="TY803"/>
      <c r="TZ803"/>
      <c r="UA803"/>
      <c r="UB803"/>
      <c r="UC803"/>
      <c r="UD803"/>
      <c r="UE803"/>
      <c r="UF803"/>
      <c r="UG803"/>
      <c r="UH803"/>
      <c r="UI803"/>
      <c r="UJ803"/>
      <c r="UK803"/>
      <c r="UL803"/>
      <c r="UM803"/>
      <c r="UN803"/>
      <c r="UO803"/>
      <c r="UP803"/>
      <c r="UQ803"/>
      <c r="UR803"/>
      <c r="US803"/>
      <c r="UT803"/>
      <c r="UU803"/>
      <c r="UV803"/>
      <c r="UW803"/>
      <c r="UX803"/>
      <c r="UY803"/>
      <c r="UZ803"/>
      <c r="VA803"/>
      <c r="VB803"/>
      <c r="VC803"/>
      <c r="VD803"/>
      <c r="VE803"/>
      <c r="VF803"/>
      <c r="VG803"/>
      <c r="VH803"/>
      <c r="VI803"/>
      <c r="VJ803"/>
      <c r="VK803"/>
      <c r="VL803"/>
      <c r="VM803"/>
      <c r="VN803"/>
      <c r="VO803"/>
      <c r="VP803"/>
      <c r="VQ803"/>
      <c r="VR803"/>
      <c r="VS803"/>
      <c r="VT803"/>
      <c r="VU803"/>
      <c r="VV803"/>
      <c r="VW803"/>
      <c r="VX803"/>
      <c r="VY803"/>
      <c r="VZ803"/>
      <c r="WA803"/>
      <c r="WB803"/>
      <c r="WC803"/>
      <c r="WD803"/>
      <c r="WE803"/>
      <c r="WF803"/>
      <c r="WG803"/>
      <c r="WH803"/>
      <c r="WI803"/>
      <c r="WJ803"/>
      <c r="WK803"/>
      <c r="WL803"/>
      <c r="WM803"/>
      <c r="WN803"/>
      <c r="WO803"/>
      <c r="WP803"/>
      <c r="WQ803"/>
      <c r="WR803"/>
      <c r="WS803"/>
      <c r="WT803"/>
      <c r="WU803"/>
      <c r="WV803"/>
      <c r="WW803"/>
    </row>
    <row r="804" spans="1:621" s="82" customFormat="1" ht="72.75" hidden="1" customHeight="1" x14ac:dyDescent="0.25">
      <c r="A804" s="25">
        <f t="shared" si="109"/>
        <v>628</v>
      </c>
      <c r="B804" s="379" t="s">
        <v>76</v>
      </c>
      <c r="C804" s="341" t="s">
        <v>4159</v>
      </c>
      <c r="D804" s="341" t="s">
        <v>3590</v>
      </c>
      <c r="E804" s="341" t="s">
        <v>4169</v>
      </c>
      <c r="F804" s="341" t="s">
        <v>2778</v>
      </c>
      <c r="G804" s="342">
        <v>44842.493055555555</v>
      </c>
      <c r="H804" s="390">
        <v>44842.902777777781</v>
      </c>
      <c r="I804" s="342">
        <v>44842.902777777781</v>
      </c>
      <c r="J804" s="286">
        <f>H804-G804</f>
        <v>0.40972222222626442</v>
      </c>
      <c r="K804" s="383" t="s">
        <v>4170</v>
      </c>
      <c r="L804" s="383"/>
      <c r="M804" s="383"/>
      <c r="N804" s="383"/>
      <c r="O804" s="383"/>
      <c r="P804" s="383"/>
      <c r="Q804" s="383"/>
      <c r="R804" s="383" t="s">
        <v>4171</v>
      </c>
      <c r="S804" s="383" t="s">
        <v>4172</v>
      </c>
      <c r="T804" s="341" t="s">
        <v>74</v>
      </c>
      <c r="U804" s="341">
        <v>30</v>
      </c>
      <c r="V804" s="341" t="s">
        <v>75</v>
      </c>
      <c r="W804" s="341">
        <v>1</v>
      </c>
      <c r="X804" s="115">
        <v>490</v>
      </c>
      <c r="Y804" s="209">
        <f t="shared" si="108"/>
        <v>9.8333333334303461</v>
      </c>
      <c r="Z804"/>
      <c r="AA804"/>
      <c r="AB804">
        <v>1</v>
      </c>
      <c r="AC804"/>
      <c r="AD804"/>
      <c r="AE804"/>
      <c r="AF804"/>
      <c r="AG804"/>
      <c r="AH804"/>
      <c r="AI804"/>
      <c r="AJ804"/>
      <c r="AK804"/>
      <c r="AL804"/>
      <c r="AM804"/>
      <c r="AN804"/>
      <c r="AO804"/>
      <c r="AP804"/>
      <c r="AQ804"/>
      <c r="AR804"/>
      <c r="AS804"/>
      <c r="AT804"/>
      <c r="AU804"/>
      <c r="AV804" s="318" t="s">
        <v>86</v>
      </c>
      <c r="AW804" s="318" t="s">
        <v>88</v>
      </c>
      <c r="AX804"/>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c r="DY804"/>
      <c r="DZ804"/>
      <c r="EA804"/>
      <c r="EB804"/>
      <c r="EC804"/>
      <c r="ED804"/>
      <c r="EE804"/>
      <c r="EF804"/>
      <c r="EG804"/>
      <c r="EH804"/>
      <c r="EI804"/>
      <c r="EJ804"/>
      <c r="EK804"/>
      <c r="EL804"/>
      <c r="EM804"/>
      <c r="EN804"/>
      <c r="EO804"/>
      <c r="EP804"/>
      <c r="EQ804"/>
      <c r="ER804"/>
      <c r="ES804"/>
      <c r="ET804"/>
      <c r="EU804"/>
      <c r="EV804"/>
      <c r="EW804"/>
      <c r="EX804"/>
      <c r="EY804"/>
      <c r="EZ804"/>
      <c r="FA804"/>
      <c r="FB804"/>
      <c r="FC804"/>
      <c r="FD804"/>
      <c r="FE804"/>
      <c r="FF804"/>
      <c r="FG804"/>
      <c r="FH804"/>
      <c r="FI804"/>
      <c r="FJ804"/>
      <c r="FK804"/>
      <c r="FL804"/>
      <c r="FM804"/>
      <c r="FN804"/>
      <c r="FO804"/>
      <c r="FP804"/>
      <c r="FQ804"/>
      <c r="FR804"/>
      <c r="FS804"/>
      <c r="FT804"/>
      <c r="FU804"/>
      <c r="FV804"/>
      <c r="FW804"/>
      <c r="FX804"/>
      <c r="FY804"/>
      <c r="FZ804"/>
      <c r="GA804"/>
      <c r="GB804"/>
      <c r="GC804"/>
      <c r="GD804"/>
      <c r="GE804"/>
      <c r="GF804"/>
      <c r="GG804"/>
      <c r="GH804"/>
      <c r="GI804"/>
      <c r="GJ804"/>
      <c r="GK804"/>
      <c r="GL804"/>
      <c r="GM804"/>
      <c r="GN804"/>
      <c r="GO804"/>
      <c r="GP804"/>
      <c r="GQ804"/>
      <c r="GR804"/>
      <c r="GS804"/>
      <c r="GT804"/>
      <c r="GU804"/>
      <c r="GV804"/>
      <c r="GW804"/>
      <c r="GX804"/>
      <c r="GY804"/>
      <c r="GZ804"/>
      <c r="HA804"/>
      <c r="HB804"/>
      <c r="HC804"/>
      <c r="HD804"/>
      <c r="HE804"/>
      <c r="HF804"/>
      <c r="HG804"/>
      <c r="HH804"/>
      <c r="HI804"/>
      <c r="HJ804"/>
      <c r="HK804"/>
      <c r="HL804"/>
      <c r="HM804"/>
      <c r="HN804"/>
      <c r="HO804"/>
      <c r="HP804"/>
      <c r="HQ804"/>
      <c r="HR804"/>
      <c r="HS804"/>
      <c r="HT804"/>
      <c r="HU804"/>
      <c r="HV804"/>
      <c r="HW804"/>
      <c r="HX804"/>
      <c r="HY804"/>
      <c r="HZ804"/>
      <c r="IA804"/>
      <c r="IB804"/>
      <c r="IC804"/>
      <c r="ID804"/>
      <c r="IE804"/>
      <c r="IF804"/>
      <c r="IG804"/>
      <c r="IH804"/>
      <c r="II804"/>
      <c r="IJ804"/>
      <c r="IK804"/>
      <c r="IL804"/>
      <c r="IM804"/>
      <c r="IN804"/>
      <c r="IO804"/>
      <c r="IP804"/>
      <c r="IQ804"/>
      <c r="IR804"/>
      <c r="IS804"/>
      <c r="IT804"/>
      <c r="IU804"/>
      <c r="IV804"/>
      <c r="IW804"/>
      <c r="IX804"/>
      <c r="IY804"/>
      <c r="IZ804"/>
      <c r="JA804"/>
      <c r="JB804"/>
      <c r="JC804"/>
      <c r="JD804"/>
      <c r="JE804"/>
      <c r="JF804"/>
      <c r="JG804"/>
      <c r="JH804"/>
      <c r="JI804"/>
      <c r="JJ804"/>
      <c r="JK804"/>
      <c r="JL804"/>
      <c r="JM804"/>
      <c r="JN804"/>
      <c r="JO804"/>
      <c r="JP804"/>
      <c r="JQ804"/>
      <c r="JR804"/>
      <c r="JS804"/>
      <c r="JT804"/>
      <c r="JU804"/>
      <c r="JV804"/>
      <c r="JW804"/>
      <c r="JX804"/>
      <c r="JY804"/>
      <c r="JZ804"/>
      <c r="KA804"/>
      <c r="KB804"/>
      <c r="KC804"/>
      <c r="KD804"/>
      <c r="KE804"/>
      <c r="KF804"/>
      <c r="KG804"/>
      <c r="KH804"/>
      <c r="KI804"/>
      <c r="KJ804"/>
      <c r="KK804"/>
      <c r="KL804"/>
      <c r="KM804"/>
      <c r="KN804"/>
      <c r="KO804"/>
      <c r="KP804"/>
      <c r="KQ804"/>
      <c r="KR804"/>
      <c r="KS804"/>
      <c r="KT804"/>
      <c r="KU804"/>
      <c r="KV804"/>
      <c r="KW804"/>
      <c r="KX804"/>
      <c r="KY804"/>
      <c r="KZ804"/>
      <c r="LA804"/>
      <c r="LB804"/>
      <c r="LC804"/>
      <c r="LD804"/>
      <c r="LE804"/>
      <c r="LF804"/>
      <c r="LG804"/>
      <c r="LH804"/>
      <c r="LI804"/>
      <c r="LJ804"/>
      <c r="LK804"/>
      <c r="LL804"/>
      <c r="LM804"/>
      <c r="LN804"/>
      <c r="LO804"/>
      <c r="LP804"/>
      <c r="LQ804"/>
      <c r="LR804"/>
      <c r="LS804"/>
      <c r="LT804"/>
      <c r="LU804"/>
      <c r="LV804"/>
      <c r="LW804"/>
      <c r="LX804"/>
      <c r="LY804"/>
      <c r="LZ804"/>
      <c r="MA804"/>
      <c r="MB804"/>
      <c r="MC804"/>
      <c r="MD804"/>
      <c r="ME804"/>
      <c r="MF804"/>
      <c r="MG804"/>
      <c r="MH804"/>
      <c r="MI804"/>
      <c r="MJ804"/>
      <c r="MK804"/>
      <c r="ML804"/>
      <c r="MM804"/>
      <c r="MN804"/>
      <c r="MO804"/>
      <c r="MP804"/>
      <c r="MQ804"/>
      <c r="MR804"/>
      <c r="MS804"/>
      <c r="MT804"/>
      <c r="MU804"/>
      <c r="MV804"/>
      <c r="MW804"/>
      <c r="MX804"/>
      <c r="MY804"/>
      <c r="MZ804"/>
      <c r="NA804"/>
      <c r="NB804"/>
      <c r="NC804"/>
      <c r="ND804"/>
      <c r="NE804"/>
      <c r="NF804"/>
      <c r="NG804"/>
      <c r="NH804"/>
      <c r="NI804"/>
      <c r="NJ804"/>
      <c r="NK804"/>
      <c r="NL804"/>
      <c r="NM804"/>
      <c r="NN804"/>
      <c r="NO804"/>
      <c r="NP804"/>
      <c r="NQ804"/>
      <c r="NR804"/>
      <c r="NS804"/>
      <c r="NT804"/>
      <c r="NU804"/>
      <c r="NV804"/>
      <c r="NW804"/>
      <c r="NX804"/>
      <c r="NY804"/>
      <c r="NZ804"/>
      <c r="OA804"/>
      <c r="OB804"/>
      <c r="OC804"/>
      <c r="OD804"/>
      <c r="OE804"/>
      <c r="OF804"/>
      <c r="OG804"/>
      <c r="OH804"/>
      <c r="OI804"/>
      <c r="OJ804"/>
      <c r="OK804"/>
      <c r="OL804"/>
      <c r="OM804"/>
      <c r="ON804"/>
      <c r="OO804"/>
      <c r="OP804"/>
      <c r="OQ804"/>
      <c r="OR804"/>
      <c r="OS804"/>
      <c r="OT804"/>
      <c r="OU804"/>
      <c r="OV804"/>
      <c r="OW804"/>
      <c r="OX804"/>
      <c r="OY804"/>
      <c r="OZ804"/>
      <c r="PA804"/>
      <c r="PB804"/>
      <c r="PC804"/>
      <c r="PD804"/>
      <c r="PE804"/>
      <c r="PF804"/>
      <c r="PG804"/>
      <c r="PH804"/>
      <c r="PI804"/>
      <c r="PJ804"/>
      <c r="PK804"/>
      <c r="PL804"/>
      <c r="PM804"/>
      <c r="PN804"/>
      <c r="PO804"/>
      <c r="PP804"/>
      <c r="PQ804"/>
      <c r="PR804"/>
      <c r="PS804"/>
      <c r="PT804"/>
      <c r="PU804"/>
      <c r="PV804"/>
      <c r="PW804"/>
      <c r="PX804"/>
      <c r="PY804"/>
      <c r="PZ804"/>
      <c r="QA804"/>
      <c r="QB804"/>
      <c r="QC804"/>
      <c r="QD804"/>
      <c r="QE804"/>
      <c r="QF804"/>
      <c r="QG804"/>
      <c r="QH804"/>
      <c r="QI804"/>
      <c r="QJ804"/>
      <c r="QK804"/>
      <c r="QL804"/>
      <c r="QM804"/>
      <c r="QN804"/>
      <c r="QO804"/>
      <c r="QP804"/>
      <c r="QQ804"/>
      <c r="QR804"/>
      <c r="QS804"/>
      <c r="QT804"/>
      <c r="QU804"/>
      <c r="QV804"/>
      <c r="QW804"/>
      <c r="QX804"/>
      <c r="QY804"/>
      <c r="QZ804"/>
      <c r="RA804"/>
      <c r="RB804"/>
      <c r="RC804"/>
      <c r="RD804"/>
      <c r="RE804"/>
      <c r="RF804"/>
      <c r="RG804"/>
      <c r="RH804"/>
      <c r="RI804"/>
      <c r="RJ804"/>
      <c r="RK804"/>
      <c r="RL804"/>
      <c r="RM804"/>
      <c r="RN804"/>
      <c r="RO804"/>
      <c r="RP804"/>
      <c r="RQ804"/>
      <c r="RR804"/>
      <c r="RS804"/>
      <c r="RT804"/>
      <c r="RU804"/>
      <c r="RV804"/>
      <c r="RW804"/>
      <c r="RX804"/>
      <c r="RY804"/>
      <c r="RZ804"/>
      <c r="SA804"/>
      <c r="SB804"/>
      <c r="SC804"/>
      <c r="SD804"/>
      <c r="SE804"/>
      <c r="SF804"/>
      <c r="SG804"/>
      <c r="SH804"/>
      <c r="SI804"/>
      <c r="SJ804"/>
      <c r="SK804"/>
      <c r="SL804"/>
      <c r="SM804"/>
      <c r="SN804"/>
      <c r="SO804"/>
      <c r="SP804"/>
      <c r="SQ804"/>
      <c r="SR804"/>
      <c r="SS804"/>
      <c r="ST804"/>
      <c r="SU804"/>
      <c r="SV804"/>
      <c r="SW804"/>
      <c r="SX804"/>
      <c r="SY804"/>
      <c r="SZ804"/>
      <c r="TA804"/>
      <c r="TB804"/>
      <c r="TC804"/>
      <c r="TD804"/>
      <c r="TE804"/>
      <c r="TF804"/>
      <c r="TG804"/>
      <c r="TH804"/>
      <c r="TI804"/>
      <c r="TJ804"/>
      <c r="TK804"/>
      <c r="TL804"/>
      <c r="TM804"/>
      <c r="TN804"/>
      <c r="TO804"/>
      <c r="TP804"/>
      <c r="TQ804"/>
      <c r="TR804"/>
      <c r="TS804"/>
      <c r="TT804"/>
      <c r="TU804"/>
      <c r="TV804"/>
      <c r="TW804"/>
      <c r="TX804"/>
      <c r="TY804"/>
      <c r="TZ804"/>
      <c r="UA804"/>
      <c r="UB804"/>
      <c r="UC804"/>
      <c r="UD804"/>
      <c r="UE804"/>
      <c r="UF804"/>
      <c r="UG804"/>
      <c r="UH804"/>
      <c r="UI804"/>
      <c r="UJ804"/>
      <c r="UK804"/>
      <c r="UL804"/>
      <c r="UM804"/>
      <c r="UN804"/>
      <c r="UO804"/>
      <c r="UP804"/>
      <c r="UQ804"/>
      <c r="UR804"/>
      <c r="US804"/>
      <c r="UT804"/>
      <c r="UU804"/>
      <c r="UV804"/>
      <c r="UW804"/>
      <c r="UX804"/>
      <c r="UY804"/>
      <c r="UZ804"/>
      <c r="VA804"/>
      <c r="VB804"/>
      <c r="VC804"/>
      <c r="VD804"/>
      <c r="VE804"/>
      <c r="VF804"/>
      <c r="VG804"/>
      <c r="VH804"/>
      <c r="VI804"/>
      <c r="VJ804"/>
      <c r="VK804"/>
      <c r="VL804"/>
      <c r="VM804"/>
      <c r="VN804"/>
      <c r="VO804"/>
      <c r="VP804"/>
      <c r="VQ804"/>
      <c r="VR804"/>
      <c r="VS804"/>
      <c r="VT804"/>
      <c r="VU804"/>
      <c r="VV804"/>
      <c r="VW804"/>
      <c r="VX804"/>
      <c r="VY804"/>
      <c r="VZ804"/>
      <c r="WA804"/>
      <c r="WB804"/>
      <c r="WC804"/>
      <c r="WD804"/>
      <c r="WE804"/>
      <c r="WF804"/>
      <c r="WG804"/>
      <c r="WH804"/>
      <c r="WI804"/>
      <c r="WJ804"/>
      <c r="WK804"/>
      <c r="WL804"/>
      <c r="WM804"/>
      <c r="WN804"/>
      <c r="WO804"/>
      <c r="WP804"/>
      <c r="WQ804"/>
      <c r="WR804"/>
      <c r="WS804"/>
      <c r="WT804"/>
      <c r="WU804"/>
      <c r="WV804"/>
      <c r="WW804"/>
    </row>
    <row r="805" spans="1:621" s="39" customFormat="1" ht="50.25" hidden="1" customHeight="1" x14ac:dyDescent="0.25">
      <c r="A805" s="25">
        <f t="shared" si="109"/>
        <v>629</v>
      </c>
      <c r="B805" s="204" t="s">
        <v>93</v>
      </c>
      <c r="C805" s="341" t="s">
        <v>3787</v>
      </c>
      <c r="D805" s="341" t="s">
        <v>4173</v>
      </c>
      <c r="E805" s="341" t="s">
        <v>4174</v>
      </c>
      <c r="F805" s="341" t="s">
        <v>4175</v>
      </c>
      <c r="G805" s="342">
        <v>44842.927083333336</v>
      </c>
      <c r="H805" s="342">
        <v>44842.975694444445</v>
      </c>
      <c r="I805" s="342"/>
      <c r="J805" s="286">
        <f>H805-G805</f>
        <v>4.8611111109494232E-2</v>
      </c>
      <c r="K805" s="383" t="s">
        <v>4176</v>
      </c>
      <c r="L805" s="383"/>
      <c r="M805" s="383"/>
      <c r="N805" s="383"/>
      <c r="O805" s="383"/>
      <c r="P805" s="339">
        <v>1</v>
      </c>
      <c r="Q805" s="383"/>
      <c r="R805" s="383" t="s">
        <v>4177</v>
      </c>
      <c r="S805" s="383" t="s">
        <v>4178</v>
      </c>
      <c r="T805" s="383" t="s">
        <v>4179</v>
      </c>
      <c r="U805" s="339">
        <v>25</v>
      </c>
      <c r="V805" s="383" t="s">
        <v>84</v>
      </c>
      <c r="W805" s="339">
        <v>0</v>
      </c>
      <c r="X805" s="115">
        <v>491</v>
      </c>
      <c r="Y805" s="209">
        <f t="shared" si="108"/>
        <v>1.1666666666278616</v>
      </c>
      <c r="Z805"/>
      <c r="AA805"/>
      <c r="AB805">
        <v>1</v>
      </c>
      <c r="AC805"/>
      <c r="AD805"/>
      <c r="AE805"/>
      <c r="AF805"/>
      <c r="AG805"/>
      <c r="AH805"/>
      <c r="AI805"/>
      <c r="AJ805"/>
      <c r="AK805"/>
      <c r="AL805"/>
      <c r="AM805"/>
      <c r="AN805"/>
      <c r="AO805"/>
      <c r="AP805"/>
      <c r="AQ805"/>
      <c r="AR805"/>
      <c r="AS805"/>
      <c r="AT805"/>
      <c r="AU805"/>
      <c r="AV805" s="318" t="s">
        <v>86</v>
      </c>
      <c r="AW805" s="318" t="s">
        <v>88</v>
      </c>
      <c r="AX805"/>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c r="DY805"/>
      <c r="DZ805"/>
      <c r="EA805"/>
      <c r="EB805"/>
      <c r="EC805"/>
      <c r="ED805"/>
      <c r="EE805"/>
      <c r="EF805"/>
      <c r="EG805"/>
      <c r="EH805"/>
      <c r="EI805"/>
      <c r="EJ805"/>
      <c r="EK805"/>
      <c r="EL805"/>
      <c r="EM805"/>
      <c r="EN805"/>
      <c r="EO805"/>
      <c r="EP805"/>
      <c r="EQ805"/>
      <c r="ER805"/>
      <c r="ES805"/>
      <c r="ET805"/>
      <c r="EU805"/>
      <c r="EV805"/>
      <c r="EW805"/>
      <c r="EX805"/>
      <c r="EY805"/>
      <c r="EZ805"/>
      <c r="FA805"/>
      <c r="FB805"/>
      <c r="FC805"/>
      <c r="FD805"/>
      <c r="FE805"/>
      <c r="FF805"/>
      <c r="FG805"/>
      <c r="FH805"/>
      <c r="FI805"/>
      <c r="FJ805"/>
      <c r="FK805"/>
      <c r="FL805"/>
      <c r="FM805"/>
      <c r="FN805"/>
      <c r="FO805"/>
      <c r="FP805"/>
      <c r="FQ805"/>
      <c r="FR805"/>
      <c r="FS805"/>
      <c r="FT805"/>
      <c r="FU805"/>
      <c r="FV805"/>
      <c r="FW805"/>
      <c r="FX805"/>
      <c r="FY805"/>
      <c r="FZ805"/>
      <c r="GA805"/>
      <c r="GB805"/>
      <c r="GC805"/>
      <c r="GD805"/>
      <c r="GE805"/>
      <c r="GF805"/>
      <c r="GG805"/>
      <c r="GH805"/>
      <c r="GI805"/>
      <c r="GJ805"/>
      <c r="GK805"/>
      <c r="GL805"/>
      <c r="GM805"/>
      <c r="GN805"/>
      <c r="GO805"/>
      <c r="GP805"/>
      <c r="GQ805"/>
      <c r="GR805"/>
      <c r="GS805"/>
      <c r="GT805"/>
      <c r="GU805"/>
      <c r="GV805"/>
      <c r="GW805"/>
      <c r="GX805"/>
      <c r="GY805"/>
      <c r="GZ805"/>
      <c r="HA805"/>
      <c r="HB805"/>
      <c r="HC805"/>
      <c r="HD805"/>
      <c r="HE805"/>
      <c r="HF805"/>
      <c r="HG805"/>
      <c r="HH805"/>
      <c r="HI805"/>
      <c r="HJ805"/>
      <c r="HK805"/>
      <c r="HL805"/>
      <c r="HM805"/>
      <c r="HN805"/>
      <c r="HO805"/>
      <c r="HP805"/>
      <c r="HQ805"/>
      <c r="HR805"/>
      <c r="HS805"/>
      <c r="HT805"/>
      <c r="HU805"/>
      <c r="HV805"/>
      <c r="HW805"/>
      <c r="HX805"/>
      <c r="HY805"/>
      <c r="HZ805"/>
      <c r="IA805"/>
      <c r="IB805"/>
      <c r="IC805"/>
      <c r="ID805"/>
      <c r="IE805"/>
      <c r="IF805"/>
      <c r="IG805"/>
      <c r="IH805"/>
      <c r="II805"/>
      <c r="IJ805"/>
      <c r="IK805"/>
      <c r="IL805"/>
      <c r="IM805"/>
      <c r="IN805"/>
      <c r="IO805"/>
      <c r="IP805"/>
      <c r="IQ805"/>
      <c r="IR805"/>
      <c r="IS805"/>
      <c r="IT805"/>
      <c r="IU805"/>
      <c r="IV805"/>
      <c r="IW805"/>
      <c r="IX805"/>
      <c r="IY805"/>
      <c r="IZ805"/>
      <c r="JA805"/>
      <c r="JB805"/>
      <c r="JC805"/>
      <c r="JD805"/>
      <c r="JE805"/>
      <c r="JF805"/>
      <c r="JG805"/>
      <c r="JH805"/>
      <c r="JI805"/>
      <c r="JJ805"/>
      <c r="JK805"/>
      <c r="JL805"/>
      <c r="JM805"/>
      <c r="JN805"/>
      <c r="JO805"/>
      <c r="JP805"/>
      <c r="JQ805"/>
      <c r="JR805"/>
      <c r="JS805"/>
      <c r="JT805"/>
      <c r="JU805"/>
      <c r="JV805"/>
      <c r="JW805"/>
      <c r="JX805"/>
      <c r="JY805"/>
      <c r="JZ805"/>
      <c r="KA805"/>
      <c r="KB805"/>
      <c r="KC805"/>
      <c r="KD805"/>
      <c r="KE805"/>
      <c r="KF805"/>
      <c r="KG805"/>
      <c r="KH805"/>
      <c r="KI805"/>
      <c r="KJ805"/>
      <c r="KK805"/>
      <c r="KL805"/>
      <c r="KM805"/>
      <c r="KN805"/>
      <c r="KO805"/>
      <c r="KP805"/>
      <c r="KQ805"/>
      <c r="KR805"/>
      <c r="KS805"/>
      <c r="KT805"/>
      <c r="KU805"/>
      <c r="KV805"/>
      <c r="KW805"/>
      <c r="KX805"/>
      <c r="KY805"/>
      <c r="KZ805"/>
      <c r="LA805"/>
      <c r="LB805"/>
      <c r="LC805"/>
      <c r="LD805"/>
      <c r="LE805"/>
      <c r="LF805"/>
      <c r="LG805"/>
      <c r="LH805"/>
      <c r="LI805"/>
      <c r="LJ805"/>
      <c r="LK805"/>
      <c r="LL805"/>
      <c r="LM805"/>
      <c r="LN805"/>
      <c r="LO805"/>
      <c r="LP805"/>
      <c r="LQ805"/>
      <c r="LR805"/>
      <c r="LS805"/>
      <c r="LT805"/>
      <c r="LU805"/>
      <c r="LV805"/>
      <c r="LW805"/>
      <c r="LX805"/>
      <c r="LY805"/>
      <c r="LZ805"/>
      <c r="MA805"/>
      <c r="MB805"/>
      <c r="MC805"/>
      <c r="MD805"/>
      <c r="ME805"/>
      <c r="MF805"/>
      <c r="MG805"/>
      <c r="MH805"/>
      <c r="MI805"/>
      <c r="MJ805"/>
      <c r="MK805"/>
      <c r="ML805"/>
      <c r="MM805"/>
      <c r="MN805"/>
      <c r="MO805"/>
      <c r="MP805"/>
      <c r="MQ805"/>
      <c r="MR805"/>
      <c r="MS805"/>
      <c r="MT805"/>
      <c r="MU805"/>
      <c r="MV805"/>
      <c r="MW805"/>
      <c r="MX805"/>
      <c r="MY805"/>
      <c r="MZ805"/>
      <c r="NA805"/>
      <c r="NB805"/>
      <c r="NC805"/>
      <c r="ND805"/>
      <c r="NE805"/>
      <c r="NF805"/>
      <c r="NG805"/>
      <c r="NH805"/>
      <c r="NI805"/>
      <c r="NJ805"/>
      <c r="NK805"/>
      <c r="NL805"/>
      <c r="NM805"/>
      <c r="NN805"/>
      <c r="NO805"/>
      <c r="NP805"/>
      <c r="NQ805"/>
      <c r="NR805"/>
      <c r="NS805"/>
      <c r="NT805"/>
      <c r="NU805"/>
      <c r="NV805"/>
      <c r="NW805"/>
      <c r="NX805"/>
      <c r="NY805"/>
      <c r="NZ805"/>
      <c r="OA805"/>
      <c r="OB805"/>
      <c r="OC805"/>
      <c r="OD805"/>
      <c r="OE805"/>
      <c r="OF805"/>
      <c r="OG805"/>
      <c r="OH805"/>
      <c r="OI805"/>
      <c r="OJ805"/>
      <c r="OK805"/>
      <c r="OL805"/>
      <c r="OM805"/>
      <c r="ON805"/>
      <c r="OO805"/>
      <c r="OP805"/>
      <c r="OQ805"/>
      <c r="OR805"/>
      <c r="OS805"/>
      <c r="OT805"/>
      <c r="OU805"/>
      <c r="OV805"/>
      <c r="OW805"/>
      <c r="OX805"/>
      <c r="OY805"/>
      <c r="OZ805"/>
      <c r="PA805"/>
      <c r="PB805"/>
      <c r="PC805"/>
      <c r="PD805"/>
      <c r="PE805"/>
      <c r="PF805"/>
      <c r="PG805"/>
      <c r="PH805"/>
      <c r="PI805"/>
      <c r="PJ805"/>
      <c r="PK805"/>
      <c r="PL805"/>
      <c r="PM805"/>
      <c r="PN805"/>
      <c r="PO805"/>
      <c r="PP805"/>
      <c r="PQ805"/>
      <c r="PR805"/>
      <c r="PS805"/>
      <c r="PT805"/>
      <c r="PU805"/>
      <c r="PV805"/>
      <c r="PW805"/>
      <c r="PX805"/>
      <c r="PY805"/>
      <c r="PZ805"/>
      <c r="QA805"/>
      <c r="QB805"/>
      <c r="QC805"/>
      <c r="QD805"/>
      <c r="QE805"/>
      <c r="QF805"/>
      <c r="QG805"/>
      <c r="QH805"/>
      <c r="QI805"/>
      <c r="QJ805"/>
      <c r="QK805"/>
      <c r="QL805"/>
      <c r="QM805"/>
      <c r="QN805"/>
      <c r="QO805"/>
      <c r="QP805"/>
      <c r="QQ805"/>
      <c r="QR805"/>
      <c r="QS805"/>
      <c r="QT805"/>
      <c r="QU805"/>
      <c r="QV805"/>
      <c r="QW805"/>
      <c r="QX805"/>
      <c r="QY805"/>
      <c r="QZ805"/>
      <c r="RA805"/>
      <c r="RB805"/>
      <c r="RC805"/>
      <c r="RD805"/>
      <c r="RE805"/>
      <c r="RF805"/>
      <c r="RG805"/>
      <c r="RH805"/>
      <c r="RI805"/>
      <c r="RJ805"/>
      <c r="RK805"/>
      <c r="RL805"/>
      <c r="RM805"/>
      <c r="RN805"/>
      <c r="RO805"/>
      <c r="RP805"/>
      <c r="RQ805"/>
      <c r="RR805"/>
      <c r="RS805"/>
      <c r="RT805"/>
      <c r="RU805"/>
      <c r="RV805"/>
      <c r="RW805"/>
      <c r="RX805"/>
      <c r="RY805"/>
      <c r="RZ805"/>
      <c r="SA805"/>
      <c r="SB805"/>
      <c r="SC805"/>
      <c r="SD805"/>
      <c r="SE805"/>
      <c r="SF805"/>
      <c r="SG805"/>
      <c r="SH805"/>
      <c r="SI805"/>
      <c r="SJ805"/>
      <c r="SK805"/>
      <c r="SL805"/>
      <c r="SM805"/>
      <c r="SN805"/>
      <c r="SO805"/>
      <c r="SP805"/>
      <c r="SQ805"/>
      <c r="SR805"/>
      <c r="SS805"/>
      <c r="ST805"/>
      <c r="SU805"/>
      <c r="SV805"/>
      <c r="SW805"/>
      <c r="SX805"/>
      <c r="SY805"/>
      <c r="SZ805"/>
      <c r="TA805"/>
      <c r="TB805"/>
      <c r="TC805"/>
      <c r="TD805"/>
      <c r="TE805"/>
      <c r="TF805"/>
      <c r="TG805"/>
      <c r="TH805"/>
      <c r="TI805"/>
      <c r="TJ805"/>
      <c r="TK805"/>
      <c r="TL805"/>
      <c r="TM805"/>
      <c r="TN805"/>
      <c r="TO805"/>
      <c r="TP805"/>
      <c r="TQ805"/>
      <c r="TR805"/>
      <c r="TS805"/>
      <c r="TT805"/>
      <c r="TU805"/>
      <c r="TV805"/>
      <c r="TW805"/>
      <c r="TX805"/>
      <c r="TY805"/>
      <c r="TZ805"/>
      <c r="UA805"/>
      <c r="UB805"/>
      <c r="UC805"/>
      <c r="UD805"/>
      <c r="UE805"/>
      <c r="UF805"/>
      <c r="UG805"/>
      <c r="UH805"/>
      <c r="UI805"/>
      <c r="UJ805"/>
      <c r="UK805"/>
      <c r="UL805"/>
      <c r="UM805"/>
      <c r="UN805"/>
      <c r="UO805"/>
      <c r="UP805"/>
      <c r="UQ805"/>
      <c r="UR805"/>
      <c r="US805"/>
      <c r="UT805"/>
      <c r="UU805"/>
      <c r="UV805"/>
      <c r="UW805"/>
      <c r="UX805"/>
      <c r="UY805"/>
      <c r="UZ805"/>
      <c r="VA805"/>
      <c r="VB805"/>
      <c r="VC805"/>
      <c r="VD805"/>
      <c r="VE805"/>
      <c r="VF805"/>
      <c r="VG805"/>
      <c r="VH805"/>
      <c r="VI805"/>
      <c r="VJ805"/>
      <c r="VK805"/>
      <c r="VL805"/>
      <c r="VM805"/>
      <c r="VN805"/>
      <c r="VO805"/>
      <c r="VP805"/>
      <c r="VQ805"/>
      <c r="VR805"/>
      <c r="VS805"/>
      <c r="VT805"/>
      <c r="VU805"/>
      <c r="VV805"/>
      <c r="VW805"/>
      <c r="VX805"/>
      <c r="VY805"/>
      <c r="VZ805"/>
      <c r="WA805"/>
      <c r="WB805"/>
      <c r="WC805"/>
      <c r="WD805"/>
      <c r="WE805"/>
      <c r="WF805"/>
      <c r="WG805"/>
      <c r="WH805"/>
      <c r="WI805"/>
      <c r="WJ805"/>
      <c r="WK805"/>
      <c r="WL805"/>
      <c r="WM805"/>
      <c r="WN805"/>
      <c r="WO805"/>
      <c r="WP805"/>
      <c r="WQ805"/>
      <c r="WR805"/>
      <c r="WS805"/>
      <c r="WT805"/>
      <c r="WU805"/>
      <c r="WV805"/>
      <c r="WW805"/>
    </row>
    <row r="806" spans="1:621" s="39" customFormat="1" ht="110.25" hidden="1" customHeight="1" x14ac:dyDescent="0.25">
      <c r="A806" s="25">
        <f t="shared" si="109"/>
        <v>630</v>
      </c>
      <c r="B806" s="11" t="s">
        <v>119</v>
      </c>
      <c r="C806" s="400" t="s">
        <v>4192</v>
      </c>
      <c r="D806" s="399" t="s">
        <v>4193</v>
      </c>
      <c r="E806" s="400" t="s">
        <v>4194</v>
      </c>
      <c r="F806" s="400" t="s">
        <v>4195</v>
      </c>
      <c r="G806" s="402">
        <v>44844.489583333336</v>
      </c>
      <c r="H806" s="403">
        <v>44844.517361111109</v>
      </c>
      <c r="I806" s="402">
        <v>44844.517361111109</v>
      </c>
      <c r="J806" s="286">
        <f>H806-G806</f>
        <v>2.7777777773735579E-2</v>
      </c>
      <c r="K806" s="400" t="s">
        <v>4196</v>
      </c>
      <c r="L806" s="400">
        <v>1</v>
      </c>
      <c r="M806" s="400">
        <v>1</v>
      </c>
      <c r="N806" s="400">
        <v>1</v>
      </c>
      <c r="O806" s="400">
        <v>1</v>
      </c>
      <c r="P806" s="400">
        <v>1</v>
      </c>
      <c r="Q806" s="400">
        <v>1</v>
      </c>
      <c r="R806" s="400" t="s">
        <v>4197</v>
      </c>
      <c r="S806" s="400" t="s">
        <v>4198</v>
      </c>
      <c r="T806" s="400" t="s">
        <v>74</v>
      </c>
      <c r="U806" s="400">
        <v>175</v>
      </c>
      <c r="V806" s="400" t="s">
        <v>85</v>
      </c>
      <c r="W806" s="400">
        <v>0</v>
      </c>
      <c r="X806" s="115">
        <v>492</v>
      </c>
      <c r="Y806" s="209">
        <f t="shared" si="108"/>
        <v>0.6666666665696539</v>
      </c>
      <c r="Z806"/>
      <c r="AA806"/>
      <c r="AB806"/>
      <c r="AC806"/>
      <c r="AD806"/>
      <c r="AE806"/>
      <c r="AF806">
        <v>1</v>
      </c>
      <c r="AG806"/>
      <c r="AH806"/>
      <c r="AI806"/>
      <c r="AJ806"/>
      <c r="AK806"/>
      <c r="AL806"/>
      <c r="AM806"/>
      <c r="AN806"/>
      <c r="AO806"/>
      <c r="AP806"/>
      <c r="AQ806"/>
      <c r="AR806"/>
      <c r="AS806"/>
      <c r="AT806"/>
      <c r="AU806"/>
      <c r="AV806" s="318" t="s">
        <v>91</v>
      </c>
      <c r="AW806" s="318" t="s">
        <v>87</v>
      </c>
      <c r="AX806"/>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c r="DY806"/>
      <c r="DZ806"/>
      <c r="EA806"/>
      <c r="EB806"/>
      <c r="EC806"/>
      <c r="ED806"/>
      <c r="EE806"/>
      <c r="EF806"/>
      <c r="EG806"/>
      <c r="EH806"/>
      <c r="EI806"/>
      <c r="EJ806"/>
      <c r="EK806"/>
      <c r="EL806"/>
      <c r="EM806"/>
      <c r="EN806"/>
      <c r="EO806"/>
      <c r="EP806"/>
      <c r="EQ806"/>
      <c r="ER806"/>
      <c r="ES806"/>
      <c r="ET806"/>
      <c r="EU806"/>
      <c r="EV806"/>
      <c r="EW806"/>
      <c r="EX806"/>
      <c r="EY806"/>
      <c r="EZ806"/>
      <c r="FA806"/>
      <c r="FB806"/>
      <c r="FC806"/>
      <c r="FD806"/>
      <c r="FE806"/>
      <c r="FF806"/>
      <c r="FG806"/>
      <c r="FH806"/>
      <c r="FI806"/>
      <c r="FJ806"/>
      <c r="FK806"/>
      <c r="FL806"/>
      <c r="FM806"/>
      <c r="FN806"/>
      <c r="FO806"/>
      <c r="FP806"/>
      <c r="FQ806"/>
      <c r="FR806"/>
      <c r="FS806"/>
      <c r="FT806"/>
      <c r="FU806"/>
      <c r="FV806"/>
      <c r="FW806"/>
      <c r="FX806"/>
      <c r="FY806"/>
      <c r="FZ806"/>
      <c r="GA806"/>
      <c r="GB806"/>
      <c r="GC806"/>
      <c r="GD806"/>
      <c r="GE806"/>
      <c r="GF806"/>
      <c r="GG806"/>
      <c r="GH806"/>
      <c r="GI806"/>
      <c r="GJ806"/>
      <c r="GK806"/>
      <c r="GL806"/>
      <c r="GM806"/>
      <c r="GN806"/>
      <c r="GO806"/>
      <c r="GP806"/>
      <c r="GQ806"/>
      <c r="GR806"/>
      <c r="GS806"/>
      <c r="GT806"/>
      <c r="GU806"/>
      <c r="GV806"/>
      <c r="GW806"/>
      <c r="GX806"/>
      <c r="GY806"/>
      <c r="GZ806"/>
      <c r="HA806"/>
      <c r="HB806"/>
      <c r="HC806"/>
      <c r="HD806"/>
      <c r="HE806"/>
      <c r="HF806"/>
      <c r="HG806"/>
      <c r="HH806"/>
      <c r="HI806"/>
      <c r="HJ806"/>
      <c r="HK806"/>
      <c r="HL806"/>
      <c r="HM806"/>
      <c r="HN806"/>
      <c r="HO806"/>
      <c r="HP806"/>
      <c r="HQ806"/>
      <c r="HR806"/>
      <c r="HS806"/>
      <c r="HT806"/>
      <c r="HU806"/>
      <c r="HV806"/>
      <c r="HW806"/>
      <c r="HX806"/>
      <c r="HY806"/>
      <c r="HZ806"/>
      <c r="IA806"/>
      <c r="IB806"/>
      <c r="IC806"/>
      <c r="ID806"/>
      <c r="IE806"/>
      <c r="IF806"/>
      <c r="IG806"/>
      <c r="IH806"/>
      <c r="II806"/>
      <c r="IJ806"/>
      <c r="IK806"/>
      <c r="IL806"/>
      <c r="IM806"/>
      <c r="IN806"/>
      <c r="IO806"/>
      <c r="IP806"/>
      <c r="IQ806"/>
      <c r="IR806"/>
      <c r="IS806"/>
      <c r="IT806"/>
      <c r="IU806"/>
      <c r="IV806"/>
      <c r="IW806"/>
      <c r="IX806"/>
      <c r="IY806"/>
      <c r="IZ806"/>
      <c r="JA806"/>
      <c r="JB806"/>
      <c r="JC806"/>
      <c r="JD806"/>
      <c r="JE806"/>
      <c r="JF806"/>
      <c r="JG806"/>
      <c r="JH806"/>
      <c r="JI806"/>
      <c r="JJ806"/>
      <c r="JK806"/>
      <c r="JL806"/>
      <c r="JM806"/>
      <c r="JN806"/>
      <c r="JO806"/>
      <c r="JP806"/>
      <c r="JQ806"/>
      <c r="JR806"/>
      <c r="JS806"/>
      <c r="JT806"/>
      <c r="JU806"/>
      <c r="JV806"/>
      <c r="JW806"/>
      <c r="JX806"/>
      <c r="JY806"/>
      <c r="JZ806"/>
      <c r="KA806"/>
      <c r="KB806"/>
      <c r="KC806"/>
      <c r="KD806"/>
      <c r="KE806"/>
      <c r="KF806"/>
      <c r="KG806"/>
      <c r="KH806"/>
      <c r="KI806"/>
      <c r="KJ806"/>
      <c r="KK806"/>
      <c r="KL806"/>
      <c r="KM806"/>
      <c r="KN806"/>
      <c r="KO806"/>
      <c r="KP806"/>
      <c r="KQ806"/>
      <c r="KR806"/>
      <c r="KS806"/>
      <c r="KT806"/>
      <c r="KU806"/>
      <c r="KV806"/>
      <c r="KW806"/>
      <c r="KX806"/>
      <c r="KY806"/>
      <c r="KZ806"/>
      <c r="LA806"/>
      <c r="LB806"/>
      <c r="LC806"/>
      <c r="LD806"/>
      <c r="LE806"/>
      <c r="LF806"/>
      <c r="LG806"/>
      <c r="LH806"/>
      <c r="LI806"/>
      <c r="LJ806"/>
      <c r="LK806"/>
      <c r="LL806"/>
      <c r="LM806"/>
      <c r="LN806"/>
      <c r="LO806"/>
      <c r="LP806"/>
      <c r="LQ806"/>
      <c r="LR806"/>
      <c r="LS806"/>
      <c r="LT806"/>
      <c r="LU806"/>
      <c r="LV806"/>
      <c r="LW806"/>
      <c r="LX806"/>
      <c r="LY806"/>
      <c r="LZ806"/>
      <c r="MA806"/>
      <c r="MB806"/>
      <c r="MC806"/>
      <c r="MD806"/>
      <c r="ME806"/>
      <c r="MF806"/>
      <c r="MG806"/>
      <c r="MH806"/>
      <c r="MI806"/>
      <c r="MJ806"/>
      <c r="MK806"/>
      <c r="ML806"/>
      <c r="MM806"/>
      <c r="MN806"/>
      <c r="MO806"/>
      <c r="MP806"/>
      <c r="MQ806"/>
      <c r="MR806"/>
      <c r="MS806"/>
      <c r="MT806"/>
      <c r="MU806"/>
      <c r="MV806"/>
      <c r="MW806"/>
      <c r="MX806"/>
      <c r="MY806"/>
      <c r="MZ806"/>
      <c r="NA806"/>
      <c r="NB806"/>
      <c r="NC806"/>
      <c r="ND806"/>
      <c r="NE806"/>
      <c r="NF806"/>
      <c r="NG806"/>
      <c r="NH806"/>
      <c r="NI806"/>
      <c r="NJ806"/>
      <c r="NK806"/>
      <c r="NL806"/>
      <c r="NM806"/>
      <c r="NN806"/>
      <c r="NO806"/>
      <c r="NP806"/>
      <c r="NQ806"/>
      <c r="NR806"/>
      <c r="NS806"/>
      <c r="NT806"/>
      <c r="NU806"/>
      <c r="NV806"/>
      <c r="NW806"/>
      <c r="NX806"/>
      <c r="NY806"/>
      <c r="NZ806"/>
      <c r="OA806"/>
      <c r="OB806"/>
      <c r="OC806"/>
      <c r="OD806"/>
      <c r="OE806"/>
      <c r="OF806"/>
      <c r="OG806"/>
      <c r="OH806"/>
      <c r="OI806"/>
      <c r="OJ806"/>
      <c r="OK806"/>
      <c r="OL806"/>
      <c r="OM806"/>
      <c r="ON806"/>
      <c r="OO806"/>
      <c r="OP806"/>
      <c r="OQ806"/>
      <c r="OR806"/>
      <c r="OS806"/>
      <c r="OT806"/>
      <c r="OU806"/>
      <c r="OV806"/>
      <c r="OW806"/>
      <c r="OX806"/>
      <c r="OY806"/>
      <c r="OZ806"/>
      <c r="PA806"/>
      <c r="PB806"/>
      <c r="PC806"/>
      <c r="PD806"/>
      <c r="PE806"/>
      <c r="PF806"/>
      <c r="PG806"/>
      <c r="PH806"/>
      <c r="PI806"/>
      <c r="PJ806"/>
      <c r="PK806"/>
      <c r="PL806"/>
      <c r="PM806"/>
      <c r="PN806"/>
      <c r="PO806"/>
      <c r="PP806"/>
      <c r="PQ806"/>
      <c r="PR806"/>
      <c r="PS806"/>
      <c r="PT806"/>
      <c r="PU806"/>
      <c r="PV806"/>
      <c r="PW806"/>
      <c r="PX806"/>
      <c r="PY806"/>
      <c r="PZ806"/>
      <c r="QA806"/>
      <c r="QB806"/>
      <c r="QC806"/>
      <c r="QD806"/>
      <c r="QE806"/>
      <c r="QF806"/>
      <c r="QG806"/>
      <c r="QH806"/>
      <c r="QI806"/>
      <c r="QJ806"/>
      <c r="QK806"/>
      <c r="QL806"/>
      <c r="QM806"/>
      <c r="QN806"/>
      <c r="QO806"/>
      <c r="QP806"/>
      <c r="QQ806"/>
      <c r="QR806"/>
      <c r="QS806"/>
      <c r="QT806"/>
      <c r="QU806"/>
      <c r="QV806"/>
      <c r="QW806"/>
      <c r="QX806"/>
      <c r="QY806"/>
      <c r="QZ806"/>
      <c r="RA806"/>
      <c r="RB806"/>
      <c r="RC806"/>
      <c r="RD806"/>
      <c r="RE806"/>
      <c r="RF806"/>
      <c r="RG806"/>
      <c r="RH806"/>
      <c r="RI806"/>
      <c r="RJ806"/>
      <c r="RK806"/>
      <c r="RL806"/>
      <c r="RM806"/>
      <c r="RN806"/>
      <c r="RO806"/>
      <c r="RP806"/>
      <c r="RQ806"/>
      <c r="RR806"/>
      <c r="RS806"/>
      <c r="RT806"/>
      <c r="RU806"/>
      <c r="RV806"/>
      <c r="RW806"/>
      <c r="RX806"/>
      <c r="RY806"/>
      <c r="RZ806"/>
      <c r="SA806"/>
      <c r="SB806"/>
      <c r="SC806"/>
      <c r="SD806"/>
      <c r="SE806"/>
      <c r="SF806"/>
      <c r="SG806"/>
      <c r="SH806"/>
      <c r="SI806"/>
      <c r="SJ806"/>
      <c r="SK806"/>
      <c r="SL806"/>
      <c r="SM806"/>
      <c r="SN806"/>
      <c r="SO806"/>
      <c r="SP806"/>
      <c r="SQ806"/>
      <c r="SR806"/>
      <c r="SS806"/>
      <c r="ST806"/>
      <c r="SU806"/>
      <c r="SV806"/>
      <c r="SW806"/>
      <c r="SX806"/>
      <c r="SY806"/>
      <c r="SZ806"/>
      <c r="TA806"/>
      <c r="TB806"/>
      <c r="TC806"/>
      <c r="TD806"/>
      <c r="TE806"/>
      <c r="TF806"/>
      <c r="TG806"/>
      <c r="TH806"/>
      <c r="TI806"/>
      <c r="TJ806"/>
      <c r="TK806"/>
      <c r="TL806"/>
      <c r="TM806"/>
      <c r="TN806"/>
      <c r="TO806"/>
      <c r="TP806"/>
      <c r="TQ806"/>
      <c r="TR806"/>
      <c r="TS806"/>
      <c r="TT806"/>
      <c r="TU806"/>
      <c r="TV806"/>
      <c r="TW806"/>
      <c r="TX806"/>
      <c r="TY806"/>
      <c r="TZ806"/>
      <c r="UA806"/>
      <c r="UB806"/>
      <c r="UC806"/>
      <c r="UD806"/>
      <c r="UE806"/>
      <c r="UF806"/>
      <c r="UG806"/>
      <c r="UH806"/>
      <c r="UI806"/>
      <c r="UJ806"/>
      <c r="UK806"/>
      <c r="UL806"/>
      <c r="UM806"/>
      <c r="UN806"/>
      <c r="UO806"/>
      <c r="UP806"/>
      <c r="UQ806"/>
      <c r="UR806"/>
      <c r="US806"/>
      <c r="UT806"/>
      <c r="UU806"/>
      <c r="UV806"/>
      <c r="UW806"/>
      <c r="UX806"/>
      <c r="UY806"/>
      <c r="UZ806"/>
      <c r="VA806"/>
      <c r="VB806"/>
      <c r="VC806"/>
      <c r="VD806"/>
      <c r="VE806"/>
      <c r="VF806"/>
      <c r="VG806"/>
      <c r="VH806"/>
      <c r="VI806"/>
      <c r="VJ806"/>
      <c r="VK806"/>
      <c r="VL806"/>
      <c r="VM806"/>
      <c r="VN806"/>
      <c r="VO806"/>
      <c r="VP806"/>
      <c r="VQ806"/>
      <c r="VR806"/>
      <c r="VS806"/>
      <c r="VT806"/>
      <c r="VU806"/>
      <c r="VV806"/>
      <c r="VW806"/>
      <c r="VX806"/>
      <c r="VY806"/>
      <c r="VZ806"/>
      <c r="WA806"/>
      <c r="WB806"/>
      <c r="WC806"/>
      <c r="WD806"/>
      <c r="WE806"/>
      <c r="WF806"/>
      <c r="WG806"/>
      <c r="WH806"/>
      <c r="WI806"/>
      <c r="WJ806"/>
      <c r="WK806"/>
      <c r="WL806"/>
      <c r="WM806"/>
      <c r="WN806"/>
      <c r="WO806"/>
      <c r="WP806"/>
      <c r="WQ806"/>
      <c r="WR806"/>
      <c r="WS806"/>
      <c r="WT806"/>
      <c r="WU806"/>
      <c r="WV806"/>
      <c r="WW806"/>
    </row>
    <row r="807" spans="1:621" s="39" customFormat="1" ht="65.25" hidden="1" customHeight="1" x14ac:dyDescent="0.25">
      <c r="A807" s="25">
        <f t="shared" si="109"/>
        <v>631</v>
      </c>
      <c r="B807" s="447" t="s">
        <v>78</v>
      </c>
      <c r="C807" s="437" t="s">
        <v>1060</v>
      </c>
      <c r="D807" s="437" t="s">
        <v>4200</v>
      </c>
      <c r="E807" s="437" t="s">
        <v>4201</v>
      </c>
      <c r="F807" s="437" t="s">
        <v>4202</v>
      </c>
      <c r="G807" s="438">
        <v>44845.6875</v>
      </c>
      <c r="H807" s="438">
        <v>44845.902777777781</v>
      </c>
      <c r="I807" s="438">
        <v>44845.902777777781</v>
      </c>
      <c r="J807" s="286">
        <f>H807-G807</f>
        <v>0.21527777778101154</v>
      </c>
      <c r="K807" s="437" t="s">
        <v>4203</v>
      </c>
      <c r="L807" s="437"/>
      <c r="M807" s="437"/>
      <c r="N807" s="437"/>
      <c r="O807" s="437"/>
      <c r="P807" s="437"/>
      <c r="Q807" s="437"/>
      <c r="R807" s="437" t="s">
        <v>4204</v>
      </c>
      <c r="S807" s="437" t="s">
        <v>4205</v>
      </c>
      <c r="T807" s="437" t="s">
        <v>74</v>
      </c>
      <c r="U807" s="437">
        <v>150</v>
      </c>
      <c r="V807" s="437" t="s">
        <v>75</v>
      </c>
      <c r="W807" s="437">
        <v>1</v>
      </c>
      <c r="X807" s="115">
        <v>493</v>
      </c>
      <c r="Y807" s="209">
        <f t="shared" si="108"/>
        <v>5.1666666667442769</v>
      </c>
      <c r="Z807" s="446">
        <v>1</v>
      </c>
      <c r="AA807"/>
      <c r="AB807"/>
      <c r="AC807"/>
      <c r="AD807"/>
      <c r="AE807"/>
      <c r="AF807"/>
      <c r="AG807"/>
      <c r="AH807"/>
      <c r="AI807"/>
      <c r="AJ807"/>
      <c r="AK807"/>
      <c r="AL807"/>
      <c r="AM807"/>
      <c r="AN807"/>
      <c r="AO807"/>
      <c r="AP807"/>
      <c r="AQ807"/>
      <c r="AR807"/>
      <c r="AS807"/>
      <c r="AT807"/>
      <c r="AU807"/>
      <c r="AV807" s="318" t="s">
        <v>86</v>
      </c>
      <c r="AW807" s="318" t="s">
        <v>88</v>
      </c>
      <c r="AX807"/>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c r="DY807"/>
      <c r="DZ807"/>
      <c r="EA807"/>
      <c r="EB807"/>
      <c r="EC807"/>
      <c r="ED807"/>
      <c r="EE807"/>
      <c r="EF807"/>
      <c r="EG807"/>
      <c r="EH807"/>
      <c r="EI807"/>
      <c r="EJ807"/>
      <c r="EK807"/>
      <c r="EL807"/>
      <c r="EM807"/>
      <c r="EN807"/>
      <c r="EO807"/>
      <c r="EP807"/>
      <c r="EQ807"/>
      <c r="ER807"/>
      <c r="ES807"/>
      <c r="ET807"/>
      <c r="EU807"/>
      <c r="EV807"/>
      <c r="EW807"/>
      <c r="EX807"/>
      <c r="EY807"/>
      <c r="EZ807"/>
      <c r="FA807"/>
      <c r="FB807"/>
      <c r="FC807"/>
      <c r="FD807"/>
      <c r="FE807"/>
      <c r="FF807"/>
      <c r="FG807"/>
      <c r="FH807"/>
      <c r="FI807"/>
      <c r="FJ807"/>
      <c r="FK807"/>
      <c r="FL807"/>
      <c r="FM807"/>
      <c r="FN807"/>
      <c r="FO807"/>
      <c r="FP807"/>
      <c r="FQ807"/>
      <c r="FR807"/>
      <c r="FS807"/>
      <c r="FT807"/>
      <c r="FU807"/>
      <c r="FV807"/>
      <c r="FW807"/>
      <c r="FX807"/>
      <c r="FY807"/>
      <c r="FZ807"/>
      <c r="GA807"/>
      <c r="GB807"/>
      <c r="GC807"/>
      <c r="GD807"/>
      <c r="GE807"/>
      <c r="GF807"/>
      <c r="GG807"/>
      <c r="GH807"/>
      <c r="GI807"/>
      <c r="GJ807"/>
      <c r="GK807"/>
      <c r="GL807"/>
      <c r="GM807"/>
      <c r="GN807"/>
      <c r="GO807"/>
      <c r="GP807"/>
      <c r="GQ807"/>
      <c r="GR807"/>
      <c r="GS807"/>
      <c r="GT807"/>
      <c r="GU807"/>
      <c r="GV807"/>
      <c r="GW807"/>
      <c r="GX807"/>
      <c r="GY807"/>
      <c r="GZ807"/>
      <c r="HA807"/>
      <c r="HB807"/>
      <c r="HC807"/>
      <c r="HD807"/>
      <c r="HE807"/>
      <c r="HF807"/>
      <c r="HG807"/>
      <c r="HH807"/>
      <c r="HI807"/>
      <c r="HJ807"/>
      <c r="HK807"/>
      <c r="HL807"/>
      <c r="HM807"/>
      <c r="HN807"/>
      <c r="HO807"/>
      <c r="HP807"/>
      <c r="HQ807"/>
      <c r="HR807"/>
      <c r="HS807"/>
      <c r="HT807"/>
      <c r="HU807"/>
      <c r="HV807"/>
      <c r="HW807"/>
      <c r="HX807"/>
      <c r="HY807"/>
      <c r="HZ807"/>
      <c r="IA807"/>
      <c r="IB807"/>
      <c r="IC807"/>
      <c r="ID807"/>
      <c r="IE807"/>
      <c r="IF807"/>
      <c r="IG807"/>
      <c r="IH807"/>
      <c r="II807"/>
      <c r="IJ807"/>
      <c r="IK807"/>
      <c r="IL807"/>
      <c r="IM807"/>
      <c r="IN807"/>
      <c r="IO807"/>
      <c r="IP807"/>
      <c r="IQ807"/>
      <c r="IR807"/>
      <c r="IS807"/>
      <c r="IT807"/>
      <c r="IU807"/>
      <c r="IV807"/>
      <c r="IW807"/>
      <c r="IX807"/>
      <c r="IY807"/>
      <c r="IZ807"/>
      <c r="JA807"/>
      <c r="JB807"/>
      <c r="JC807"/>
      <c r="JD807"/>
      <c r="JE807"/>
      <c r="JF807"/>
      <c r="JG807"/>
      <c r="JH807"/>
      <c r="JI807"/>
      <c r="JJ807"/>
      <c r="JK807"/>
      <c r="JL807"/>
      <c r="JM807"/>
      <c r="JN807"/>
      <c r="JO807"/>
      <c r="JP807"/>
      <c r="JQ807"/>
      <c r="JR807"/>
      <c r="JS807"/>
      <c r="JT807"/>
      <c r="JU807"/>
      <c r="JV807"/>
      <c r="JW807"/>
      <c r="JX807"/>
      <c r="JY807"/>
      <c r="JZ807"/>
      <c r="KA807"/>
      <c r="KB807"/>
      <c r="KC807"/>
      <c r="KD807"/>
      <c r="KE807"/>
      <c r="KF807"/>
      <c r="KG807"/>
      <c r="KH807"/>
      <c r="KI807"/>
      <c r="KJ807"/>
      <c r="KK807"/>
      <c r="KL807"/>
      <c r="KM807"/>
      <c r="KN807"/>
      <c r="KO807"/>
      <c r="KP807"/>
      <c r="KQ807"/>
      <c r="KR807"/>
      <c r="KS807"/>
      <c r="KT807"/>
      <c r="KU807"/>
      <c r="KV807"/>
      <c r="KW807"/>
      <c r="KX807"/>
      <c r="KY807"/>
      <c r="KZ807"/>
      <c r="LA807"/>
      <c r="LB807"/>
      <c r="LC807"/>
      <c r="LD807"/>
      <c r="LE807"/>
      <c r="LF807"/>
      <c r="LG807"/>
      <c r="LH807"/>
      <c r="LI807"/>
      <c r="LJ807"/>
      <c r="LK807"/>
      <c r="LL807"/>
      <c r="LM807"/>
      <c r="LN807"/>
      <c r="LO807"/>
      <c r="LP807"/>
      <c r="LQ807"/>
      <c r="LR807"/>
      <c r="LS807"/>
      <c r="LT807"/>
      <c r="LU807"/>
      <c r="LV807"/>
      <c r="LW807"/>
      <c r="LX807"/>
      <c r="LY807"/>
      <c r="LZ807"/>
      <c r="MA807"/>
      <c r="MB807"/>
      <c r="MC807"/>
      <c r="MD807"/>
      <c r="ME807"/>
      <c r="MF807"/>
      <c r="MG807"/>
      <c r="MH807"/>
      <c r="MI807"/>
      <c r="MJ807"/>
      <c r="MK807"/>
      <c r="ML807"/>
      <c r="MM807"/>
      <c r="MN807"/>
      <c r="MO807"/>
      <c r="MP807"/>
      <c r="MQ807"/>
      <c r="MR807"/>
      <c r="MS807"/>
      <c r="MT807"/>
      <c r="MU807"/>
      <c r="MV807"/>
      <c r="MW807"/>
      <c r="MX807"/>
      <c r="MY807"/>
      <c r="MZ807"/>
      <c r="NA807"/>
      <c r="NB807"/>
      <c r="NC807"/>
      <c r="ND807"/>
      <c r="NE807"/>
      <c r="NF807"/>
      <c r="NG807"/>
      <c r="NH807"/>
      <c r="NI807"/>
      <c r="NJ807"/>
      <c r="NK807"/>
      <c r="NL807"/>
      <c r="NM807"/>
      <c r="NN807"/>
      <c r="NO807"/>
      <c r="NP807"/>
      <c r="NQ807"/>
      <c r="NR807"/>
      <c r="NS807"/>
      <c r="NT807"/>
      <c r="NU807"/>
      <c r="NV807"/>
      <c r="NW807"/>
      <c r="NX807"/>
      <c r="NY807"/>
      <c r="NZ807"/>
      <c r="OA807"/>
      <c r="OB807"/>
      <c r="OC807"/>
      <c r="OD807"/>
      <c r="OE807"/>
      <c r="OF807"/>
      <c r="OG807"/>
      <c r="OH807"/>
      <c r="OI807"/>
      <c r="OJ807"/>
      <c r="OK807"/>
      <c r="OL807"/>
      <c r="OM807"/>
      <c r="ON807"/>
      <c r="OO807"/>
      <c r="OP807"/>
      <c r="OQ807"/>
      <c r="OR807"/>
      <c r="OS807"/>
      <c r="OT807"/>
      <c r="OU807"/>
      <c r="OV807"/>
      <c r="OW807"/>
      <c r="OX807"/>
      <c r="OY807"/>
      <c r="OZ807"/>
      <c r="PA807"/>
      <c r="PB807"/>
      <c r="PC807"/>
      <c r="PD807"/>
      <c r="PE807"/>
      <c r="PF807"/>
      <c r="PG807"/>
      <c r="PH807"/>
      <c r="PI807"/>
      <c r="PJ807"/>
      <c r="PK807"/>
      <c r="PL807"/>
      <c r="PM807"/>
      <c r="PN807"/>
      <c r="PO807"/>
      <c r="PP807"/>
      <c r="PQ807"/>
      <c r="PR807"/>
      <c r="PS807"/>
      <c r="PT807"/>
      <c r="PU807"/>
      <c r="PV807"/>
      <c r="PW807"/>
      <c r="PX807"/>
      <c r="PY807"/>
      <c r="PZ807"/>
      <c r="QA807"/>
      <c r="QB807"/>
      <c r="QC807"/>
      <c r="QD807"/>
      <c r="QE807"/>
      <c r="QF807"/>
      <c r="QG807"/>
      <c r="QH807"/>
      <c r="QI807"/>
      <c r="QJ807"/>
      <c r="QK807"/>
      <c r="QL807"/>
      <c r="QM807"/>
      <c r="QN807"/>
      <c r="QO807"/>
      <c r="QP807"/>
      <c r="QQ807"/>
      <c r="QR807"/>
      <c r="QS807"/>
      <c r="QT807"/>
      <c r="QU807"/>
      <c r="QV807"/>
      <c r="QW807"/>
      <c r="QX807"/>
      <c r="QY807"/>
      <c r="QZ807"/>
      <c r="RA807"/>
      <c r="RB807"/>
      <c r="RC807"/>
      <c r="RD807"/>
      <c r="RE807"/>
      <c r="RF807"/>
      <c r="RG807"/>
      <c r="RH807"/>
      <c r="RI807"/>
      <c r="RJ807"/>
      <c r="RK807"/>
      <c r="RL807"/>
      <c r="RM807"/>
      <c r="RN807"/>
      <c r="RO807"/>
      <c r="RP807"/>
      <c r="RQ807"/>
      <c r="RR807"/>
      <c r="RS807"/>
      <c r="RT807"/>
      <c r="RU807"/>
      <c r="RV807"/>
      <c r="RW807"/>
      <c r="RX807"/>
      <c r="RY807"/>
      <c r="RZ807"/>
      <c r="SA807"/>
      <c r="SB807"/>
      <c r="SC807"/>
      <c r="SD807"/>
      <c r="SE807"/>
      <c r="SF807"/>
      <c r="SG807"/>
      <c r="SH807"/>
      <c r="SI807"/>
      <c r="SJ807"/>
      <c r="SK807"/>
      <c r="SL807"/>
      <c r="SM807"/>
      <c r="SN807"/>
      <c r="SO807"/>
      <c r="SP807"/>
      <c r="SQ807"/>
      <c r="SR807"/>
      <c r="SS807"/>
      <c r="ST807"/>
      <c r="SU807"/>
      <c r="SV807"/>
      <c r="SW807"/>
      <c r="SX807"/>
      <c r="SY807"/>
      <c r="SZ807"/>
      <c r="TA807"/>
      <c r="TB807"/>
      <c r="TC807"/>
      <c r="TD807"/>
      <c r="TE807"/>
      <c r="TF807"/>
      <c r="TG807"/>
      <c r="TH807"/>
      <c r="TI807"/>
      <c r="TJ807"/>
      <c r="TK807"/>
      <c r="TL807"/>
      <c r="TM807"/>
      <c r="TN807"/>
      <c r="TO807"/>
      <c r="TP807"/>
      <c r="TQ807"/>
      <c r="TR807"/>
      <c r="TS807"/>
      <c r="TT807"/>
      <c r="TU807"/>
      <c r="TV807"/>
      <c r="TW807"/>
      <c r="TX807"/>
      <c r="TY807"/>
      <c r="TZ807"/>
      <c r="UA807"/>
      <c r="UB807"/>
      <c r="UC807"/>
      <c r="UD807"/>
      <c r="UE807"/>
      <c r="UF807"/>
      <c r="UG807"/>
      <c r="UH807"/>
      <c r="UI807"/>
      <c r="UJ807"/>
      <c r="UK807"/>
      <c r="UL807"/>
      <c r="UM807"/>
      <c r="UN807"/>
      <c r="UO807"/>
      <c r="UP807"/>
      <c r="UQ807"/>
      <c r="UR807"/>
      <c r="US807"/>
      <c r="UT807"/>
      <c r="UU807"/>
      <c r="UV807"/>
      <c r="UW807"/>
      <c r="UX807"/>
      <c r="UY807"/>
      <c r="UZ807"/>
      <c r="VA807"/>
      <c r="VB807"/>
      <c r="VC807"/>
      <c r="VD807"/>
      <c r="VE807"/>
      <c r="VF807"/>
      <c r="VG807"/>
      <c r="VH807"/>
      <c r="VI807"/>
      <c r="VJ807"/>
      <c r="VK807"/>
      <c r="VL807"/>
      <c r="VM807"/>
      <c r="VN807"/>
      <c r="VO807"/>
      <c r="VP807"/>
      <c r="VQ807"/>
      <c r="VR807"/>
      <c r="VS807"/>
      <c r="VT807"/>
      <c r="VU807"/>
      <c r="VV807"/>
      <c r="VW807"/>
      <c r="VX807"/>
      <c r="VY807"/>
      <c r="VZ807"/>
      <c r="WA807"/>
      <c r="WB807"/>
      <c r="WC807"/>
      <c r="WD807"/>
      <c r="WE807"/>
      <c r="WF807"/>
      <c r="WG807"/>
      <c r="WH807"/>
      <c r="WI807"/>
      <c r="WJ807"/>
      <c r="WK807"/>
      <c r="WL807"/>
      <c r="WM807"/>
      <c r="WN807"/>
      <c r="WO807"/>
      <c r="WP807"/>
      <c r="WQ807"/>
      <c r="WR807"/>
      <c r="WS807"/>
      <c r="WT807"/>
      <c r="WU807"/>
      <c r="WV807"/>
      <c r="WW807"/>
    </row>
    <row r="808" spans="1:621" s="82" customFormat="1" ht="72.75" hidden="1" customHeight="1" x14ac:dyDescent="0.25">
      <c r="A808" s="25">
        <f t="shared" si="109"/>
        <v>632</v>
      </c>
      <c r="B808" s="204" t="s">
        <v>147</v>
      </c>
      <c r="C808" s="448" t="s">
        <v>4210</v>
      </c>
      <c r="D808" s="448" t="s">
        <v>4211</v>
      </c>
      <c r="E808" s="448" t="s">
        <v>82</v>
      </c>
      <c r="F808" s="448" t="s">
        <v>4212</v>
      </c>
      <c r="G808" s="449">
        <v>44846.645833333336</v>
      </c>
      <c r="H808" s="449">
        <v>44846.658333333333</v>
      </c>
      <c r="I808" s="449">
        <v>44846.658333333333</v>
      </c>
      <c r="J808" s="286">
        <f t="shared" ref="J808" si="115">H808-G808</f>
        <v>1.2499999997089617E-2</v>
      </c>
      <c r="K808" s="448" t="s">
        <v>4213</v>
      </c>
      <c r="L808" s="448">
        <v>2</v>
      </c>
      <c r="M808" s="448"/>
      <c r="N808" s="448"/>
      <c r="O808" s="448"/>
      <c r="P808" s="448"/>
      <c r="Q808" s="448"/>
      <c r="R808" s="448" t="s">
        <v>4214</v>
      </c>
      <c r="S808" s="448" t="s">
        <v>2260</v>
      </c>
      <c r="T808" s="448" t="s">
        <v>74</v>
      </c>
      <c r="U808" s="448">
        <v>80</v>
      </c>
      <c r="V808" s="448" t="s">
        <v>85</v>
      </c>
      <c r="W808" s="448">
        <v>0</v>
      </c>
      <c r="X808" s="115">
        <v>494</v>
      </c>
      <c r="Y808" s="209">
        <f t="shared" si="108"/>
        <v>0.29999999993015081</v>
      </c>
      <c r="Z808"/>
      <c r="AA808"/>
      <c r="AB808">
        <v>1</v>
      </c>
      <c r="AC808"/>
      <c r="AD808"/>
      <c r="AE808"/>
      <c r="AF808"/>
      <c r="AG808"/>
      <c r="AH808"/>
      <c r="AI808"/>
      <c r="AJ808"/>
      <c r="AK808"/>
      <c r="AL808"/>
      <c r="AM808"/>
      <c r="AN808"/>
      <c r="AO808"/>
      <c r="AP808"/>
      <c r="AQ808"/>
      <c r="AR808"/>
      <c r="AS808"/>
      <c r="AT808"/>
      <c r="AU808"/>
      <c r="AV808" s="318" t="s">
        <v>91</v>
      </c>
      <c r="AW808" s="318" t="s">
        <v>87</v>
      </c>
      <c r="AX808"/>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c r="DY808"/>
      <c r="DZ808"/>
      <c r="EA808"/>
      <c r="EB808"/>
      <c r="EC808"/>
      <c r="ED808"/>
      <c r="EE808"/>
      <c r="EF808"/>
      <c r="EG808"/>
      <c r="EH808"/>
      <c r="EI808"/>
      <c r="EJ808"/>
      <c r="EK808"/>
      <c r="EL808"/>
      <c r="EM808"/>
      <c r="EN808"/>
      <c r="EO808"/>
      <c r="EP808"/>
      <c r="EQ808"/>
      <c r="ER808"/>
      <c r="ES808"/>
      <c r="ET808"/>
      <c r="EU808"/>
      <c r="EV808"/>
      <c r="EW808"/>
      <c r="EX808"/>
      <c r="EY808"/>
      <c r="EZ808"/>
      <c r="FA808"/>
      <c r="FB808"/>
      <c r="FC808"/>
      <c r="FD808"/>
      <c r="FE808"/>
      <c r="FF808"/>
      <c r="FG808"/>
      <c r="FH808"/>
      <c r="FI808"/>
      <c r="FJ808"/>
      <c r="FK808"/>
      <c r="FL808"/>
      <c r="FM808"/>
      <c r="FN808"/>
      <c r="FO808"/>
      <c r="FP808"/>
      <c r="FQ808"/>
      <c r="FR808"/>
      <c r="FS808"/>
      <c r="FT808"/>
      <c r="FU808"/>
      <c r="FV808"/>
      <c r="FW808"/>
      <c r="FX808"/>
      <c r="FY808"/>
      <c r="FZ808"/>
      <c r="GA808"/>
      <c r="GB808"/>
      <c r="GC808"/>
      <c r="GD808"/>
      <c r="GE808"/>
      <c r="GF808"/>
      <c r="GG808"/>
      <c r="GH808"/>
      <c r="GI808"/>
      <c r="GJ808"/>
      <c r="GK808"/>
      <c r="GL808"/>
      <c r="GM808"/>
      <c r="GN808"/>
      <c r="GO808"/>
      <c r="GP808"/>
      <c r="GQ808"/>
      <c r="GR808"/>
      <c r="GS808"/>
      <c r="GT808"/>
      <c r="GU808"/>
      <c r="GV808"/>
      <c r="GW808"/>
      <c r="GX808"/>
      <c r="GY808"/>
      <c r="GZ808"/>
      <c r="HA808"/>
      <c r="HB808"/>
      <c r="HC808"/>
      <c r="HD808"/>
      <c r="HE808"/>
      <c r="HF808"/>
      <c r="HG808"/>
      <c r="HH808"/>
      <c r="HI808"/>
      <c r="HJ808"/>
      <c r="HK808"/>
      <c r="HL808"/>
      <c r="HM808"/>
      <c r="HN808"/>
      <c r="HO808"/>
      <c r="HP808"/>
      <c r="HQ808"/>
      <c r="HR808"/>
      <c r="HS808"/>
      <c r="HT808"/>
      <c r="HU808"/>
      <c r="HV808"/>
      <c r="HW808"/>
      <c r="HX808"/>
      <c r="HY808"/>
      <c r="HZ808"/>
      <c r="IA808"/>
      <c r="IB808"/>
      <c r="IC808"/>
      <c r="ID808"/>
      <c r="IE808"/>
      <c r="IF808"/>
      <c r="IG808"/>
      <c r="IH808"/>
      <c r="II808"/>
      <c r="IJ808"/>
      <c r="IK808"/>
      <c r="IL808"/>
      <c r="IM808"/>
      <c r="IN808"/>
      <c r="IO808"/>
      <c r="IP808"/>
      <c r="IQ808"/>
      <c r="IR808"/>
      <c r="IS808"/>
      <c r="IT808"/>
      <c r="IU808"/>
      <c r="IV808"/>
      <c r="IW808"/>
      <c r="IX808"/>
      <c r="IY808"/>
      <c r="IZ808"/>
      <c r="JA808"/>
      <c r="JB808"/>
      <c r="JC808"/>
      <c r="JD808"/>
      <c r="JE808"/>
      <c r="JF808"/>
      <c r="JG808"/>
      <c r="JH808"/>
      <c r="JI808"/>
      <c r="JJ808"/>
      <c r="JK808"/>
      <c r="JL808"/>
      <c r="JM808"/>
      <c r="JN808"/>
      <c r="JO808"/>
      <c r="JP808"/>
      <c r="JQ808"/>
      <c r="JR808"/>
      <c r="JS808"/>
      <c r="JT808"/>
      <c r="JU808"/>
      <c r="JV808"/>
      <c r="JW808"/>
      <c r="JX808"/>
      <c r="JY808"/>
      <c r="JZ808"/>
      <c r="KA808"/>
      <c r="KB808"/>
      <c r="KC808"/>
      <c r="KD808"/>
      <c r="KE808"/>
      <c r="KF808"/>
      <c r="KG808"/>
      <c r="KH808"/>
      <c r="KI808"/>
      <c r="KJ808"/>
      <c r="KK808"/>
      <c r="KL808"/>
      <c r="KM808"/>
      <c r="KN808"/>
      <c r="KO808"/>
      <c r="KP808"/>
      <c r="KQ808"/>
      <c r="KR808"/>
      <c r="KS808"/>
      <c r="KT808"/>
      <c r="KU808"/>
      <c r="KV808"/>
      <c r="KW808"/>
      <c r="KX808"/>
      <c r="KY808"/>
      <c r="KZ808"/>
      <c r="LA808"/>
      <c r="LB808"/>
      <c r="LC808"/>
      <c r="LD808"/>
      <c r="LE808"/>
      <c r="LF808"/>
      <c r="LG808"/>
      <c r="LH808"/>
      <c r="LI808"/>
      <c r="LJ808"/>
      <c r="LK808"/>
      <c r="LL808"/>
      <c r="LM808"/>
      <c r="LN808"/>
      <c r="LO808"/>
      <c r="LP808"/>
      <c r="LQ808"/>
      <c r="LR808"/>
      <c r="LS808"/>
      <c r="LT808"/>
      <c r="LU808"/>
      <c r="LV808"/>
      <c r="LW808"/>
      <c r="LX808"/>
      <c r="LY808"/>
      <c r="LZ808"/>
      <c r="MA808"/>
      <c r="MB808"/>
      <c r="MC808"/>
      <c r="MD808"/>
      <c r="ME808"/>
      <c r="MF808"/>
      <c r="MG808"/>
      <c r="MH808"/>
      <c r="MI808"/>
      <c r="MJ808"/>
      <c r="MK808"/>
      <c r="ML808"/>
      <c r="MM808"/>
      <c r="MN808"/>
      <c r="MO808"/>
      <c r="MP808"/>
      <c r="MQ808"/>
      <c r="MR808"/>
      <c r="MS808"/>
      <c r="MT808"/>
      <c r="MU808"/>
      <c r="MV808"/>
      <c r="MW808"/>
      <c r="MX808"/>
      <c r="MY808"/>
      <c r="MZ808"/>
      <c r="NA808"/>
      <c r="NB808"/>
      <c r="NC808"/>
      <c r="ND808"/>
      <c r="NE808"/>
      <c r="NF808"/>
      <c r="NG808"/>
      <c r="NH808"/>
      <c r="NI808"/>
      <c r="NJ808"/>
      <c r="NK808"/>
      <c r="NL808"/>
      <c r="NM808"/>
      <c r="NN808"/>
      <c r="NO808"/>
      <c r="NP808"/>
      <c r="NQ808"/>
      <c r="NR808"/>
      <c r="NS808"/>
      <c r="NT808"/>
      <c r="NU808"/>
      <c r="NV808"/>
      <c r="NW808"/>
      <c r="NX808"/>
      <c r="NY808"/>
      <c r="NZ808"/>
      <c r="OA808"/>
      <c r="OB808"/>
      <c r="OC808"/>
      <c r="OD808"/>
      <c r="OE808"/>
      <c r="OF808"/>
      <c r="OG808"/>
      <c r="OH808"/>
      <c r="OI808"/>
      <c r="OJ808"/>
      <c r="OK808"/>
      <c r="OL808"/>
      <c r="OM808"/>
      <c r="ON808"/>
      <c r="OO808"/>
      <c r="OP808"/>
      <c r="OQ808"/>
      <c r="OR808"/>
      <c r="OS808"/>
      <c r="OT808"/>
      <c r="OU808"/>
      <c r="OV808"/>
      <c r="OW808"/>
      <c r="OX808"/>
      <c r="OY808"/>
      <c r="OZ808"/>
      <c r="PA808"/>
      <c r="PB808"/>
      <c r="PC808"/>
      <c r="PD808"/>
      <c r="PE808"/>
      <c r="PF808"/>
      <c r="PG808"/>
      <c r="PH808"/>
      <c r="PI808"/>
      <c r="PJ808"/>
      <c r="PK808"/>
      <c r="PL808"/>
      <c r="PM808"/>
      <c r="PN808"/>
      <c r="PO808"/>
      <c r="PP808"/>
      <c r="PQ808"/>
      <c r="PR808"/>
      <c r="PS808"/>
      <c r="PT808"/>
      <c r="PU808"/>
      <c r="PV808"/>
      <c r="PW808"/>
      <c r="PX808"/>
      <c r="PY808"/>
      <c r="PZ808"/>
      <c r="QA808"/>
      <c r="QB808"/>
      <c r="QC808"/>
      <c r="QD808"/>
      <c r="QE808"/>
      <c r="QF808"/>
      <c r="QG808"/>
      <c r="QH808"/>
      <c r="QI808"/>
      <c r="QJ808"/>
      <c r="QK808"/>
      <c r="QL808"/>
      <c r="QM808"/>
      <c r="QN808"/>
      <c r="QO808"/>
      <c r="QP808"/>
      <c r="QQ808"/>
      <c r="QR808"/>
      <c r="QS808"/>
      <c r="QT808"/>
      <c r="QU808"/>
      <c r="QV808"/>
      <c r="QW808"/>
      <c r="QX808"/>
      <c r="QY808"/>
      <c r="QZ808"/>
      <c r="RA808"/>
      <c r="RB808"/>
      <c r="RC808"/>
      <c r="RD808"/>
      <c r="RE808"/>
      <c r="RF808"/>
      <c r="RG808"/>
      <c r="RH808"/>
      <c r="RI808"/>
      <c r="RJ808"/>
      <c r="RK808"/>
      <c r="RL808"/>
      <c r="RM808"/>
      <c r="RN808"/>
      <c r="RO808"/>
      <c r="RP808"/>
      <c r="RQ808"/>
      <c r="RR808"/>
      <c r="RS808"/>
      <c r="RT808"/>
      <c r="RU808"/>
      <c r="RV808"/>
      <c r="RW808"/>
      <c r="RX808"/>
      <c r="RY808"/>
      <c r="RZ808"/>
      <c r="SA808"/>
      <c r="SB808"/>
      <c r="SC808"/>
      <c r="SD808"/>
      <c r="SE808"/>
      <c r="SF808"/>
      <c r="SG808"/>
      <c r="SH808"/>
      <c r="SI808"/>
      <c r="SJ808"/>
      <c r="SK808"/>
      <c r="SL808"/>
      <c r="SM808"/>
      <c r="SN808"/>
      <c r="SO808"/>
      <c r="SP808"/>
      <c r="SQ808"/>
      <c r="SR808"/>
      <c r="SS808"/>
      <c r="ST808"/>
      <c r="SU808"/>
      <c r="SV808"/>
      <c r="SW808"/>
      <c r="SX808"/>
      <c r="SY808"/>
      <c r="SZ808"/>
      <c r="TA808"/>
      <c r="TB808"/>
      <c r="TC808"/>
      <c r="TD808"/>
      <c r="TE808"/>
      <c r="TF808"/>
      <c r="TG808"/>
      <c r="TH808"/>
      <c r="TI808"/>
      <c r="TJ808"/>
      <c r="TK808"/>
      <c r="TL808"/>
      <c r="TM808"/>
      <c r="TN808"/>
      <c r="TO808"/>
      <c r="TP808"/>
      <c r="TQ808"/>
      <c r="TR808"/>
      <c r="TS808"/>
      <c r="TT808"/>
      <c r="TU808"/>
      <c r="TV808"/>
      <c r="TW808"/>
      <c r="TX808"/>
      <c r="TY808"/>
      <c r="TZ808"/>
      <c r="UA808"/>
      <c r="UB808"/>
      <c r="UC808"/>
      <c r="UD808"/>
      <c r="UE808"/>
      <c r="UF808"/>
      <c r="UG808"/>
      <c r="UH808"/>
      <c r="UI808"/>
      <c r="UJ808"/>
      <c r="UK808"/>
      <c r="UL808"/>
      <c r="UM808"/>
      <c r="UN808"/>
      <c r="UO808"/>
      <c r="UP808"/>
      <c r="UQ808"/>
      <c r="UR808"/>
      <c r="US808"/>
      <c r="UT808"/>
      <c r="UU808"/>
      <c r="UV808"/>
      <c r="UW808"/>
      <c r="UX808"/>
      <c r="UY808"/>
      <c r="UZ808"/>
      <c r="VA808"/>
      <c r="VB808"/>
      <c r="VC808"/>
      <c r="VD808"/>
      <c r="VE808"/>
      <c r="VF808"/>
      <c r="VG808"/>
      <c r="VH808"/>
      <c r="VI808"/>
      <c r="VJ808"/>
      <c r="VK808"/>
      <c r="VL808"/>
      <c r="VM808"/>
      <c r="VN808"/>
      <c r="VO808"/>
      <c r="VP808"/>
      <c r="VQ808"/>
      <c r="VR808"/>
      <c r="VS808"/>
      <c r="VT808"/>
      <c r="VU808"/>
      <c r="VV808"/>
      <c r="VW808"/>
      <c r="VX808"/>
      <c r="VY808"/>
      <c r="VZ808"/>
      <c r="WA808"/>
      <c r="WB808"/>
      <c r="WC808"/>
      <c r="WD808"/>
      <c r="WE808"/>
      <c r="WF808"/>
      <c r="WG808"/>
      <c r="WH808"/>
      <c r="WI808"/>
      <c r="WJ808"/>
      <c r="WK808"/>
      <c r="WL808"/>
      <c r="WM808"/>
      <c r="WN808"/>
      <c r="WO808"/>
      <c r="WP808"/>
      <c r="WQ808"/>
      <c r="WR808"/>
      <c r="WS808"/>
      <c r="WT808"/>
      <c r="WU808"/>
      <c r="WV808"/>
      <c r="WW808"/>
    </row>
    <row r="809" spans="1:621" s="82" customFormat="1" ht="43.5" hidden="1" customHeight="1" x14ac:dyDescent="0.25">
      <c r="A809" s="25">
        <f t="shared" si="109"/>
        <v>633</v>
      </c>
      <c r="B809" s="457" t="s">
        <v>77</v>
      </c>
      <c r="C809" s="450" t="s">
        <v>4215</v>
      </c>
      <c r="D809" s="452" t="s">
        <v>163</v>
      </c>
      <c r="E809" s="450" t="s">
        <v>4216</v>
      </c>
      <c r="F809" s="450" t="s">
        <v>4217</v>
      </c>
      <c r="G809" s="451">
        <v>44847.725694444445</v>
      </c>
      <c r="H809" s="451">
        <v>44847.753472222219</v>
      </c>
      <c r="I809" s="451">
        <v>44847.753472222219</v>
      </c>
      <c r="J809" s="286">
        <f>H809-G809</f>
        <v>2.7777777773735579E-2</v>
      </c>
      <c r="K809" s="450" t="s">
        <v>4218</v>
      </c>
      <c r="L809" s="450"/>
      <c r="M809" s="450"/>
      <c r="N809" s="450"/>
      <c r="O809" s="455">
        <v>1</v>
      </c>
      <c r="P809" s="455">
        <v>1</v>
      </c>
      <c r="Q809" s="450"/>
      <c r="R809" s="450" t="s">
        <v>4219</v>
      </c>
      <c r="S809" s="450" t="s">
        <v>503</v>
      </c>
      <c r="T809" s="450" t="s">
        <v>74</v>
      </c>
      <c r="U809" s="450">
        <v>0</v>
      </c>
      <c r="V809" s="450" t="s">
        <v>85</v>
      </c>
      <c r="W809" s="450">
        <v>0</v>
      </c>
      <c r="X809" s="115">
        <v>495</v>
      </c>
      <c r="Y809" s="209">
        <f t="shared" si="108"/>
        <v>0.6666666665696539</v>
      </c>
      <c r="Z809"/>
      <c r="AA809"/>
      <c r="AB809"/>
      <c r="AC809"/>
      <c r="AD809"/>
      <c r="AE809">
        <v>1</v>
      </c>
      <c r="AF809"/>
      <c r="AG809"/>
      <c r="AH809"/>
      <c r="AI809"/>
      <c r="AJ809"/>
      <c r="AK809"/>
      <c r="AL809"/>
      <c r="AM809"/>
      <c r="AN809"/>
      <c r="AO809"/>
      <c r="AP809"/>
      <c r="AQ809"/>
      <c r="AR809"/>
      <c r="AS809"/>
      <c r="AT809"/>
      <c r="AU809"/>
      <c r="AV809" s="318" t="s">
        <v>91</v>
      </c>
      <c r="AW809" s="318" t="s">
        <v>87</v>
      </c>
      <c r="AX809"/>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c r="DY809"/>
      <c r="DZ809"/>
      <c r="EA809"/>
      <c r="EB809"/>
      <c r="EC809"/>
      <c r="ED809"/>
      <c r="EE809"/>
      <c r="EF809"/>
      <c r="EG809"/>
      <c r="EH809"/>
      <c r="EI809"/>
      <c r="EJ809"/>
      <c r="EK809"/>
      <c r="EL809"/>
      <c r="EM809"/>
      <c r="EN809"/>
      <c r="EO809"/>
      <c r="EP809"/>
      <c r="EQ809"/>
      <c r="ER809"/>
      <c r="ES809"/>
      <c r="ET809"/>
      <c r="EU809"/>
      <c r="EV809"/>
      <c r="EW809"/>
      <c r="EX809"/>
      <c r="EY809"/>
      <c r="EZ809"/>
      <c r="FA809"/>
      <c r="FB809"/>
      <c r="FC809"/>
      <c r="FD809"/>
      <c r="FE809"/>
      <c r="FF809"/>
      <c r="FG809"/>
      <c r="FH809"/>
      <c r="FI809"/>
      <c r="FJ809"/>
      <c r="FK809"/>
      <c r="FL809"/>
      <c r="FM809"/>
      <c r="FN809"/>
      <c r="FO809"/>
      <c r="FP809"/>
      <c r="FQ809"/>
      <c r="FR809"/>
      <c r="FS809"/>
      <c r="FT809"/>
      <c r="FU809"/>
      <c r="FV809"/>
      <c r="FW809"/>
      <c r="FX809"/>
      <c r="FY809"/>
      <c r="FZ809"/>
      <c r="GA809"/>
      <c r="GB809"/>
      <c r="GC809"/>
      <c r="GD809"/>
      <c r="GE809"/>
      <c r="GF809"/>
      <c r="GG809"/>
      <c r="GH809"/>
      <c r="GI809"/>
      <c r="GJ809"/>
      <c r="GK809"/>
      <c r="GL809"/>
      <c r="GM809"/>
      <c r="GN809"/>
      <c r="GO809"/>
      <c r="GP809"/>
      <c r="GQ809"/>
      <c r="GR809"/>
      <c r="GS809"/>
      <c r="GT809"/>
      <c r="GU809"/>
      <c r="GV809"/>
      <c r="GW809"/>
      <c r="GX809"/>
      <c r="GY809"/>
      <c r="GZ809"/>
      <c r="HA809"/>
      <c r="HB809"/>
      <c r="HC809"/>
      <c r="HD809"/>
      <c r="HE809"/>
      <c r="HF809"/>
      <c r="HG809"/>
      <c r="HH809"/>
      <c r="HI809"/>
      <c r="HJ809"/>
      <c r="HK809"/>
      <c r="HL809"/>
      <c r="HM809"/>
      <c r="HN809"/>
      <c r="HO809"/>
      <c r="HP809"/>
      <c r="HQ809"/>
      <c r="HR809"/>
      <c r="HS809"/>
      <c r="HT809"/>
      <c r="HU809"/>
      <c r="HV809"/>
      <c r="HW809"/>
      <c r="HX809"/>
      <c r="HY809"/>
      <c r="HZ809"/>
      <c r="IA809"/>
      <c r="IB809"/>
      <c r="IC809"/>
      <c r="ID809"/>
      <c r="IE809"/>
      <c r="IF809"/>
      <c r="IG809"/>
      <c r="IH809"/>
      <c r="II809"/>
      <c r="IJ809"/>
      <c r="IK809"/>
      <c r="IL809"/>
      <c r="IM809"/>
      <c r="IN809"/>
      <c r="IO809"/>
      <c r="IP809"/>
      <c r="IQ809"/>
      <c r="IR809"/>
      <c r="IS809"/>
      <c r="IT809"/>
      <c r="IU809"/>
      <c r="IV809"/>
      <c r="IW809"/>
      <c r="IX809"/>
      <c r="IY809"/>
      <c r="IZ809"/>
      <c r="JA809"/>
      <c r="JB809"/>
      <c r="JC809"/>
      <c r="JD809"/>
      <c r="JE809"/>
      <c r="JF809"/>
      <c r="JG809"/>
      <c r="JH809"/>
      <c r="JI809"/>
      <c r="JJ809"/>
      <c r="JK809"/>
      <c r="JL809"/>
      <c r="JM809"/>
      <c r="JN809"/>
      <c r="JO809"/>
      <c r="JP809"/>
      <c r="JQ809"/>
      <c r="JR809"/>
      <c r="JS809"/>
      <c r="JT809"/>
      <c r="JU809"/>
      <c r="JV809"/>
      <c r="JW809"/>
      <c r="JX809"/>
      <c r="JY809"/>
      <c r="JZ809"/>
      <c r="KA809"/>
      <c r="KB809"/>
      <c r="KC809"/>
      <c r="KD809"/>
      <c r="KE809"/>
      <c r="KF809"/>
      <c r="KG809"/>
      <c r="KH809"/>
      <c r="KI809"/>
      <c r="KJ809"/>
      <c r="KK809"/>
      <c r="KL809"/>
      <c r="KM809"/>
      <c r="KN809"/>
      <c r="KO809"/>
      <c r="KP809"/>
      <c r="KQ809"/>
      <c r="KR809"/>
      <c r="KS809"/>
      <c r="KT809"/>
      <c r="KU809"/>
      <c r="KV809"/>
      <c r="KW809"/>
      <c r="KX809"/>
      <c r="KY809"/>
      <c r="KZ809"/>
      <c r="LA809"/>
      <c r="LB809"/>
      <c r="LC809"/>
      <c r="LD809"/>
      <c r="LE809"/>
      <c r="LF809"/>
      <c r="LG809"/>
      <c r="LH809"/>
      <c r="LI809"/>
      <c r="LJ809"/>
      <c r="LK809"/>
      <c r="LL809"/>
      <c r="LM809"/>
      <c r="LN809"/>
      <c r="LO809"/>
      <c r="LP809"/>
      <c r="LQ809"/>
      <c r="LR809"/>
      <c r="LS809"/>
      <c r="LT809"/>
      <c r="LU809"/>
      <c r="LV809"/>
      <c r="LW809"/>
      <c r="LX809"/>
      <c r="LY809"/>
      <c r="LZ809"/>
      <c r="MA809"/>
      <c r="MB809"/>
      <c r="MC809"/>
      <c r="MD809"/>
      <c r="ME809"/>
      <c r="MF809"/>
      <c r="MG809"/>
      <c r="MH809"/>
      <c r="MI809"/>
      <c r="MJ809"/>
      <c r="MK809"/>
      <c r="ML809"/>
      <c r="MM809"/>
      <c r="MN809"/>
      <c r="MO809"/>
      <c r="MP809"/>
      <c r="MQ809"/>
      <c r="MR809"/>
      <c r="MS809"/>
      <c r="MT809"/>
      <c r="MU809"/>
      <c r="MV809"/>
      <c r="MW809"/>
      <c r="MX809"/>
      <c r="MY809"/>
      <c r="MZ809"/>
      <c r="NA809"/>
      <c r="NB809"/>
      <c r="NC809"/>
      <c r="ND809"/>
      <c r="NE809"/>
      <c r="NF809"/>
      <c r="NG809"/>
      <c r="NH809"/>
      <c r="NI809"/>
      <c r="NJ809"/>
      <c r="NK809"/>
      <c r="NL809"/>
      <c r="NM809"/>
      <c r="NN809"/>
      <c r="NO809"/>
      <c r="NP809"/>
      <c r="NQ809"/>
      <c r="NR809"/>
      <c r="NS809"/>
      <c r="NT809"/>
      <c r="NU809"/>
      <c r="NV809"/>
      <c r="NW809"/>
      <c r="NX809"/>
      <c r="NY809"/>
      <c r="NZ809"/>
      <c r="OA809"/>
      <c r="OB809"/>
      <c r="OC809"/>
      <c r="OD809"/>
      <c r="OE809"/>
      <c r="OF809"/>
      <c r="OG809"/>
      <c r="OH809"/>
      <c r="OI809"/>
      <c r="OJ809"/>
      <c r="OK809"/>
      <c r="OL809"/>
      <c r="OM809"/>
      <c r="ON809"/>
      <c r="OO809"/>
      <c r="OP809"/>
      <c r="OQ809"/>
      <c r="OR809"/>
      <c r="OS809"/>
      <c r="OT809"/>
      <c r="OU809"/>
      <c r="OV809"/>
      <c r="OW809"/>
      <c r="OX809"/>
      <c r="OY809"/>
      <c r="OZ809"/>
      <c r="PA809"/>
      <c r="PB809"/>
      <c r="PC809"/>
      <c r="PD809"/>
      <c r="PE809"/>
      <c r="PF809"/>
      <c r="PG809"/>
      <c r="PH809"/>
      <c r="PI809"/>
      <c r="PJ809"/>
      <c r="PK809"/>
      <c r="PL809"/>
      <c r="PM809"/>
      <c r="PN809"/>
      <c r="PO809"/>
      <c r="PP809"/>
      <c r="PQ809"/>
      <c r="PR809"/>
      <c r="PS809"/>
      <c r="PT809"/>
      <c r="PU809"/>
      <c r="PV809"/>
      <c r="PW809"/>
      <c r="PX809"/>
      <c r="PY809"/>
      <c r="PZ809"/>
      <c r="QA809"/>
      <c r="QB809"/>
      <c r="QC809"/>
      <c r="QD809"/>
      <c r="QE809"/>
      <c r="QF809"/>
      <c r="QG809"/>
      <c r="QH809"/>
      <c r="QI809"/>
      <c r="QJ809"/>
      <c r="QK809"/>
      <c r="QL809"/>
      <c r="QM809"/>
      <c r="QN809"/>
      <c r="QO809"/>
      <c r="QP809"/>
      <c r="QQ809"/>
      <c r="QR809"/>
      <c r="QS809"/>
      <c r="QT809"/>
      <c r="QU809"/>
      <c r="QV809"/>
      <c r="QW809"/>
      <c r="QX809"/>
      <c r="QY809"/>
      <c r="QZ809"/>
      <c r="RA809"/>
      <c r="RB809"/>
      <c r="RC809"/>
      <c r="RD809"/>
      <c r="RE809"/>
      <c r="RF809"/>
      <c r="RG809"/>
      <c r="RH809"/>
      <c r="RI809"/>
      <c r="RJ809"/>
      <c r="RK809"/>
      <c r="RL809"/>
      <c r="RM809"/>
      <c r="RN809"/>
      <c r="RO809"/>
      <c r="RP809"/>
      <c r="RQ809"/>
      <c r="RR809"/>
      <c r="RS809"/>
      <c r="RT809"/>
      <c r="RU809"/>
      <c r="RV809"/>
      <c r="RW809"/>
      <c r="RX809"/>
      <c r="RY809"/>
      <c r="RZ809"/>
      <c r="SA809"/>
      <c r="SB809"/>
      <c r="SC809"/>
      <c r="SD809"/>
      <c r="SE809"/>
      <c r="SF809"/>
      <c r="SG809"/>
      <c r="SH809"/>
      <c r="SI809"/>
      <c r="SJ809"/>
      <c r="SK809"/>
      <c r="SL809"/>
      <c r="SM809"/>
      <c r="SN809"/>
      <c r="SO809"/>
      <c r="SP809"/>
      <c r="SQ809"/>
      <c r="SR809"/>
      <c r="SS809"/>
      <c r="ST809"/>
      <c r="SU809"/>
      <c r="SV809"/>
      <c r="SW809"/>
      <c r="SX809"/>
      <c r="SY809"/>
      <c r="SZ809"/>
      <c r="TA809"/>
      <c r="TB809"/>
      <c r="TC809"/>
      <c r="TD809"/>
      <c r="TE809"/>
      <c r="TF809"/>
      <c r="TG809"/>
      <c r="TH809"/>
      <c r="TI809"/>
      <c r="TJ809"/>
      <c r="TK809"/>
      <c r="TL809"/>
      <c r="TM809"/>
      <c r="TN809"/>
      <c r="TO809"/>
      <c r="TP809"/>
      <c r="TQ809"/>
      <c r="TR809"/>
      <c r="TS809"/>
      <c r="TT809"/>
      <c r="TU809"/>
      <c r="TV809"/>
      <c r="TW809"/>
      <c r="TX809"/>
      <c r="TY809"/>
      <c r="TZ809"/>
      <c r="UA809"/>
      <c r="UB809"/>
      <c r="UC809"/>
      <c r="UD809"/>
      <c r="UE809"/>
      <c r="UF809"/>
      <c r="UG809"/>
      <c r="UH809"/>
      <c r="UI809"/>
      <c r="UJ809"/>
      <c r="UK809"/>
      <c r="UL809"/>
      <c r="UM809"/>
      <c r="UN809"/>
      <c r="UO809"/>
      <c r="UP809"/>
      <c r="UQ809"/>
      <c r="UR809"/>
      <c r="US809"/>
      <c r="UT809"/>
      <c r="UU809"/>
      <c r="UV809"/>
      <c r="UW809"/>
      <c r="UX809"/>
      <c r="UY809"/>
      <c r="UZ809"/>
      <c r="VA809"/>
      <c r="VB809"/>
      <c r="VC809"/>
      <c r="VD809"/>
      <c r="VE809"/>
      <c r="VF809"/>
      <c r="VG809"/>
      <c r="VH809"/>
      <c r="VI809"/>
      <c r="VJ809"/>
      <c r="VK809"/>
      <c r="VL809"/>
      <c r="VM809"/>
      <c r="VN809"/>
      <c r="VO809"/>
      <c r="VP809"/>
      <c r="VQ809"/>
      <c r="VR809"/>
      <c r="VS809"/>
      <c r="VT809"/>
      <c r="VU809"/>
      <c r="VV809"/>
      <c r="VW809"/>
      <c r="VX809"/>
      <c r="VY809"/>
      <c r="VZ809"/>
      <c r="WA809"/>
      <c r="WB809"/>
      <c r="WC809"/>
      <c r="WD809"/>
      <c r="WE809"/>
      <c r="WF809"/>
      <c r="WG809"/>
      <c r="WH809"/>
      <c r="WI809"/>
      <c r="WJ809"/>
      <c r="WK809"/>
      <c r="WL809"/>
      <c r="WM809"/>
      <c r="WN809"/>
      <c r="WO809"/>
      <c r="WP809"/>
      <c r="WQ809"/>
      <c r="WR809"/>
      <c r="WS809"/>
      <c r="WT809"/>
      <c r="WU809"/>
      <c r="WV809"/>
      <c r="WW809"/>
    </row>
    <row r="810" spans="1:621" s="39" customFormat="1" ht="69" hidden="1" customHeight="1" x14ac:dyDescent="0.25">
      <c r="A810" s="25">
        <f t="shared" si="109"/>
        <v>634</v>
      </c>
      <c r="B810" s="204" t="s">
        <v>76</v>
      </c>
      <c r="C810" s="458" t="s">
        <v>2226</v>
      </c>
      <c r="D810" s="458" t="s">
        <v>4222</v>
      </c>
      <c r="E810" s="458" t="s">
        <v>4223</v>
      </c>
      <c r="F810" s="458" t="s">
        <v>82</v>
      </c>
      <c r="G810" s="459">
        <v>44848.40625</v>
      </c>
      <c r="H810" s="460">
        <v>44848.40625</v>
      </c>
      <c r="I810" s="459">
        <v>44848.645833333336</v>
      </c>
      <c r="J810" s="286">
        <f>H810-G810</f>
        <v>0</v>
      </c>
      <c r="K810" s="458" t="s">
        <v>82</v>
      </c>
      <c r="L810" s="458"/>
      <c r="M810" s="458"/>
      <c r="N810" s="458"/>
      <c r="O810" s="458"/>
      <c r="P810" s="458"/>
      <c r="Q810" s="458"/>
      <c r="R810" s="458" t="s">
        <v>4224</v>
      </c>
      <c r="S810" s="458" t="s">
        <v>4225</v>
      </c>
      <c r="T810" s="458" t="s">
        <v>74</v>
      </c>
      <c r="U810" s="458">
        <v>0</v>
      </c>
      <c r="V810" s="458" t="s">
        <v>75</v>
      </c>
      <c r="W810" s="458">
        <v>0</v>
      </c>
      <c r="X810" s="115">
        <v>496</v>
      </c>
      <c r="Y810" s="209">
        <f t="shared" si="108"/>
        <v>0</v>
      </c>
      <c r="Z810"/>
      <c r="AA810"/>
      <c r="AB810"/>
      <c r="AC810">
        <v>1</v>
      </c>
      <c r="AD810"/>
      <c r="AE810"/>
      <c r="AF810"/>
      <c r="AG810"/>
      <c r="AH810"/>
      <c r="AI810"/>
      <c r="AJ810"/>
      <c r="AK810"/>
      <c r="AL810"/>
      <c r="AM810"/>
      <c r="AN810"/>
      <c r="AO810"/>
      <c r="AP810"/>
      <c r="AQ810"/>
      <c r="AR810"/>
      <c r="AS810"/>
      <c r="AT810"/>
      <c r="AU810"/>
      <c r="AV810" s="318" t="s">
        <v>86</v>
      </c>
      <c r="AW810" s="318" t="s">
        <v>90</v>
      </c>
      <c r="AX81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c r="DY810"/>
      <c r="DZ810"/>
      <c r="EA810"/>
      <c r="EB810"/>
      <c r="EC810"/>
      <c r="ED810"/>
      <c r="EE810"/>
      <c r="EF810"/>
      <c r="EG810"/>
      <c r="EH810"/>
      <c r="EI810"/>
      <c r="EJ810"/>
      <c r="EK810"/>
      <c r="EL810"/>
      <c r="EM810"/>
      <c r="EN810"/>
      <c r="EO810"/>
      <c r="EP810"/>
      <c r="EQ810"/>
      <c r="ER810"/>
      <c r="ES810"/>
      <c r="ET810"/>
      <c r="EU810"/>
      <c r="EV810"/>
      <c r="EW810"/>
      <c r="EX810"/>
      <c r="EY810"/>
      <c r="EZ810"/>
      <c r="FA810"/>
      <c r="FB810"/>
      <c r="FC810"/>
      <c r="FD810"/>
      <c r="FE810"/>
      <c r="FF810"/>
      <c r="FG810"/>
      <c r="FH810"/>
      <c r="FI810"/>
      <c r="FJ810"/>
      <c r="FK810"/>
      <c r="FL810"/>
      <c r="FM810"/>
      <c r="FN810"/>
      <c r="FO810"/>
      <c r="FP810"/>
      <c r="FQ810"/>
      <c r="FR810"/>
      <c r="FS810"/>
      <c r="FT810"/>
      <c r="FU810"/>
      <c r="FV810"/>
      <c r="FW810"/>
      <c r="FX810"/>
      <c r="FY810"/>
      <c r="FZ810"/>
      <c r="GA810"/>
      <c r="GB810"/>
      <c r="GC810"/>
      <c r="GD810"/>
      <c r="GE810"/>
      <c r="GF810"/>
      <c r="GG810"/>
      <c r="GH810"/>
      <c r="GI810"/>
      <c r="GJ810"/>
      <c r="GK810"/>
      <c r="GL810"/>
      <c r="GM810"/>
      <c r="GN810"/>
      <c r="GO810"/>
      <c r="GP810"/>
      <c r="GQ810"/>
      <c r="GR810"/>
      <c r="GS810"/>
      <c r="GT810"/>
      <c r="GU810"/>
      <c r="GV810"/>
      <c r="GW810"/>
      <c r="GX810"/>
      <c r="GY810"/>
      <c r="GZ810"/>
      <c r="HA810"/>
      <c r="HB810"/>
      <c r="HC810"/>
      <c r="HD810"/>
      <c r="HE810"/>
      <c r="HF810"/>
      <c r="HG810"/>
      <c r="HH810"/>
      <c r="HI810"/>
      <c r="HJ810"/>
      <c r="HK810"/>
      <c r="HL810"/>
      <c r="HM810"/>
      <c r="HN810"/>
      <c r="HO810"/>
      <c r="HP810"/>
      <c r="HQ810"/>
      <c r="HR810"/>
      <c r="HS810"/>
      <c r="HT810"/>
      <c r="HU810"/>
      <c r="HV810"/>
      <c r="HW810"/>
      <c r="HX810"/>
      <c r="HY810"/>
      <c r="HZ810"/>
      <c r="IA810"/>
      <c r="IB810"/>
      <c r="IC810"/>
      <c r="ID810"/>
      <c r="IE810"/>
      <c r="IF810"/>
      <c r="IG810"/>
      <c r="IH810"/>
      <c r="II810"/>
      <c r="IJ810"/>
      <c r="IK810"/>
      <c r="IL810"/>
      <c r="IM810"/>
      <c r="IN810"/>
      <c r="IO810"/>
      <c r="IP810"/>
      <c r="IQ810"/>
      <c r="IR810"/>
      <c r="IS810"/>
      <c r="IT810"/>
      <c r="IU810"/>
      <c r="IV810"/>
      <c r="IW810"/>
      <c r="IX810"/>
      <c r="IY810"/>
      <c r="IZ810"/>
      <c r="JA810"/>
      <c r="JB810"/>
      <c r="JC810"/>
      <c r="JD810"/>
      <c r="JE810"/>
      <c r="JF810"/>
      <c r="JG810"/>
      <c r="JH810"/>
      <c r="JI810"/>
      <c r="JJ810"/>
      <c r="JK810"/>
      <c r="JL810"/>
      <c r="JM810"/>
      <c r="JN810"/>
      <c r="JO810"/>
      <c r="JP810"/>
      <c r="JQ810"/>
      <c r="JR810"/>
      <c r="JS810"/>
      <c r="JT810"/>
      <c r="JU810"/>
      <c r="JV810"/>
      <c r="JW810"/>
      <c r="JX810"/>
      <c r="JY810"/>
      <c r="JZ810"/>
      <c r="KA810"/>
      <c r="KB810"/>
      <c r="KC810"/>
      <c r="KD810"/>
      <c r="KE810"/>
      <c r="KF810"/>
      <c r="KG810"/>
      <c r="KH810"/>
      <c r="KI810"/>
      <c r="KJ810"/>
      <c r="KK810"/>
      <c r="KL810"/>
      <c r="KM810"/>
      <c r="KN810"/>
      <c r="KO810"/>
      <c r="KP810"/>
      <c r="KQ810"/>
      <c r="KR810"/>
      <c r="KS810"/>
      <c r="KT810"/>
      <c r="KU810"/>
      <c r="KV810"/>
      <c r="KW810"/>
      <c r="KX810"/>
      <c r="KY810"/>
      <c r="KZ810"/>
      <c r="LA810"/>
      <c r="LB810"/>
      <c r="LC810"/>
      <c r="LD810"/>
      <c r="LE810"/>
      <c r="LF810"/>
      <c r="LG810"/>
      <c r="LH810"/>
      <c r="LI810"/>
      <c r="LJ810"/>
      <c r="LK810"/>
      <c r="LL810"/>
      <c r="LM810"/>
      <c r="LN810"/>
      <c r="LO810"/>
      <c r="LP810"/>
      <c r="LQ810"/>
      <c r="LR810"/>
      <c r="LS810"/>
      <c r="LT810"/>
      <c r="LU810"/>
      <c r="LV810"/>
      <c r="LW810"/>
      <c r="LX810"/>
      <c r="LY810"/>
      <c r="LZ810"/>
      <c r="MA810"/>
      <c r="MB810"/>
      <c r="MC810"/>
      <c r="MD810"/>
      <c r="ME810"/>
      <c r="MF810"/>
      <c r="MG810"/>
      <c r="MH810"/>
      <c r="MI810"/>
      <c r="MJ810"/>
      <c r="MK810"/>
      <c r="ML810"/>
      <c r="MM810"/>
      <c r="MN810"/>
      <c r="MO810"/>
      <c r="MP810"/>
      <c r="MQ810"/>
      <c r="MR810"/>
      <c r="MS810"/>
      <c r="MT810"/>
      <c r="MU810"/>
      <c r="MV810"/>
      <c r="MW810"/>
      <c r="MX810"/>
      <c r="MY810"/>
      <c r="MZ810"/>
      <c r="NA810"/>
      <c r="NB810"/>
      <c r="NC810"/>
      <c r="ND810"/>
      <c r="NE810"/>
      <c r="NF810"/>
      <c r="NG810"/>
      <c r="NH810"/>
      <c r="NI810"/>
      <c r="NJ810"/>
      <c r="NK810"/>
      <c r="NL810"/>
      <c r="NM810"/>
      <c r="NN810"/>
      <c r="NO810"/>
      <c r="NP810"/>
      <c r="NQ810"/>
      <c r="NR810"/>
      <c r="NS810"/>
      <c r="NT810"/>
      <c r="NU810"/>
      <c r="NV810"/>
      <c r="NW810"/>
      <c r="NX810"/>
      <c r="NY810"/>
      <c r="NZ810"/>
      <c r="OA810"/>
      <c r="OB810"/>
      <c r="OC810"/>
      <c r="OD810"/>
      <c r="OE810"/>
      <c r="OF810"/>
      <c r="OG810"/>
      <c r="OH810"/>
      <c r="OI810"/>
      <c r="OJ810"/>
      <c r="OK810"/>
      <c r="OL810"/>
      <c r="OM810"/>
      <c r="ON810"/>
      <c r="OO810"/>
      <c r="OP810"/>
      <c r="OQ810"/>
      <c r="OR810"/>
      <c r="OS810"/>
      <c r="OT810"/>
      <c r="OU810"/>
      <c r="OV810"/>
      <c r="OW810"/>
      <c r="OX810"/>
      <c r="OY810"/>
      <c r="OZ810"/>
      <c r="PA810"/>
      <c r="PB810"/>
      <c r="PC810"/>
      <c r="PD810"/>
      <c r="PE810"/>
      <c r="PF810"/>
      <c r="PG810"/>
      <c r="PH810"/>
      <c r="PI810"/>
      <c r="PJ810"/>
      <c r="PK810"/>
      <c r="PL810"/>
      <c r="PM810"/>
      <c r="PN810"/>
      <c r="PO810"/>
      <c r="PP810"/>
      <c r="PQ810"/>
      <c r="PR810"/>
      <c r="PS810"/>
      <c r="PT810"/>
      <c r="PU810"/>
      <c r="PV810"/>
      <c r="PW810"/>
      <c r="PX810"/>
      <c r="PY810"/>
      <c r="PZ810"/>
      <c r="QA810"/>
      <c r="QB810"/>
      <c r="QC810"/>
      <c r="QD810"/>
      <c r="QE810"/>
      <c r="QF810"/>
      <c r="QG810"/>
      <c r="QH810"/>
      <c r="QI810"/>
      <c r="QJ810"/>
      <c r="QK810"/>
      <c r="QL810"/>
      <c r="QM810"/>
      <c r="QN810"/>
      <c r="QO810"/>
      <c r="QP810"/>
      <c r="QQ810"/>
      <c r="QR810"/>
      <c r="QS810"/>
      <c r="QT810"/>
      <c r="QU810"/>
      <c r="QV810"/>
      <c r="QW810"/>
      <c r="QX810"/>
      <c r="QY810"/>
      <c r="QZ810"/>
      <c r="RA810"/>
      <c r="RB810"/>
      <c r="RC810"/>
      <c r="RD810"/>
      <c r="RE810"/>
      <c r="RF810"/>
      <c r="RG810"/>
      <c r="RH810"/>
      <c r="RI810"/>
      <c r="RJ810"/>
      <c r="RK810"/>
      <c r="RL810"/>
      <c r="RM810"/>
      <c r="RN810"/>
      <c r="RO810"/>
      <c r="RP810"/>
      <c r="RQ810"/>
      <c r="RR810"/>
      <c r="RS810"/>
      <c r="RT810"/>
      <c r="RU810"/>
      <c r="RV810"/>
      <c r="RW810"/>
      <c r="RX810"/>
      <c r="RY810"/>
      <c r="RZ810"/>
      <c r="SA810"/>
      <c r="SB810"/>
      <c r="SC810"/>
      <c r="SD810"/>
      <c r="SE810"/>
      <c r="SF810"/>
      <c r="SG810"/>
      <c r="SH810"/>
      <c r="SI810"/>
      <c r="SJ810"/>
      <c r="SK810"/>
      <c r="SL810"/>
      <c r="SM810"/>
      <c r="SN810"/>
      <c r="SO810"/>
      <c r="SP810"/>
      <c r="SQ810"/>
      <c r="SR810"/>
      <c r="SS810"/>
      <c r="ST810"/>
      <c r="SU810"/>
      <c r="SV810"/>
      <c r="SW810"/>
      <c r="SX810"/>
      <c r="SY810"/>
      <c r="SZ810"/>
      <c r="TA810"/>
      <c r="TB810"/>
      <c r="TC810"/>
      <c r="TD810"/>
      <c r="TE810"/>
      <c r="TF810"/>
      <c r="TG810"/>
      <c r="TH810"/>
      <c r="TI810"/>
      <c r="TJ810"/>
      <c r="TK810"/>
      <c r="TL810"/>
      <c r="TM810"/>
      <c r="TN810"/>
      <c r="TO810"/>
      <c r="TP810"/>
      <c r="TQ810"/>
      <c r="TR810"/>
      <c r="TS810"/>
      <c r="TT810"/>
      <c r="TU810"/>
      <c r="TV810"/>
      <c r="TW810"/>
      <c r="TX810"/>
      <c r="TY810"/>
      <c r="TZ810"/>
      <c r="UA810"/>
      <c r="UB810"/>
      <c r="UC810"/>
      <c r="UD810"/>
      <c r="UE810"/>
      <c r="UF810"/>
      <c r="UG810"/>
      <c r="UH810"/>
      <c r="UI810"/>
      <c r="UJ810"/>
      <c r="UK810"/>
      <c r="UL810"/>
      <c r="UM810"/>
      <c r="UN810"/>
      <c r="UO810"/>
      <c r="UP810"/>
      <c r="UQ810"/>
      <c r="UR810"/>
      <c r="US810"/>
      <c r="UT810"/>
      <c r="UU810"/>
      <c r="UV810"/>
      <c r="UW810"/>
      <c r="UX810"/>
      <c r="UY810"/>
      <c r="UZ810"/>
      <c r="VA810"/>
      <c r="VB810"/>
      <c r="VC810"/>
      <c r="VD810"/>
      <c r="VE810"/>
      <c r="VF810"/>
      <c r="VG810"/>
      <c r="VH810"/>
      <c r="VI810"/>
      <c r="VJ810"/>
      <c r="VK810"/>
      <c r="VL810"/>
      <c r="VM810"/>
      <c r="VN810"/>
      <c r="VO810"/>
      <c r="VP810"/>
      <c r="VQ810"/>
      <c r="VR810"/>
      <c r="VS810"/>
      <c r="VT810"/>
      <c r="VU810"/>
      <c r="VV810"/>
      <c r="VW810"/>
      <c r="VX810"/>
      <c r="VY810"/>
      <c r="VZ810"/>
      <c r="WA810"/>
      <c r="WB810"/>
      <c r="WC810"/>
      <c r="WD810"/>
      <c r="WE810"/>
      <c r="WF810"/>
      <c r="WG810"/>
      <c r="WH810"/>
      <c r="WI810"/>
      <c r="WJ810"/>
      <c r="WK810"/>
      <c r="WL810"/>
      <c r="WM810"/>
      <c r="WN810"/>
      <c r="WO810"/>
      <c r="WP810"/>
      <c r="WQ810"/>
      <c r="WR810"/>
      <c r="WS810"/>
      <c r="WT810"/>
      <c r="WU810"/>
      <c r="WV810"/>
      <c r="WW810"/>
    </row>
    <row r="811" spans="1:621" s="39" customFormat="1" ht="55.5" hidden="1" customHeight="1" x14ac:dyDescent="0.25">
      <c r="A811" s="25">
        <f t="shared" si="109"/>
        <v>635</v>
      </c>
      <c r="B811" s="461" t="s">
        <v>81</v>
      </c>
      <c r="C811" s="458" t="s">
        <v>4226</v>
      </c>
      <c r="D811" s="458" t="s">
        <v>2029</v>
      </c>
      <c r="E811" s="458" t="s">
        <v>4227</v>
      </c>
      <c r="F811" s="458" t="s">
        <v>4228</v>
      </c>
      <c r="G811" s="506">
        <v>44848.814583333333</v>
      </c>
      <c r="H811" s="510">
        <v>44848.930555555555</v>
      </c>
      <c r="I811" s="506">
        <v>44860.6875</v>
      </c>
      <c r="J811" s="134">
        <f>H811-G811</f>
        <v>0.11597222222189885</v>
      </c>
      <c r="K811" s="509" t="s">
        <v>4229</v>
      </c>
      <c r="L811" s="509"/>
      <c r="M811" s="509"/>
      <c r="N811" s="509"/>
      <c r="O811" s="172"/>
      <c r="P811" s="172"/>
      <c r="Q811" s="509"/>
      <c r="R811" s="509" t="s">
        <v>4317</v>
      </c>
      <c r="S811" s="509" t="s">
        <v>4318</v>
      </c>
      <c r="T811" s="509" t="s">
        <v>74</v>
      </c>
      <c r="U811" s="509">
        <v>200</v>
      </c>
      <c r="V811" s="509" t="s">
        <v>136</v>
      </c>
      <c r="W811" s="509">
        <v>1</v>
      </c>
      <c r="X811" s="115">
        <v>497</v>
      </c>
      <c r="Y811" s="209">
        <f t="shared" si="108"/>
        <v>2.7833333333255723</v>
      </c>
      <c r="Z811"/>
      <c r="AA811">
        <v>1</v>
      </c>
      <c r="AB811"/>
      <c r="AC811"/>
      <c r="AD811"/>
      <c r="AE811"/>
      <c r="AF811"/>
      <c r="AG811"/>
      <c r="AH811"/>
      <c r="AI811"/>
      <c r="AJ811"/>
      <c r="AK811"/>
      <c r="AL811"/>
      <c r="AM811"/>
      <c r="AN811"/>
      <c r="AO811"/>
      <c r="AP811"/>
      <c r="AQ811"/>
      <c r="AR811"/>
      <c r="AS811"/>
      <c r="AT811"/>
      <c r="AU811"/>
      <c r="AV811" s="318" t="s">
        <v>86</v>
      </c>
      <c r="AW811" s="318" t="s">
        <v>88</v>
      </c>
      <c r="AX811"/>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c r="DY811"/>
      <c r="DZ811"/>
      <c r="EA811"/>
      <c r="EB811"/>
      <c r="EC811"/>
      <c r="ED811"/>
      <c r="EE811"/>
      <c r="EF811"/>
      <c r="EG811"/>
      <c r="EH811"/>
      <c r="EI811"/>
      <c r="EJ811"/>
      <c r="EK811"/>
      <c r="EL811"/>
      <c r="EM811"/>
      <c r="EN811"/>
      <c r="EO811"/>
      <c r="EP811"/>
      <c r="EQ811"/>
      <c r="ER811"/>
      <c r="ES811"/>
      <c r="ET811"/>
      <c r="EU811"/>
      <c r="EV811"/>
      <c r="EW811"/>
      <c r="EX811"/>
      <c r="EY811"/>
      <c r="EZ811"/>
      <c r="FA811"/>
      <c r="FB811"/>
      <c r="FC811"/>
      <c r="FD811"/>
      <c r="FE811"/>
      <c r="FF811"/>
      <c r="FG811"/>
      <c r="FH811"/>
      <c r="FI811"/>
      <c r="FJ811"/>
      <c r="FK811"/>
      <c r="FL811"/>
      <c r="FM811"/>
      <c r="FN811"/>
      <c r="FO811"/>
      <c r="FP811"/>
      <c r="FQ811"/>
      <c r="FR811"/>
      <c r="FS811"/>
      <c r="FT811"/>
      <c r="FU811"/>
      <c r="FV811"/>
      <c r="FW811"/>
      <c r="FX811"/>
      <c r="FY811"/>
      <c r="FZ811"/>
      <c r="GA811"/>
      <c r="GB811"/>
      <c r="GC811"/>
      <c r="GD811"/>
      <c r="GE811"/>
      <c r="GF811"/>
      <c r="GG811"/>
      <c r="GH811"/>
      <c r="GI811"/>
      <c r="GJ811"/>
      <c r="GK811"/>
      <c r="GL811"/>
      <c r="GM811"/>
      <c r="GN811"/>
      <c r="GO811"/>
      <c r="GP811"/>
      <c r="GQ811"/>
      <c r="GR811"/>
      <c r="GS811"/>
      <c r="GT811"/>
      <c r="GU811"/>
      <c r="GV811"/>
      <c r="GW811"/>
      <c r="GX811"/>
      <c r="GY811"/>
      <c r="GZ811"/>
      <c r="HA811"/>
      <c r="HB811"/>
      <c r="HC811"/>
      <c r="HD811"/>
      <c r="HE811"/>
      <c r="HF811"/>
      <c r="HG811"/>
      <c r="HH811"/>
      <c r="HI811"/>
      <c r="HJ811"/>
      <c r="HK811"/>
      <c r="HL811"/>
      <c r="HM811"/>
      <c r="HN811"/>
      <c r="HO811"/>
      <c r="HP811"/>
      <c r="HQ811"/>
      <c r="HR811"/>
      <c r="HS811"/>
      <c r="HT811"/>
      <c r="HU811"/>
      <c r="HV811"/>
      <c r="HW811"/>
      <c r="HX811"/>
      <c r="HY811"/>
      <c r="HZ811"/>
      <c r="IA811"/>
      <c r="IB811"/>
      <c r="IC811"/>
      <c r="ID811"/>
      <c r="IE811"/>
      <c r="IF811"/>
      <c r="IG811"/>
      <c r="IH811"/>
      <c r="II811"/>
      <c r="IJ811"/>
      <c r="IK811"/>
      <c r="IL811"/>
      <c r="IM811"/>
      <c r="IN811"/>
      <c r="IO811"/>
      <c r="IP811"/>
      <c r="IQ811"/>
      <c r="IR811"/>
      <c r="IS811"/>
      <c r="IT811"/>
      <c r="IU811"/>
      <c r="IV811"/>
      <c r="IW811"/>
      <c r="IX811"/>
      <c r="IY811"/>
      <c r="IZ811"/>
      <c r="JA811"/>
      <c r="JB811"/>
      <c r="JC811"/>
      <c r="JD811"/>
      <c r="JE811"/>
      <c r="JF811"/>
      <c r="JG811"/>
      <c r="JH811"/>
      <c r="JI811"/>
      <c r="JJ811"/>
      <c r="JK811"/>
      <c r="JL811"/>
      <c r="JM811"/>
      <c r="JN811"/>
      <c r="JO811"/>
      <c r="JP811"/>
      <c r="JQ811"/>
      <c r="JR811"/>
      <c r="JS811"/>
      <c r="JT811"/>
      <c r="JU811"/>
      <c r="JV811"/>
      <c r="JW811"/>
      <c r="JX811"/>
      <c r="JY811"/>
      <c r="JZ811"/>
      <c r="KA811"/>
      <c r="KB811"/>
      <c r="KC811"/>
      <c r="KD811"/>
      <c r="KE811"/>
      <c r="KF811"/>
      <c r="KG811"/>
      <c r="KH811"/>
      <c r="KI811"/>
      <c r="KJ811"/>
      <c r="KK811"/>
      <c r="KL811"/>
      <c r="KM811"/>
      <c r="KN811"/>
      <c r="KO811"/>
      <c r="KP811"/>
      <c r="KQ811"/>
      <c r="KR811"/>
      <c r="KS811"/>
      <c r="KT811"/>
      <c r="KU811"/>
      <c r="KV811"/>
      <c r="KW811"/>
      <c r="KX811"/>
      <c r="KY811"/>
      <c r="KZ811"/>
      <c r="LA811"/>
      <c r="LB811"/>
      <c r="LC811"/>
      <c r="LD811"/>
      <c r="LE811"/>
      <c r="LF811"/>
      <c r="LG811"/>
      <c r="LH811"/>
      <c r="LI811"/>
      <c r="LJ811"/>
      <c r="LK811"/>
      <c r="LL811"/>
      <c r="LM811"/>
      <c r="LN811"/>
      <c r="LO811"/>
      <c r="LP811"/>
      <c r="LQ811"/>
      <c r="LR811"/>
      <c r="LS811"/>
      <c r="LT811"/>
      <c r="LU811"/>
      <c r="LV811"/>
      <c r="LW811"/>
      <c r="LX811"/>
      <c r="LY811"/>
      <c r="LZ811"/>
      <c r="MA811"/>
      <c r="MB811"/>
      <c r="MC811"/>
      <c r="MD811"/>
      <c r="ME811"/>
      <c r="MF811"/>
      <c r="MG811"/>
      <c r="MH811"/>
      <c r="MI811"/>
      <c r="MJ811"/>
      <c r="MK811"/>
      <c r="ML811"/>
      <c r="MM811"/>
      <c r="MN811"/>
      <c r="MO811"/>
      <c r="MP811"/>
      <c r="MQ811"/>
      <c r="MR811"/>
      <c r="MS811"/>
      <c r="MT811"/>
      <c r="MU811"/>
      <c r="MV811"/>
      <c r="MW811"/>
      <c r="MX811"/>
      <c r="MY811"/>
      <c r="MZ811"/>
      <c r="NA811"/>
      <c r="NB811"/>
      <c r="NC811"/>
      <c r="ND811"/>
      <c r="NE811"/>
      <c r="NF811"/>
      <c r="NG811"/>
      <c r="NH811"/>
      <c r="NI811"/>
      <c r="NJ811"/>
      <c r="NK811"/>
      <c r="NL811"/>
      <c r="NM811"/>
      <c r="NN811"/>
      <c r="NO811"/>
      <c r="NP811"/>
      <c r="NQ811"/>
      <c r="NR811"/>
      <c r="NS811"/>
      <c r="NT811"/>
      <c r="NU811"/>
      <c r="NV811"/>
      <c r="NW811"/>
      <c r="NX811"/>
      <c r="NY811"/>
      <c r="NZ811"/>
      <c r="OA811"/>
      <c r="OB811"/>
      <c r="OC811"/>
      <c r="OD811"/>
      <c r="OE811"/>
      <c r="OF811"/>
      <c r="OG811"/>
      <c r="OH811"/>
      <c r="OI811"/>
      <c r="OJ811"/>
      <c r="OK811"/>
      <c r="OL811"/>
      <c r="OM811"/>
      <c r="ON811"/>
      <c r="OO811"/>
      <c r="OP811"/>
      <c r="OQ811"/>
      <c r="OR811"/>
      <c r="OS811"/>
      <c r="OT811"/>
      <c r="OU811"/>
      <c r="OV811"/>
      <c r="OW811"/>
      <c r="OX811"/>
      <c r="OY811"/>
      <c r="OZ811"/>
      <c r="PA811"/>
      <c r="PB811"/>
      <c r="PC811"/>
      <c r="PD811"/>
      <c r="PE811"/>
      <c r="PF811"/>
      <c r="PG811"/>
      <c r="PH811"/>
      <c r="PI811"/>
      <c r="PJ811"/>
      <c r="PK811"/>
      <c r="PL811"/>
      <c r="PM811"/>
      <c r="PN811"/>
      <c r="PO811"/>
      <c r="PP811"/>
      <c r="PQ811"/>
      <c r="PR811"/>
      <c r="PS811"/>
      <c r="PT811"/>
      <c r="PU811"/>
      <c r="PV811"/>
      <c r="PW811"/>
      <c r="PX811"/>
      <c r="PY811"/>
      <c r="PZ811"/>
      <c r="QA811"/>
      <c r="QB811"/>
      <c r="QC811"/>
      <c r="QD811"/>
      <c r="QE811"/>
      <c r="QF811"/>
      <c r="QG811"/>
      <c r="QH811"/>
      <c r="QI811"/>
      <c r="QJ811"/>
      <c r="QK811"/>
      <c r="QL811"/>
      <c r="QM811"/>
      <c r="QN811"/>
      <c r="QO811"/>
      <c r="QP811"/>
      <c r="QQ811"/>
      <c r="QR811"/>
      <c r="QS811"/>
      <c r="QT811"/>
      <c r="QU811"/>
      <c r="QV811"/>
      <c r="QW811"/>
      <c r="QX811"/>
      <c r="QY811"/>
      <c r="QZ811"/>
      <c r="RA811"/>
      <c r="RB811"/>
      <c r="RC811"/>
      <c r="RD811"/>
      <c r="RE811"/>
      <c r="RF811"/>
      <c r="RG811"/>
      <c r="RH811"/>
      <c r="RI811"/>
      <c r="RJ811"/>
      <c r="RK811"/>
      <c r="RL811"/>
      <c r="RM811"/>
      <c r="RN811"/>
      <c r="RO811"/>
      <c r="RP811"/>
      <c r="RQ811"/>
      <c r="RR811"/>
      <c r="RS811"/>
      <c r="RT811"/>
      <c r="RU811"/>
      <c r="RV811"/>
      <c r="RW811"/>
      <c r="RX811"/>
      <c r="RY811"/>
      <c r="RZ811"/>
      <c r="SA811"/>
      <c r="SB811"/>
      <c r="SC811"/>
      <c r="SD811"/>
      <c r="SE811"/>
      <c r="SF811"/>
      <c r="SG811"/>
      <c r="SH811"/>
      <c r="SI811"/>
      <c r="SJ811"/>
      <c r="SK811"/>
      <c r="SL811"/>
      <c r="SM811"/>
      <c r="SN811"/>
      <c r="SO811"/>
      <c r="SP811"/>
      <c r="SQ811"/>
      <c r="SR811"/>
      <c r="SS811"/>
      <c r="ST811"/>
      <c r="SU811"/>
      <c r="SV811"/>
      <c r="SW811"/>
      <c r="SX811"/>
      <c r="SY811"/>
      <c r="SZ811"/>
      <c r="TA811"/>
      <c r="TB811"/>
      <c r="TC811"/>
      <c r="TD811"/>
      <c r="TE811"/>
      <c r="TF811"/>
      <c r="TG811"/>
      <c r="TH811"/>
      <c r="TI811"/>
      <c r="TJ811"/>
      <c r="TK811"/>
      <c r="TL811"/>
      <c r="TM811"/>
      <c r="TN811"/>
      <c r="TO811"/>
      <c r="TP811"/>
      <c r="TQ811"/>
      <c r="TR811"/>
      <c r="TS811"/>
      <c r="TT811"/>
      <c r="TU811"/>
      <c r="TV811"/>
      <c r="TW811"/>
      <c r="TX811"/>
      <c r="TY811"/>
      <c r="TZ811"/>
      <c r="UA811"/>
      <c r="UB811"/>
      <c r="UC811"/>
      <c r="UD811"/>
      <c r="UE811"/>
      <c r="UF811"/>
      <c r="UG811"/>
      <c r="UH811"/>
      <c r="UI811"/>
      <c r="UJ811"/>
      <c r="UK811"/>
      <c r="UL811"/>
      <c r="UM811"/>
      <c r="UN811"/>
      <c r="UO811"/>
      <c r="UP811"/>
      <c r="UQ811"/>
      <c r="UR811"/>
      <c r="US811"/>
      <c r="UT811"/>
      <c r="UU811"/>
      <c r="UV811"/>
      <c r="UW811"/>
      <c r="UX811"/>
      <c r="UY811"/>
      <c r="UZ811"/>
      <c r="VA811"/>
      <c r="VB811"/>
      <c r="VC811"/>
      <c r="VD811"/>
      <c r="VE811"/>
      <c r="VF811"/>
      <c r="VG811"/>
      <c r="VH811"/>
      <c r="VI811"/>
      <c r="VJ811"/>
      <c r="VK811"/>
      <c r="VL811"/>
      <c r="VM811"/>
      <c r="VN811"/>
      <c r="VO811"/>
      <c r="VP811"/>
      <c r="VQ811"/>
      <c r="VR811"/>
      <c r="VS811"/>
      <c r="VT811"/>
      <c r="VU811"/>
      <c r="VV811"/>
      <c r="VW811"/>
      <c r="VX811"/>
      <c r="VY811"/>
      <c r="VZ811"/>
      <c r="WA811"/>
      <c r="WB811"/>
      <c r="WC811"/>
      <c r="WD811"/>
      <c r="WE811"/>
      <c r="WF811"/>
      <c r="WG811"/>
      <c r="WH811"/>
      <c r="WI811"/>
      <c r="WJ811"/>
      <c r="WK811"/>
      <c r="WL811"/>
      <c r="WM811"/>
      <c r="WN811"/>
      <c r="WO811"/>
      <c r="WP811"/>
      <c r="WQ811"/>
      <c r="WR811"/>
      <c r="WS811"/>
      <c r="WT811"/>
      <c r="WU811"/>
      <c r="WV811"/>
      <c r="WW811"/>
    </row>
    <row r="812" spans="1:621" s="39" customFormat="1" ht="141.75" hidden="1" customHeight="1" x14ac:dyDescent="0.25">
      <c r="A812" s="25">
        <f t="shared" si="109"/>
        <v>636</v>
      </c>
      <c r="B812" s="466" t="s">
        <v>480</v>
      </c>
      <c r="C812" s="462" t="s">
        <v>4230</v>
      </c>
      <c r="D812" s="462" t="s">
        <v>4231</v>
      </c>
      <c r="E812" s="462" t="s">
        <v>4232</v>
      </c>
      <c r="F812" s="462" t="s">
        <v>4233</v>
      </c>
      <c r="G812" s="463">
        <v>44851.479166666664</v>
      </c>
      <c r="H812" s="132">
        <v>44852.172222222223</v>
      </c>
      <c r="I812" s="463">
        <v>44852.172222222223</v>
      </c>
      <c r="J812" s="286">
        <f>H812-G812</f>
        <v>0.69305555555911269</v>
      </c>
      <c r="K812" s="462" t="s">
        <v>4234</v>
      </c>
      <c r="L812" s="462"/>
      <c r="M812" s="462"/>
      <c r="N812" s="462">
        <v>1</v>
      </c>
      <c r="O812" s="462">
        <v>1</v>
      </c>
      <c r="P812" s="462"/>
      <c r="Q812" s="462"/>
      <c r="R812" s="462" t="s">
        <v>4235</v>
      </c>
      <c r="S812" s="462" t="s">
        <v>4236</v>
      </c>
      <c r="T812" s="462" t="s">
        <v>74</v>
      </c>
      <c r="U812" s="462">
        <v>400</v>
      </c>
      <c r="V812" s="462" t="s">
        <v>75</v>
      </c>
      <c r="W812" s="462">
        <v>0</v>
      </c>
      <c r="X812" s="115">
        <v>498</v>
      </c>
      <c r="Y812" s="209">
        <f t="shared" ref="Y812" si="116">J812*24</f>
        <v>16.633333333418705</v>
      </c>
      <c r="Z812"/>
      <c r="AA812"/>
      <c r="AB812"/>
      <c r="AC812"/>
      <c r="AD812"/>
      <c r="AE812">
        <v>1</v>
      </c>
      <c r="AF812"/>
      <c r="AG812"/>
      <c r="AH812"/>
      <c r="AI812"/>
      <c r="AJ812"/>
      <c r="AK812"/>
      <c r="AL812"/>
      <c r="AM812"/>
      <c r="AN812">
        <v>1</v>
      </c>
      <c r="AO812">
        <v>1</v>
      </c>
      <c r="AP812"/>
      <c r="AQ812"/>
      <c r="AR812"/>
      <c r="AS812"/>
      <c r="AT812"/>
      <c r="AU812"/>
      <c r="AV812" s="318" t="s">
        <v>89</v>
      </c>
      <c r="AW812" s="318" t="s">
        <v>90</v>
      </c>
      <c r="AX812"/>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c r="DY812"/>
      <c r="DZ812"/>
      <c r="EA812"/>
      <c r="EB812"/>
      <c r="EC812"/>
      <c r="ED812"/>
      <c r="EE812"/>
      <c r="EF812"/>
      <c r="EG812"/>
      <c r="EH812"/>
      <c r="EI812"/>
      <c r="EJ812"/>
      <c r="EK812"/>
      <c r="EL812"/>
      <c r="EM812"/>
      <c r="EN812"/>
      <c r="EO812"/>
      <c r="EP812"/>
      <c r="EQ812"/>
      <c r="ER812"/>
      <c r="ES812"/>
      <c r="ET812"/>
      <c r="EU812"/>
      <c r="EV812"/>
      <c r="EW812"/>
      <c r="EX812"/>
      <c r="EY812"/>
      <c r="EZ812"/>
      <c r="FA812"/>
      <c r="FB812"/>
      <c r="FC812"/>
      <c r="FD812"/>
      <c r="FE812"/>
      <c r="FF812"/>
      <c r="FG812"/>
      <c r="FH812"/>
      <c r="FI812"/>
      <c r="FJ812"/>
      <c r="FK812"/>
      <c r="FL812"/>
      <c r="FM812"/>
      <c r="FN812"/>
      <c r="FO812"/>
      <c r="FP812"/>
      <c r="FQ812"/>
      <c r="FR812"/>
      <c r="FS812"/>
      <c r="FT812"/>
      <c r="FU812"/>
      <c r="FV812"/>
      <c r="FW812"/>
      <c r="FX812"/>
      <c r="FY812"/>
      <c r="FZ812"/>
      <c r="GA812"/>
      <c r="GB812"/>
      <c r="GC812"/>
      <c r="GD812"/>
      <c r="GE812"/>
      <c r="GF812"/>
      <c r="GG812"/>
      <c r="GH812"/>
      <c r="GI812"/>
      <c r="GJ812"/>
      <c r="GK812"/>
      <c r="GL812"/>
      <c r="GM812"/>
      <c r="GN812"/>
      <c r="GO812"/>
      <c r="GP812"/>
      <c r="GQ812"/>
      <c r="GR812"/>
      <c r="GS812"/>
      <c r="GT812"/>
      <c r="GU812"/>
      <c r="GV812"/>
      <c r="GW812"/>
      <c r="GX812"/>
      <c r="GY812"/>
      <c r="GZ812"/>
      <c r="HA812"/>
      <c r="HB812"/>
      <c r="HC812"/>
      <c r="HD812"/>
      <c r="HE812"/>
      <c r="HF812"/>
      <c r="HG812"/>
      <c r="HH812"/>
      <c r="HI812"/>
      <c r="HJ812"/>
      <c r="HK812"/>
      <c r="HL812"/>
      <c r="HM812"/>
      <c r="HN812"/>
      <c r="HO812"/>
      <c r="HP812"/>
      <c r="HQ812"/>
      <c r="HR812"/>
      <c r="HS812"/>
      <c r="HT812"/>
      <c r="HU812"/>
      <c r="HV812"/>
      <c r="HW812"/>
      <c r="HX812"/>
      <c r="HY812"/>
      <c r="HZ812"/>
      <c r="IA812"/>
      <c r="IB812"/>
      <c r="IC812"/>
      <c r="ID812"/>
      <c r="IE812"/>
      <c r="IF812"/>
      <c r="IG812"/>
      <c r="IH812"/>
      <c r="II812"/>
      <c r="IJ812"/>
      <c r="IK812"/>
      <c r="IL812"/>
      <c r="IM812"/>
      <c r="IN812"/>
      <c r="IO812"/>
      <c r="IP812"/>
      <c r="IQ812"/>
      <c r="IR812"/>
      <c r="IS812"/>
      <c r="IT812"/>
      <c r="IU812"/>
      <c r="IV812"/>
      <c r="IW812"/>
      <c r="IX812"/>
      <c r="IY812"/>
      <c r="IZ812"/>
      <c r="JA812"/>
      <c r="JB812"/>
      <c r="JC812"/>
      <c r="JD812"/>
      <c r="JE812"/>
      <c r="JF812"/>
      <c r="JG812"/>
      <c r="JH812"/>
      <c r="JI812"/>
      <c r="JJ812"/>
      <c r="JK812"/>
      <c r="JL812"/>
      <c r="JM812"/>
      <c r="JN812"/>
      <c r="JO812"/>
      <c r="JP812"/>
      <c r="JQ812"/>
      <c r="JR812"/>
      <c r="JS812"/>
      <c r="JT812"/>
      <c r="JU812"/>
      <c r="JV812"/>
      <c r="JW812"/>
      <c r="JX812"/>
      <c r="JY812"/>
      <c r="JZ812"/>
      <c r="KA812"/>
      <c r="KB812"/>
      <c r="KC812"/>
      <c r="KD812"/>
      <c r="KE812"/>
      <c r="KF812"/>
      <c r="KG812"/>
      <c r="KH812"/>
      <c r="KI812"/>
      <c r="KJ812"/>
      <c r="KK812"/>
      <c r="KL812"/>
      <c r="KM812"/>
      <c r="KN812"/>
      <c r="KO812"/>
      <c r="KP812"/>
      <c r="KQ812"/>
      <c r="KR812"/>
      <c r="KS812"/>
      <c r="KT812"/>
      <c r="KU812"/>
      <c r="KV812"/>
      <c r="KW812"/>
      <c r="KX812"/>
      <c r="KY812"/>
      <c r="KZ812"/>
      <c r="LA812"/>
      <c r="LB812"/>
      <c r="LC812"/>
      <c r="LD812"/>
      <c r="LE812"/>
      <c r="LF812"/>
      <c r="LG812"/>
      <c r="LH812"/>
      <c r="LI812"/>
      <c r="LJ812"/>
      <c r="LK812"/>
      <c r="LL812"/>
      <c r="LM812"/>
      <c r="LN812"/>
      <c r="LO812"/>
      <c r="LP812"/>
      <c r="LQ812"/>
      <c r="LR812"/>
      <c r="LS812"/>
      <c r="LT812"/>
      <c r="LU812"/>
      <c r="LV812"/>
      <c r="LW812"/>
      <c r="LX812"/>
      <c r="LY812"/>
      <c r="LZ812"/>
      <c r="MA812"/>
      <c r="MB812"/>
      <c r="MC812"/>
      <c r="MD812"/>
      <c r="ME812"/>
      <c r="MF812"/>
      <c r="MG812"/>
      <c r="MH812"/>
      <c r="MI812"/>
      <c r="MJ812"/>
      <c r="MK812"/>
      <c r="ML812"/>
      <c r="MM812"/>
      <c r="MN812"/>
      <c r="MO812"/>
      <c r="MP812"/>
      <c r="MQ812"/>
      <c r="MR812"/>
      <c r="MS812"/>
      <c r="MT812"/>
      <c r="MU812"/>
      <c r="MV812"/>
      <c r="MW812"/>
      <c r="MX812"/>
      <c r="MY812"/>
      <c r="MZ812"/>
      <c r="NA812"/>
      <c r="NB812"/>
      <c r="NC812"/>
      <c r="ND812"/>
      <c r="NE812"/>
      <c r="NF812"/>
      <c r="NG812"/>
      <c r="NH812"/>
      <c r="NI812"/>
      <c r="NJ812"/>
      <c r="NK812"/>
      <c r="NL812"/>
      <c r="NM812"/>
      <c r="NN812"/>
      <c r="NO812"/>
      <c r="NP812"/>
      <c r="NQ812"/>
      <c r="NR812"/>
      <c r="NS812"/>
      <c r="NT812"/>
      <c r="NU812"/>
      <c r="NV812"/>
      <c r="NW812"/>
      <c r="NX812"/>
      <c r="NY812"/>
      <c r="NZ812"/>
      <c r="OA812"/>
      <c r="OB812"/>
      <c r="OC812"/>
      <c r="OD812"/>
      <c r="OE812"/>
      <c r="OF812"/>
      <c r="OG812"/>
      <c r="OH812"/>
      <c r="OI812"/>
      <c r="OJ812"/>
      <c r="OK812"/>
      <c r="OL812"/>
      <c r="OM812"/>
      <c r="ON812"/>
      <c r="OO812"/>
      <c r="OP812"/>
      <c r="OQ812"/>
      <c r="OR812"/>
      <c r="OS812"/>
      <c r="OT812"/>
      <c r="OU812"/>
      <c r="OV812"/>
      <c r="OW812"/>
      <c r="OX812"/>
      <c r="OY812"/>
      <c r="OZ812"/>
      <c r="PA812"/>
      <c r="PB812"/>
      <c r="PC812"/>
      <c r="PD812"/>
      <c r="PE812"/>
      <c r="PF812"/>
      <c r="PG812"/>
      <c r="PH812"/>
      <c r="PI812"/>
      <c r="PJ812"/>
      <c r="PK812"/>
      <c r="PL812"/>
      <c r="PM812"/>
      <c r="PN812"/>
      <c r="PO812"/>
      <c r="PP812"/>
      <c r="PQ812"/>
      <c r="PR812"/>
      <c r="PS812"/>
      <c r="PT812"/>
      <c r="PU812"/>
      <c r="PV812"/>
      <c r="PW812"/>
      <c r="PX812"/>
      <c r="PY812"/>
      <c r="PZ812"/>
      <c r="QA812"/>
      <c r="QB812"/>
      <c r="QC812"/>
      <c r="QD812"/>
      <c r="QE812"/>
      <c r="QF812"/>
      <c r="QG812"/>
      <c r="QH812"/>
      <c r="QI812"/>
      <c r="QJ812"/>
      <c r="QK812"/>
      <c r="QL812"/>
      <c r="QM812"/>
      <c r="QN812"/>
      <c r="QO812"/>
      <c r="QP812"/>
      <c r="QQ812"/>
      <c r="QR812"/>
      <c r="QS812"/>
      <c r="QT812"/>
      <c r="QU812"/>
      <c r="QV812"/>
      <c r="QW812"/>
      <c r="QX812"/>
      <c r="QY812"/>
      <c r="QZ812"/>
      <c r="RA812"/>
      <c r="RB812"/>
      <c r="RC812"/>
      <c r="RD812"/>
      <c r="RE812"/>
      <c r="RF812"/>
      <c r="RG812"/>
      <c r="RH812"/>
      <c r="RI812"/>
      <c r="RJ812"/>
      <c r="RK812"/>
      <c r="RL812"/>
      <c r="RM812"/>
      <c r="RN812"/>
      <c r="RO812"/>
      <c r="RP812"/>
      <c r="RQ812"/>
      <c r="RR812"/>
      <c r="RS812"/>
      <c r="RT812"/>
      <c r="RU812"/>
      <c r="RV812"/>
      <c r="RW812"/>
      <c r="RX812"/>
      <c r="RY812"/>
      <c r="RZ812"/>
      <c r="SA812"/>
      <c r="SB812"/>
      <c r="SC812"/>
      <c r="SD812"/>
      <c r="SE812"/>
      <c r="SF812"/>
      <c r="SG812"/>
      <c r="SH812"/>
      <c r="SI812"/>
      <c r="SJ812"/>
      <c r="SK812"/>
      <c r="SL812"/>
      <c r="SM812"/>
      <c r="SN812"/>
      <c r="SO812"/>
      <c r="SP812"/>
      <c r="SQ812"/>
      <c r="SR812"/>
      <c r="SS812"/>
      <c r="ST812"/>
      <c r="SU812"/>
      <c r="SV812"/>
      <c r="SW812"/>
      <c r="SX812"/>
      <c r="SY812"/>
      <c r="SZ812"/>
      <c r="TA812"/>
      <c r="TB812"/>
      <c r="TC812"/>
      <c r="TD812"/>
      <c r="TE812"/>
      <c r="TF812"/>
      <c r="TG812"/>
      <c r="TH812"/>
      <c r="TI812"/>
      <c r="TJ812"/>
      <c r="TK812"/>
      <c r="TL812"/>
      <c r="TM812"/>
      <c r="TN812"/>
      <c r="TO812"/>
      <c r="TP812"/>
      <c r="TQ812"/>
      <c r="TR812"/>
      <c r="TS812"/>
      <c r="TT812"/>
      <c r="TU812"/>
      <c r="TV812"/>
      <c r="TW812"/>
      <c r="TX812"/>
      <c r="TY812"/>
      <c r="TZ812"/>
      <c r="UA812"/>
      <c r="UB812"/>
      <c r="UC812"/>
      <c r="UD812"/>
      <c r="UE812"/>
      <c r="UF812"/>
      <c r="UG812"/>
      <c r="UH812"/>
      <c r="UI812"/>
      <c r="UJ812"/>
      <c r="UK812"/>
      <c r="UL812"/>
      <c r="UM812"/>
      <c r="UN812"/>
      <c r="UO812"/>
      <c r="UP812"/>
      <c r="UQ812"/>
      <c r="UR812"/>
      <c r="US812"/>
      <c r="UT812"/>
      <c r="UU812"/>
      <c r="UV812"/>
      <c r="UW812"/>
      <c r="UX812"/>
      <c r="UY812"/>
      <c r="UZ812"/>
      <c r="VA812"/>
      <c r="VB812"/>
      <c r="VC812"/>
      <c r="VD812"/>
      <c r="VE812"/>
      <c r="VF812"/>
      <c r="VG812"/>
      <c r="VH812"/>
      <c r="VI812"/>
      <c r="VJ812"/>
      <c r="VK812"/>
      <c r="VL812"/>
      <c r="VM812"/>
      <c r="VN812"/>
      <c r="VO812"/>
      <c r="VP812"/>
      <c r="VQ812"/>
      <c r="VR812"/>
      <c r="VS812"/>
      <c r="VT812"/>
      <c r="VU812"/>
      <c r="VV812"/>
      <c r="VW812"/>
      <c r="VX812"/>
      <c r="VY812"/>
      <c r="VZ812"/>
      <c r="WA812"/>
      <c r="WB812"/>
      <c r="WC812"/>
      <c r="WD812"/>
      <c r="WE812"/>
      <c r="WF812"/>
      <c r="WG812"/>
      <c r="WH812"/>
      <c r="WI812"/>
      <c r="WJ812"/>
      <c r="WK812"/>
      <c r="WL812"/>
      <c r="WM812"/>
      <c r="WN812"/>
      <c r="WO812"/>
      <c r="WP812"/>
      <c r="WQ812"/>
      <c r="WR812"/>
      <c r="WS812"/>
      <c r="WT812"/>
      <c r="WU812"/>
      <c r="WV812"/>
      <c r="WW812"/>
    </row>
    <row r="813" spans="1:621" s="39" customFormat="1" ht="94.5" hidden="1" x14ac:dyDescent="0.25">
      <c r="A813" s="25">
        <f t="shared" si="109"/>
        <v>637</v>
      </c>
      <c r="B813" s="477" t="s">
        <v>83</v>
      </c>
      <c r="C813" s="468" t="s">
        <v>4240</v>
      </c>
      <c r="D813" s="468" t="s">
        <v>570</v>
      </c>
      <c r="E813" s="468" t="s">
        <v>571</v>
      </c>
      <c r="F813" s="468" t="s">
        <v>572</v>
      </c>
      <c r="G813" s="474">
        <v>44852.430555555555</v>
      </c>
      <c r="H813" s="476" t="s">
        <v>4241</v>
      </c>
      <c r="I813" s="474">
        <v>44852.638888888891</v>
      </c>
      <c r="J813" s="286">
        <v>0</v>
      </c>
      <c r="K813" s="468" t="s">
        <v>574</v>
      </c>
      <c r="L813" s="468"/>
      <c r="M813" s="468"/>
      <c r="N813" s="468"/>
      <c r="O813" s="468"/>
      <c r="P813" s="468"/>
      <c r="Q813" s="468"/>
      <c r="R813" s="468" t="s">
        <v>4242</v>
      </c>
      <c r="S813" s="468" t="s">
        <v>4243</v>
      </c>
      <c r="T813" s="329" t="s">
        <v>74</v>
      </c>
      <c r="U813" s="468">
        <v>0</v>
      </c>
      <c r="V813" s="468" t="s">
        <v>75</v>
      </c>
      <c r="W813" s="468">
        <v>0</v>
      </c>
      <c r="X813" s="115">
        <v>499</v>
      </c>
      <c r="Y813" s="209">
        <f t="shared" ref="Y813:Y817" si="117">J813*24</f>
        <v>0</v>
      </c>
      <c r="Z813"/>
      <c r="AA813"/>
      <c r="AB813"/>
      <c r="AC813"/>
      <c r="AD813"/>
      <c r="AE813">
        <v>1</v>
      </c>
      <c r="AF813"/>
      <c r="AG813"/>
      <c r="AH813"/>
      <c r="AI813"/>
      <c r="AJ813"/>
      <c r="AK813"/>
      <c r="AL813"/>
      <c r="AM813"/>
      <c r="AN813"/>
      <c r="AO813"/>
      <c r="AP813"/>
      <c r="AQ813"/>
      <c r="AR813"/>
      <c r="AS813"/>
      <c r="AT813"/>
      <c r="AU813"/>
      <c r="AV813" s="318" t="s">
        <v>86</v>
      </c>
      <c r="AW813" s="318" t="s">
        <v>90</v>
      </c>
      <c r="AX813"/>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c r="DY813"/>
      <c r="DZ813"/>
      <c r="EA813"/>
      <c r="EB813"/>
      <c r="EC813"/>
      <c r="ED813"/>
      <c r="EE813"/>
      <c r="EF813"/>
      <c r="EG813"/>
      <c r="EH813"/>
      <c r="EI813"/>
      <c r="EJ813"/>
      <c r="EK813"/>
      <c r="EL813"/>
      <c r="EM813"/>
      <c r="EN813"/>
      <c r="EO813"/>
      <c r="EP813"/>
      <c r="EQ813"/>
      <c r="ER813"/>
      <c r="ES813"/>
      <c r="ET813"/>
      <c r="EU813"/>
      <c r="EV813"/>
      <c r="EW813"/>
      <c r="EX813"/>
      <c r="EY813"/>
      <c r="EZ813"/>
      <c r="FA813"/>
      <c r="FB813"/>
      <c r="FC813"/>
      <c r="FD813"/>
      <c r="FE813"/>
      <c r="FF813"/>
      <c r="FG813"/>
      <c r="FH813"/>
      <c r="FI813"/>
      <c r="FJ813"/>
      <c r="FK813"/>
      <c r="FL813"/>
      <c r="FM813"/>
      <c r="FN813"/>
      <c r="FO813"/>
      <c r="FP813"/>
      <c r="FQ813"/>
      <c r="FR813"/>
      <c r="FS813"/>
      <c r="FT813"/>
      <c r="FU813"/>
      <c r="FV813"/>
      <c r="FW813"/>
      <c r="FX813"/>
      <c r="FY813"/>
      <c r="FZ813"/>
      <c r="GA813"/>
      <c r="GB813"/>
      <c r="GC813"/>
      <c r="GD813"/>
      <c r="GE813"/>
      <c r="GF813"/>
      <c r="GG813"/>
      <c r="GH813"/>
      <c r="GI813"/>
      <c r="GJ813"/>
      <c r="GK813"/>
      <c r="GL813"/>
      <c r="GM813"/>
      <c r="GN813"/>
      <c r="GO813"/>
      <c r="GP813"/>
      <c r="GQ813"/>
      <c r="GR813"/>
      <c r="GS813"/>
      <c r="GT813"/>
      <c r="GU813"/>
      <c r="GV813"/>
      <c r="GW813"/>
      <c r="GX813"/>
      <c r="GY813"/>
      <c r="GZ813"/>
      <c r="HA813"/>
      <c r="HB813"/>
      <c r="HC813"/>
      <c r="HD813"/>
      <c r="HE813"/>
      <c r="HF813"/>
      <c r="HG813"/>
      <c r="HH813"/>
      <c r="HI813"/>
      <c r="HJ813"/>
      <c r="HK813"/>
      <c r="HL813"/>
      <c r="HM813"/>
      <c r="HN813"/>
      <c r="HO813"/>
      <c r="HP813"/>
      <c r="HQ813"/>
      <c r="HR813"/>
      <c r="HS813"/>
      <c r="HT813"/>
      <c r="HU813"/>
      <c r="HV813"/>
      <c r="HW813"/>
      <c r="HX813"/>
      <c r="HY813"/>
      <c r="HZ813"/>
      <c r="IA813"/>
      <c r="IB813"/>
      <c r="IC813"/>
      <c r="ID813"/>
      <c r="IE813"/>
      <c r="IF813"/>
      <c r="IG813"/>
      <c r="IH813"/>
      <c r="II813"/>
      <c r="IJ813"/>
      <c r="IK813"/>
      <c r="IL813"/>
      <c r="IM813"/>
      <c r="IN813"/>
      <c r="IO813"/>
      <c r="IP813"/>
      <c r="IQ813"/>
      <c r="IR813"/>
      <c r="IS813"/>
      <c r="IT813"/>
      <c r="IU813"/>
      <c r="IV813"/>
      <c r="IW813"/>
      <c r="IX813"/>
      <c r="IY813"/>
      <c r="IZ813"/>
      <c r="JA813"/>
      <c r="JB813"/>
      <c r="JC813"/>
      <c r="JD813"/>
      <c r="JE813"/>
      <c r="JF813"/>
      <c r="JG813"/>
      <c r="JH813"/>
      <c r="JI813"/>
      <c r="JJ813"/>
      <c r="JK813"/>
      <c r="JL813"/>
      <c r="JM813"/>
      <c r="JN813"/>
      <c r="JO813"/>
      <c r="JP813"/>
      <c r="JQ813"/>
      <c r="JR813"/>
      <c r="JS813"/>
      <c r="JT813"/>
      <c r="JU813"/>
      <c r="JV813"/>
      <c r="JW813"/>
      <c r="JX813"/>
      <c r="JY813"/>
      <c r="JZ813"/>
      <c r="KA813"/>
      <c r="KB813"/>
      <c r="KC813"/>
      <c r="KD813"/>
      <c r="KE813"/>
      <c r="KF813"/>
      <c r="KG813"/>
      <c r="KH813"/>
      <c r="KI813"/>
      <c r="KJ813"/>
      <c r="KK813"/>
      <c r="KL813"/>
      <c r="KM813"/>
      <c r="KN813"/>
      <c r="KO813"/>
      <c r="KP813"/>
      <c r="KQ813"/>
      <c r="KR813"/>
      <c r="KS813"/>
      <c r="KT813"/>
      <c r="KU813"/>
      <c r="KV813"/>
      <c r="KW813"/>
      <c r="KX813"/>
      <c r="KY813"/>
      <c r="KZ813"/>
      <c r="LA813"/>
      <c r="LB813"/>
      <c r="LC813"/>
      <c r="LD813"/>
      <c r="LE813"/>
      <c r="LF813"/>
      <c r="LG813"/>
      <c r="LH813"/>
      <c r="LI813"/>
      <c r="LJ813"/>
      <c r="LK813"/>
      <c r="LL813"/>
      <c r="LM813"/>
      <c r="LN813"/>
      <c r="LO813"/>
      <c r="LP813"/>
      <c r="LQ813"/>
      <c r="LR813"/>
      <c r="LS813"/>
      <c r="LT813"/>
      <c r="LU813"/>
      <c r="LV813"/>
      <c r="LW813"/>
      <c r="LX813"/>
      <c r="LY813"/>
      <c r="LZ813"/>
      <c r="MA813"/>
      <c r="MB813"/>
      <c r="MC813"/>
      <c r="MD813"/>
      <c r="ME813"/>
      <c r="MF813"/>
      <c r="MG813"/>
      <c r="MH813"/>
      <c r="MI813"/>
      <c r="MJ813"/>
      <c r="MK813"/>
      <c r="ML813"/>
      <c r="MM813"/>
      <c r="MN813"/>
      <c r="MO813"/>
      <c r="MP813"/>
      <c r="MQ813"/>
      <c r="MR813"/>
      <c r="MS813"/>
      <c r="MT813"/>
      <c r="MU813"/>
      <c r="MV813"/>
      <c r="MW813"/>
      <c r="MX813"/>
      <c r="MY813"/>
      <c r="MZ813"/>
      <c r="NA813"/>
      <c r="NB813"/>
      <c r="NC813"/>
      <c r="ND813"/>
      <c r="NE813"/>
      <c r="NF813"/>
      <c r="NG813"/>
      <c r="NH813"/>
      <c r="NI813"/>
      <c r="NJ813"/>
      <c r="NK813"/>
      <c r="NL813"/>
      <c r="NM813"/>
      <c r="NN813"/>
      <c r="NO813"/>
      <c r="NP813"/>
      <c r="NQ813"/>
      <c r="NR813"/>
      <c r="NS813"/>
      <c r="NT813"/>
      <c r="NU813"/>
      <c r="NV813"/>
      <c r="NW813"/>
      <c r="NX813"/>
      <c r="NY813"/>
      <c r="NZ813"/>
      <c r="OA813"/>
      <c r="OB813"/>
      <c r="OC813"/>
      <c r="OD813"/>
      <c r="OE813"/>
      <c r="OF813"/>
      <c r="OG813"/>
      <c r="OH813"/>
      <c r="OI813"/>
      <c r="OJ813"/>
      <c r="OK813"/>
      <c r="OL813"/>
      <c r="OM813"/>
      <c r="ON813"/>
      <c r="OO813"/>
      <c r="OP813"/>
      <c r="OQ813"/>
      <c r="OR813"/>
      <c r="OS813"/>
      <c r="OT813"/>
      <c r="OU813"/>
      <c r="OV813"/>
      <c r="OW813"/>
      <c r="OX813"/>
      <c r="OY813"/>
      <c r="OZ813"/>
      <c r="PA813"/>
      <c r="PB813"/>
      <c r="PC813"/>
      <c r="PD813"/>
      <c r="PE813"/>
      <c r="PF813"/>
      <c r="PG813"/>
      <c r="PH813"/>
      <c r="PI813"/>
      <c r="PJ813"/>
      <c r="PK813"/>
      <c r="PL813"/>
      <c r="PM813"/>
      <c r="PN813"/>
      <c r="PO813"/>
      <c r="PP813"/>
      <c r="PQ813"/>
      <c r="PR813"/>
      <c r="PS813"/>
      <c r="PT813"/>
      <c r="PU813"/>
      <c r="PV813"/>
      <c r="PW813"/>
      <c r="PX813"/>
      <c r="PY813"/>
      <c r="PZ813"/>
      <c r="QA813"/>
      <c r="QB813"/>
      <c r="QC813"/>
      <c r="QD813"/>
      <c r="QE813"/>
      <c r="QF813"/>
      <c r="QG813"/>
      <c r="QH813"/>
      <c r="QI813"/>
      <c r="QJ813"/>
      <c r="QK813"/>
      <c r="QL813"/>
      <c r="QM813"/>
      <c r="QN813"/>
      <c r="QO813"/>
      <c r="QP813"/>
      <c r="QQ813"/>
      <c r="QR813"/>
      <c r="QS813"/>
      <c r="QT813"/>
      <c r="QU813"/>
      <c r="QV813"/>
      <c r="QW813"/>
      <c r="QX813"/>
      <c r="QY813"/>
      <c r="QZ813"/>
      <c r="RA813"/>
      <c r="RB813"/>
      <c r="RC813"/>
      <c r="RD813"/>
      <c r="RE813"/>
      <c r="RF813"/>
      <c r="RG813"/>
      <c r="RH813"/>
      <c r="RI813"/>
      <c r="RJ813"/>
      <c r="RK813"/>
      <c r="RL813"/>
      <c r="RM813"/>
      <c r="RN813"/>
      <c r="RO813"/>
      <c r="RP813"/>
      <c r="RQ813"/>
      <c r="RR813"/>
      <c r="RS813"/>
      <c r="RT813"/>
      <c r="RU813"/>
      <c r="RV813"/>
      <c r="RW813"/>
      <c r="RX813"/>
      <c r="RY813"/>
      <c r="RZ813"/>
      <c r="SA813"/>
      <c r="SB813"/>
      <c r="SC813"/>
      <c r="SD813"/>
      <c r="SE813"/>
      <c r="SF813"/>
      <c r="SG813"/>
      <c r="SH813"/>
      <c r="SI813"/>
      <c r="SJ813"/>
      <c r="SK813"/>
      <c r="SL813"/>
      <c r="SM813"/>
      <c r="SN813"/>
      <c r="SO813"/>
      <c r="SP813"/>
      <c r="SQ813"/>
      <c r="SR813"/>
      <c r="SS813"/>
      <c r="ST813"/>
      <c r="SU813"/>
      <c r="SV813"/>
      <c r="SW813"/>
      <c r="SX813"/>
      <c r="SY813"/>
      <c r="SZ813"/>
      <c r="TA813"/>
      <c r="TB813"/>
      <c r="TC813"/>
      <c r="TD813"/>
      <c r="TE813"/>
      <c r="TF813"/>
      <c r="TG813"/>
      <c r="TH813"/>
      <c r="TI813"/>
      <c r="TJ813"/>
      <c r="TK813"/>
      <c r="TL813"/>
      <c r="TM813"/>
      <c r="TN813"/>
      <c r="TO813"/>
      <c r="TP813"/>
      <c r="TQ813"/>
      <c r="TR813"/>
      <c r="TS813"/>
      <c r="TT813"/>
      <c r="TU813"/>
      <c r="TV813"/>
      <c r="TW813"/>
      <c r="TX813"/>
      <c r="TY813"/>
      <c r="TZ813"/>
      <c r="UA813"/>
      <c r="UB813"/>
      <c r="UC813"/>
      <c r="UD813"/>
      <c r="UE813"/>
      <c r="UF813"/>
      <c r="UG813"/>
      <c r="UH813"/>
      <c r="UI813"/>
      <c r="UJ813"/>
      <c r="UK813"/>
      <c r="UL813"/>
      <c r="UM813"/>
      <c r="UN813"/>
      <c r="UO813"/>
      <c r="UP813"/>
      <c r="UQ813"/>
      <c r="UR813"/>
      <c r="US813"/>
      <c r="UT813"/>
      <c r="UU813"/>
      <c r="UV813"/>
      <c r="UW813"/>
      <c r="UX813"/>
      <c r="UY813"/>
      <c r="UZ813"/>
      <c r="VA813"/>
      <c r="VB813"/>
      <c r="VC813"/>
      <c r="VD813"/>
      <c r="VE813"/>
      <c r="VF813"/>
      <c r="VG813"/>
      <c r="VH813"/>
      <c r="VI813"/>
      <c r="VJ813"/>
      <c r="VK813"/>
      <c r="VL813"/>
      <c r="VM813"/>
      <c r="VN813"/>
      <c r="VO813"/>
      <c r="VP813"/>
      <c r="VQ813"/>
      <c r="VR813"/>
      <c r="VS813"/>
      <c r="VT813"/>
      <c r="VU813"/>
      <c r="VV813"/>
      <c r="VW813"/>
      <c r="VX813"/>
      <c r="VY813"/>
      <c r="VZ813"/>
      <c r="WA813"/>
      <c r="WB813"/>
      <c r="WC813"/>
      <c r="WD813"/>
      <c r="WE813"/>
      <c r="WF813"/>
      <c r="WG813"/>
      <c r="WH813"/>
      <c r="WI813"/>
      <c r="WJ813"/>
      <c r="WK813"/>
      <c r="WL813"/>
      <c r="WM813"/>
      <c r="WN813"/>
      <c r="WO813"/>
      <c r="WP813"/>
      <c r="WQ813"/>
      <c r="WR813"/>
      <c r="WS813"/>
      <c r="WT813"/>
      <c r="WU813"/>
      <c r="WV813"/>
      <c r="WW813"/>
    </row>
    <row r="814" spans="1:621" s="39" customFormat="1" ht="84" hidden="1" x14ac:dyDescent="0.25">
      <c r="A814" s="25">
        <f t="shared" si="109"/>
        <v>638</v>
      </c>
      <c r="B814" s="477" t="s">
        <v>77</v>
      </c>
      <c r="C814" s="468" t="s">
        <v>4005</v>
      </c>
      <c r="D814" s="468" t="s">
        <v>696</v>
      </c>
      <c r="E814" s="468" t="s">
        <v>4244</v>
      </c>
      <c r="F814" s="468" t="s">
        <v>698</v>
      </c>
      <c r="G814" s="620">
        <v>44852.440972222219</v>
      </c>
      <c r="H814" s="620">
        <v>44852.46875</v>
      </c>
      <c r="I814" s="60">
        <v>44883.5625</v>
      </c>
      <c r="J814" s="286">
        <f>H814-G814</f>
        <v>2.7777777781011537E-2</v>
      </c>
      <c r="K814" s="619" t="s">
        <v>4570</v>
      </c>
      <c r="L814" s="619"/>
      <c r="M814" s="619"/>
      <c r="N814" s="619"/>
      <c r="O814" s="619"/>
      <c r="P814" s="619"/>
      <c r="Q814" s="619"/>
      <c r="R814" s="619" t="s">
        <v>4571</v>
      </c>
      <c r="S814" s="627" t="s">
        <v>4572</v>
      </c>
      <c r="T814" s="627" t="s">
        <v>74</v>
      </c>
      <c r="U814" s="619">
        <v>10</v>
      </c>
      <c r="V814" s="619" t="s">
        <v>75</v>
      </c>
      <c r="W814" s="218">
        <v>1</v>
      </c>
      <c r="X814" s="115">
        <v>500</v>
      </c>
      <c r="Y814" s="209">
        <f t="shared" si="117"/>
        <v>0.66666666674427688</v>
      </c>
      <c r="Z814"/>
      <c r="AA814"/>
      <c r="AB814">
        <v>1</v>
      </c>
      <c r="AC814"/>
      <c r="AD814"/>
      <c r="AE814"/>
      <c r="AF814"/>
      <c r="AG814"/>
      <c r="AH814"/>
      <c r="AI814"/>
      <c r="AJ814"/>
      <c r="AK814"/>
      <c r="AL814"/>
      <c r="AM814"/>
      <c r="AN814"/>
      <c r="AO814"/>
      <c r="AP814"/>
      <c r="AQ814"/>
      <c r="AR814"/>
      <c r="AS814"/>
      <c r="AT814"/>
      <c r="AU814"/>
      <c r="AV814" s="318" t="s">
        <v>86</v>
      </c>
      <c r="AW814" s="318" t="s">
        <v>88</v>
      </c>
      <c r="AX814"/>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c r="DY814"/>
      <c r="DZ814"/>
      <c r="EA814"/>
      <c r="EB814"/>
      <c r="EC814"/>
      <c r="ED814"/>
      <c r="EE814"/>
      <c r="EF814"/>
      <c r="EG814"/>
      <c r="EH814"/>
      <c r="EI814"/>
      <c r="EJ814"/>
      <c r="EK814"/>
      <c r="EL814"/>
      <c r="EM814"/>
      <c r="EN814"/>
      <c r="EO814"/>
      <c r="EP814"/>
      <c r="EQ814"/>
      <c r="ER814"/>
      <c r="ES814"/>
      <c r="ET814"/>
      <c r="EU814"/>
      <c r="EV814"/>
      <c r="EW814"/>
      <c r="EX814"/>
      <c r="EY814"/>
      <c r="EZ814"/>
      <c r="FA814"/>
      <c r="FB814"/>
      <c r="FC814"/>
      <c r="FD814"/>
      <c r="FE814"/>
      <c r="FF814"/>
      <c r="FG814"/>
      <c r="FH814"/>
      <c r="FI814"/>
      <c r="FJ814"/>
      <c r="FK814"/>
      <c r="FL814"/>
      <c r="FM814"/>
      <c r="FN814"/>
      <c r="FO814"/>
      <c r="FP814"/>
      <c r="FQ814"/>
      <c r="FR814"/>
      <c r="FS814"/>
      <c r="FT814"/>
      <c r="FU814"/>
      <c r="FV814"/>
      <c r="FW814"/>
      <c r="FX814"/>
      <c r="FY814"/>
      <c r="FZ814"/>
      <c r="GA814"/>
      <c r="GB814"/>
      <c r="GC814"/>
      <c r="GD814"/>
      <c r="GE814"/>
      <c r="GF814"/>
      <c r="GG814"/>
      <c r="GH814"/>
      <c r="GI814"/>
      <c r="GJ814"/>
      <c r="GK814"/>
      <c r="GL814"/>
      <c r="GM814"/>
      <c r="GN814"/>
      <c r="GO814"/>
      <c r="GP814"/>
      <c r="GQ814"/>
      <c r="GR814"/>
      <c r="GS814"/>
      <c r="GT814"/>
      <c r="GU814"/>
      <c r="GV814"/>
      <c r="GW814"/>
      <c r="GX814"/>
      <c r="GY814"/>
      <c r="GZ814"/>
      <c r="HA814"/>
      <c r="HB814"/>
      <c r="HC814"/>
      <c r="HD814"/>
      <c r="HE814"/>
      <c r="HF814"/>
      <c r="HG814"/>
      <c r="HH814"/>
      <c r="HI814"/>
      <c r="HJ814"/>
      <c r="HK814"/>
      <c r="HL814"/>
      <c r="HM814"/>
      <c r="HN814"/>
      <c r="HO814"/>
      <c r="HP814"/>
      <c r="HQ814"/>
      <c r="HR814"/>
      <c r="HS814"/>
      <c r="HT814"/>
      <c r="HU814"/>
      <c r="HV814"/>
      <c r="HW814"/>
      <c r="HX814"/>
      <c r="HY814"/>
      <c r="HZ814"/>
      <c r="IA814"/>
      <c r="IB814"/>
      <c r="IC814"/>
      <c r="ID814"/>
      <c r="IE814"/>
      <c r="IF814"/>
      <c r="IG814"/>
      <c r="IH814"/>
      <c r="II814"/>
      <c r="IJ814"/>
      <c r="IK814"/>
      <c r="IL814"/>
      <c r="IM814"/>
      <c r="IN814"/>
      <c r="IO814"/>
      <c r="IP814"/>
      <c r="IQ814"/>
      <c r="IR814"/>
      <c r="IS814"/>
      <c r="IT814"/>
      <c r="IU814"/>
      <c r="IV814"/>
      <c r="IW814"/>
      <c r="IX814"/>
      <c r="IY814"/>
      <c r="IZ814"/>
      <c r="JA814"/>
      <c r="JB814"/>
      <c r="JC814"/>
      <c r="JD814"/>
      <c r="JE814"/>
      <c r="JF814"/>
      <c r="JG814"/>
      <c r="JH814"/>
      <c r="JI814"/>
      <c r="JJ814"/>
      <c r="JK814"/>
      <c r="JL814"/>
      <c r="JM814"/>
      <c r="JN814"/>
      <c r="JO814"/>
      <c r="JP814"/>
      <c r="JQ814"/>
      <c r="JR814"/>
      <c r="JS814"/>
      <c r="JT814"/>
      <c r="JU814"/>
      <c r="JV814"/>
      <c r="JW814"/>
      <c r="JX814"/>
      <c r="JY814"/>
      <c r="JZ814"/>
      <c r="KA814"/>
      <c r="KB814"/>
      <c r="KC814"/>
      <c r="KD814"/>
      <c r="KE814"/>
      <c r="KF814"/>
      <c r="KG814"/>
      <c r="KH814"/>
      <c r="KI814"/>
      <c r="KJ814"/>
      <c r="KK814"/>
      <c r="KL814"/>
      <c r="KM814"/>
      <c r="KN814"/>
      <c r="KO814"/>
      <c r="KP814"/>
      <c r="KQ814"/>
      <c r="KR814"/>
      <c r="KS814"/>
      <c r="KT814"/>
      <c r="KU814"/>
      <c r="KV814"/>
      <c r="KW814"/>
      <c r="KX814"/>
      <c r="KY814"/>
      <c r="KZ814"/>
      <c r="LA814"/>
      <c r="LB814"/>
      <c r="LC814"/>
      <c r="LD814"/>
      <c r="LE814"/>
      <c r="LF814"/>
      <c r="LG814"/>
      <c r="LH814"/>
      <c r="LI814"/>
      <c r="LJ814"/>
      <c r="LK814"/>
      <c r="LL814"/>
      <c r="LM814"/>
      <c r="LN814"/>
      <c r="LO814"/>
      <c r="LP814"/>
      <c r="LQ814"/>
      <c r="LR814"/>
      <c r="LS814"/>
      <c r="LT814"/>
      <c r="LU814"/>
      <c r="LV814"/>
      <c r="LW814"/>
      <c r="LX814"/>
      <c r="LY814"/>
      <c r="LZ814"/>
      <c r="MA814"/>
      <c r="MB814"/>
      <c r="MC814"/>
      <c r="MD814"/>
      <c r="ME814"/>
      <c r="MF814"/>
      <c r="MG814"/>
      <c r="MH814"/>
      <c r="MI814"/>
      <c r="MJ814"/>
      <c r="MK814"/>
      <c r="ML814"/>
      <c r="MM814"/>
      <c r="MN814"/>
      <c r="MO814"/>
      <c r="MP814"/>
      <c r="MQ814"/>
      <c r="MR814"/>
      <c r="MS814"/>
      <c r="MT814"/>
      <c r="MU814"/>
      <c r="MV814"/>
      <c r="MW814"/>
      <c r="MX814"/>
      <c r="MY814"/>
      <c r="MZ814"/>
      <c r="NA814"/>
      <c r="NB814"/>
      <c r="NC814"/>
      <c r="ND814"/>
      <c r="NE814"/>
      <c r="NF814"/>
      <c r="NG814"/>
      <c r="NH814"/>
      <c r="NI814"/>
      <c r="NJ814"/>
      <c r="NK814"/>
      <c r="NL814"/>
      <c r="NM814"/>
      <c r="NN814"/>
      <c r="NO814"/>
      <c r="NP814"/>
      <c r="NQ814"/>
      <c r="NR814"/>
      <c r="NS814"/>
      <c r="NT814"/>
      <c r="NU814"/>
      <c r="NV814"/>
      <c r="NW814"/>
      <c r="NX814"/>
      <c r="NY814"/>
      <c r="NZ814"/>
      <c r="OA814"/>
      <c r="OB814"/>
      <c r="OC814"/>
      <c r="OD814"/>
      <c r="OE814"/>
      <c r="OF814"/>
      <c r="OG814"/>
      <c r="OH814"/>
      <c r="OI814"/>
      <c r="OJ814"/>
      <c r="OK814"/>
      <c r="OL814"/>
      <c r="OM814"/>
      <c r="ON814"/>
      <c r="OO814"/>
      <c r="OP814"/>
      <c r="OQ814"/>
      <c r="OR814"/>
      <c r="OS814"/>
      <c r="OT814"/>
      <c r="OU814"/>
      <c r="OV814"/>
      <c r="OW814"/>
      <c r="OX814"/>
      <c r="OY814"/>
      <c r="OZ814"/>
      <c r="PA814"/>
      <c r="PB814"/>
      <c r="PC814"/>
      <c r="PD814"/>
      <c r="PE814"/>
      <c r="PF814"/>
      <c r="PG814"/>
      <c r="PH814"/>
      <c r="PI814"/>
      <c r="PJ814"/>
      <c r="PK814"/>
      <c r="PL814"/>
      <c r="PM814"/>
      <c r="PN814"/>
      <c r="PO814"/>
      <c r="PP814"/>
      <c r="PQ814"/>
      <c r="PR814"/>
      <c r="PS814"/>
      <c r="PT814"/>
      <c r="PU814"/>
      <c r="PV814"/>
      <c r="PW814"/>
      <c r="PX814"/>
      <c r="PY814"/>
      <c r="PZ814"/>
      <c r="QA814"/>
      <c r="QB814"/>
      <c r="QC814"/>
      <c r="QD814"/>
      <c r="QE814"/>
      <c r="QF814"/>
      <c r="QG814"/>
      <c r="QH814"/>
      <c r="QI814"/>
      <c r="QJ814"/>
      <c r="QK814"/>
      <c r="QL814"/>
      <c r="QM814"/>
      <c r="QN814"/>
      <c r="QO814"/>
      <c r="QP814"/>
      <c r="QQ814"/>
      <c r="QR814"/>
      <c r="QS814"/>
      <c r="QT814"/>
      <c r="QU814"/>
      <c r="QV814"/>
      <c r="QW814"/>
      <c r="QX814"/>
      <c r="QY814"/>
      <c r="QZ814"/>
      <c r="RA814"/>
      <c r="RB814"/>
      <c r="RC814"/>
      <c r="RD814"/>
      <c r="RE814"/>
      <c r="RF814"/>
      <c r="RG814"/>
      <c r="RH814"/>
      <c r="RI814"/>
      <c r="RJ814"/>
      <c r="RK814"/>
      <c r="RL814"/>
      <c r="RM814"/>
      <c r="RN814"/>
      <c r="RO814"/>
      <c r="RP814"/>
      <c r="RQ814"/>
      <c r="RR814"/>
      <c r="RS814"/>
      <c r="RT814"/>
      <c r="RU814"/>
      <c r="RV814"/>
      <c r="RW814"/>
      <c r="RX814"/>
      <c r="RY814"/>
      <c r="RZ814"/>
      <c r="SA814"/>
      <c r="SB814"/>
      <c r="SC814"/>
      <c r="SD814"/>
      <c r="SE814"/>
      <c r="SF814"/>
      <c r="SG814"/>
      <c r="SH814"/>
      <c r="SI814"/>
      <c r="SJ814"/>
      <c r="SK814"/>
      <c r="SL814"/>
      <c r="SM814"/>
      <c r="SN814"/>
      <c r="SO814"/>
      <c r="SP814"/>
      <c r="SQ814"/>
      <c r="SR814"/>
      <c r="SS814"/>
      <c r="ST814"/>
      <c r="SU814"/>
      <c r="SV814"/>
      <c r="SW814"/>
      <c r="SX814"/>
      <c r="SY814"/>
      <c r="SZ814"/>
      <c r="TA814"/>
      <c r="TB814"/>
      <c r="TC814"/>
      <c r="TD814"/>
      <c r="TE814"/>
      <c r="TF814"/>
      <c r="TG814"/>
      <c r="TH814"/>
      <c r="TI814"/>
      <c r="TJ814"/>
      <c r="TK814"/>
      <c r="TL814"/>
      <c r="TM814"/>
      <c r="TN814"/>
      <c r="TO814"/>
      <c r="TP814"/>
      <c r="TQ814"/>
      <c r="TR814"/>
      <c r="TS814"/>
      <c r="TT814"/>
      <c r="TU814"/>
      <c r="TV814"/>
      <c r="TW814"/>
      <c r="TX814"/>
      <c r="TY814"/>
      <c r="TZ814"/>
      <c r="UA814"/>
      <c r="UB814"/>
      <c r="UC814"/>
      <c r="UD814"/>
      <c r="UE814"/>
      <c r="UF814"/>
      <c r="UG814"/>
      <c r="UH814"/>
      <c r="UI814"/>
      <c r="UJ814"/>
      <c r="UK814"/>
      <c r="UL814"/>
      <c r="UM814"/>
      <c r="UN814"/>
      <c r="UO814"/>
      <c r="UP814"/>
      <c r="UQ814"/>
      <c r="UR814"/>
      <c r="US814"/>
      <c r="UT814"/>
      <c r="UU814"/>
      <c r="UV814"/>
      <c r="UW814"/>
      <c r="UX814"/>
      <c r="UY814"/>
      <c r="UZ814"/>
      <c r="VA814"/>
      <c r="VB814"/>
      <c r="VC814"/>
      <c r="VD814"/>
      <c r="VE814"/>
      <c r="VF814"/>
      <c r="VG814"/>
      <c r="VH814"/>
      <c r="VI814"/>
      <c r="VJ814"/>
      <c r="VK814"/>
      <c r="VL814"/>
      <c r="VM814"/>
      <c r="VN814"/>
      <c r="VO814"/>
      <c r="VP814"/>
      <c r="VQ814"/>
      <c r="VR814"/>
      <c r="VS814"/>
      <c r="VT814"/>
      <c r="VU814"/>
      <c r="VV814"/>
      <c r="VW814"/>
      <c r="VX814"/>
      <c r="VY814"/>
      <c r="VZ814"/>
      <c r="WA814"/>
      <c r="WB814"/>
      <c r="WC814"/>
      <c r="WD814"/>
      <c r="WE814"/>
      <c r="WF814"/>
      <c r="WG814"/>
      <c r="WH814"/>
      <c r="WI814"/>
      <c r="WJ814"/>
      <c r="WK814"/>
      <c r="WL814"/>
      <c r="WM814"/>
      <c r="WN814"/>
      <c r="WO814"/>
      <c r="WP814"/>
      <c r="WQ814"/>
      <c r="WR814"/>
      <c r="WS814"/>
      <c r="WT814"/>
      <c r="WU814"/>
      <c r="WV814"/>
      <c r="WW814"/>
    </row>
    <row r="815" spans="1:621" s="223" customFormat="1" ht="51" hidden="1" customHeight="1" x14ac:dyDescent="0.25">
      <c r="A815" s="25">
        <f t="shared" si="109"/>
        <v>639</v>
      </c>
      <c r="B815" s="477" t="s">
        <v>77</v>
      </c>
      <c r="C815" s="468" t="s">
        <v>4005</v>
      </c>
      <c r="D815" s="468" t="s">
        <v>4245</v>
      </c>
      <c r="E815" s="468" t="s">
        <v>4246</v>
      </c>
      <c r="F815" s="468" t="s">
        <v>4247</v>
      </c>
      <c r="G815" s="474">
        <v>44852.805555555555</v>
      </c>
      <c r="H815" s="474">
        <v>44852.895833333336</v>
      </c>
      <c r="I815" s="474">
        <v>44852.895833333336</v>
      </c>
      <c r="J815" s="286">
        <f>I815-G815</f>
        <v>9.0277777781011537E-2</v>
      </c>
      <c r="K815" s="468" t="s">
        <v>4248</v>
      </c>
      <c r="L815" s="468"/>
      <c r="M815" s="468"/>
      <c r="N815" s="468"/>
      <c r="O815" s="468"/>
      <c r="P815" s="468"/>
      <c r="Q815" s="468"/>
      <c r="R815" s="468" t="s">
        <v>4249</v>
      </c>
      <c r="S815" s="468" t="s">
        <v>4250</v>
      </c>
      <c r="T815" s="468" t="s">
        <v>74</v>
      </c>
      <c r="U815" s="468">
        <v>20</v>
      </c>
      <c r="V815" s="468" t="s">
        <v>85</v>
      </c>
      <c r="W815" s="468">
        <v>0</v>
      </c>
      <c r="X815" s="115">
        <v>501</v>
      </c>
      <c r="Y815" s="209">
        <f t="shared" si="117"/>
        <v>2.1666666667442769</v>
      </c>
      <c r="Z815"/>
      <c r="AA815"/>
      <c r="AB815"/>
      <c r="AC815"/>
      <c r="AD815"/>
      <c r="AE815">
        <v>1</v>
      </c>
      <c r="AF815"/>
      <c r="AG815"/>
      <c r="AH815"/>
      <c r="AI815"/>
      <c r="AJ815"/>
      <c r="AK815"/>
      <c r="AL815"/>
      <c r="AM815"/>
      <c r="AN815"/>
      <c r="AO815"/>
      <c r="AP815"/>
      <c r="AQ815"/>
      <c r="AR815"/>
      <c r="AS815"/>
      <c r="AT815"/>
      <c r="AU815"/>
      <c r="AV815" s="318" t="s">
        <v>91</v>
      </c>
      <c r="AW815" s="318" t="s">
        <v>87</v>
      </c>
      <c r="AX815"/>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c r="DY815"/>
      <c r="DZ815"/>
      <c r="EA815"/>
      <c r="EB815"/>
      <c r="EC815"/>
      <c r="ED815"/>
      <c r="EE815"/>
      <c r="EF815"/>
      <c r="EG815"/>
      <c r="EH815"/>
      <c r="EI815"/>
      <c r="EJ815"/>
      <c r="EK815"/>
      <c r="EL815"/>
      <c r="EM815"/>
      <c r="EN815"/>
      <c r="EO815"/>
      <c r="EP815"/>
      <c r="EQ815"/>
      <c r="ER815"/>
      <c r="ES815"/>
      <c r="ET815"/>
      <c r="EU815"/>
      <c r="EV815"/>
      <c r="EW815"/>
      <c r="EX815"/>
      <c r="EY815"/>
      <c r="EZ815"/>
      <c r="FA815"/>
      <c r="FB815"/>
      <c r="FC815"/>
      <c r="FD815"/>
      <c r="FE815"/>
      <c r="FF815"/>
      <c r="FG815"/>
      <c r="FH815"/>
      <c r="FI815"/>
      <c r="FJ815"/>
      <c r="FK815"/>
      <c r="FL815"/>
      <c r="FM815"/>
      <c r="FN815"/>
      <c r="FO815"/>
      <c r="FP815"/>
      <c r="FQ815"/>
      <c r="FR815"/>
      <c r="FS815"/>
      <c r="FT815"/>
      <c r="FU815"/>
      <c r="FV815"/>
      <c r="FW815"/>
      <c r="FX815"/>
      <c r="FY815"/>
      <c r="FZ815"/>
      <c r="GA815"/>
      <c r="GB815"/>
      <c r="GC815"/>
      <c r="GD815"/>
      <c r="GE815"/>
      <c r="GF815"/>
      <c r="GG815"/>
      <c r="GH815"/>
      <c r="GI815"/>
      <c r="GJ815"/>
      <c r="GK815"/>
      <c r="GL815"/>
      <c r="GM815"/>
      <c r="GN815"/>
      <c r="GO815"/>
      <c r="GP815"/>
      <c r="GQ815"/>
      <c r="GR815"/>
      <c r="GS815"/>
      <c r="GT815"/>
      <c r="GU815"/>
      <c r="GV815"/>
      <c r="GW815"/>
      <c r="GX815"/>
      <c r="GY815"/>
      <c r="GZ815"/>
      <c r="HA815"/>
      <c r="HB815"/>
      <c r="HC815"/>
      <c r="HD815"/>
      <c r="HE815"/>
      <c r="HF815"/>
      <c r="HG815"/>
      <c r="HH815"/>
      <c r="HI815"/>
      <c r="HJ815"/>
      <c r="HK815"/>
      <c r="HL815"/>
      <c r="HM815"/>
      <c r="HN815"/>
      <c r="HO815"/>
      <c r="HP815"/>
      <c r="HQ815"/>
      <c r="HR815"/>
      <c r="HS815"/>
      <c r="HT815"/>
      <c r="HU815"/>
      <c r="HV815"/>
      <c r="HW815"/>
      <c r="HX815"/>
      <c r="HY815"/>
      <c r="HZ815"/>
      <c r="IA815"/>
      <c r="IB815"/>
      <c r="IC815"/>
      <c r="ID815"/>
      <c r="IE815"/>
      <c r="IF815"/>
      <c r="IG815"/>
      <c r="IH815"/>
      <c r="II815"/>
      <c r="IJ815"/>
      <c r="IK815"/>
      <c r="IL815"/>
      <c r="IM815"/>
      <c r="IN815"/>
      <c r="IO815"/>
      <c r="IP815"/>
      <c r="IQ815"/>
      <c r="IR815"/>
      <c r="IS815"/>
      <c r="IT815"/>
      <c r="IU815"/>
      <c r="IV815"/>
      <c r="IW815"/>
      <c r="IX815"/>
      <c r="IY815"/>
      <c r="IZ815"/>
      <c r="JA815"/>
      <c r="JB815"/>
      <c r="JC815"/>
      <c r="JD815"/>
      <c r="JE815"/>
      <c r="JF815"/>
      <c r="JG815"/>
      <c r="JH815"/>
      <c r="JI815"/>
      <c r="JJ815"/>
      <c r="JK815"/>
      <c r="JL815"/>
      <c r="JM815"/>
      <c r="JN815"/>
      <c r="JO815"/>
      <c r="JP815"/>
      <c r="JQ815"/>
      <c r="JR815"/>
      <c r="JS815"/>
      <c r="JT815"/>
      <c r="JU815"/>
      <c r="JV815"/>
      <c r="JW815"/>
      <c r="JX815"/>
      <c r="JY815"/>
      <c r="JZ815"/>
      <c r="KA815"/>
      <c r="KB815"/>
      <c r="KC815"/>
      <c r="KD815"/>
      <c r="KE815"/>
      <c r="KF815"/>
      <c r="KG815"/>
      <c r="KH815"/>
      <c r="KI815"/>
      <c r="KJ815"/>
      <c r="KK815"/>
      <c r="KL815"/>
      <c r="KM815"/>
      <c r="KN815"/>
      <c r="KO815"/>
      <c r="KP815"/>
      <c r="KQ815"/>
      <c r="KR815"/>
      <c r="KS815"/>
      <c r="KT815"/>
      <c r="KU815"/>
      <c r="KV815"/>
      <c r="KW815"/>
      <c r="KX815"/>
      <c r="KY815"/>
      <c r="KZ815"/>
      <c r="LA815"/>
      <c r="LB815"/>
      <c r="LC815"/>
      <c r="LD815"/>
      <c r="LE815"/>
      <c r="LF815"/>
      <c r="LG815"/>
      <c r="LH815"/>
      <c r="LI815"/>
      <c r="LJ815"/>
      <c r="LK815"/>
      <c r="LL815"/>
      <c r="LM815"/>
      <c r="LN815"/>
      <c r="LO815"/>
      <c r="LP815"/>
      <c r="LQ815"/>
      <c r="LR815"/>
      <c r="LS815"/>
      <c r="LT815"/>
      <c r="LU815"/>
      <c r="LV815"/>
      <c r="LW815"/>
      <c r="LX815"/>
      <c r="LY815"/>
      <c r="LZ815"/>
      <c r="MA815"/>
      <c r="MB815"/>
      <c r="MC815"/>
      <c r="MD815"/>
      <c r="ME815"/>
      <c r="MF815"/>
      <c r="MG815"/>
      <c r="MH815"/>
      <c r="MI815"/>
      <c r="MJ815"/>
      <c r="MK815"/>
      <c r="ML815"/>
      <c r="MM815"/>
      <c r="MN815"/>
      <c r="MO815"/>
      <c r="MP815"/>
      <c r="MQ815"/>
      <c r="MR815"/>
      <c r="MS815"/>
      <c r="MT815"/>
      <c r="MU815"/>
      <c r="MV815"/>
      <c r="MW815"/>
      <c r="MX815"/>
      <c r="MY815"/>
      <c r="MZ815"/>
      <c r="NA815"/>
      <c r="NB815"/>
      <c r="NC815"/>
      <c r="ND815"/>
      <c r="NE815"/>
      <c r="NF815"/>
      <c r="NG815"/>
      <c r="NH815"/>
      <c r="NI815"/>
      <c r="NJ815"/>
      <c r="NK815"/>
      <c r="NL815"/>
      <c r="NM815"/>
      <c r="NN815"/>
      <c r="NO815"/>
      <c r="NP815"/>
      <c r="NQ815"/>
      <c r="NR815"/>
      <c r="NS815"/>
      <c r="NT815"/>
      <c r="NU815"/>
      <c r="NV815"/>
      <c r="NW815"/>
      <c r="NX815"/>
      <c r="NY815"/>
      <c r="NZ815"/>
      <c r="OA815"/>
      <c r="OB815"/>
      <c r="OC815"/>
      <c r="OD815"/>
      <c r="OE815"/>
      <c r="OF815"/>
      <c r="OG815"/>
      <c r="OH815"/>
      <c r="OI815"/>
      <c r="OJ815"/>
      <c r="OK815"/>
      <c r="OL815"/>
      <c r="OM815"/>
      <c r="ON815"/>
      <c r="OO815"/>
      <c r="OP815"/>
      <c r="OQ815"/>
      <c r="OR815"/>
      <c r="OS815"/>
      <c r="OT815"/>
      <c r="OU815"/>
      <c r="OV815"/>
      <c r="OW815"/>
      <c r="OX815"/>
      <c r="OY815"/>
      <c r="OZ815"/>
      <c r="PA815"/>
      <c r="PB815"/>
      <c r="PC815"/>
      <c r="PD815"/>
      <c r="PE815"/>
      <c r="PF815"/>
      <c r="PG815"/>
      <c r="PH815"/>
      <c r="PI815"/>
      <c r="PJ815"/>
      <c r="PK815"/>
      <c r="PL815"/>
      <c r="PM815"/>
      <c r="PN815"/>
      <c r="PO815"/>
      <c r="PP815"/>
      <c r="PQ815"/>
      <c r="PR815"/>
      <c r="PS815"/>
      <c r="PT815"/>
      <c r="PU815"/>
      <c r="PV815"/>
      <c r="PW815"/>
      <c r="PX815"/>
      <c r="PY815"/>
      <c r="PZ815"/>
      <c r="QA815"/>
      <c r="QB815"/>
      <c r="QC815"/>
      <c r="QD815"/>
      <c r="QE815"/>
      <c r="QF815"/>
      <c r="QG815"/>
      <c r="QH815"/>
      <c r="QI815"/>
      <c r="QJ815"/>
      <c r="QK815"/>
      <c r="QL815"/>
      <c r="QM815"/>
      <c r="QN815"/>
      <c r="QO815"/>
      <c r="QP815"/>
      <c r="QQ815"/>
      <c r="QR815"/>
      <c r="QS815"/>
      <c r="QT815"/>
      <c r="QU815"/>
      <c r="QV815"/>
      <c r="QW815"/>
      <c r="QX815"/>
      <c r="QY815"/>
      <c r="QZ815"/>
      <c r="RA815"/>
      <c r="RB815"/>
      <c r="RC815"/>
      <c r="RD815"/>
      <c r="RE815"/>
      <c r="RF815"/>
      <c r="RG815"/>
      <c r="RH815"/>
      <c r="RI815"/>
      <c r="RJ815"/>
      <c r="RK815"/>
      <c r="RL815"/>
      <c r="RM815"/>
      <c r="RN815"/>
      <c r="RO815"/>
      <c r="RP815"/>
      <c r="RQ815"/>
      <c r="RR815"/>
      <c r="RS815"/>
      <c r="RT815"/>
      <c r="RU815"/>
      <c r="RV815"/>
      <c r="RW815"/>
      <c r="RX815"/>
      <c r="RY815"/>
      <c r="RZ815"/>
      <c r="SA815"/>
      <c r="SB815"/>
      <c r="SC815"/>
      <c r="SD815"/>
      <c r="SE815"/>
      <c r="SF815"/>
      <c r="SG815"/>
      <c r="SH815"/>
      <c r="SI815"/>
      <c r="SJ815"/>
      <c r="SK815"/>
      <c r="SL815"/>
      <c r="SM815"/>
      <c r="SN815"/>
      <c r="SO815"/>
      <c r="SP815"/>
      <c r="SQ815"/>
      <c r="SR815"/>
      <c r="SS815"/>
      <c r="ST815"/>
      <c r="SU815"/>
      <c r="SV815"/>
      <c r="SW815"/>
      <c r="SX815"/>
      <c r="SY815"/>
      <c r="SZ815"/>
      <c r="TA815"/>
      <c r="TB815"/>
      <c r="TC815"/>
      <c r="TD815"/>
      <c r="TE815"/>
      <c r="TF815"/>
      <c r="TG815"/>
      <c r="TH815"/>
      <c r="TI815"/>
      <c r="TJ815"/>
      <c r="TK815"/>
      <c r="TL815"/>
      <c r="TM815"/>
      <c r="TN815"/>
      <c r="TO815"/>
      <c r="TP815"/>
      <c r="TQ815"/>
      <c r="TR815"/>
      <c r="TS815"/>
      <c r="TT815"/>
      <c r="TU815"/>
      <c r="TV815"/>
      <c r="TW815"/>
      <c r="TX815"/>
      <c r="TY815"/>
      <c r="TZ815"/>
      <c r="UA815"/>
      <c r="UB815"/>
      <c r="UC815"/>
      <c r="UD815"/>
      <c r="UE815"/>
      <c r="UF815"/>
      <c r="UG815"/>
      <c r="UH815"/>
      <c r="UI815"/>
      <c r="UJ815"/>
      <c r="UK815"/>
      <c r="UL815"/>
      <c r="UM815"/>
      <c r="UN815"/>
      <c r="UO815"/>
      <c r="UP815"/>
      <c r="UQ815"/>
      <c r="UR815"/>
      <c r="US815"/>
      <c r="UT815"/>
      <c r="UU815"/>
      <c r="UV815"/>
      <c r="UW815"/>
      <c r="UX815"/>
      <c r="UY815"/>
      <c r="UZ815"/>
      <c r="VA815"/>
      <c r="VB815"/>
      <c r="VC815"/>
      <c r="VD815"/>
      <c r="VE815"/>
      <c r="VF815"/>
      <c r="VG815"/>
      <c r="VH815"/>
      <c r="VI815"/>
      <c r="VJ815"/>
      <c r="VK815"/>
      <c r="VL815"/>
      <c r="VM815"/>
      <c r="VN815"/>
      <c r="VO815"/>
      <c r="VP815"/>
      <c r="VQ815"/>
      <c r="VR815"/>
      <c r="VS815"/>
      <c r="VT815"/>
      <c r="VU815"/>
      <c r="VV815"/>
      <c r="VW815"/>
      <c r="VX815"/>
      <c r="VY815"/>
      <c r="VZ815"/>
      <c r="WA815"/>
      <c r="WB815"/>
      <c r="WC815"/>
      <c r="WD815"/>
      <c r="WE815"/>
      <c r="WF815"/>
      <c r="WG815"/>
      <c r="WH815"/>
      <c r="WI815"/>
      <c r="WJ815"/>
      <c r="WK815"/>
      <c r="WL815"/>
      <c r="WM815"/>
      <c r="WN815"/>
      <c r="WO815"/>
      <c r="WP815"/>
      <c r="WQ815"/>
      <c r="WR815"/>
      <c r="WS815"/>
      <c r="WT815"/>
      <c r="WU815"/>
      <c r="WV815"/>
      <c r="WW815"/>
    </row>
    <row r="816" spans="1:621" s="223" customFormat="1" ht="94.5" x14ac:dyDescent="0.25">
      <c r="A816" s="25">
        <f t="shared" si="109"/>
        <v>640</v>
      </c>
      <c r="B816" s="477" t="s">
        <v>480</v>
      </c>
      <c r="C816" s="468" t="s">
        <v>4251</v>
      </c>
      <c r="D816" s="468" t="s">
        <v>507</v>
      </c>
      <c r="E816" s="468" t="s">
        <v>4252</v>
      </c>
      <c r="F816" s="468" t="s">
        <v>1167</v>
      </c>
      <c r="G816" s="542">
        <v>44853.027777777781</v>
      </c>
      <c r="H816" s="542">
        <v>44853.057638888888</v>
      </c>
      <c r="I816" s="542">
        <v>44868.65625</v>
      </c>
      <c r="J816" s="286">
        <f>H816-G816</f>
        <v>2.9861111106583849E-2</v>
      </c>
      <c r="K816" s="540" t="s">
        <v>4253</v>
      </c>
      <c r="L816" s="540"/>
      <c r="M816" s="540"/>
      <c r="N816" s="540">
        <v>1</v>
      </c>
      <c r="O816" s="540">
        <v>1</v>
      </c>
      <c r="P816" s="540"/>
      <c r="Q816" s="540"/>
      <c r="R816" s="540" t="s">
        <v>4394</v>
      </c>
      <c r="S816" s="543" t="s">
        <v>4395</v>
      </c>
      <c r="T816" s="543" t="s">
        <v>74</v>
      </c>
      <c r="U816" s="540">
        <v>100</v>
      </c>
      <c r="V816" s="548" t="s">
        <v>75</v>
      </c>
      <c r="W816" s="540">
        <v>1</v>
      </c>
      <c r="X816" s="115">
        <v>502</v>
      </c>
      <c r="Y816" s="209">
        <f t="shared" si="117"/>
        <v>0.71666666655801237</v>
      </c>
      <c r="Z816"/>
      <c r="AA816"/>
      <c r="AB816">
        <v>1</v>
      </c>
      <c r="AC816"/>
      <c r="AD816"/>
      <c r="AE816"/>
      <c r="AF816"/>
      <c r="AG816"/>
      <c r="AH816"/>
      <c r="AI816"/>
      <c r="AJ816"/>
      <c r="AK816"/>
      <c r="AL816"/>
      <c r="AM816"/>
      <c r="AN816"/>
      <c r="AO816"/>
      <c r="AP816"/>
      <c r="AQ816"/>
      <c r="AR816"/>
      <c r="AS816"/>
      <c r="AT816"/>
      <c r="AU816"/>
      <c r="AV816" s="318" t="s">
        <v>86</v>
      </c>
      <c r="AW816" s="318" t="s">
        <v>88</v>
      </c>
      <c r="AX816"/>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c r="DY816"/>
      <c r="DZ816"/>
      <c r="EA816"/>
      <c r="EB816"/>
      <c r="EC816"/>
      <c r="ED816"/>
      <c r="EE816"/>
      <c r="EF816"/>
      <c r="EG816"/>
      <c r="EH816"/>
      <c r="EI816"/>
      <c r="EJ816"/>
      <c r="EK816"/>
      <c r="EL816"/>
      <c r="EM816"/>
      <c r="EN816"/>
      <c r="EO816"/>
      <c r="EP816"/>
      <c r="EQ816"/>
      <c r="ER816"/>
      <c r="ES816"/>
      <c r="ET816"/>
      <c r="EU816"/>
      <c r="EV816"/>
      <c r="EW816"/>
      <c r="EX816"/>
      <c r="EY816"/>
      <c r="EZ816"/>
      <c r="FA816"/>
      <c r="FB816"/>
      <c r="FC816"/>
      <c r="FD816"/>
      <c r="FE816"/>
      <c r="FF816"/>
      <c r="FG816"/>
      <c r="FH816"/>
      <c r="FI816"/>
      <c r="FJ816"/>
      <c r="FK816"/>
      <c r="FL816"/>
      <c r="FM816"/>
      <c r="FN816"/>
      <c r="FO816"/>
      <c r="FP816"/>
      <c r="FQ816"/>
      <c r="FR816"/>
      <c r="FS816"/>
      <c r="FT816"/>
      <c r="FU816"/>
      <c r="FV816"/>
      <c r="FW816"/>
      <c r="FX816"/>
      <c r="FY816"/>
      <c r="FZ816"/>
      <c r="GA816"/>
      <c r="GB816"/>
      <c r="GC816"/>
      <c r="GD816"/>
      <c r="GE816"/>
      <c r="GF816"/>
      <c r="GG816"/>
      <c r="GH816"/>
      <c r="GI816"/>
      <c r="GJ816"/>
      <c r="GK816"/>
      <c r="GL816"/>
      <c r="GM816"/>
      <c r="GN816"/>
      <c r="GO816"/>
      <c r="GP816"/>
      <c r="GQ816"/>
      <c r="GR816"/>
      <c r="GS816"/>
      <c r="GT816"/>
      <c r="GU816"/>
      <c r="GV816"/>
      <c r="GW816"/>
      <c r="GX816"/>
      <c r="GY816"/>
      <c r="GZ816"/>
      <c r="HA816"/>
      <c r="HB816"/>
      <c r="HC816"/>
      <c r="HD816"/>
      <c r="HE816"/>
      <c r="HF816"/>
      <c r="HG816"/>
      <c r="HH816"/>
      <c r="HI816"/>
      <c r="HJ816"/>
      <c r="HK816"/>
      <c r="HL816"/>
      <c r="HM816"/>
      <c r="HN816"/>
      <c r="HO816"/>
      <c r="HP816"/>
      <c r="HQ816"/>
      <c r="HR816"/>
      <c r="HS816"/>
      <c r="HT816"/>
      <c r="HU816"/>
      <c r="HV816"/>
      <c r="HW816"/>
      <c r="HX816"/>
      <c r="HY816"/>
      <c r="HZ816"/>
      <c r="IA816"/>
      <c r="IB816"/>
      <c r="IC816"/>
      <c r="ID816"/>
      <c r="IE816"/>
      <c r="IF816"/>
      <c r="IG816"/>
      <c r="IH816"/>
      <c r="II816"/>
      <c r="IJ816"/>
      <c r="IK816"/>
      <c r="IL816"/>
      <c r="IM816"/>
      <c r="IN816"/>
      <c r="IO816"/>
      <c r="IP816"/>
      <c r="IQ816"/>
      <c r="IR816"/>
      <c r="IS816"/>
      <c r="IT816"/>
      <c r="IU816"/>
      <c r="IV816"/>
      <c r="IW816"/>
      <c r="IX816"/>
      <c r="IY816"/>
      <c r="IZ816"/>
      <c r="JA816"/>
      <c r="JB816"/>
      <c r="JC816"/>
      <c r="JD816"/>
      <c r="JE816"/>
      <c r="JF816"/>
      <c r="JG816"/>
      <c r="JH816"/>
      <c r="JI816"/>
      <c r="JJ816"/>
      <c r="JK816"/>
      <c r="JL816"/>
      <c r="JM816"/>
      <c r="JN816"/>
      <c r="JO816"/>
      <c r="JP816"/>
      <c r="JQ816"/>
      <c r="JR816"/>
      <c r="JS816"/>
      <c r="JT816"/>
      <c r="JU816"/>
      <c r="JV816"/>
      <c r="JW816"/>
      <c r="JX816"/>
      <c r="JY816"/>
      <c r="JZ816"/>
      <c r="KA816"/>
      <c r="KB816"/>
      <c r="KC816"/>
      <c r="KD816"/>
      <c r="KE816"/>
      <c r="KF816"/>
      <c r="KG816"/>
      <c r="KH816"/>
      <c r="KI816"/>
      <c r="KJ816"/>
      <c r="KK816"/>
      <c r="KL816"/>
      <c r="KM816"/>
      <c r="KN816"/>
      <c r="KO816"/>
      <c r="KP816"/>
      <c r="KQ816"/>
      <c r="KR816"/>
      <c r="KS816"/>
      <c r="KT816"/>
      <c r="KU816"/>
      <c r="KV816"/>
      <c r="KW816"/>
      <c r="KX816"/>
      <c r="KY816"/>
      <c r="KZ816"/>
      <c r="LA816"/>
      <c r="LB816"/>
      <c r="LC816"/>
      <c r="LD816"/>
      <c r="LE816"/>
      <c r="LF816"/>
      <c r="LG816"/>
      <c r="LH816"/>
      <c r="LI816"/>
      <c r="LJ816"/>
      <c r="LK816"/>
      <c r="LL816"/>
      <c r="LM816"/>
      <c r="LN816"/>
      <c r="LO816"/>
      <c r="LP816"/>
      <c r="LQ816"/>
      <c r="LR816"/>
      <c r="LS816"/>
      <c r="LT816"/>
      <c r="LU816"/>
      <c r="LV816"/>
      <c r="LW816"/>
      <c r="LX816"/>
      <c r="LY816"/>
      <c r="LZ816"/>
      <c r="MA816"/>
      <c r="MB816"/>
      <c r="MC816"/>
      <c r="MD816"/>
      <c r="ME816"/>
      <c r="MF816"/>
      <c r="MG816"/>
      <c r="MH816"/>
      <c r="MI816"/>
      <c r="MJ816"/>
      <c r="MK816"/>
      <c r="ML816"/>
      <c r="MM816"/>
      <c r="MN816"/>
      <c r="MO816"/>
      <c r="MP816"/>
      <c r="MQ816"/>
      <c r="MR816"/>
      <c r="MS816"/>
      <c r="MT816"/>
      <c r="MU816"/>
      <c r="MV816"/>
      <c r="MW816"/>
      <c r="MX816"/>
      <c r="MY816"/>
      <c r="MZ816"/>
      <c r="NA816"/>
      <c r="NB816"/>
      <c r="NC816"/>
      <c r="ND816"/>
      <c r="NE816"/>
      <c r="NF816"/>
      <c r="NG816"/>
      <c r="NH816"/>
      <c r="NI816"/>
      <c r="NJ816"/>
      <c r="NK816"/>
      <c r="NL816"/>
      <c r="NM816"/>
      <c r="NN816"/>
      <c r="NO816"/>
      <c r="NP816"/>
      <c r="NQ816"/>
      <c r="NR816"/>
      <c r="NS816"/>
      <c r="NT816"/>
      <c r="NU816"/>
      <c r="NV816"/>
      <c r="NW816"/>
      <c r="NX816"/>
      <c r="NY816"/>
      <c r="NZ816"/>
      <c r="OA816"/>
      <c r="OB816"/>
      <c r="OC816"/>
      <c r="OD816"/>
      <c r="OE816"/>
      <c r="OF816"/>
      <c r="OG816"/>
      <c r="OH816"/>
      <c r="OI816"/>
      <c r="OJ816"/>
      <c r="OK816"/>
      <c r="OL816"/>
      <c r="OM816"/>
      <c r="ON816"/>
      <c r="OO816"/>
      <c r="OP816"/>
      <c r="OQ816"/>
      <c r="OR816"/>
      <c r="OS816"/>
      <c r="OT816"/>
      <c r="OU816"/>
      <c r="OV816"/>
      <c r="OW816"/>
      <c r="OX816"/>
      <c r="OY816"/>
      <c r="OZ816"/>
      <c r="PA816"/>
      <c r="PB816"/>
      <c r="PC816"/>
      <c r="PD816"/>
      <c r="PE816"/>
      <c r="PF816"/>
      <c r="PG816"/>
      <c r="PH816"/>
      <c r="PI816"/>
      <c r="PJ816"/>
      <c r="PK816"/>
      <c r="PL816"/>
      <c r="PM816"/>
      <c r="PN816"/>
      <c r="PO816"/>
      <c r="PP816"/>
      <c r="PQ816"/>
      <c r="PR816"/>
      <c r="PS816"/>
      <c r="PT816"/>
      <c r="PU816"/>
      <c r="PV816"/>
      <c r="PW816"/>
      <c r="PX816"/>
      <c r="PY816"/>
      <c r="PZ816"/>
      <c r="QA816"/>
      <c r="QB816"/>
      <c r="QC816"/>
      <c r="QD816"/>
      <c r="QE816"/>
      <c r="QF816"/>
      <c r="QG816"/>
      <c r="QH816"/>
      <c r="QI816"/>
      <c r="QJ816"/>
      <c r="QK816"/>
      <c r="QL816"/>
      <c r="QM816"/>
      <c r="QN816"/>
      <c r="QO816"/>
      <c r="QP816"/>
      <c r="QQ816"/>
      <c r="QR816"/>
      <c r="QS816"/>
      <c r="QT816"/>
      <c r="QU816"/>
      <c r="QV816"/>
      <c r="QW816"/>
      <c r="QX816"/>
      <c r="QY816"/>
      <c r="QZ816"/>
      <c r="RA816"/>
      <c r="RB816"/>
      <c r="RC816"/>
      <c r="RD816"/>
      <c r="RE816"/>
      <c r="RF816"/>
      <c r="RG816"/>
      <c r="RH816"/>
      <c r="RI816"/>
      <c r="RJ816"/>
      <c r="RK816"/>
      <c r="RL816"/>
      <c r="RM816"/>
      <c r="RN816"/>
      <c r="RO816"/>
      <c r="RP816"/>
      <c r="RQ816"/>
      <c r="RR816"/>
      <c r="RS816"/>
      <c r="RT816"/>
      <c r="RU816"/>
      <c r="RV816"/>
      <c r="RW816"/>
      <c r="RX816"/>
      <c r="RY816"/>
      <c r="RZ816"/>
      <c r="SA816"/>
      <c r="SB816"/>
      <c r="SC816"/>
      <c r="SD816"/>
      <c r="SE816"/>
      <c r="SF816"/>
      <c r="SG816"/>
      <c r="SH816"/>
      <c r="SI816"/>
      <c r="SJ816"/>
      <c r="SK816"/>
      <c r="SL816"/>
      <c r="SM816"/>
      <c r="SN816"/>
      <c r="SO816"/>
      <c r="SP816"/>
      <c r="SQ816"/>
      <c r="SR816"/>
      <c r="SS816"/>
      <c r="ST816"/>
      <c r="SU816"/>
      <c r="SV816"/>
      <c r="SW816"/>
      <c r="SX816"/>
      <c r="SY816"/>
      <c r="SZ816"/>
      <c r="TA816"/>
      <c r="TB816"/>
      <c r="TC816"/>
      <c r="TD816"/>
      <c r="TE816"/>
      <c r="TF816"/>
      <c r="TG816"/>
      <c r="TH816"/>
      <c r="TI816"/>
      <c r="TJ816"/>
      <c r="TK816"/>
      <c r="TL816"/>
      <c r="TM816"/>
      <c r="TN816"/>
      <c r="TO816"/>
      <c r="TP816"/>
      <c r="TQ816"/>
      <c r="TR816"/>
      <c r="TS816"/>
      <c r="TT816"/>
      <c r="TU816"/>
      <c r="TV816"/>
      <c r="TW816"/>
      <c r="TX816"/>
      <c r="TY816"/>
      <c r="TZ816"/>
      <c r="UA816"/>
      <c r="UB816"/>
      <c r="UC816"/>
      <c r="UD816"/>
      <c r="UE816"/>
      <c r="UF816"/>
      <c r="UG816"/>
      <c r="UH816"/>
      <c r="UI816"/>
      <c r="UJ816"/>
      <c r="UK816"/>
      <c r="UL816"/>
      <c r="UM816"/>
      <c r="UN816"/>
      <c r="UO816"/>
      <c r="UP816"/>
      <c r="UQ816"/>
      <c r="UR816"/>
      <c r="US816"/>
      <c r="UT816"/>
      <c r="UU816"/>
      <c r="UV816"/>
      <c r="UW816"/>
      <c r="UX816"/>
      <c r="UY816"/>
      <c r="UZ816"/>
      <c r="VA816"/>
      <c r="VB816"/>
      <c r="VC816"/>
      <c r="VD816"/>
      <c r="VE816"/>
      <c r="VF816"/>
      <c r="VG816"/>
      <c r="VH816"/>
      <c r="VI816"/>
      <c r="VJ816"/>
      <c r="VK816"/>
      <c r="VL816"/>
      <c r="VM816"/>
      <c r="VN816"/>
      <c r="VO816"/>
      <c r="VP816"/>
      <c r="VQ816"/>
      <c r="VR816"/>
      <c r="VS816"/>
      <c r="VT816"/>
      <c r="VU816"/>
      <c r="VV816"/>
      <c r="VW816"/>
      <c r="VX816"/>
      <c r="VY816"/>
      <c r="VZ816"/>
      <c r="WA816"/>
      <c r="WB816"/>
      <c r="WC816"/>
      <c r="WD816"/>
      <c r="WE816"/>
      <c r="WF816"/>
      <c r="WG816"/>
      <c r="WH816"/>
      <c r="WI816"/>
      <c r="WJ816"/>
      <c r="WK816"/>
      <c r="WL816"/>
      <c r="WM816"/>
      <c r="WN816"/>
      <c r="WO816"/>
      <c r="WP816"/>
      <c r="WQ816"/>
      <c r="WR816"/>
      <c r="WS816"/>
      <c r="WT816"/>
      <c r="WU816"/>
      <c r="WV816"/>
      <c r="WW816"/>
    </row>
    <row r="817" spans="1:621" s="207" customFormat="1" ht="55.5" hidden="1" customHeight="1" x14ac:dyDescent="0.25">
      <c r="A817" s="25">
        <f t="shared" si="109"/>
        <v>641</v>
      </c>
      <c r="B817" s="11" t="s">
        <v>119</v>
      </c>
      <c r="C817" s="468" t="s">
        <v>4254</v>
      </c>
      <c r="D817" s="467" t="s">
        <v>4193</v>
      </c>
      <c r="E817" s="468" t="s">
        <v>4255</v>
      </c>
      <c r="F817" s="468" t="s">
        <v>82</v>
      </c>
      <c r="G817" s="479">
        <v>44853.197916666664</v>
      </c>
      <c r="H817" s="481">
        <v>44853.627083333333</v>
      </c>
      <c r="I817" s="479">
        <v>44853.627083333333</v>
      </c>
      <c r="J817" s="286">
        <f>H817-G817</f>
        <v>0.42916666666860692</v>
      </c>
      <c r="K817" s="478" t="s">
        <v>4256</v>
      </c>
      <c r="L817" s="478"/>
      <c r="M817" s="478"/>
      <c r="N817" s="478"/>
      <c r="O817" s="478"/>
      <c r="P817" s="478"/>
      <c r="Q817" s="478"/>
      <c r="R817" s="478" t="s">
        <v>4269</v>
      </c>
      <c r="S817" s="478" t="s">
        <v>4270</v>
      </c>
      <c r="T817" s="478" t="s">
        <v>74</v>
      </c>
      <c r="U817" s="478">
        <v>367</v>
      </c>
      <c r="V817" s="478" t="s">
        <v>75</v>
      </c>
      <c r="W817" s="478">
        <v>1</v>
      </c>
      <c r="X817" s="115">
        <v>503</v>
      </c>
      <c r="Y817" s="209">
        <f t="shared" si="117"/>
        <v>10.300000000046566</v>
      </c>
      <c r="Z817">
        <v>1</v>
      </c>
      <c r="AA817"/>
      <c r="AB817"/>
      <c r="AC817"/>
      <c r="AD817"/>
      <c r="AE817"/>
      <c r="AF817"/>
      <c r="AG817"/>
      <c r="AH817"/>
      <c r="AI817"/>
      <c r="AJ817"/>
      <c r="AK817"/>
      <c r="AL817"/>
      <c r="AM817"/>
      <c r="AN817"/>
      <c r="AO817"/>
      <c r="AP817"/>
      <c r="AQ817"/>
      <c r="AR817"/>
      <c r="AS817"/>
      <c r="AT817"/>
      <c r="AU817"/>
      <c r="AV817" s="318" t="s">
        <v>86</v>
      </c>
      <c r="AW817" s="318" t="s">
        <v>88</v>
      </c>
      <c r="AX817"/>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c r="DY817"/>
      <c r="DZ817"/>
      <c r="EA817"/>
      <c r="EB817"/>
      <c r="EC817"/>
      <c r="ED817"/>
      <c r="EE817"/>
      <c r="EF817"/>
      <c r="EG817"/>
      <c r="EH817"/>
      <c r="EI817"/>
      <c r="EJ817"/>
      <c r="EK817"/>
      <c r="EL817"/>
      <c r="EM817"/>
      <c r="EN817"/>
      <c r="EO817"/>
      <c r="EP817"/>
      <c r="EQ817"/>
      <c r="ER817"/>
      <c r="ES817"/>
      <c r="ET817"/>
      <c r="EU817"/>
      <c r="EV817"/>
      <c r="EW817"/>
      <c r="EX817"/>
      <c r="EY817"/>
      <c r="EZ817"/>
      <c r="FA817"/>
      <c r="FB817"/>
      <c r="FC817"/>
      <c r="FD817"/>
      <c r="FE817"/>
      <c r="FF817"/>
      <c r="FG817"/>
      <c r="FH817"/>
      <c r="FI817"/>
      <c r="FJ817"/>
      <c r="FK817"/>
      <c r="FL817"/>
      <c r="FM817"/>
      <c r="FN817"/>
      <c r="FO817"/>
      <c r="FP817"/>
      <c r="FQ817"/>
      <c r="FR817"/>
      <c r="FS817"/>
      <c r="FT817"/>
      <c r="FU817"/>
      <c r="FV817"/>
      <c r="FW817"/>
      <c r="FX817"/>
      <c r="FY817"/>
      <c r="FZ817"/>
      <c r="GA817"/>
      <c r="GB817"/>
      <c r="GC817"/>
      <c r="GD817"/>
      <c r="GE817"/>
      <c r="GF817"/>
      <c r="GG817"/>
      <c r="GH817"/>
      <c r="GI817"/>
      <c r="GJ817"/>
      <c r="GK817"/>
      <c r="GL817"/>
      <c r="GM817"/>
      <c r="GN817"/>
      <c r="GO817"/>
      <c r="GP817"/>
      <c r="GQ817"/>
      <c r="GR817"/>
      <c r="GS817"/>
      <c r="GT817"/>
      <c r="GU817"/>
      <c r="GV817"/>
      <c r="GW817"/>
      <c r="GX817"/>
      <c r="GY817"/>
      <c r="GZ817"/>
      <c r="HA817"/>
      <c r="HB817"/>
      <c r="HC817"/>
      <c r="HD817"/>
      <c r="HE817"/>
      <c r="HF817"/>
      <c r="HG817"/>
      <c r="HH817"/>
      <c r="HI817"/>
      <c r="HJ817"/>
      <c r="HK817"/>
      <c r="HL817"/>
      <c r="HM817"/>
      <c r="HN817"/>
      <c r="HO817"/>
      <c r="HP817"/>
      <c r="HQ817"/>
      <c r="HR817"/>
      <c r="HS817"/>
      <c r="HT817"/>
      <c r="HU817"/>
      <c r="HV817"/>
      <c r="HW817"/>
      <c r="HX817"/>
      <c r="HY817"/>
      <c r="HZ817"/>
      <c r="IA817"/>
      <c r="IB817"/>
      <c r="IC817"/>
      <c r="ID817"/>
      <c r="IE817"/>
      <c r="IF817"/>
      <c r="IG817"/>
      <c r="IH817"/>
      <c r="II817"/>
      <c r="IJ817"/>
      <c r="IK817"/>
      <c r="IL817"/>
      <c r="IM817"/>
      <c r="IN817"/>
      <c r="IO817"/>
      <c r="IP817"/>
      <c r="IQ817"/>
      <c r="IR817"/>
      <c r="IS817"/>
      <c r="IT817"/>
      <c r="IU817"/>
      <c r="IV817"/>
      <c r="IW817"/>
      <c r="IX817"/>
      <c r="IY817"/>
      <c r="IZ817"/>
      <c r="JA817"/>
      <c r="JB817"/>
      <c r="JC817"/>
      <c r="JD817"/>
      <c r="JE817"/>
      <c r="JF817"/>
      <c r="JG817"/>
      <c r="JH817"/>
      <c r="JI817"/>
      <c r="JJ817"/>
      <c r="JK817"/>
      <c r="JL817"/>
      <c r="JM817"/>
      <c r="JN817"/>
      <c r="JO817"/>
      <c r="JP817"/>
      <c r="JQ817"/>
      <c r="JR817"/>
      <c r="JS817"/>
      <c r="JT817"/>
      <c r="JU817"/>
      <c r="JV817"/>
      <c r="JW817"/>
      <c r="JX817"/>
      <c r="JY817"/>
      <c r="JZ817"/>
      <c r="KA817"/>
      <c r="KB817"/>
      <c r="KC817"/>
      <c r="KD817"/>
      <c r="KE817"/>
      <c r="KF817"/>
      <c r="KG817"/>
      <c r="KH817"/>
      <c r="KI817"/>
      <c r="KJ817"/>
      <c r="KK817"/>
      <c r="KL817"/>
      <c r="KM817"/>
      <c r="KN817"/>
      <c r="KO817"/>
      <c r="KP817"/>
      <c r="KQ817"/>
      <c r="KR817"/>
      <c r="KS817"/>
      <c r="KT817"/>
      <c r="KU817"/>
      <c r="KV817"/>
      <c r="KW817"/>
      <c r="KX817"/>
      <c r="KY817"/>
      <c r="KZ817"/>
      <c r="LA817"/>
      <c r="LB817"/>
      <c r="LC817"/>
      <c r="LD817"/>
      <c r="LE817"/>
      <c r="LF817"/>
      <c r="LG817"/>
      <c r="LH817"/>
      <c r="LI817"/>
      <c r="LJ817"/>
      <c r="LK817"/>
      <c r="LL817"/>
      <c r="LM817"/>
      <c r="LN817"/>
      <c r="LO817"/>
      <c r="LP817"/>
      <c r="LQ817"/>
      <c r="LR817"/>
      <c r="LS817"/>
      <c r="LT817"/>
      <c r="LU817"/>
      <c r="LV817"/>
      <c r="LW817"/>
      <c r="LX817"/>
      <c r="LY817"/>
      <c r="LZ817"/>
      <c r="MA817"/>
      <c r="MB817"/>
      <c r="MC817"/>
      <c r="MD817"/>
      <c r="ME817"/>
      <c r="MF817"/>
      <c r="MG817"/>
      <c r="MH817"/>
      <c r="MI817"/>
      <c r="MJ817"/>
      <c r="MK817"/>
      <c r="ML817"/>
      <c r="MM817"/>
      <c r="MN817"/>
      <c r="MO817"/>
      <c r="MP817"/>
      <c r="MQ817"/>
      <c r="MR817"/>
      <c r="MS817"/>
      <c r="MT817"/>
      <c r="MU817"/>
      <c r="MV817"/>
      <c r="MW817"/>
      <c r="MX817"/>
      <c r="MY817"/>
      <c r="MZ817"/>
      <c r="NA817"/>
      <c r="NB817"/>
      <c r="NC817"/>
      <c r="ND817"/>
      <c r="NE817"/>
      <c r="NF817"/>
      <c r="NG817"/>
      <c r="NH817"/>
      <c r="NI817"/>
      <c r="NJ817"/>
      <c r="NK817"/>
      <c r="NL817"/>
      <c r="NM817"/>
      <c r="NN817"/>
      <c r="NO817"/>
      <c r="NP817"/>
      <c r="NQ817"/>
      <c r="NR817"/>
      <c r="NS817"/>
      <c r="NT817"/>
      <c r="NU817"/>
      <c r="NV817"/>
      <c r="NW817"/>
      <c r="NX817"/>
      <c r="NY817"/>
      <c r="NZ817"/>
      <c r="OA817"/>
      <c r="OB817"/>
      <c r="OC817"/>
      <c r="OD817"/>
      <c r="OE817"/>
      <c r="OF817"/>
      <c r="OG817"/>
      <c r="OH817"/>
      <c r="OI817"/>
      <c r="OJ817"/>
      <c r="OK817"/>
      <c r="OL817"/>
      <c r="OM817"/>
      <c r="ON817"/>
      <c r="OO817"/>
      <c r="OP817"/>
      <c r="OQ817"/>
      <c r="OR817"/>
      <c r="OS817"/>
      <c r="OT817"/>
      <c r="OU817"/>
      <c r="OV817"/>
      <c r="OW817"/>
      <c r="OX817"/>
      <c r="OY817"/>
      <c r="OZ817"/>
      <c r="PA817"/>
      <c r="PB817"/>
      <c r="PC817"/>
      <c r="PD817"/>
      <c r="PE817"/>
      <c r="PF817"/>
      <c r="PG817"/>
      <c r="PH817"/>
      <c r="PI817"/>
      <c r="PJ817"/>
      <c r="PK817"/>
      <c r="PL817"/>
      <c r="PM817"/>
      <c r="PN817"/>
      <c r="PO817"/>
      <c r="PP817"/>
      <c r="PQ817"/>
      <c r="PR817"/>
      <c r="PS817"/>
      <c r="PT817"/>
      <c r="PU817"/>
      <c r="PV817"/>
      <c r="PW817"/>
      <c r="PX817"/>
      <c r="PY817"/>
      <c r="PZ817"/>
      <c r="QA817"/>
      <c r="QB817"/>
      <c r="QC817"/>
      <c r="QD817"/>
      <c r="QE817"/>
      <c r="QF817"/>
      <c r="QG817"/>
      <c r="QH817"/>
      <c r="QI817"/>
      <c r="QJ817"/>
      <c r="QK817"/>
      <c r="QL817"/>
      <c r="QM817"/>
      <c r="QN817"/>
      <c r="QO817"/>
      <c r="QP817"/>
      <c r="QQ817"/>
      <c r="QR817"/>
      <c r="QS817"/>
      <c r="QT817"/>
      <c r="QU817"/>
      <c r="QV817"/>
      <c r="QW817"/>
      <c r="QX817"/>
      <c r="QY817"/>
      <c r="QZ817"/>
      <c r="RA817"/>
      <c r="RB817"/>
      <c r="RC817"/>
      <c r="RD817"/>
      <c r="RE817"/>
      <c r="RF817"/>
      <c r="RG817"/>
      <c r="RH817"/>
      <c r="RI817"/>
      <c r="RJ817"/>
      <c r="RK817"/>
      <c r="RL817"/>
      <c r="RM817"/>
      <c r="RN817"/>
      <c r="RO817"/>
      <c r="RP817"/>
      <c r="RQ817"/>
      <c r="RR817"/>
      <c r="RS817"/>
      <c r="RT817"/>
      <c r="RU817"/>
      <c r="RV817"/>
      <c r="RW817"/>
      <c r="RX817"/>
      <c r="RY817"/>
      <c r="RZ817"/>
      <c r="SA817"/>
      <c r="SB817"/>
      <c r="SC817"/>
      <c r="SD817"/>
      <c r="SE817"/>
      <c r="SF817"/>
      <c r="SG817"/>
      <c r="SH817"/>
      <c r="SI817"/>
      <c r="SJ817"/>
      <c r="SK817"/>
      <c r="SL817"/>
      <c r="SM817"/>
      <c r="SN817"/>
      <c r="SO817"/>
      <c r="SP817"/>
      <c r="SQ817"/>
      <c r="SR817"/>
      <c r="SS817"/>
      <c r="ST817"/>
      <c r="SU817"/>
      <c r="SV817"/>
      <c r="SW817"/>
      <c r="SX817"/>
      <c r="SY817"/>
      <c r="SZ817"/>
      <c r="TA817"/>
      <c r="TB817"/>
      <c r="TC817"/>
      <c r="TD817"/>
      <c r="TE817"/>
      <c r="TF817"/>
      <c r="TG817"/>
      <c r="TH817"/>
      <c r="TI817"/>
      <c r="TJ817"/>
      <c r="TK817"/>
      <c r="TL817"/>
      <c r="TM817"/>
      <c r="TN817"/>
      <c r="TO817"/>
      <c r="TP817"/>
      <c r="TQ817"/>
      <c r="TR817"/>
      <c r="TS817"/>
      <c r="TT817"/>
      <c r="TU817"/>
      <c r="TV817"/>
      <c r="TW817"/>
      <c r="TX817"/>
      <c r="TY817"/>
      <c r="TZ817"/>
      <c r="UA817"/>
      <c r="UB817"/>
      <c r="UC817"/>
      <c r="UD817"/>
      <c r="UE817"/>
      <c r="UF817"/>
      <c r="UG817"/>
      <c r="UH817"/>
      <c r="UI817"/>
      <c r="UJ817"/>
      <c r="UK817"/>
      <c r="UL817"/>
      <c r="UM817"/>
      <c r="UN817"/>
      <c r="UO817"/>
      <c r="UP817"/>
      <c r="UQ817"/>
      <c r="UR817"/>
      <c r="US817"/>
      <c r="UT817"/>
      <c r="UU817"/>
      <c r="UV817"/>
      <c r="UW817"/>
      <c r="UX817"/>
      <c r="UY817"/>
      <c r="UZ817"/>
      <c r="VA817"/>
      <c r="VB817"/>
      <c r="VC817"/>
      <c r="VD817"/>
      <c r="VE817"/>
      <c r="VF817"/>
      <c r="VG817"/>
      <c r="VH817"/>
      <c r="VI817"/>
      <c r="VJ817"/>
      <c r="VK817"/>
      <c r="VL817"/>
      <c r="VM817"/>
      <c r="VN817"/>
      <c r="VO817"/>
      <c r="VP817"/>
      <c r="VQ817"/>
      <c r="VR817"/>
      <c r="VS817"/>
      <c r="VT817"/>
      <c r="VU817"/>
      <c r="VV817"/>
      <c r="VW817"/>
      <c r="VX817"/>
      <c r="VY817"/>
      <c r="VZ817"/>
      <c r="WA817"/>
      <c r="WB817"/>
      <c r="WC817"/>
      <c r="WD817"/>
      <c r="WE817"/>
      <c r="WF817"/>
      <c r="WG817"/>
      <c r="WH817"/>
      <c r="WI817"/>
      <c r="WJ817"/>
      <c r="WK817"/>
      <c r="WL817"/>
      <c r="WM817"/>
      <c r="WN817"/>
      <c r="WO817"/>
      <c r="WP817"/>
      <c r="WQ817"/>
      <c r="WR817"/>
      <c r="WS817"/>
      <c r="WT817"/>
      <c r="WU817"/>
      <c r="WV817"/>
      <c r="WW817"/>
    </row>
    <row r="818" spans="1:621" s="207" customFormat="1" ht="52.5" hidden="1" x14ac:dyDescent="0.25">
      <c r="A818" s="25">
        <f t="shared" si="109"/>
        <v>642</v>
      </c>
      <c r="B818" s="480" t="s">
        <v>78</v>
      </c>
      <c r="C818" s="478" t="s">
        <v>4259</v>
      </c>
      <c r="D818" s="478" t="s">
        <v>4260</v>
      </c>
      <c r="E818" s="478" t="s">
        <v>4261</v>
      </c>
      <c r="F818" s="478" t="s">
        <v>4262</v>
      </c>
      <c r="G818" s="479">
        <v>44853.555555555555</v>
      </c>
      <c r="H818" s="479">
        <v>44853.701388888891</v>
      </c>
      <c r="I818" s="479">
        <v>44853.701388888891</v>
      </c>
      <c r="J818" s="286">
        <f>H818-G818</f>
        <v>0.14583333333575865</v>
      </c>
      <c r="K818" s="478" t="s">
        <v>4263</v>
      </c>
      <c r="L818" s="478"/>
      <c r="M818" s="478"/>
      <c r="N818" s="478">
        <v>1</v>
      </c>
      <c r="O818" s="478">
        <v>2</v>
      </c>
      <c r="P818" s="478">
        <v>2</v>
      </c>
      <c r="Q818" s="478"/>
      <c r="R818" s="478" t="s">
        <v>4264</v>
      </c>
      <c r="S818" s="478" t="s">
        <v>503</v>
      </c>
      <c r="T818" s="478" t="s">
        <v>74</v>
      </c>
      <c r="U818" s="478">
        <v>150</v>
      </c>
      <c r="V818" s="478" t="s">
        <v>85</v>
      </c>
      <c r="W818" s="478">
        <v>0</v>
      </c>
      <c r="X818" s="115">
        <v>504</v>
      </c>
      <c r="Y818" s="209">
        <f t="shared" ref="Y818:Y819" si="118">J818*24</f>
        <v>3.5000000000582077</v>
      </c>
      <c r="Z818"/>
      <c r="AA818"/>
      <c r="AB818"/>
      <c r="AC818"/>
      <c r="AD818"/>
      <c r="AE818">
        <v>1</v>
      </c>
      <c r="AF818"/>
      <c r="AG818"/>
      <c r="AH818"/>
      <c r="AI818"/>
      <c r="AJ818"/>
      <c r="AK818"/>
      <c r="AL818"/>
      <c r="AM818"/>
      <c r="AN818"/>
      <c r="AO818"/>
      <c r="AP818"/>
      <c r="AQ818"/>
      <c r="AR818"/>
      <c r="AS818"/>
      <c r="AT818"/>
      <c r="AU818"/>
      <c r="AV818" s="318" t="s">
        <v>91</v>
      </c>
      <c r="AW818" s="318" t="s">
        <v>87</v>
      </c>
      <c r="AX818"/>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c r="DY818"/>
      <c r="DZ818"/>
      <c r="EA818"/>
      <c r="EB818"/>
      <c r="EC818"/>
      <c r="ED818"/>
      <c r="EE818"/>
      <c r="EF818"/>
      <c r="EG818"/>
      <c r="EH818"/>
      <c r="EI818"/>
      <c r="EJ818"/>
      <c r="EK818"/>
      <c r="EL818"/>
      <c r="EM818"/>
      <c r="EN818"/>
      <c r="EO818"/>
      <c r="EP818"/>
      <c r="EQ818"/>
      <c r="ER818"/>
      <c r="ES818"/>
      <c r="ET818"/>
      <c r="EU818"/>
      <c r="EV818"/>
      <c r="EW818"/>
      <c r="EX818"/>
      <c r="EY818"/>
      <c r="EZ818"/>
      <c r="FA818"/>
      <c r="FB818"/>
      <c r="FC818"/>
      <c r="FD818"/>
      <c r="FE818"/>
      <c r="FF818"/>
      <c r="FG818"/>
      <c r="FH818"/>
      <c r="FI818"/>
      <c r="FJ818"/>
      <c r="FK818"/>
      <c r="FL818"/>
      <c r="FM818"/>
      <c r="FN818"/>
      <c r="FO818"/>
      <c r="FP818"/>
      <c r="FQ818"/>
      <c r="FR818"/>
      <c r="FS818"/>
      <c r="FT818"/>
      <c r="FU818"/>
      <c r="FV818"/>
      <c r="FW818"/>
      <c r="FX818"/>
      <c r="FY818"/>
      <c r="FZ818"/>
      <c r="GA818"/>
      <c r="GB818"/>
      <c r="GC818"/>
      <c r="GD818"/>
      <c r="GE818"/>
      <c r="GF818"/>
      <c r="GG818"/>
      <c r="GH818"/>
      <c r="GI818"/>
      <c r="GJ818"/>
      <c r="GK818"/>
      <c r="GL818"/>
      <c r="GM818"/>
      <c r="GN818"/>
      <c r="GO818"/>
      <c r="GP818"/>
      <c r="GQ818"/>
      <c r="GR818"/>
      <c r="GS818"/>
      <c r="GT818"/>
      <c r="GU818"/>
      <c r="GV818"/>
      <c r="GW818"/>
      <c r="GX818"/>
      <c r="GY818"/>
      <c r="GZ818"/>
      <c r="HA818"/>
      <c r="HB818"/>
      <c r="HC818"/>
      <c r="HD818"/>
      <c r="HE818"/>
      <c r="HF818"/>
      <c r="HG818"/>
      <c r="HH818"/>
      <c r="HI818"/>
      <c r="HJ818"/>
      <c r="HK818"/>
      <c r="HL818"/>
      <c r="HM818"/>
      <c r="HN818"/>
      <c r="HO818"/>
      <c r="HP818"/>
      <c r="HQ818"/>
      <c r="HR818"/>
      <c r="HS818"/>
      <c r="HT818"/>
      <c r="HU818"/>
      <c r="HV818"/>
      <c r="HW818"/>
      <c r="HX818"/>
      <c r="HY818"/>
      <c r="HZ818"/>
      <c r="IA818"/>
      <c r="IB818"/>
      <c r="IC818"/>
      <c r="ID818"/>
      <c r="IE818"/>
      <c r="IF818"/>
      <c r="IG818"/>
      <c r="IH818"/>
      <c r="II818"/>
      <c r="IJ818"/>
      <c r="IK818"/>
      <c r="IL818"/>
      <c r="IM818"/>
      <c r="IN818"/>
      <c r="IO818"/>
      <c r="IP818"/>
      <c r="IQ818"/>
      <c r="IR818"/>
      <c r="IS818"/>
      <c r="IT818"/>
      <c r="IU818"/>
      <c r="IV818"/>
      <c r="IW818"/>
      <c r="IX818"/>
      <c r="IY818"/>
      <c r="IZ818"/>
      <c r="JA818"/>
      <c r="JB818"/>
      <c r="JC818"/>
      <c r="JD818"/>
      <c r="JE818"/>
      <c r="JF818"/>
      <c r="JG818"/>
      <c r="JH818"/>
      <c r="JI818"/>
      <c r="JJ818"/>
      <c r="JK818"/>
      <c r="JL818"/>
      <c r="JM818"/>
      <c r="JN818"/>
      <c r="JO818"/>
      <c r="JP818"/>
      <c r="JQ818"/>
      <c r="JR818"/>
      <c r="JS818"/>
      <c r="JT818"/>
      <c r="JU818"/>
      <c r="JV818"/>
      <c r="JW818"/>
      <c r="JX818"/>
      <c r="JY818"/>
      <c r="JZ818"/>
      <c r="KA818"/>
      <c r="KB818"/>
      <c r="KC818"/>
      <c r="KD818"/>
      <c r="KE818"/>
      <c r="KF818"/>
      <c r="KG818"/>
      <c r="KH818"/>
      <c r="KI818"/>
      <c r="KJ818"/>
      <c r="KK818"/>
      <c r="KL818"/>
      <c r="KM818"/>
      <c r="KN818"/>
      <c r="KO818"/>
      <c r="KP818"/>
      <c r="KQ818"/>
      <c r="KR818"/>
      <c r="KS818"/>
      <c r="KT818"/>
      <c r="KU818"/>
      <c r="KV818"/>
      <c r="KW818"/>
      <c r="KX818"/>
      <c r="KY818"/>
      <c r="KZ818"/>
      <c r="LA818"/>
      <c r="LB818"/>
      <c r="LC818"/>
      <c r="LD818"/>
      <c r="LE818"/>
      <c r="LF818"/>
      <c r="LG818"/>
      <c r="LH818"/>
      <c r="LI818"/>
      <c r="LJ818"/>
      <c r="LK818"/>
      <c r="LL818"/>
      <c r="LM818"/>
      <c r="LN818"/>
      <c r="LO818"/>
      <c r="LP818"/>
      <c r="LQ818"/>
      <c r="LR818"/>
      <c r="LS818"/>
      <c r="LT818"/>
      <c r="LU818"/>
      <c r="LV818"/>
      <c r="LW818"/>
      <c r="LX818"/>
      <c r="LY818"/>
      <c r="LZ818"/>
      <c r="MA818"/>
      <c r="MB818"/>
      <c r="MC818"/>
      <c r="MD818"/>
      <c r="ME818"/>
      <c r="MF818"/>
      <c r="MG818"/>
      <c r="MH818"/>
      <c r="MI818"/>
      <c r="MJ818"/>
      <c r="MK818"/>
      <c r="ML818"/>
      <c r="MM818"/>
      <c r="MN818"/>
      <c r="MO818"/>
      <c r="MP818"/>
      <c r="MQ818"/>
      <c r="MR818"/>
      <c r="MS818"/>
      <c r="MT818"/>
      <c r="MU818"/>
      <c r="MV818"/>
      <c r="MW818"/>
      <c r="MX818"/>
      <c r="MY818"/>
      <c r="MZ818"/>
      <c r="NA818"/>
      <c r="NB818"/>
      <c r="NC818"/>
      <c r="ND818"/>
      <c r="NE818"/>
      <c r="NF818"/>
      <c r="NG818"/>
      <c r="NH818"/>
      <c r="NI818"/>
      <c r="NJ818"/>
      <c r="NK818"/>
      <c r="NL818"/>
      <c r="NM818"/>
      <c r="NN818"/>
      <c r="NO818"/>
      <c r="NP818"/>
      <c r="NQ818"/>
      <c r="NR818"/>
      <c r="NS818"/>
      <c r="NT818"/>
      <c r="NU818"/>
      <c r="NV818"/>
      <c r="NW818"/>
      <c r="NX818"/>
      <c r="NY818"/>
      <c r="NZ818"/>
      <c r="OA818"/>
      <c r="OB818"/>
      <c r="OC818"/>
      <c r="OD818"/>
      <c r="OE818"/>
      <c r="OF818"/>
      <c r="OG818"/>
      <c r="OH818"/>
      <c r="OI818"/>
      <c r="OJ818"/>
      <c r="OK818"/>
      <c r="OL818"/>
      <c r="OM818"/>
      <c r="ON818"/>
      <c r="OO818"/>
      <c r="OP818"/>
      <c r="OQ818"/>
      <c r="OR818"/>
      <c r="OS818"/>
      <c r="OT818"/>
      <c r="OU818"/>
      <c r="OV818"/>
      <c r="OW818"/>
      <c r="OX818"/>
      <c r="OY818"/>
      <c r="OZ818"/>
      <c r="PA818"/>
      <c r="PB818"/>
      <c r="PC818"/>
      <c r="PD818"/>
      <c r="PE818"/>
      <c r="PF818"/>
      <c r="PG818"/>
      <c r="PH818"/>
      <c r="PI818"/>
      <c r="PJ818"/>
      <c r="PK818"/>
      <c r="PL818"/>
      <c r="PM818"/>
      <c r="PN818"/>
      <c r="PO818"/>
      <c r="PP818"/>
      <c r="PQ818"/>
      <c r="PR818"/>
      <c r="PS818"/>
      <c r="PT818"/>
      <c r="PU818"/>
      <c r="PV818"/>
      <c r="PW818"/>
      <c r="PX818"/>
      <c r="PY818"/>
      <c r="PZ818"/>
      <c r="QA818"/>
      <c r="QB818"/>
      <c r="QC818"/>
      <c r="QD818"/>
      <c r="QE818"/>
      <c r="QF818"/>
      <c r="QG818"/>
      <c r="QH818"/>
      <c r="QI818"/>
      <c r="QJ818"/>
      <c r="QK818"/>
      <c r="QL818"/>
      <c r="QM818"/>
      <c r="QN818"/>
      <c r="QO818"/>
      <c r="QP818"/>
      <c r="QQ818"/>
      <c r="QR818"/>
      <c r="QS818"/>
      <c r="QT818"/>
      <c r="QU818"/>
      <c r="QV818"/>
      <c r="QW818"/>
      <c r="QX818"/>
      <c r="QY818"/>
      <c r="QZ818"/>
      <c r="RA818"/>
      <c r="RB818"/>
      <c r="RC818"/>
      <c r="RD818"/>
      <c r="RE818"/>
      <c r="RF818"/>
      <c r="RG818"/>
      <c r="RH818"/>
      <c r="RI818"/>
      <c r="RJ818"/>
      <c r="RK818"/>
      <c r="RL818"/>
      <c r="RM818"/>
      <c r="RN818"/>
      <c r="RO818"/>
      <c r="RP818"/>
      <c r="RQ818"/>
      <c r="RR818"/>
      <c r="RS818"/>
      <c r="RT818"/>
      <c r="RU818"/>
      <c r="RV818"/>
      <c r="RW818"/>
      <c r="RX818"/>
      <c r="RY818"/>
      <c r="RZ818"/>
      <c r="SA818"/>
      <c r="SB818"/>
      <c r="SC818"/>
      <c r="SD818"/>
      <c r="SE818"/>
      <c r="SF818"/>
      <c r="SG818"/>
      <c r="SH818"/>
      <c r="SI818"/>
      <c r="SJ818"/>
      <c r="SK818"/>
      <c r="SL818"/>
      <c r="SM818"/>
      <c r="SN818"/>
      <c r="SO818"/>
      <c r="SP818"/>
      <c r="SQ818"/>
      <c r="SR818"/>
      <c r="SS818"/>
      <c r="ST818"/>
      <c r="SU818"/>
      <c r="SV818"/>
      <c r="SW818"/>
      <c r="SX818"/>
      <c r="SY818"/>
      <c r="SZ818"/>
      <c r="TA818"/>
      <c r="TB818"/>
      <c r="TC818"/>
      <c r="TD818"/>
      <c r="TE818"/>
      <c r="TF818"/>
      <c r="TG818"/>
      <c r="TH818"/>
      <c r="TI818"/>
      <c r="TJ818"/>
      <c r="TK818"/>
      <c r="TL818"/>
      <c r="TM818"/>
      <c r="TN818"/>
      <c r="TO818"/>
      <c r="TP818"/>
      <c r="TQ818"/>
      <c r="TR818"/>
      <c r="TS818"/>
      <c r="TT818"/>
      <c r="TU818"/>
      <c r="TV818"/>
      <c r="TW818"/>
      <c r="TX818"/>
      <c r="TY818"/>
      <c r="TZ818"/>
      <c r="UA818"/>
      <c r="UB818"/>
      <c r="UC818"/>
      <c r="UD818"/>
      <c r="UE818"/>
      <c r="UF818"/>
      <c r="UG818"/>
      <c r="UH818"/>
      <c r="UI818"/>
      <c r="UJ818"/>
      <c r="UK818"/>
      <c r="UL818"/>
      <c r="UM818"/>
      <c r="UN818"/>
      <c r="UO818"/>
      <c r="UP818"/>
      <c r="UQ818"/>
      <c r="UR818"/>
      <c r="US818"/>
      <c r="UT818"/>
      <c r="UU818"/>
      <c r="UV818"/>
      <c r="UW818"/>
      <c r="UX818"/>
      <c r="UY818"/>
      <c r="UZ818"/>
      <c r="VA818"/>
      <c r="VB818"/>
      <c r="VC818"/>
      <c r="VD818"/>
      <c r="VE818"/>
      <c r="VF818"/>
      <c r="VG818"/>
      <c r="VH818"/>
      <c r="VI818"/>
      <c r="VJ818"/>
      <c r="VK818"/>
      <c r="VL818"/>
      <c r="VM818"/>
      <c r="VN818"/>
      <c r="VO818"/>
      <c r="VP818"/>
      <c r="VQ818"/>
      <c r="VR818"/>
      <c r="VS818"/>
      <c r="VT818"/>
      <c r="VU818"/>
      <c r="VV818"/>
      <c r="VW818"/>
      <c r="VX818"/>
      <c r="VY818"/>
      <c r="VZ818"/>
      <c r="WA818"/>
      <c r="WB818"/>
      <c r="WC818"/>
      <c r="WD818"/>
      <c r="WE818"/>
      <c r="WF818"/>
      <c r="WG818"/>
      <c r="WH818"/>
      <c r="WI818"/>
      <c r="WJ818"/>
      <c r="WK818"/>
      <c r="WL818"/>
      <c r="WM818"/>
      <c r="WN818"/>
      <c r="WO818"/>
      <c r="WP818"/>
      <c r="WQ818"/>
      <c r="WR818"/>
      <c r="WS818"/>
      <c r="WT818"/>
      <c r="WU818"/>
      <c r="WV818"/>
    </row>
    <row r="819" spans="1:621" s="223" customFormat="1" ht="69" hidden="1" customHeight="1" x14ac:dyDescent="0.25">
      <c r="A819" s="25">
        <f t="shared" si="109"/>
        <v>643</v>
      </c>
      <c r="B819" s="204" t="s">
        <v>147</v>
      </c>
      <c r="C819" s="478" t="s">
        <v>4265</v>
      </c>
      <c r="D819" s="478" t="s">
        <v>1897</v>
      </c>
      <c r="E819" s="478" t="s">
        <v>4266</v>
      </c>
      <c r="F819" s="478" t="s">
        <v>82</v>
      </c>
      <c r="G819" s="500">
        <v>44854.246527777781</v>
      </c>
      <c r="H819" s="500">
        <v>44854.246527777781</v>
      </c>
      <c r="I819" s="500">
        <v>44859.638888888891</v>
      </c>
      <c r="J819" s="134">
        <v>0</v>
      </c>
      <c r="K819" s="501" t="s">
        <v>4267</v>
      </c>
      <c r="L819" s="501"/>
      <c r="M819" s="501"/>
      <c r="N819" s="501"/>
      <c r="O819" s="501"/>
      <c r="P819" s="501"/>
      <c r="Q819" s="501"/>
      <c r="R819" s="501" t="s">
        <v>4268</v>
      </c>
      <c r="S819" s="501" t="s">
        <v>4310</v>
      </c>
      <c r="T819" s="501" t="s">
        <v>74</v>
      </c>
      <c r="U819" s="501">
        <v>0</v>
      </c>
      <c r="V819" s="501" t="s">
        <v>75</v>
      </c>
      <c r="W819" s="501">
        <v>0</v>
      </c>
      <c r="X819" s="115">
        <v>505</v>
      </c>
      <c r="Y819" s="209">
        <f t="shared" si="118"/>
        <v>0</v>
      </c>
      <c r="Z819"/>
      <c r="AA819">
        <v>1</v>
      </c>
      <c r="AB819"/>
      <c r="AC819"/>
      <c r="AD819"/>
      <c r="AE819"/>
      <c r="AF819"/>
      <c r="AG819"/>
      <c r="AH819"/>
      <c r="AI819"/>
      <c r="AJ819"/>
      <c r="AK819"/>
      <c r="AL819"/>
      <c r="AM819"/>
      <c r="AN819"/>
      <c r="AO819"/>
      <c r="AP819"/>
      <c r="AQ819"/>
      <c r="AR819"/>
      <c r="AS819"/>
      <c r="AT819"/>
      <c r="AU819"/>
      <c r="AV819" s="318" t="s">
        <v>86</v>
      </c>
      <c r="AW819" s="318" t="s">
        <v>88</v>
      </c>
      <c r="AX819"/>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c r="DY819"/>
      <c r="DZ819"/>
      <c r="EA819"/>
      <c r="EB819"/>
      <c r="EC819"/>
      <c r="ED819"/>
      <c r="EE819"/>
      <c r="EF819"/>
      <c r="EG819"/>
      <c r="EH819"/>
      <c r="EI819"/>
      <c r="EJ819"/>
      <c r="EK819"/>
      <c r="EL819"/>
      <c r="EM819"/>
      <c r="EN819"/>
      <c r="EO819"/>
      <c r="EP819"/>
      <c r="EQ819"/>
      <c r="ER819"/>
      <c r="ES819"/>
      <c r="ET819"/>
      <c r="EU819"/>
      <c r="EV819"/>
      <c r="EW819"/>
      <c r="EX819"/>
      <c r="EY819"/>
      <c r="EZ819"/>
      <c r="FA819"/>
      <c r="FB819"/>
      <c r="FC819"/>
      <c r="FD819"/>
      <c r="FE819"/>
      <c r="FF819"/>
      <c r="FG819"/>
      <c r="FH819"/>
      <c r="FI819"/>
      <c r="FJ819"/>
      <c r="FK819"/>
      <c r="FL819"/>
      <c r="FM819"/>
      <c r="FN819"/>
      <c r="FO819"/>
      <c r="FP819"/>
      <c r="FQ819"/>
      <c r="FR819"/>
      <c r="FS819"/>
      <c r="FT819"/>
      <c r="FU819"/>
      <c r="FV819"/>
      <c r="FW819"/>
      <c r="FX819"/>
      <c r="FY819"/>
      <c r="FZ819"/>
      <c r="GA819"/>
      <c r="GB819"/>
      <c r="GC819"/>
      <c r="GD819"/>
      <c r="GE819"/>
      <c r="GF819"/>
      <c r="GG819"/>
      <c r="GH819"/>
      <c r="GI819"/>
      <c r="GJ819"/>
      <c r="GK819"/>
      <c r="GL819"/>
      <c r="GM819"/>
      <c r="GN819"/>
      <c r="GO819"/>
      <c r="GP819"/>
      <c r="GQ819"/>
      <c r="GR819"/>
      <c r="GS819"/>
      <c r="GT819"/>
      <c r="GU819"/>
      <c r="GV819"/>
      <c r="GW819"/>
      <c r="GX819"/>
      <c r="GY819"/>
      <c r="GZ819"/>
      <c r="HA819"/>
      <c r="HB819"/>
      <c r="HC819"/>
      <c r="HD819"/>
      <c r="HE819"/>
      <c r="HF819"/>
      <c r="HG819"/>
      <c r="HH819"/>
      <c r="HI819"/>
      <c r="HJ819"/>
      <c r="HK819"/>
      <c r="HL819"/>
      <c r="HM819"/>
      <c r="HN819"/>
      <c r="HO819"/>
      <c r="HP819"/>
      <c r="HQ819"/>
      <c r="HR819"/>
      <c r="HS819"/>
      <c r="HT819"/>
      <c r="HU819"/>
      <c r="HV819"/>
      <c r="HW819"/>
      <c r="HX819"/>
      <c r="HY819"/>
      <c r="HZ819"/>
      <c r="IA819"/>
      <c r="IB819"/>
      <c r="IC819"/>
      <c r="ID819"/>
      <c r="IE819"/>
      <c r="IF819"/>
      <c r="IG819"/>
      <c r="IH819"/>
      <c r="II819"/>
      <c r="IJ819"/>
      <c r="IK819"/>
      <c r="IL819"/>
      <c r="IM819"/>
      <c r="IN819"/>
      <c r="IO819"/>
      <c r="IP819"/>
      <c r="IQ819"/>
      <c r="IR819"/>
      <c r="IS819"/>
      <c r="IT819"/>
      <c r="IU819"/>
      <c r="IV819"/>
      <c r="IW819"/>
      <c r="IX819"/>
      <c r="IY819"/>
      <c r="IZ819"/>
      <c r="JA819"/>
      <c r="JB819"/>
      <c r="JC819"/>
      <c r="JD819"/>
      <c r="JE819"/>
      <c r="JF819"/>
      <c r="JG819"/>
      <c r="JH819"/>
      <c r="JI819"/>
      <c r="JJ819"/>
      <c r="JK819"/>
      <c r="JL819"/>
      <c r="JM819"/>
      <c r="JN819"/>
      <c r="JO819"/>
      <c r="JP819"/>
      <c r="JQ819"/>
      <c r="JR819"/>
      <c r="JS819"/>
      <c r="JT819"/>
      <c r="JU819"/>
      <c r="JV819"/>
      <c r="JW819"/>
      <c r="JX819"/>
      <c r="JY819"/>
      <c r="JZ819"/>
      <c r="KA819"/>
      <c r="KB819"/>
      <c r="KC819"/>
      <c r="KD819"/>
      <c r="KE819"/>
      <c r="KF819"/>
      <c r="KG819"/>
      <c r="KH819"/>
      <c r="KI819"/>
      <c r="KJ819"/>
      <c r="KK819"/>
      <c r="KL819"/>
      <c r="KM819"/>
      <c r="KN819"/>
      <c r="KO819"/>
      <c r="KP819"/>
      <c r="KQ819"/>
      <c r="KR819"/>
      <c r="KS819"/>
      <c r="KT819"/>
      <c r="KU819"/>
      <c r="KV819"/>
      <c r="KW819"/>
      <c r="KX819"/>
      <c r="KY819"/>
      <c r="KZ819"/>
      <c r="LA819"/>
      <c r="LB819"/>
      <c r="LC819"/>
      <c r="LD819"/>
      <c r="LE819"/>
      <c r="LF819"/>
      <c r="LG819"/>
      <c r="LH819"/>
      <c r="LI819"/>
      <c r="LJ819"/>
      <c r="LK819"/>
      <c r="LL819"/>
      <c r="LM819"/>
      <c r="LN819"/>
      <c r="LO819"/>
      <c r="LP819"/>
      <c r="LQ819"/>
      <c r="LR819"/>
      <c r="LS819"/>
      <c r="LT819"/>
      <c r="LU819"/>
      <c r="LV819"/>
      <c r="LW819"/>
      <c r="LX819"/>
      <c r="LY819"/>
      <c r="LZ819"/>
      <c r="MA819"/>
      <c r="MB819"/>
      <c r="MC819"/>
      <c r="MD819"/>
      <c r="ME819"/>
      <c r="MF819"/>
      <c r="MG819"/>
      <c r="MH819"/>
      <c r="MI819"/>
      <c r="MJ819"/>
      <c r="MK819"/>
      <c r="ML819"/>
      <c r="MM819"/>
      <c r="MN819"/>
      <c r="MO819"/>
      <c r="MP819"/>
      <c r="MQ819"/>
      <c r="MR819"/>
      <c r="MS819"/>
      <c r="MT819"/>
      <c r="MU819"/>
      <c r="MV819"/>
      <c r="MW819"/>
      <c r="MX819"/>
      <c r="MY819"/>
      <c r="MZ819"/>
      <c r="NA819"/>
      <c r="NB819"/>
      <c r="NC819"/>
      <c r="ND819"/>
      <c r="NE819"/>
      <c r="NF819"/>
      <c r="NG819"/>
      <c r="NH819"/>
      <c r="NI819"/>
      <c r="NJ819"/>
      <c r="NK819"/>
      <c r="NL819"/>
      <c r="NM819"/>
      <c r="NN819"/>
      <c r="NO819"/>
      <c r="NP819"/>
      <c r="NQ819"/>
      <c r="NR819"/>
      <c r="NS819"/>
      <c r="NT819"/>
      <c r="NU819"/>
      <c r="NV819"/>
      <c r="NW819"/>
      <c r="NX819"/>
      <c r="NY819"/>
      <c r="NZ819"/>
      <c r="OA819"/>
      <c r="OB819"/>
      <c r="OC819"/>
      <c r="OD819"/>
      <c r="OE819"/>
      <c r="OF819"/>
      <c r="OG819"/>
      <c r="OH819"/>
      <c r="OI819"/>
      <c r="OJ819"/>
      <c r="OK819"/>
      <c r="OL819"/>
      <c r="OM819"/>
      <c r="ON819"/>
      <c r="OO819"/>
      <c r="OP819"/>
      <c r="OQ819"/>
      <c r="OR819"/>
      <c r="OS819"/>
      <c r="OT819"/>
      <c r="OU819"/>
      <c r="OV819"/>
      <c r="OW819"/>
      <c r="OX819"/>
      <c r="OY819"/>
      <c r="OZ819"/>
      <c r="PA819"/>
      <c r="PB819"/>
      <c r="PC819"/>
      <c r="PD819"/>
      <c r="PE819"/>
      <c r="PF819"/>
      <c r="PG819"/>
      <c r="PH819"/>
      <c r="PI819"/>
      <c r="PJ819"/>
      <c r="PK819"/>
      <c r="PL819"/>
      <c r="PM819"/>
      <c r="PN819"/>
      <c r="PO819"/>
      <c r="PP819"/>
      <c r="PQ819"/>
      <c r="PR819"/>
      <c r="PS819"/>
      <c r="PT819"/>
      <c r="PU819"/>
      <c r="PV819"/>
      <c r="PW819"/>
      <c r="PX819"/>
      <c r="PY819"/>
      <c r="PZ819"/>
      <c r="QA819"/>
      <c r="QB819"/>
      <c r="QC819"/>
      <c r="QD819"/>
      <c r="QE819"/>
      <c r="QF819"/>
      <c r="QG819"/>
      <c r="QH819"/>
      <c r="QI819"/>
      <c r="QJ819"/>
      <c r="QK819"/>
      <c r="QL819"/>
      <c r="QM819"/>
      <c r="QN819"/>
      <c r="QO819"/>
      <c r="QP819"/>
      <c r="QQ819"/>
      <c r="QR819"/>
      <c r="QS819"/>
      <c r="QT819"/>
      <c r="QU819"/>
      <c r="QV819"/>
      <c r="QW819"/>
      <c r="QX819"/>
      <c r="QY819"/>
      <c r="QZ819"/>
      <c r="RA819"/>
      <c r="RB819"/>
      <c r="RC819"/>
      <c r="RD819"/>
      <c r="RE819"/>
      <c r="RF819"/>
      <c r="RG819"/>
      <c r="RH819"/>
      <c r="RI819"/>
      <c r="RJ819"/>
      <c r="RK819"/>
      <c r="RL819"/>
      <c r="RM819"/>
      <c r="RN819"/>
      <c r="RO819"/>
      <c r="RP819"/>
      <c r="RQ819"/>
      <c r="RR819"/>
      <c r="RS819"/>
      <c r="RT819"/>
      <c r="RU819"/>
      <c r="RV819"/>
      <c r="RW819"/>
      <c r="RX819"/>
      <c r="RY819"/>
      <c r="RZ819"/>
      <c r="SA819"/>
      <c r="SB819"/>
      <c r="SC819"/>
      <c r="SD819"/>
      <c r="SE819"/>
      <c r="SF819"/>
      <c r="SG819"/>
      <c r="SH819"/>
      <c r="SI819"/>
      <c r="SJ819"/>
      <c r="SK819"/>
      <c r="SL819"/>
      <c r="SM819"/>
      <c r="SN819"/>
      <c r="SO819"/>
      <c r="SP819"/>
      <c r="SQ819"/>
      <c r="SR819"/>
      <c r="SS819"/>
      <c r="ST819"/>
      <c r="SU819"/>
      <c r="SV819"/>
      <c r="SW819"/>
      <c r="SX819"/>
      <c r="SY819"/>
      <c r="SZ819"/>
      <c r="TA819"/>
      <c r="TB819"/>
      <c r="TC819"/>
      <c r="TD819"/>
      <c r="TE819"/>
      <c r="TF819"/>
      <c r="TG819"/>
      <c r="TH819"/>
      <c r="TI819"/>
      <c r="TJ819"/>
      <c r="TK819"/>
      <c r="TL819"/>
      <c r="TM819"/>
      <c r="TN819"/>
      <c r="TO819"/>
      <c r="TP819"/>
      <c r="TQ819"/>
      <c r="TR819"/>
      <c r="TS819"/>
      <c r="TT819"/>
      <c r="TU819"/>
      <c r="TV819"/>
      <c r="TW819"/>
      <c r="TX819"/>
      <c r="TY819"/>
      <c r="TZ819"/>
      <c r="UA819"/>
      <c r="UB819"/>
      <c r="UC819"/>
      <c r="UD819"/>
      <c r="UE819"/>
      <c r="UF819"/>
      <c r="UG819"/>
      <c r="UH819"/>
      <c r="UI819"/>
      <c r="UJ819"/>
      <c r="UK819"/>
      <c r="UL819"/>
      <c r="UM819"/>
      <c r="UN819"/>
      <c r="UO819"/>
      <c r="UP819"/>
      <c r="UQ819"/>
      <c r="UR819"/>
      <c r="US819"/>
      <c r="UT819"/>
      <c r="UU819"/>
      <c r="UV819"/>
      <c r="UW819"/>
      <c r="UX819"/>
      <c r="UY819"/>
      <c r="UZ819"/>
      <c r="VA819"/>
      <c r="VB819"/>
      <c r="VC819"/>
      <c r="VD819"/>
      <c r="VE819"/>
      <c r="VF819"/>
      <c r="VG819"/>
      <c r="VH819"/>
      <c r="VI819"/>
      <c r="VJ819"/>
      <c r="VK819"/>
      <c r="VL819"/>
      <c r="VM819"/>
      <c r="VN819"/>
      <c r="VO819"/>
      <c r="VP819"/>
      <c r="VQ819"/>
      <c r="VR819"/>
      <c r="VS819"/>
      <c r="VT819"/>
      <c r="VU819"/>
      <c r="VV819"/>
      <c r="VW819"/>
      <c r="VX819"/>
      <c r="VY819"/>
      <c r="VZ819"/>
      <c r="WA819"/>
      <c r="WB819"/>
      <c r="WC819"/>
      <c r="WD819"/>
      <c r="WE819"/>
      <c r="WF819"/>
      <c r="WG819"/>
      <c r="WH819"/>
      <c r="WI819"/>
      <c r="WJ819"/>
      <c r="WK819"/>
      <c r="WL819"/>
      <c r="WM819"/>
      <c r="WN819"/>
      <c r="WO819"/>
      <c r="WP819"/>
      <c r="WQ819"/>
      <c r="WR819"/>
      <c r="WS819"/>
      <c r="WT819"/>
      <c r="WU819"/>
      <c r="WV819"/>
    </row>
    <row r="820" spans="1:621" s="82" customFormat="1" ht="61.5" hidden="1" customHeight="1" x14ac:dyDescent="0.25">
      <c r="A820" s="25">
        <f t="shared" si="109"/>
        <v>644</v>
      </c>
      <c r="B820" s="488" t="s">
        <v>76</v>
      </c>
      <c r="C820" s="483" t="s">
        <v>4159</v>
      </c>
      <c r="D820" s="483" t="s">
        <v>1785</v>
      </c>
      <c r="E820" s="483" t="s">
        <v>2651</v>
      </c>
      <c r="F820" s="483" t="s">
        <v>4271</v>
      </c>
      <c r="G820" s="486">
        <v>44854.554166666669</v>
      </c>
      <c r="H820" s="486" t="s">
        <v>4272</v>
      </c>
      <c r="I820" s="486">
        <v>44854.752083333333</v>
      </c>
      <c r="J820" s="286">
        <v>0</v>
      </c>
      <c r="K820" s="487" t="s">
        <v>4161</v>
      </c>
      <c r="L820" s="487"/>
      <c r="M820" s="487"/>
      <c r="N820" s="487"/>
      <c r="O820" s="487"/>
      <c r="P820" s="487"/>
      <c r="Q820" s="487"/>
      <c r="R820" s="487" t="s">
        <v>2681</v>
      </c>
      <c r="S820" s="487" t="s">
        <v>4273</v>
      </c>
      <c r="T820" s="483" t="s">
        <v>74</v>
      </c>
      <c r="U820" s="483">
        <v>20</v>
      </c>
      <c r="V820" s="483" t="s">
        <v>75</v>
      </c>
      <c r="W820" s="483">
        <v>0</v>
      </c>
      <c r="X820" s="115">
        <v>506</v>
      </c>
      <c r="Y820" s="209">
        <f t="shared" ref="Y820:Y822" si="119">J820*24</f>
        <v>0</v>
      </c>
      <c r="Z820"/>
      <c r="AA820"/>
      <c r="AB820">
        <v>1</v>
      </c>
      <c r="AC820"/>
      <c r="AD820"/>
      <c r="AE820"/>
      <c r="AF820"/>
      <c r="AG820"/>
      <c r="AH820"/>
      <c r="AI820"/>
      <c r="AJ820"/>
      <c r="AK820"/>
      <c r="AL820"/>
      <c r="AM820"/>
      <c r="AN820"/>
      <c r="AO820"/>
      <c r="AP820"/>
      <c r="AQ820"/>
      <c r="AR820"/>
      <c r="AS820"/>
      <c r="AT820"/>
      <c r="AU820"/>
      <c r="AV820" s="318" t="s">
        <v>86</v>
      </c>
      <c r="AW820" s="318" t="s">
        <v>88</v>
      </c>
      <c r="AX8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c r="DY820"/>
      <c r="DZ820"/>
      <c r="EA820"/>
      <c r="EB820"/>
      <c r="EC820"/>
      <c r="ED820"/>
      <c r="EE820"/>
      <c r="EF820"/>
      <c r="EG820"/>
      <c r="EH820"/>
      <c r="EI820"/>
      <c r="EJ820"/>
      <c r="EK820"/>
      <c r="EL820"/>
      <c r="EM820"/>
      <c r="EN820"/>
      <c r="EO820"/>
      <c r="EP820"/>
      <c r="EQ820"/>
      <c r="ER820"/>
      <c r="ES820"/>
      <c r="ET820"/>
      <c r="EU820"/>
      <c r="EV820"/>
      <c r="EW820"/>
      <c r="EX820"/>
      <c r="EY820"/>
      <c r="EZ820"/>
      <c r="FA820"/>
      <c r="FB820"/>
      <c r="FC820"/>
      <c r="FD820"/>
      <c r="FE820"/>
      <c r="FF820"/>
      <c r="FG820"/>
      <c r="FH820"/>
      <c r="FI820"/>
      <c r="FJ820"/>
      <c r="FK820"/>
      <c r="FL820"/>
      <c r="FM820"/>
      <c r="FN820"/>
      <c r="FO820"/>
      <c r="FP820"/>
      <c r="FQ820"/>
      <c r="FR820"/>
      <c r="FS820"/>
      <c r="FT820"/>
      <c r="FU820"/>
      <c r="FV820"/>
      <c r="FW820"/>
      <c r="FX820"/>
      <c r="FY820"/>
      <c r="FZ820"/>
      <c r="GA820"/>
      <c r="GB820"/>
      <c r="GC820"/>
      <c r="GD820"/>
      <c r="GE820"/>
      <c r="GF820"/>
      <c r="GG820"/>
      <c r="GH820"/>
      <c r="GI820"/>
      <c r="GJ820"/>
      <c r="GK820"/>
      <c r="GL820"/>
      <c r="GM820"/>
      <c r="GN820"/>
      <c r="GO820"/>
      <c r="GP820"/>
      <c r="GQ820"/>
      <c r="GR820"/>
      <c r="GS820"/>
      <c r="GT820"/>
      <c r="GU820"/>
      <c r="GV820"/>
      <c r="GW820"/>
      <c r="GX820"/>
      <c r="GY820"/>
      <c r="GZ820"/>
      <c r="HA820"/>
      <c r="HB820"/>
      <c r="HC820"/>
      <c r="HD820"/>
      <c r="HE820"/>
      <c r="HF820"/>
      <c r="HG820"/>
      <c r="HH820"/>
      <c r="HI820"/>
      <c r="HJ820"/>
      <c r="HK820"/>
      <c r="HL820"/>
      <c r="HM820"/>
      <c r="HN820"/>
      <c r="HO820"/>
      <c r="HP820"/>
      <c r="HQ820"/>
      <c r="HR820"/>
      <c r="HS820"/>
      <c r="HT820"/>
      <c r="HU820"/>
      <c r="HV820"/>
      <c r="HW820"/>
      <c r="HX820"/>
      <c r="HY820"/>
      <c r="HZ820"/>
      <c r="IA820"/>
      <c r="IB820"/>
      <c r="IC820"/>
      <c r="ID820"/>
      <c r="IE820"/>
      <c r="IF820"/>
      <c r="IG820"/>
      <c r="IH820"/>
      <c r="II820"/>
      <c r="IJ820"/>
      <c r="IK820"/>
      <c r="IL820"/>
      <c r="IM820"/>
      <c r="IN820"/>
      <c r="IO820"/>
      <c r="IP820"/>
      <c r="IQ820"/>
      <c r="IR820"/>
      <c r="IS820"/>
      <c r="IT820"/>
      <c r="IU820"/>
      <c r="IV820"/>
      <c r="IW820"/>
      <c r="IX820"/>
      <c r="IY820"/>
      <c r="IZ820"/>
      <c r="JA820"/>
      <c r="JB820"/>
      <c r="JC820"/>
      <c r="JD820"/>
      <c r="JE820"/>
      <c r="JF820"/>
      <c r="JG820"/>
      <c r="JH820"/>
      <c r="JI820"/>
      <c r="JJ820"/>
      <c r="JK820"/>
      <c r="JL820"/>
      <c r="JM820"/>
      <c r="JN820"/>
      <c r="JO820"/>
      <c r="JP820"/>
      <c r="JQ820"/>
      <c r="JR820"/>
      <c r="JS820"/>
      <c r="JT820"/>
      <c r="JU820"/>
      <c r="JV820"/>
      <c r="JW820"/>
      <c r="JX820"/>
      <c r="JY820"/>
      <c r="JZ820"/>
      <c r="KA820"/>
      <c r="KB820"/>
      <c r="KC820"/>
      <c r="KD820"/>
      <c r="KE820"/>
      <c r="KF820"/>
      <c r="KG820"/>
      <c r="KH820"/>
      <c r="KI820"/>
      <c r="KJ820"/>
      <c r="KK820"/>
      <c r="KL820"/>
      <c r="KM820"/>
      <c r="KN820"/>
      <c r="KO820"/>
      <c r="KP820"/>
      <c r="KQ820"/>
      <c r="KR820"/>
      <c r="KS820"/>
      <c r="KT820"/>
      <c r="KU820"/>
      <c r="KV820"/>
      <c r="KW820"/>
      <c r="KX820"/>
      <c r="KY820"/>
      <c r="KZ820"/>
      <c r="LA820"/>
      <c r="LB820"/>
      <c r="LC820"/>
      <c r="LD820"/>
      <c r="LE820"/>
      <c r="LF820"/>
      <c r="LG820"/>
      <c r="LH820"/>
      <c r="LI820"/>
      <c r="LJ820"/>
      <c r="LK820"/>
      <c r="LL820"/>
      <c r="LM820"/>
      <c r="LN820"/>
      <c r="LO820"/>
      <c r="LP820"/>
      <c r="LQ820"/>
      <c r="LR820"/>
      <c r="LS820"/>
      <c r="LT820"/>
      <c r="LU820"/>
      <c r="LV820"/>
      <c r="LW820"/>
      <c r="LX820"/>
      <c r="LY820"/>
      <c r="LZ820"/>
      <c r="MA820"/>
      <c r="MB820"/>
      <c r="MC820"/>
      <c r="MD820"/>
      <c r="ME820"/>
      <c r="MF820"/>
      <c r="MG820"/>
      <c r="MH820"/>
      <c r="MI820"/>
      <c r="MJ820"/>
      <c r="MK820"/>
      <c r="ML820"/>
      <c r="MM820"/>
      <c r="MN820"/>
      <c r="MO820"/>
      <c r="MP820"/>
      <c r="MQ820"/>
      <c r="MR820"/>
      <c r="MS820"/>
      <c r="MT820"/>
      <c r="MU820"/>
      <c r="MV820"/>
      <c r="MW820"/>
      <c r="MX820"/>
      <c r="MY820"/>
      <c r="MZ820"/>
      <c r="NA820"/>
      <c r="NB820"/>
      <c r="NC820"/>
      <c r="ND820"/>
      <c r="NE820"/>
      <c r="NF820"/>
      <c r="NG820"/>
      <c r="NH820"/>
      <c r="NI820"/>
      <c r="NJ820"/>
      <c r="NK820"/>
      <c r="NL820"/>
      <c r="NM820"/>
      <c r="NN820"/>
      <c r="NO820"/>
      <c r="NP820"/>
      <c r="NQ820"/>
      <c r="NR820"/>
      <c r="NS820"/>
      <c r="NT820"/>
      <c r="NU820"/>
      <c r="NV820"/>
      <c r="NW820"/>
      <c r="NX820"/>
      <c r="NY820"/>
      <c r="NZ820"/>
      <c r="OA820"/>
      <c r="OB820"/>
      <c r="OC820"/>
      <c r="OD820"/>
      <c r="OE820"/>
      <c r="OF820"/>
      <c r="OG820"/>
      <c r="OH820"/>
      <c r="OI820"/>
      <c r="OJ820"/>
      <c r="OK820"/>
      <c r="OL820"/>
      <c r="OM820"/>
      <c r="ON820"/>
      <c r="OO820"/>
      <c r="OP820"/>
      <c r="OQ820"/>
      <c r="OR820"/>
      <c r="OS820"/>
      <c r="OT820"/>
      <c r="OU820"/>
      <c r="OV820"/>
      <c r="OW820"/>
      <c r="OX820"/>
      <c r="OY820"/>
      <c r="OZ820"/>
      <c r="PA820"/>
      <c r="PB820"/>
      <c r="PC820"/>
      <c r="PD820"/>
      <c r="PE820"/>
      <c r="PF820"/>
      <c r="PG820"/>
      <c r="PH820"/>
      <c r="PI820"/>
      <c r="PJ820"/>
      <c r="PK820"/>
      <c r="PL820"/>
      <c r="PM820"/>
      <c r="PN820"/>
      <c r="PO820"/>
      <c r="PP820"/>
      <c r="PQ820"/>
      <c r="PR820"/>
      <c r="PS820"/>
      <c r="PT820"/>
      <c r="PU820"/>
      <c r="PV820"/>
      <c r="PW820"/>
      <c r="PX820"/>
      <c r="PY820"/>
      <c r="PZ820"/>
      <c r="QA820"/>
      <c r="QB820"/>
      <c r="QC820"/>
      <c r="QD820"/>
      <c r="QE820"/>
      <c r="QF820"/>
      <c r="QG820"/>
      <c r="QH820"/>
      <c r="QI820"/>
      <c r="QJ820"/>
      <c r="QK820"/>
      <c r="QL820"/>
      <c r="QM820"/>
      <c r="QN820"/>
      <c r="QO820"/>
      <c r="QP820"/>
      <c r="QQ820"/>
      <c r="QR820"/>
      <c r="QS820"/>
      <c r="QT820"/>
      <c r="QU820"/>
      <c r="QV820"/>
      <c r="QW820"/>
      <c r="QX820"/>
      <c r="QY820"/>
      <c r="QZ820"/>
      <c r="RA820"/>
      <c r="RB820"/>
      <c r="RC820"/>
      <c r="RD820"/>
      <c r="RE820"/>
      <c r="RF820"/>
      <c r="RG820"/>
      <c r="RH820"/>
      <c r="RI820"/>
      <c r="RJ820"/>
      <c r="RK820"/>
      <c r="RL820"/>
      <c r="RM820"/>
      <c r="RN820"/>
      <c r="RO820"/>
      <c r="RP820"/>
      <c r="RQ820"/>
      <c r="RR820"/>
      <c r="RS820"/>
      <c r="RT820"/>
      <c r="RU820"/>
      <c r="RV820"/>
      <c r="RW820"/>
      <c r="RX820"/>
      <c r="RY820"/>
      <c r="RZ820"/>
      <c r="SA820"/>
      <c r="SB820"/>
      <c r="SC820"/>
      <c r="SD820"/>
      <c r="SE820"/>
      <c r="SF820"/>
      <c r="SG820"/>
      <c r="SH820"/>
      <c r="SI820"/>
      <c r="SJ820"/>
      <c r="SK820"/>
      <c r="SL820"/>
      <c r="SM820"/>
      <c r="SN820"/>
      <c r="SO820"/>
      <c r="SP820"/>
      <c r="SQ820"/>
      <c r="SR820"/>
      <c r="SS820"/>
      <c r="ST820"/>
      <c r="SU820"/>
      <c r="SV820"/>
      <c r="SW820"/>
      <c r="SX820"/>
      <c r="SY820"/>
      <c r="SZ820"/>
      <c r="TA820"/>
      <c r="TB820"/>
      <c r="TC820"/>
      <c r="TD820"/>
      <c r="TE820"/>
      <c r="TF820"/>
      <c r="TG820"/>
      <c r="TH820"/>
      <c r="TI820"/>
      <c r="TJ820"/>
      <c r="TK820"/>
      <c r="TL820"/>
      <c r="TM820"/>
      <c r="TN820"/>
      <c r="TO820"/>
      <c r="TP820"/>
      <c r="TQ820"/>
      <c r="TR820"/>
      <c r="TS820"/>
      <c r="TT820"/>
      <c r="TU820"/>
      <c r="TV820"/>
      <c r="TW820"/>
      <c r="TX820"/>
      <c r="TY820"/>
      <c r="TZ820"/>
      <c r="UA820"/>
      <c r="UB820"/>
      <c r="UC820"/>
      <c r="UD820"/>
      <c r="UE820"/>
      <c r="UF820"/>
      <c r="UG820"/>
      <c r="UH820"/>
      <c r="UI820"/>
      <c r="UJ820"/>
      <c r="UK820"/>
      <c r="UL820"/>
      <c r="UM820"/>
      <c r="UN820"/>
      <c r="UO820"/>
      <c r="UP820"/>
      <c r="UQ820"/>
      <c r="UR820"/>
      <c r="US820"/>
      <c r="UT820"/>
      <c r="UU820"/>
      <c r="UV820"/>
      <c r="UW820"/>
      <c r="UX820"/>
      <c r="UY820"/>
      <c r="UZ820"/>
      <c r="VA820"/>
      <c r="VB820"/>
      <c r="VC820"/>
      <c r="VD820"/>
      <c r="VE820"/>
      <c r="VF820"/>
      <c r="VG820"/>
      <c r="VH820"/>
      <c r="VI820"/>
      <c r="VJ820"/>
      <c r="VK820"/>
      <c r="VL820"/>
      <c r="VM820"/>
      <c r="VN820"/>
      <c r="VO820"/>
      <c r="VP820"/>
      <c r="VQ820"/>
      <c r="VR820"/>
      <c r="VS820"/>
      <c r="VT820"/>
      <c r="VU820"/>
      <c r="VV820"/>
      <c r="VW820"/>
      <c r="VX820"/>
      <c r="VY820"/>
      <c r="VZ820"/>
      <c r="WA820"/>
      <c r="WB820"/>
      <c r="WC820"/>
      <c r="WD820"/>
      <c r="WE820"/>
      <c r="WF820"/>
      <c r="WG820"/>
      <c r="WH820"/>
      <c r="WI820"/>
      <c r="WJ820"/>
      <c r="WK820"/>
      <c r="WL820"/>
      <c r="WM820"/>
      <c r="WN820"/>
      <c r="WO820"/>
      <c r="WP820"/>
      <c r="WQ820"/>
      <c r="WR820"/>
      <c r="WS820"/>
      <c r="WT820"/>
      <c r="WU820"/>
      <c r="WV820"/>
      <c r="WW820"/>
    </row>
    <row r="821" spans="1:621" s="228" customFormat="1" ht="57" hidden="1" customHeight="1" x14ac:dyDescent="0.25">
      <c r="A821" s="839">
        <f>A820+1</f>
        <v>645</v>
      </c>
      <c r="B821" s="846" t="s">
        <v>807</v>
      </c>
      <c r="C821" s="847" t="s">
        <v>3729</v>
      </c>
      <c r="D821" s="847" t="s">
        <v>3257</v>
      </c>
      <c r="E821" s="842" t="s">
        <v>4274</v>
      </c>
      <c r="F821" s="482" t="s">
        <v>4275</v>
      </c>
      <c r="G821" s="854">
        <v>44854.706250000003</v>
      </c>
      <c r="H821" s="511" t="s">
        <v>4319</v>
      </c>
      <c r="I821" s="855">
        <v>44860.865972222222</v>
      </c>
      <c r="J821" s="41">
        <v>1.2499999999999999E-2</v>
      </c>
      <c r="K821" s="507" t="s">
        <v>4276</v>
      </c>
      <c r="L821" s="507"/>
      <c r="M821" s="507"/>
      <c r="N821" s="507"/>
      <c r="O821" s="507"/>
      <c r="P821" s="507">
        <v>2</v>
      </c>
      <c r="Q821" s="507"/>
      <c r="R821" s="856" t="s">
        <v>4277</v>
      </c>
      <c r="S821" s="507" t="s">
        <v>4278</v>
      </c>
      <c r="T821" s="856" t="s">
        <v>74</v>
      </c>
      <c r="U821" s="507">
        <v>35</v>
      </c>
      <c r="V821" s="856" t="s">
        <v>75</v>
      </c>
      <c r="W821" s="856">
        <v>1</v>
      </c>
      <c r="X821" s="815" t="s">
        <v>124</v>
      </c>
      <c r="Y821" s="209">
        <f t="shared" si="119"/>
        <v>0.3</v>
      </c>
      <c r="Z821"/>
      <c r="AA821"/>
      <c r="AB821"/>
      <c r="AC821"/>
      <c r="AD821">
        <v>1</v>
      </c>
      <c r="AE821"/>
      <c r="AF821"/>
      <c r="AG821"/>
      <c r="AH821"/>
      <c r="AI821"/>
      <c r="AJ821"/>
      <c r="AK821"/>
      <c r="AL821"/>
      <c r="AM821"/>
      <c r="AN821"/>
      <c r="AO821"/>
      <c r="AP821"/>
      <c r="AQ821"/>
      <c r="AR821"/>
      <c r="AS821"/>
      <c r="AT821"/>
      <c r="AU821"/>
      <c r="AV821" s="318" t="s">
        <v>86</v>
      </c>
      <c r="AW821" s="318"/>
      <c r="AX821"/>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c r="DY821"/>
      <c r="DZ821"/>
      <c r="EA821"/>
      <c r="EB821"/>
      <c r="EC821"/>
      <c r="ED821"/>
      <c r="EE821"/>
      <c r="EF821"/>
      <c r="EG821"/>
      <c r="EH821"/>
      <c r="EI821"/>
      <c r="EJ821"/>
      <c r="EK821"/>
      <c r="EL821"/>
      <c r="EM821"/>
      <c r="EN821"/>
      <c r="EO821"/>
      <c r="EP821"/>
      <c r="EQ821"/>
      <c r="ER821"/>
      <c r="ES821"/>
      <c r="ET821"/>
      <c r="EU821"/>
      <c r="EV821"/>
      <c r="EW821"/>
      <c r="EX821"/>
      <c r="EY821"/>
      <c r="EZ821"/>
      <c r="FA821"/>
      <c r="FB821"/>
      <c r="FC821"/>
      <c r="FD821"/>
      <c r="FE821"/>
      <c r="FF821"/>
      <c r="FG821"/>
      <c r="FH821"/>
      <c r="FI821"/>
      <c r="FJ821"/>
      <c r="FK821"/>
      <c r="FL821"/>
      <c r="FM821"/>
      <c r="FN821"/>
      <c r="FO821"/>
      <c r="FP821"/>
      <c r="FQ821"/>
      <c r="FR821"/>
      <c r="FS821"/>
      <c r="FT821"/>
      <c r="FU821"/>
      <c r="FV821"/>
      <c r="FW821"/>
      <c r="FX821"/>
      <c r="FY821"/>
      <c r="FZ821"/>
      <c r="GA821"/>
      <c r="GB821"/>
      <c r="GC821"/>
      <c r="GD821"/>
      <c r="GE821"/>
      <c r="GF821"/>
      <c r="GG821"/>
      <c r="GH821"/>
      <c r="GI821"/>
      <c r="GJ821"/>
      <c r="GK821"/>
      <c r="GL821"/>
      <c r="GM821"/>
      <c r="GN821"/>
      <c r="GO821"/>
      <c r="GP821"/>
      <c r="GQ821"/>
      <c r="GR821"/>
      <c r="GS821"/>
      <c r="GT821"/>
      <c r="GU821"/>
      <c r="GV821"/>
      <c r="GW821"/>
      <c r="GX821"/>
      <c r="GY821"/>
      <c r="GZ821"/>
      <c r="HA821"/>
      <c r="HB821"/>
      <c r="HC821"/>
      <c r="HD821"/>
      <c r="HE821"/>
      <c r="HF821"/>
      <c r="HG821"/>
      <c r="HH821"/>
      <c r="HI821"/>
      <c r="HJ821"/>
      <c r="HK821"/>
      <c r="HL821"/>
      <c r="HM821"/>
      <c r="HN821"/>
      <c r="HO821"/>
      <c r="HP821"/>
      <c r="HQ821"/>
      <c r="HR821"/>
      <c r="HS821"/>
      <c r="HT821"/>
      <c r="HU821"/>
      <c r="HV821"/>
      <c r="HW821"/>
      <c r="HX821"/>
      <c r="HY821"/>
      <c r="HZ821"/>
      <c r="IA821"/>
      <c r="IB821"/>
      <c r="IC821"/>
      <c r="ID821"/>
      <c r="IE821"/>
      <c r="IF821"/>
      <c r="IG821"/>
      <c r="IH821"/>
      <c r="II821"/>
      <c r="IJ821"/>
      <c r="IK821"/>
      <c r="IL821"/>
      <c r="IM821"/>
      <c r="IN821"/>
      <c r="IO821"/>
      <c r="IP821"/>
      <c r="IQ821"/>
      <c r="IR821"/>
      <c r="IS821"/>
      <c r="IT821"/>
      <c r="IU821"/>
      <c r="IV821"/>
      <c r="IW821"/>
      <c r="IX821"/>
      <c r="IY821"/>
      <c r="IZ821"/>
      <c r="JA821"/>
      <c r="JB821"/>
      <c r="JC821"/>
      <c r="JD821"/>
      <c r="JE821"/>
      <c r="JF821"/>
      <c r="JG821"/>
      <c r="JH821"/>
      <c r="JI821"/>
      <c r="JJ821"/>
      <c r="JK821"/>
      <c r="JL821"/>
      <c r="JM821"/>
      <c r="JN821"/>
      <c r="JO821"/>
      <c r="JP821"/>
      <c r="JQ821"/>
      <c r="JR821"/>
      <c r="JS821"/>
      <c r="JT821"/>
      <c r="JU821"/>
      <c r="JV821"/>
      <c r="JW821"/>
      <c r="JX821"/>
      <c r="JY821"/>
      <c r="JZ821"/>
      <c r="KA821"/>
      <c r="KB821"/>
      <c r="KC821"/>
      <c r="KD821"/>
      <c r="KE821"/>
      <c r="KF821"/>
      <c r="KG821"/>
      <c r="KH821"/>
      <c r="KI821"/>
      <c r="KJ821"/>
      <c r="KK821"/>
      <c r="KL821"/>
      <c r="KM821"/>
      <c r="KN821"/>
      <c r="KO821"/>
      <c r="KP821"/>
      <c r="KQ821"/>
      <c r="KR821"/>
      <c r="KS821"/>
      <c r="KT821"/>
      <c r="KU821"/>
      <c r="KV821"/>
      <c r="KW821"/>
      <c r="KX821"/>
      <c r="KY821"/>
      <c r="KZ821"/>
      <c r="LA821"/>
      <c r="LB821"/>
      <c r="LC821"/>
      <c r="LD821"/>
      <c r="LE821"/>
      <c r="LF821"/>
      <c r="LG821"/>
      <c r="LH821"/>
      <c r="LI821"/>
      <c r="LJ821"/>
      <c r="LK821"/>
      <c r="LL821"/>
      <c r="LM821"/>
      <c r="LN821"/>
      <c r="LO821"/>
      <c r="LP821"/>
      <c r="LQ821"/>
      <c r="LR821"/>
      <c r="LS821"/>
      <c r="LT821"/>
      <c r="LU821"/>
      <c r="LV821"/>
      <c r="LW821"/>
      <c r="LX821"/>
      <c r="LY821"/>
      <c r="LZ821"/>
      <c r="MA821"/>
      <c r="MB821"/>
      <c r="MC821"/>
      <c r="MD821"/>
      <c r="ME821"/>
      <c r="MF821"/>
      <c r="MG821"/>
      <c r="MH821"/>
      <c r="MI821"/>
      <c r="MJ821"/>
      <c r="MK821"/>
      <c r="ML821"/>
      <c r="MM821"/>
      <c r="MN821"/>
      <c r="MO821"/>
      <c r="MP821"/>
      <c r="MQ821"/>
      <c r="MR821"/>
      <c r="MS821"/>
      <c r="MT821"/>
      <c r="MU821"/>
      <c r="MV821"/>
      <c r="MW821"/>
      <c r="MX821"/>
      <c r="MY821"/>
      <c r="MZ821"/>
      <c r="NA821"/>
      <c r="NB821"/>
      <c r="NC821"/>
      <c r="ND821"/>
      <c r="NE821"/>
      <c r="NF821"/>
      <c r="NG821"/>
      <c r="NH821"/>
      <c r="NI821"/>
      <c r="NJ821"/>
      <c r="NK821"/>
      <c r="NL821"/>
      <c r="NM821"/>
      <c r="NN821"/>
      <c r="NO821"/>
      <c r="NP821"/>
      <c r="NQ821"/>
      <c r="NR821"/>
      <c r="NS821"/>
      <c r="NT821"/>
      <c r="NU821"/>
      <c r="NV821"/>
      <c r="NW821"/>
      <c r="NX821"/>
      <c r="NY821"/>
      <c r="NZ821"/>
      <c r="OA821"/>
      <c r="OB821"/>
      <c r="OC821"/>
      <c r="OD821"/>
      <c r="OE821"/>
      <c r="OF821"/>
      <c r="OG821"/>
      <c r="OH821"/>
      <c r="OI821"/>
      <c r="OJ821"/>
      <c r="OK821"/>
      <c r="OL821"/>
      <c r="OM821"/>
      <c r="ON821"/>
      <c r="OO821"/>
      <c r="OP821"/>
      <c r="OQ821"/>
      <c r="OR821"/>
      <c r="OS821"/>
      <c r="OT821"/>
      <c r="OU821"/>
      <c r="OV821"/>
      <c r="OW821"/>
      <c r="OX821"/>
      <c r="OY821"/>
      <c r="OZ821"/>
      <c r="PA821"/>
      <c r="PB821"/>
      <c r="PC821"/>
      <c r="PD821"/>
      <c r="PE821"/>
      <c r="PF821"/>
      <c r="PG821"/>
      <c r="PH821"/>
      <c r="PI821"/>
      <c r="PJ821"/>
      <c r="PK821"/>
      <c r="PL821"/>
      <c r="PM821"/>
      <c r="PN821"/>
      <c r="PO821"/>
      <c r="PP821"/>
      <c r="PQ821"/>
      <c r="PR821"/>
      <c r="PS821"/>
      <c r="PT821"/>
      <c r="PU821"/>
      <c r="PV821"/>
      <c r="PW821"/>
      <c r="PX821"/>
      <c r="PY821"/>
      <c r="PZ821"/>
      <c r="QA821"/>
      <c r="QB821"/>
      <c r="QC821"/>
      <c r="QD821"/>
      <c r="QE821"/>
      <c r="QF821"/>
      <c r="QG821"/>
      <c r="QH821"/>
      <c r="QI821"/>
      <c r="QJ821"/>
      <c r="QK821"/>
      <c r="QL821"/>
      <c r="QM821"/>
      <c r="QN821"/>
      <c r="QO821"/>
      <c r="QP821"/>
      <c r="QQ821"/>
      <c r="QR821"/>
      <c r="QS821"/>
      <c r="QT821"/>
      <c r="QU821"/>
      <c r="QV821"/>
      <c r="QW821"/>
      <c r="QX821"/>
      <c r="QY821"/>
      <c r="QZ821"/>
      <c r="RA821"/>
      <c r="RB821"/>
      <c r="RC821"/>
      <c r="RD821"/>
      <c r="RE821"/>
      <c r="RF821"/>
      <c r="RG821"/>
      <c r="RH821"/>
      <c r="RI821"/>
      <c r="RJ821"/>
      <c r="RK821"/>
      <c r="RL821"/>
      <c r="RM821"/>
      <c r="RN821"/>
      <c r="RO821"/>
      <c r="RP821"/>
      <c r="RQ821"/>
      <c r="RR821"/>
      <c r="RS821"/>
      <c r="RT821"/>
      <c r="RU821"/>
      <c r="RV821"/>
      <c r="RW821"/>
      <c r="RX821"/>
      <c r="RY821"/>
      <c r="RZ821"/>
      <c r="SA821"/>
      <c r="SB821"/>
      <c r="SC821"/>
      <c r="SD821"/>
      <c r="SE821"/>
      <c r="SF821"/>
      <c r="SG821"/>
      <c r="SH821"/>
      <c r="SI821"/>
      <c r="SJ821"/>
      <c r="SK821"/>
      <c r="SL821"/>
      <c r="SM821"/>
      <c r="SN821"/>
      <c r="SO821"/>
      <c r="SP821"/>
      <c r="SQ821"/>
      <c r="SR821"/>
      <c r="SS821"/>
      <c r="ST821"/>
      <c r="SU821"/>
      <c r="SV821"/>
      <c r="SW821"/>
      <c r="SX821"/>
      <c r="SY821"/>
      <c r="SZ821"/>
      <c r="TA821"/>
      <c r="TB821"/>
      <c r="TC821"/>
      <c r="TD821"/>
      <c r="TE821"/>
      <c r="TF821"/>
      <c r="TG821"/>
      <c r="TH821"/>
      <c r="TI821"/>
      <c r="TJ821"/>
      <c r="TK821"/>
      <c r="TL821"/>
      <c r="TM821"/>
      <c r="TN821"/>
      <c r="TO821"/>
      <c r="TP821"/>
      <c r="TQ821"/>
      <c r="TR821"/>
      <c r="TS821"/>
      <c r="TT821"/>
      <c r="TU821"/>
      <c r="TV821"/>
      <c r="TW821"/>
      <c r="TX821"/>
      <c r="TY821"/>
      <c r="TZ821"/>
      <c r="UA821"/>
      <c r="UB821"/>
      <c r="UC821"/>
      <c r="UD821"/>
      <c r="UE821"/>
      <c r="UF821"/>
      <c r="UG821"/>
      <c r="UH821"/>
      <c r="UI821"/>
      <c r="UJ821"/>
      <c r="UK821"/>
      <c r="UL821"/>
      <c r="UM821"/>
      <c r="UN821"/>
      <c r="UO821"/>
      <c r="UP821"/>
      <c r="UQ821"/>
      <c r="UR821"/>
      <c r="US821"/>
      <c r="UT821"/>
      <c r="UU821"/>
      <c r="UV821"/>
      <c r="UW821"/>
      <c r="UX821"/>
      <c r="UY821"/>
      <c r="UZ821"/>
      <c r="VA821"/>
      <c r="VB821"/>
      <c r="VC821"/>
      <c r="VD821"/>
      <c r="VE821"/>
      <c r="VF821"/>
      <c r="VG821"/>
      <c r="VH821"/>
      <c r="VI821"/>
      <c r="VJ821"/>
      <c r="VK821"/>
      <c r="VL821"/>
      <c r="VM821"/>
      <c r="VN821"/>
      <c r="VO821"/>
      <c r="VP821"/>
      <c r="VQ821"/>
      <c r="VR821"/>
      <c r="VS821"/>
      <c r="VT821"/>
      <c r="VU821"/>
      <c r="VV821"/>
      <c r="VW821"/>
      <c r="VX821"/>
      <c r="VY821"/>
      <c r="VZ821"/>
      <c r="WA821"/>
      <c r="WB821"/>
      <c r="WC821"/>
      <c r="WD821"/>
      <c r="WE821"/>
      <c r="WF821"/>
      <c r="WG821"/>
      <c r="WH821"/>
      <c r="WI821"/>
      <c r="WJ821"/>
      <c r="WK821"/>
      <c r="WL821"/>
      <c r="WM821"/>
      <c r="WN821"/>
      <c r="WO821"/>
      <c r="WP821"/>
      <c r="WQ821"/>
      <c r="WR821"/>
      <c r="WS821"/>
      <c r="WT821"/>
      <c r="WU821"/>
      <c r="WV821"/>
      <c r="WW821"/>
    </row>
    <row r="822" spans="1:621" s="228" customFormat="1" ht="62.25" hidden="1" customHeight="1" x14ac:dyDescent="0.25">
      <c r="A822" s="840"/>
      <c r="B822" s="821"/>
      <c r="C822" s="848"/>
      <c r="D822" s="848"/>
      <c r="E822" s="843"/>
      <c r="F822" s="482" t="s">
        <v>4279</v>
      </c>
      <c r="G822" s="854"/>
      <c r="H822" s="511">
        <v>44854.765277777777</v>
      </c>
      <c r="I822" s="855"/>
      <c r="J822" s="41">
        <f>H822-G821</f>
        <v>5.9027777773735579E-2</v>
      </c>
      <c r="K822" s="507" t="s">
        <v>150</v>
      </c>
      <c r="L822" s="507"/>
      <c r="M822" s="507"/>
      <c r="N822" s="507"/>
      <c r="O822" s="507"/>
      <c r="P822" s="507"/>
      <c r="Q822" s="507"/>
      <c r="R822" s="856"/>
      <c r="S822" s="507" t="s">
        <v>4320</v>
      </c>
      <c r="T822" s="856"/>
      <c r="U822" s="507">
        <v>45</v>
      </c>
      <c r="V822" s="856"/>
      <c r="W822" s="856"/>
      <c r="X822" s="816"/>
      <c r="Y822" s="209">
        <f t="shared" si="119"/>
        <v>1.4166666665696539</v>
      </c>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c r="DY822"/>
      <c r="DZ822"/>
      <c r="EA822"/>
      <c r="EB822"/>
      <c r="EC822"/>
      <c r="ED822"/>
      <c r="EE822"/>
      <c r="EF822"/>
      <c r="EG822"/>
      <c r="EH822"/>
      <c r="EI822"/>
      <c r="EJ822"/>
      <c r="EK822"/>
      <c r="EL822"/>
      <c r="EM822"/>
      <c r="EN822"/>
      <c r="EO822"/>
      <c r="EP822"/>
      <c r="EQ822"/>
      <c r="ER822"/>
      <c r="ES822"/>
      <c r="ET822"/>
      <c r="EU822"/>
      <c r="EV822"/>
      <c r="EW822"/>
      <c r="EX822"/>
      <c r="EY822"/>
      <c r="EZ822"/>
      <c r="FA822"/>
      <c r="FB822"/>
      <c r="FC822"/>
      <c r="FD822"/>
      <c r="FE822"/>
      <c r="FF822"/>
      <c r="FG822"/>
      <c r="FH822"/>
      <c r="FI822"/>
      <c r="FJ822"/>
      <c r="FK822"/>
      <c r="FL822"/>
      <c r="FM822"/>
      <c r="FN822"/>
      <c r="FO822"/>
      <c r="FP822"/>
      <c r="FQ822"/>
      <c r="FR822"/>
      <c r="FS822"/>
      <c r="FT822"/>
      <c r="FU822"/>
      <c r="FV822"/>
      <c r="FW822"/>
      <c r="FX822"/>
      <c r="FY822"/>
      <c r="FZ822"/>
      <c r="GA822"/>
      <c r="GB822"/>
      <c r="GC822"/>
      <c r="GD822"/>
      <c r="GE822"/>
      <c r="GF822"/>
      <c r="GG822"/>
      <c r="GH822"/>
      <c r="GI822"/>
      <c r="GJ822"/>
      <c r="GK822"/>
      <c r="GL822"/>
      <c r="GM822"/>
      <c r="GN822"/>
      <c r="GO822"/>
      <c r="GP822"/>
      <c r="GQ822"/>
      <c r="GR822"/>
      <c r="GS822"/>
      <c r="GT822"/>
      <c r="GU822"/>
      <c r="GV822"/>
      <c r="GW822"/>
      <c r="GX822"/>
      <c r="GY822"/>
      <c r="GZ822"/>
      <c r="HA822"/>
      <c r="HB822"/>
      <c r="HC822"/>
      <c r="HD822"/>
      <c r="HE822"/>
      <c r="HF822"/>
      <c r="HG822"/>
      <c r="HH822"/>
      <c r="HI822"/>
      <c r="HJ822"/>
      <c r="HK822"/>
      <c r="HL822"/>
      <c r="HM822"/>
      <c r="HN822"/>
      <c r="HO822"/>
      <c r="HP822"/>
      <c r="HQ822"/>
      <c r="HR822"/>
      <c r="HS822"/>
      <c r="HT822"/>
      <c r="HU822"/>
      <c r="HV822"/>
      <c r="HW822"/>
      <c r="HX822"/>
      <c r="HY822"/>
      <c r="HZ822"/>
      <c r="IA822"/>
      <c r="IB822"/>
      <c r="IC822"/>
      <c r="ID822"/>
      <c r="IE822"/>
      <c r="IF822"/>
      <c r="IG822"/>
      <c r="IH822"/>
      <c r="II822"/>
      <c r="IJ822"/>
      <c r="IK822"/>
      <c r="IL822"/>
      <c r="IM822"/>
      <c r="IN822"/>
      <c r="IO822"/>
      <c r="IP822"/>
      <c r="IQ822"/>
      <c r="IR822"/>
      <c r="IS822"/>
      <c r="IT822"/>
      <c r="IU822"/>
      <c r="IV822"/>
      <c r="IW822"/>
      <c r="IX822"/>
      <c r="IY822"/>
      <c r="IZ822"/>
      <c r="JA822"/>
      <c r="JB822"/>
      <c r="JC822"/>
      <c r="JD822"/>
      <c r="JE822"/>
      <c r="JF822"/>
      <c r="JG822"/>
      <c r="JH822"/>
      <c r="JI822"/>
      <c r="JJ822"/>
      <c r="JK822"/>
      <c r="JL822"/>
      <c r="JM822"/>
      <c r="JN822"/>
      <c r="JO822"/>
      <c r="JP822"/>
      <c r="JQ822"/>
      <c r="JR822"/>
      <c r="JS822"/>
      <c r="JT822"/>
      <c r="JU822"/>
      <c r="JV822"/>
      <c r="JW822"/>
      <c r="JX822"/>
      <c r="JY822"/>
      <c r="JZ822"/>
      <c r="KA822"/>
      <c r="KB822"/>
      <c r="KC822"/>
      <c r="KD822"/>
      <c r="KE822"/>
      <c r="KF822"/>
      <c r="KG822"/>
      <c r="KH822"/>
      <c r="KI822"/>
      <c r="KJ822"/>
      <c r="KK822"/>
      <c r="KL822"/>
      <c r="KM822"/>
      <c r="KN822"/>
      <c r="KO822"/>
      <c r="KP822"/>
      <c r="KQ822"/>
      <c r="KR822"/>
      <c r="KS822"/>
      <c r="KT822"/>
      <c r="KU822"/>
      <c r="KV822"/>
      <c r="KW822"/>
      <c r="KX822"/>
      <c r="KY822"/>
      <c r="KZ822"/>
      <c r="LA822"/>
      <c r="LB822"/>
      <c r="LC822"/>
      <c r="LD822"/>
      <c r="LE822"/>
      <c r="LF822"/>
      <c r="LG822"/>
      <c r="LH822"/>
      <c r="LI822"/>
      <c r="LJ822"/>
      <c r="LK822"/>
      <c r="LL822"/>
      <c r="LM822"/>
      <c r="LN822"/>
      <c r="LO822"/>
      <c r="LP822"/>
      <c r="LQ822"/>
      <c r="LR822"/>
      <c r="LS822"/>
      <c r="LT822"/>
      <c r="LU822"/>
      <c r="LV822"/>
      <c r="LW822"/>
      <c r="LX822"/>
      <c r="LY822"/>
      <c r="LZ822"/>
      <c r="MA822"/>
      <c r="MB822"/>
      <c r="MC822"/>
      <c r="MD822"/>
      <c r="ME822"/>
      <c r="MF822"/>
      <c r="MG822"/>
      <c r="MH822"/>
      <c r="MI822"/>
      <c r="MJ822"/>
      <c r="MK822"/>
      <c r="ML822"/>
      <c r="MM822"/>
      <c r="MN822"/>
      <c r="MO822"/>
      <c r="MP822"/>
      <c r="MQ822"/>
      <c r="MR822"/>
      <c r="MS822"/>
      <c r="MT822"/>
      <c r="MU822"/>
      <c r="MV822"/>
      <c r="MW822"/>
      <c r="MX822"/>
      <c r="MY822"/>
      <c r="MZ822"/>
      <c r="NA822"/>
      <c r="NB822"/>
      <c r="NC822"/>
      <c r="ND822"/>
      <c r="NE822"/>
      <c r="NF822"/>
      <c r="NG822"/>
      <c r="NH822"/>
      <c r="NI822"/>
      <c r="NJ822"/>
      <c r="NK822"/>
      <c r="NL822"/>
      <c r="NM822"/>
      <c r="NN822"/>
      <c r="NO822"/>
      <c r="NP822"/>
      <c r="NQ822"/>
      <c r="NR822"/>
      <c r="NS822"/>
      <c r="NT822"/>
      <c r="NU822"/>
      <c r="NV822"/>
      <c r="NW822"/>
      <c r="NX822"/>
      <c r="NY822"/>
      <c r="NZ822"/>
      <c r="OA822"/>
      <c r="OB822"/>
      <c r="OC822"/>
      <c r="OD822"/>
      <c r="OE822"/>
      <c r="OF822"/>
      <c r="OG822"/>
      <c r="OH822"/>
      <c r="OI822"/>
      <c r="OJ822"/>
      <c r="OK822"/>
      <c r="OL822"/>
      <c r="OM822"/>
      <c r="ON822"/>
      <c r="OO822"/>
      <c r="OP822"/>
      <c r="OQ822"/>
      <c r="OR822"/>
      <c r="OS822"/>
      <c r="OT822"/>
      <c r="OU822"/>
      <c r="OV822"/>
      <c r="OW822"/>
      <c r="OX822"/>
      <c r="OY822"/>
      <c r="OZ822"/>
      <c r="PA822"/>
      <c r="PB822"/>
      <c r="PC822"/>
      <c r="PD822"/>
      <c r="PE822"/>
      <c r="PF822"/>
      <c r="PG822"/>
      <c r="PH822"/>
      <c r="PI822"/>
      <c r="PJ822"/>
      <c r="PK822"/>
      <c r="PL822"/>
      <c r="PM822"/>
      <c r="PN822"/>
      <c r="PO822"/>
      <c r="PP822"/>
      <c r="PQ822"/>
      <c r="PR822"/>
      <c r="PS822"/>
      <c r="PT822"/>
      <c r="PU822"/>
      <c r="PV822"/>
      <c r="PW822"/>
      <c r="PX822"/>
      <c r="PY822"/>
      <c r="PZ822"/>
      <c r="QA822"/>
      <c r="QB822"/>
      <c r="QC822"/>
      <c r="QD822"/>
      <c r="QE822"/>
      <c r="QF822"/>
      <c r="QG822"/>
      <c r="QH822"/>
      <c r="QI822"/>
      <c r="QJ822"/>
      <c r="QK822"/>
      <c r="QL822"/>
      <c r="QM822"/>
      <c r="QN822"/>
      <c r="QO822"/>
      <c r="QP822"/>
      <c r="QQ822"/>
      <c r="QR822"/>
      <c r="QS822"/>
      <c r="QT822"/>
      <c r="QU822"/>
      <c r="QV822"/>
      <c r="QW822"/>
      <c r="QX822"/>
      <c r="QY822"/>
      <c r="QZ822"/>
      <c r="RA822"/>
      <c r="RB822"/>
      <c r="RC822"/>
      <c r="RD822"/>
      <c r="RE822"/>
      <c r="RF822"/>
      <c r="RG822"/>
      <c r="RH822"/>
      <c r="RI822"/>
      <c r="RJ822"/>
      <c r="RK822"/>
      <c r="RL822"/>
      <c r="RM822"/>
      <c r="RN822"/>
      <c r="RO822"/>
      <c r="RP822"/>
      <c r="RQ822"/>
      <c r="RR822"/>
      <c r="RS822"/>
      <c r="RT822"/>
      <c r="RU822"/>
      <c r="RV822"/>
      <c r="RW822"/>
      <c r="RX822"/>
      <c r="RY822"/>
      <c r="RZ822"/>
      <c r="SA822"/>
      <c r="SB822"/>
      <c r="SC822"/>
      <c r="SD822"/>
      <c r="SE822"/>
      <c r="SF822"/>
      <c r="SG822"/>
      <c r="SH822"/>
      <c r="SI822"/>
      <c r="SJ822"/>
      <c r="SK822"/>
      <c r="SL822"/>
      <c r="SM822"/>
      <c r="SN822"/>
      <c r="SO822"/>
      <c r="SP822"/>
      <c r="SQ822"/>
      <c r="SR822"/>
      <c r="SS822"/>
      <c r="ST822"/>
      <c r="SU822"/>
      <c r="SV822"/>
      <c r="SW822"/>
      <c r="SX822"/>
      <c r="SY822"/>
      <c r="SZ822"/>
      <c r="TA822"/>
      <c r="TB822"/>
      <c r="TC822"/>
      <c r="TD822"/>
      <c r="TE822"/>
      <c r="TF822"/>
      <c r="TG822"/>
      <c r="TH822"/>
      <c r="TI822"/>
      <c r="TJ822"/>
      <c r="TK822"/>
      <c r="TL822"/>
      <c r="TM822"/>
      <c r="TN822"/>
      <c r="TO822"/>
      <c r="TP822"/>
      <c r="TQ822"/>
      <c r="TR822"/>
      <c r="TS822"/>
      <c r="TT822"/>
      <c r="TU822"/>
      <c r="TV822"/>
      <c r="TW822"/>
      <c r="TX822"/>
      <c r="TY822"/>
      <c r="TZ822"/>
      <c r="UA822"/>
      <c r="UB822"/>
      <c r="UC822"/>
      <c r="UD822"/>
      <c r="UE822"/>
      <c r="UF822"/>
      <c r="UG822"/>
      <c r="UH822"/>
      <c r="UI822"/>
      <c r="UJ822"/>
      <c r="UK822"/>
      <c r="UL822"/>
      <c r="UM822"/>
      <c r="UN822"/>
      <c r="UO822"/>
      <c r="UP822"/>
      <c r="UQ822"/>
      <c r="UR822"/>
      <c r="US822"/>
      <c r="UT822"/>
      <c r="UU822"/>
      <c r="UV822"/>
      <c r="UW822"/>
      <c r="UX822"/>
      <c r="UY822"/>
      <c r="UZ822"/>
      <c r="VA822"/>
      <c r="VB822"/>
      <c r="VC822"/>
      <c r="VD822"/>
      <c r="VE822"/>
      <c r="VF822"/>
      <c r="VG822"/>
      <c r="VH822"/>
      <c r="VI822"/>
      <c r="VJ822"/>
      <c r="VK822"/>
      <c r="VL822"/>
      <c r="VM822"/>
      <c r="VN822"/>
      <c r="VO822"/>
      <c r="VP822"/>
      <c r="VQ822"/>
      <c r="VR822"/>
      <c r="VS822"/>
      <c r="VT822"/>
      <c r="VU822"/>
      <c r="VV822"/>
      <c r="VW822"/>
      <c r="VX822"/>
      <c r="VY822"/>
      <c r="VZ822"/>
      <c r="WA822"/>
      <c r="WB822"/>
      <c r="WC822"/>
      <c r="WD822"/>
      <c r="WE822"/>
      <c r="WF822"/>
      <c r="WG822"/>
      <c r="WH822"/>
      <c r="WI822"/>
      <c r="WJ822"/>
      <c r="WK822"/>
      <c r="WL822"/>
      <c r="WM822"/>
      <c r="WN822"/>
      <c r="WO822"/>
      <c r="WP822"/>
      <c r="WQ822"/>
      <c r="WR822"/>
      <c r="WS822"/>
      <c r="WT822"/>
      <c r="WU822"/>
      <c r="WV822"/>
      <c r="WW822"/>
    </row>
    <row r="823" spans="1:621" s="223" customFormat="1" ht="69" hidden="1" customHeight="1" x14ac:dyDescent="0.25">
      <c r="A823" s="25">
        <f>A821+1</f>
        <v>646</v>
      </c>
      <c r="B823" s="493" t="s">
        <v>78</v>
      </c>
      <c r="C823" s="489" t="s">
        <v>4283</v>
      </c>
      <c r="D823" s="489" t="s">
        <v>3482</v>
      </c>
      <c r="E823" s="489" t="s">
        <v>4284</v>
      </c>
      <c r="F823" s="489" t="s">
        <v>3484</v>
      </c>
      <c r="G823" s="490">
        <v>44855.565972222219</v>
      </c>
      <c r="H823" s="494">
        <v>44855.604166666664</v>
      </c>
      <c r="I823" s="490">
        <v>44855.604166666664</v>
      </c>
      <c r="J823" s="286">
        <f>H823-G823</f>
        <v>3.8194444445252884E-2</v>
      </c>
      <c r="K823" s="489" t="s">
        <v>4285</v>
      </c>
      <c r="L823" s="489"/>
      <c r="M823" s="489"/>
      <c r="N823" s="489"/>
      <c r="O823" s="489">
        <v>1</v>
      </c>
      <c r="P823" s="489">
        <v>1</v>
      </c>
      <c r="Q823" s="489"/>
      <c r="R823" s="489" t="s">
        <v>3486</v>
      </c>
      <c r="S823" s="489" t="s">
        <v>4286</v>
      </c>
      <c r="T823" s="489" t="s">
        <v>74</v>
      </c>
      <c r="U823" s="489">
        <v>50</v>
      </c>
      <c r="V823" s="489" t="s">
        <v>85</v>
      </c>
      <c r="W823" s="489">
        <v>0</v>
      </c>
      <c r="X823" s="115">
        <v>507</v>
      </c>
      <c r="Y823" s="209">
        <f t="shared" ref="Y823" si="120">J823*24</f>
        <v>0.91666666668606922</v>
      </c>
      <c r="Z823"/>
      <c r="AA823"/>
      <c r="AB823"/>
      <c r="AC823"/>
      <c r="AD823"/>
      <c r="AE823">
        <v>1</v>
      </c>
      <c r="AF823"/>
      <c r="AG823"/>
      <c r="AH823"/>
      <c r="AI823"/>
      <c r="AJ823"/>
      <c r="AK823"/>
      <c r="AL823"/>
      <c r="AM823"/>
      <c r="AN823"/>
      <c r="AO823"/>
      <c r="AP823"/>
      <c r="AQ823"/>
      <c r="AR823"/>
      <c r="AS823"/>
      <c r="AT823"/>
      <c r="AU823"/>
      <c r="AV823" s="318" t="s">
        <v>91</v>
      </c>
      <c r="AW823" s="318" t="s">
        <v>87</v>
      </c>
      <c r="AX823"/>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c r="DY823"/>
      <c r="DZ823"/>
      <c r="EA823"/>
      <c r="EB823"/>
      <c r="EC823"/>
      <c r="ED823"/>
      <c r="EE823"/>
      <c r="EF823"/>
      <c r="EG823"/>
      <c r="EH823"/>
      <c r="EI823"/>
      <c r="EJ823"/>
      <c r="EK823"/>
      <c r="EL823"/>
      <c r="EM823"/>
      <c r="EN823"/>
      <c r="EO823"/>
      <c r="EP823"/>
      <c r="EQ823"/>
      <c r="ER823"/>
      <c r="ES823"/>
      <c r="ET823"/>
      <c r="EU823"/>
      <c r="EV823"/>
      <c r="EW823"/>
      <c r="EX823"/>
      <c r="EY823"/>
      <c r="EZ823"/>
      <c r="FA823"/>
      <c r="FB823"/>
      <c r="FC823"/>
      <c r="FD823"/>
      <c r="FE823"/>
      <c r="FF823"/>
      <c r="FG823"/>
      <c r="FH823"/>
      <c r="FI823"/>
      <c r="FJ823"/>
      <c r="FK823"/>
      <c r="FL823"/>
      <c r="FM823"/>
      <c r="FN823"/>
      <c r="FO823"/>
      <c r="FP823"/>
      <c r="FQ823"/>
      <c r="FR823"/>
      <c r="FS823"/>
      <c r="FT823"/>
      <c r="FU823"/>
      <c r="FV823"/>
      <c r="FW823"/>
      <c r="FX823"/>
      <c r="FY823"/>
      <c r="FZ823"/>
      <c r="GA823"/>
      <c r="GB823"/>
      <c r="GC823"/>
      <c r="GD823"/>
      <c r="GE823"/>
      <c r="GF823"/>
      <c r="GG823"/>
      <c r="GH823"/>
      <c r="GI823"/>
      <c r="GJ823"/>
      <c r="GK823"/>
      <c r="GL823"/>
      <c r="GM823"/>
      <c r="GN823"/>
      <c r="GO823"/>
      <c r="GP823"/>
      <c r="GQ823"/>
      <c r="GR823"/>
      <c r="GS823"/>
      <c r="GT823"/>
      <c r="GU823"/>
      <c r="GV823"/>
      <c r="GW823"/>
      <c r="GX823"/>
      <c r="GY823"/>
      <c r="GZ823"/>
      <c r="HA823"/>
      <c r="HB823"/>
      <c r="HC823"/>
      <c r="HD823"/>
      <c r="HE823"/>
      <c r="HF823"/>
      <c r="HG823"/>
      <c r="HH823"/>
      <c r="HI823"/>
      <c r="HJ823"/>
      <c r="HK823"/>
      <c r="HL823"/>
      <c r="HM823"/>
      <c r="HN823"/>
      <c r="HO823"/>
      <c r="HP823"/>
      <c r="HQ823"/>
      <c r="HR823"/>
      <c r="HS823"/>
      <c r="HT823"/>
      <c r="HU823"/>
      <c r="HV823"/>
      <c r="HW823"/>
      <c r="HX823"/>
      <c r="HY823"/>
      <c r="HZ823"/>
      <c r="IA823"/>
      <c r="IB823"/>
      <c r="IC823"/>
      <c r="ID823"/>
      <c r="IE823"/>
      <c r="IF823"/>
      <c r="IG823"/>
      <c r="IH823"/>
      <c r="II823"/>
      <c r="IJ823"/>
      <c r="IK823"/>
      <c r="IL823"/>
      <c r="IM823"/>
      <c r="IN823"/>
      <c r="IO823"/>
      <c r="IP823"/>
      <c r="IQ823"/>
      <c r="IR823"/>
      <c r="IS823"/>
      <c r="IT823"/>
      <c r="IU823"/>
      <c r="IV823"/>
      <c r="IW823"/>
      <c r="IX823"/>
      <c r="IY823"/>
      <c r="IZ823"/>
      <c r="JA823"/>
      <c r="JB823"/>
      <c r="JC823"/>
      <c r="JD823"/>
      <c r="JE823"/>
      <c r="JF823"/>
      <c r="JG823"/>
      <c r="JH823"/>
      <c r="JI823"/>
      <c r="JJ823"/>
      <c r="JK823"/>
      <c r="JL823"/>
      <c r="JM823"/>
      <c r="JN823"/>
      <c r="JO823"/>
      <c r="JP823"/>
      <c r="JQ823"/>
      <c r="JR823"/>
      <c r="JS823"/>
      <c r="JT823"/>
      <c r="JU823"/>
      <c r="JV823"/>
      <c r="JW823"/>
      <c r="JX823"/>
      <c r="JY823"/>
      <c r="JZ823"/>
      <c r="KA823"/>
      <c r="KB823"/>
      <c r="KC823"/>
      <c r="KD823"/>
      <c r="KE823"/>
      <c r="KF823"/>
      <c r="KG823"/>
      <c r="KH823"/>
      <c r="KI823"/>
      <c r="KJ823"/>
      <c r="KK823"/>
      <c r="KL823"/>
      <c r="KM823"/>
      <c r="KN823"/>
      <c r="KO823"/>
      <c r="KP823"/>
      <c r="KQ823"/>
      <c r="KR823"/>
      <c r="KS823"/>
      <c r="KT823"/>
      <c r="KU823"/>
      <c r="KV823"/>
      <c r="KW823"/>
      <c r="KX823"/>
      <c r="KY823"/>
      <c r="KZ823"/>
      <c r="LA823"/>
      <c r="LB823"/>
      <c r="LC823"/>
      <c r="LD823"/>
      <c r="LE823"/>
      <c r="LF823"/>
      <c r="LG823"/>
      <c r="LH823"/>
      <c r="LI823"/>
      <c r="LJ823"/>
      <c r="LK823"/>
      <c r="LL823"/>
      <c r="LM823"/>
      <c r="LN823"/>
      <c r="LO823"/>
      <c r="LP823"/>
      <c r="LQ823"/>
      <c r="LR823"/>
      <c r="LS823"/>
      <c r="LT823"/>
      <c r="LU823"/>
      <c r="LV823"/>
      <c r="LW823"/>
      <c r="LX823"/>
      <c r="LY823"/>
      <c r="LZ823"/>
      <c r="MA823"/>
      <c r="MB823"/>
      <c r="MC823"/>
      <c r="MD823"/>
      <c r="ME823"/>
      <c r="MF823"/>
      <c r="MG823"/>
      <c r="MH823"/>
      <c r="MI823"/>
      <c r="MJ823"/>
      <c r="MK823"/>
      <c r="ML823"/>
      <c r="MM823"/>
      <c r="MN823"/>
      <c r="MO823"/>
      <c r="MP823"/>
      <c r="MQ823"/>
      <c r="MR823"/>
      <c r="MS823"/>
      <c r="MT823"/>
      <c r="MU823"/>
      <c r="MV823"/>
      <c r="MW823"/>
      <c r="MX823"/>
      <c r="MY823"/>
      <c r="MZ823"/>
      <c r="NA823"/>
      <c r="NB823"/>
      <c r="NC823"/>
      <c r="ND823"/>
      <c r="NE823"/>
      <c r="NF823"/>
      <c r="NG823"/>
      <c r="NH823"/>
      <c r="NI823"/>
      <c r="NJ823"/>
      <c r="NK823"/>
      <c r="NL823"/>
      <c r="NM823"/>
      <c r="NN823"/>
      <c r="NO823"/>
      <c r="NP823"/>
      <c r="NQ823"/>
      <c r="NR823"/>
      <c r="NS823"/>
      <c r="NT823"/>
      <c r="NU823"/>
      <c r="NV823"/>
      <c r="NW823"/>
      <c r="NX823"/>
      <c r="NY823"/>
      <c r="NZ823"/>
      <c r="OA823"/>
      <c r="OB823"/>
      <c r="OC823"/>
      <c r="OD823"/>
      <c r="OE823"/>
      <c r="OF823"/>
      <c r="OG823"/>
      <c r="OH823"/>
      <c r="OI823"/>
      <c r="OJ823"/>
      <c r="OK823"/>
      <c r="OL823"/>
      <c r="OM823"/>
      <c r="ON823"/>
      <c r="OO823"/>
      <c r="OP823"/>
      <c r="OQ823"/>
      <c r="OR823"/>
      <c r="OS823"/>
      <c r="OT823"/>
      <c r="OU823"/>
      <c r="OV823"/>
      <c r="OW823"/>
      <c r="OX823"/>
      <c r="OY823"/>
      <c r="OZ823"/>
      <c r="PA823"/>
      <c r="PB823"/>
      <c r="PC823"/>
      <c r="PD823"/>
      <c r="PE823"/>
      <c r="PF823"/>
      <c r="PG823"/>
      <c r="PH823"/>
      <c r="PI823"/>
      <c r="PJ823"/>
      <c r="PK823"/>
      <c r="PL823"/>
      <c r="PM823"/>
      <c r="PN823"/>
      <c r="PO823"/>
      <c r="PP823"/>
      <c r="PQ823"/>
      <c r="PR823"/>
      <c r="PS823"/>
      <c r="PT823"/>
      <c r="PU823"/>
      <c r="PV823"/>
      <c r="PW823"/>
      <c r="PX823"/>
      <c r="PY823"/>
      <c r="PZ823"/>
      <c r="QA823"/>
      <c r="QB823"/>
      <c r="QC823"/>
      <c r="QD823"/>
      <c r="QE823"/>
      <c r="QF823"/>
      <c r="QG823"/>
      <c r="QH823"/>
      <c r="QI823"/>
      <c r="QJ823"/>
      <c r="QK823"/>
      <c r="QL823"/>
      <c r="QM823"/>
      <c r="QN823"/>
      <c r="QO823"/>
      <c r="QP823"/>
      <c r="QQ823"/>
      <c r="QR823"/>
      <c r="QS823"/>
      <c r="QT823"/>
      <c r="QU823"/>
      <c r="QV823"/>
      <c r="QW823"/>
      <c r="QX823"/>
      <c r="QY823"/>
      <c r="QZ823"/>
      <c r="RA823"/>
      <c r="RB823"/>
      <c r="RC823"/>
      <c r="RD823"/>
      <c r="RE823"/>
      <c r="RF823"/>
      <c r="RG823"/>
      <c r="RH823"/>
      <c r="RI823"/>
      <c r="RJ823"/>
      <c r="RK823"/>
      <c r="RL823"/>
      <c r="RM823"/>
      <c r="RN823"/>
      <c r="RO823"/>
      <c r="RP823"/>
      <c r="RQ823"/>
      <c r="RR823"/>
      <c r="RS823"/>
      <c r="RT823"/>
      <c r="RU823"/>
      <c r="RV823"/>
      <c r="RW823"/>
      <c r="RX823"/>
      <c r="RY823"/>
      <c r="RZ823"/>
      <c r="SA823"/>
      <c r="SB823"/>
      <c r="SC823"/>
      <c r="SD823"/>
      <c r="SE823"/>
      <c r="SF823"/>
      <c r="SG823"/>
      <c r="SH823"/>
      <c r="SI823"/>
      <c r="SJ823"/>
      <c r="SK823"/>
      <c r="SL823"/>
      <c r="SM823"/>
      <c r="SN823"/>
      <c r="SO823"/>
      <c r="SP823"/>
      <c r="SQ823"/>
      <c r="SR823"/>
      <c r="SS823"/>
      <c r="ST823"/>
      <c r="SU823"/>
      <c r="SV823"/>
      <c r="SW823"/>
      <c r="SX823"/>
      <c r="SY823"/>
      <c r="SZ823"/>
      <c r="TA823"/>
      <c r="TB823"/>
      <c r="TC823"/>
      <c r="TD823"/>
      <c r="TE823"/>
      <c r="TF823"/>
      <c r="TG823"/>
      <c r="TH823"/>
      <c r="TI823"/>
      <c r="TJ823"/>
      <c r="TK823"/>
      <c r="TL823"/>
      <c r="TM823"/>
      <c r="TN823"/>
      <c r="TO823"/>
      <c r="TP823"/>
      <c r="TQ823"/>
      <c r="TR823"/>
      <c r="TS823"/>
      <c r="TT823"/>
      <c r="TU823"/>
      <c r="TV823"/>
      <c r="TW823"/>
      <c r="TX823"/>
      <c r="TY823"/>
      <c r="TZ823"/>
      <c r="UA823"/>
      <c r="UB823"/>
      <c r="UC823"/>
      <c r="UD823"/>
      <c r="UE823"/>
      <c r="UF823"/>
      <c r="UG823"/>
      <c r="UH823"/>
      <c r="UI823"/>
      <c r="UJ823"/>
      <c r="UK823"/>
      <c r="UL823"/>
      <c r="UM823"/>
      <c r="UN823"/>
      <c r="UO823"/>
      <c r="UP823"/>
      <c r="UQ823"/>
      <c r="UR823"/>
      <c r="US823"/>
      <c r="UT823"/>
      <c r="UU823"/>
      <c r="UV823"/>
      <c r="UW823"/>
      <c r="UX823"/>
      <c r="UY823"/>
      <c r="UZ823"/>
      <c r="VA823"/>
      <c r="VB823"/>
      <c r="VC823"/>
      <c r="VD823"/>
      <c r="VE823"/>
      <c r="VF823"/>
      <c r="VG823"/>
      <c r="VH823"/>
      <c r="VI823"/>
      <c r="VJ823"/>
      <c r="VK823"/>
      <c r="VL823"/>
      <c r="VM823"/>
      <c r="VN823"/>
      <c r="VO823"/>
      <c r="VP823"/>
      <c r="VQ823"/>
      <c r="VR823"/>
      <c r="VS823"/>
      <c r="VT823"/>
      <c r="VU823"/>
      <c r="VV823"/>
      <c r="VW823"/>
      <c r="VX823"/>
      <c r="VY823"/>
      <c r="VZ823"/>
      <c r="WA823"/>
      <c r="WB823"/>
      <c r="WC823"/>
      <c r="WD823"/>
      <c r="WE823"/>
      <c r="WF823"/>
      <c r="WG823"/>
      <c r="WH823"/>
      <c r="WI823"/>
      <c r="WJ823"/>
      <c r="WK823"/>
      <c r="WL823"/>
      <c r="WM823"/>
      <c r="WN823"/>
      <c r="WO823"/>
      <c r="WP823"/>
      <c r="WQ823"/>
      <c r="WR823"/>
      <c r="WS823"/>
      <c r="WT823"/>
      <c r="WU823"/>
      <c r="WV823"/>
      <c r="WW823"/>
    </row>
    <row r="824" spans="1:621" s="223" customFormat="1" ht="114" customHeight="1" x14ac:dyDescent="0.25">
      <c r="A824" s="25">
        <f>A823+1</f>
        <v>647</v>
      </c>
      <c r="B824" s="493" t="s">
        <v>480</v>
      </c>
      <c r="C824" s="489" t="s">
        <v>3370</v>
      </c>
      <c r="D824" s="489" t="s">
        <v>4287</v>
      </c>
      <c r="E824" s="489" t="s">
        <v>4288</v>
      </c>
      <c r="F824" s="489" t="s">
        <v>4289</v>
      </c>
      <c r="G824" s="490">
        <v>44857.427083333336</v>
      </c>
      <c r="H824" s="132">
        <v>44857.461805555555</v>
      </c>
      <c r="I824" s="490">
        <v>44857.760416666664</v>
      </c>
      <c r="J824" s="286">
        <f>H824-G824</f>
        <v>3.4722222218988463E-2</v>
      </c>
      <c r="K824" s="489" t="s">
        <v>4290</v>
      </c>
      <c r="L824" s="489"/>
      <c r="M824" s="489"/>
      <c r="N824" s="489">
        <v>1</v>
      </c>
      <c r="O824" s="489">
        <v>1</v>
      </c>
      <c r="P824" s="489"/>
      <c r="Q824" s="489"/>
      <c r="R824" s="489" t="s">
        <v>4291</v>
      </c>
      <c r="S824" s="489" t="s">
        <v>4292</v>
      </c>
      <c r="T824" s="489" t="s">
        <v>74</v>
      </c>
      <c r="U824" s="489">
        <v>100</v>
      </c>
      <c r="V824" s="489" t="s">
        <v>75</v>
      </c>
      <c r="W824" s="489">
        <v>0</v>
      </c>
      <c r="X824" s="115">
        <v>508</v>
      </c>
      <c r="Y824" s="209">
        <f t="shared" ref="Y824:Y826" si="121">J824*24</f>
        <v>0.83333333325572312</v>
      </c>
      <c r="Z824"/>
      <c r="AA824"/>
      <c r="AB824"/>
      <c r="AC824"/>
      <c r="AD824"/>
      <c r="AE824">
        <v>1</v>
      </c>
      <c r="AF824"/>
      <c r="AG824"/>
      <c r="AH824"/>
      <c r="AI824"/>
      <c r="AJ824"/>
      <c r="AK824"/>
      <c r="AL824"/>
      <c r="AM824"/>
      <c r="AN824">
        <v>1</v>
      </c>
      <c r="AO824">
        <v>1</v>
      </c>
      <c r="AP824"/>
      <c r="AQ824"/>
      <c r="AR824"/>
      <c r="AS824"/>
      <c r="AT824"/>
      <c r="AU824"/>
      <c r="AV824" s="318" t="s">
        <v>89</v>
      </c>
      <c r="AW824" s="318" t="s">
        <v>90</v>
      </c>
      <c r="AX824"/>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c r="DY824"/>
      <c r="DZ824"/>
      <c r="EA824"/>
      <c r="EB824"/>
      <c r="EC824"/>
      <c r="ED824"/>
      <c r="EE824"/>
      <c r="EF824"/>
      <c r="EG824"/>
      <c r="EH824"/>
      <c r="EI824"/>
      <c r="EJ824"/>
      <c r="EK824"/>
      <c r="EL824"/>
      <c r="EM824"/>
      <c r="EN824"/>
      <c r="EO824"/>
      <c r="EP824"/>
      <c r="EQ824"/>
      <c r="ER824"/>
      <c r="ES824"/>
      <c r="ET824"/>
      <c r="EU824"/>
      <c r="EV824"/>
      <c r="EW824"/>
      <c r="EX824"/>
      <c r="EY824"/>
      <c r="EZ824"/>
      <c r="FA824"/>
      <c r="FB824"/>
      <c r="FC824"/>
      <c r="FD824"/>
      <c r="FE824"/>
      <c r="FF824"/>
      <c r="FG824"/>
      <c r="FH824"/>
      <c r="FI824"/>
      <c r="FJ824"/>
      <c r="FK824"/>
      <c r="FL824"/>
      <c r="FM824"/>
      <c r="FN824"/>
      <c r="FO824"/>
      <c r="FP824"/>
      <c r="FQ824"/>
      <c r="FR824"/>
      <c r="FS824"/>
      <c r="FT824"/>
      <c r="FU824"/>
      <c r="FV824"/>
      <c r="FW824"/>
      <c r="FX824"/>
      <c r="FY824"/>
      <c r="FZ824"/>
      <c r="GA824"/>
      <c r="GB824"/>
      <c r="GC824"/>
      <c r="GD824"/>
      <c r="GE824"/>
      <c r="GF824"/>
      <c r="GG824"/>
      <c r="GH824"/>
      <c r="GI824"/>
      <c r="GJ824"/>
      <c r="GK824"/>
      <c r="GL824"/>
      <c r="GM824"/>
      <c r="GN824"/>
      <c r="GO824"/>
      <c r="GP824"/>
      <c r="GQ824"/>
      <c r="GR824"/>
      <c r="GS824"/>
      <c r="GT824"/>
      <c r="GU824"/>
      <c r="GV824"/>
      <c r="GW824"/>
      <c r="GX824"/>
      <c r="GY824"/>
      <c r="GZ824"/>
      <c r="HA824"/>
      <c r="HB824"/>
      <c r="HC824"/>
      <c r="HD824"/>
      <c r="HE824"/>
      <c r="HF824"/>
      <c r="HG824"/>
      <c r="HH824"/>
      <c r="HI824"/>
      <c r="HJ824"/>
      <c r="HK824"/>
      <c r="HL824"/>
      <c r="HM824"/>
      <c r="HN824"/>
      <c r="HO824"/>
      <c r="HP824"/>
      <c r="HQ824"/>
      <c r="HR824"/>
      <c r="HS824"/>
      <c r="HT824"/>
      <c r="HU824"/>
      <c r="HV824"/>
      <c r="HW824"/>
      <c r="HX824"/>
      <c r="HY824"/>
      <c r="HZ824"/>
      <c r="IA824"/>
      <c r="IB824"/>
      <c r="IC824"/>
      <c r="ID824"/>
      <c r="IE824"/>
      <c r="IF824"/>
      <c r="IG824"/>
      <c r="IH824"/>
      <c r="II824"/>
      <c r="IJ824"/>
      <c r="IK824"/>
      <c r="IL824"/>
      <c r="IM824"/>
      <c r="IN824"/>
      <c r="IO824"/>
      <c r="IP824"/>
      <c r="IQ824"/>
      <c r="IR824"/>
      <c r="IS824"/>
      <c r="IT824"/>
      <c r="IU824"/>
      <c r="IV824"/>
      <c r="IW824"/>
      <c r="IX824"/>
      <c r="IY824"/>
      <c r="IZ824"/>
      <c r="JA824"/>
      <c r="JB824"/>
      <c r="JC824"/>
      <c r="JD824"/>
      <c r="JE824"/>
      <c r="JF824"/>
      <c r="JG824"/>
      <c r="JH824"/>
      <c r="JI824"/>
      <c r="JJ824"/>
      <c r="JK824"/>
      <c r="JL824"/>
      <c r="JM824"/>
      <c r="JN824"/>
      <c r="JO824"/>
      <c r="JP824"/>
      <c r="JQ824"/>
      <c r="JR824"/>
      <c r="JS824"/>
      <c r="JT824"/>
      <c r="JU824"/>
      <c r="JV824"/>
      <c r="JW824"/>
      <c r="JX824"/>
      <c r="JY824"/>
      <c r="JZ824"/>
      <c r="KA824"/>
      <c r="KB824"/>
      <c r="KC824"/>
      <c r="KD824"/>
      <c r="KE824"/>
      <c r="KF824"/>
      <c r="KG824"/>
      <c r="KH824"/>
      <c r="KI824"/>
      <c r="KJ824"/>
      <c r="KK824"/>
      <c r="KL824"/>
      <c r="KM824"/>
      <c r="KN824"/>
      <c r="KO824"/>
      <c r="KP824"/>
      <c r="KQ824"/>
      <c r="KR824"/>
      <c r="KS824"/>
      <c r="KT824"/>
      <c r="KU824"/>
      <c r="KV824"/>
      <c r="KW824"/>
      <c r="KX824"/>
      <c r="KY824"/>
      <c r="KZ824"/>
      <c r="LA824"/>
      <c r="LB824"/>
      <c r="LC824"/>
      <c r="LD824"/>
      <c r="LE824"/>
      <c r="LF824"/>
      <c r="LG824"/>
      <c r="LH824"/>
      <c r="LI824"/>
      <c r="LJ824"/>
      <c r="LK824"/>
      <c r="LL824"/>
      <c r="LM824"/>
      <c r="LN824"/>
      <c r="LO824"/>
      <c r="LP824"/>
      <c r="LQ824"/>
      <c r="LR824"/>
      <c r="LS824"/>
      <c r="LT824"/>
      <c r="LU824"/>
      <c r="LV824"/>
      <c r="LW824"/>
      <c r="LX824"/>
      <c r="LY824"/>
      <c r="LZ824"/>
      <c r="MA824"/>
      <c r="MB824"/>
      <c r="MC824"/>
      <c r="MD824"/>
      <c r="ME824"/>
      <c r="MF824"/>
      <c r="MG824"/>
      <c r="MH824"/>
      <c r="MI824"/>
      <c r="MJ824"/>
      <c r="MK824"/>
      <c r="ML824"/>
      <c r="MM824"/>
      <c r="MN824"/>
      <c r="MO824"/>
      <c r="MP824"/>
      <c r="MQ824"/>
      <c r="MR824"/>
      <c r="MS824"/>
      <c r="MT824"/>
      <c r="MU824"/>
      <c r="MV824"/>
      <c r="MW824"/>
      <c r="MX824"/>
      <c r="MY824"/>
      <c r="MZ824"/>
      <c r="NA824"/>
      <c r="NB824"/>
      <c r="NC824"/>
      <c r="ND824"/>
      <c r="NE824"/>
      <c r="NF824"/>
      <c r="NG824"/>
      <c r="NH824"/>
      <c r="NI824"/>
      <c r="NJ824"/>
      <c r="NK824"/>
      <c r="NL824"/>
      <c r="NM824"/>
      <c r="NN824"/>
      <c r="NO824"/>
      <c r="NP824"/>
      <c r="NQ824"/>
      <c r="NR824"/>
      <c r="NS824"/>
      <c r="NT824"/>
      <c r="NU824"/>
      <c r="NV824"/>
      <c r="NW824"/>
      <c r="NX824"/>
      <c r="NY824"/>
      <c r="NZ824"/>
      <c r="OA824"/>
      <c r="OB824"/>
      <c r="OC824"/>
      <c r="OD824"/>
      <c r="OE824"/>
      <c r="OF824"/>
      <c r="OG824"/>
      <c r="OH824"/>
      <c r="OI824"/>
      <c r="OJ824"/>
      <c r="OK824"/>
      <c r="OL824"/>
      <c r="OM824"/>
      <c r="ON824"/>
      <c r="OO824"/>
      <c r="OP824"/>
      <c r="OQ824"/>
      <c r="OR824"/>
      <c r="OS824"/>
      <c r="OT824"/>
      <c r="OU824"/>
      <c r="OV824"/>
      <c r="OW824"/>
      <c r="OX824"/>
      <c r="OY824"/>
      <c r="OZ824"/>
      <c r="PA824"/>
      <c r="PB824"/>
      <c r="PC824"/>
      <c r="PD824"/>
      <c r="PE824"/>
      <c r="PF824"/>
      <c r="PG824"/>
      <c r="PH824"/>
      <c r="PI824"/>
      <c r="PJ824"/>
      <c r="PK824"/>
      <c r="PL824"/>
      <c r="PM824"/>
      <c r="PN824"/>
      <c r="PO824"/>
      <c r="PP824"/>
      <c r="PQ824"/>
      <c r="PR824"/>
      <c r="PS824"/>
      <c r="PT824"/>
      <c r="PU824"/>
      <c r="PV824"/>
      <c r="PW824"/>
      <c r="PX824"/>
      <c r="PY824"/>
      <c r="PZ824"/>
      <c r="QA824"/>
      <c r="QB824"/>
      <c r="QC824"/>
      <c r="QD824"/>
      <c r="QE824"/>
      <c r="QF824"/>
      <c r="QG824"/>
      <c r="QH824"/>
      <c r="QI824"/>
      <c r="QJ824"/>
      <c r="QK824"/>
      <c r="QL824"/>
      <c r="QM824"/>
      <c r="QN824"/>
      <c r="QO824"/>
      <c r="QP824"/>
      <c r="QQ824"/>
      <c r="QR824"/>
      <c r="QS824"/>
      <c r="QT824"/>
      <c r="QU824"/>
      <c r="QV824"/>
      <c r="QW824"/>
      <c r="QX824"/>
      <c r="QY824"/>
      <c r="QZ824"/>
      <c r="RA824"/>
      <c r="RB824"/>
      <c r="RC824"/>
      <c r="RD824"/>
      <c r="RE824"/>
      <c r="RF824"/>
      <c r="RG824"/>
      <c r="RH824"/>
      <c r="RI824"/>
      <c r="RJ824"/>
      <c r="RK824"/>
      <c r="RL824"/>
      <c r="RM824"/>
      <c r="RN824"/>
      <c r="RO824"/>
      <c r="RP824"/>
      <c r="RQ824"/>
      <c r="RR824"/>
      <c r="RS824"/>
      <c r="RT824"/>
      <c r="RU824"/>
      <c r="RV824"/>
      <c r="RW824"/>
      <c r="RX824"/>
      <c r="RY824"/>
      <c r="RZ824"/>
      <c r="SA824"/>
      <c r="SB824"/>
      <c r="SC824"/>
      <c r="SD824"/>
      <c r="SE824"/>
      <c r="SF824"/>
      <c r="SG824"/>
      <c r="SH824"/>
      <c r="SI824"/>
      <c r="SJ824"/>
      <c r="SK824"/>
      <c r="SL824"/>
      <c r="SM824"/>
      <c r="SN824"/>
      <c r="SO824"/>
      <c r="SP824"/>
      <c r="SQ824"/>
      <c r="SR824"/>
      <c r="SS824"/>
      <c r="ST824"/>
      <c r="SU824"/>
      <c r="SV824"/>
      <c r="SW824"/>
      <c r="SX824"/>
      <c r="SY824"/>
      <c r="SZ824"/>
      <c r="TA824"/>
      <c r="TB824"/>
      <c r="TC824"/>
      <c r="TD824"/>
      <c r="TE824"/>
      <c r="TF824"/>
      <c r="TG824"/>
      <c r="TH824"/>
      <c r="TI824"/>
      <c r="TJ824"/>
      <c r="TK824"/>
      <c r="TL824"/>
      <c r="TM824"/>
      <c r="TN824"/>
      <c r="TO824"/>
      <c r="TP824"/>
      <c r="TQ824"/>
      <c r="TR824"/>
      <c r="TS824"/>
      <c r="TT824"/>
      <c r="TU824"/>
      <c r="TV824"/>
      <c r="TW824"/>
      <c r="TX824"/>
      <c r="TY824"/>
      <c r="TZ824"/>
      <c r="UA824"/>
      <c r="UB824"/>
      <c r="UC824"/>
      <c r="UD824"/>
      <c r="UE824"/>
      <c r="UF824"/>
      <c r="UG824"/>
      <c r="UH824"/>
      <c r="UI824"/>
      <c r="UJ824"/>
      <c r="UK824"/>
      <c r="UL824"/>
      <c r="UM824"/>
      <c r="UN824"/>
      <c r="UO824"/>
      <c r="UP824"/>
      <c r="UQ824"/>
      <c r="UR824"/>
      <c r="US824"/>
      <c r="UT824"/>
      <c r="UU824"/>
      <c r="UV824"/>
      <c r="UW824"/>
      <c r="UX824"/>
      <c r="UY824"/>
      <c r="UZ824"/>
      <c r="VA824"/>
      <c r="VB824"/>
      <c r="VC824"/>
      <c r="VD824"/>
      <c r="VE824"/>
      <c r="VF824"/>
      <c r="VG824"/>
      <c r="VH824"/>
      <c r="VI824"/>
      <c r="VJ824"/>
      <c r="VK824"/>
      <c r="VL824"/>
      <c r="VM824"/>
      <c r="VN824"/>
      <c r="VO824"/>
      <c r="VP824"/>
      <c r="VQ824"/>
      <c r="VR824"/>
      <c r="VS824"/>
      <c r="VT824"/>
      <c r="VU824"/>
      <c r="VV824"/>
      <c r="VW824"/>
      <c r="VX824"/>
      <c r="VY824"/>
      <c r="VZ824"/>
      <c r="WA824"/>
      <c r="WB824"/>
      <c r="WC824"/>
      <c r="WD824"/>
      <c r="WE824"/>
      <c r="WF824"/>
      <c r="WG824"/>
      <c r="WH824"/>
      <c r="WI824"/>
      <c r="WJ824"/>
      <c r="WK824"/>
      <c r="WL824"/>
      <c r="WM824"/>
      <c r="WN824"/>
      <c r="WO824"/>
      <c r="WP824"/>
      <c r="WQ824"/>
      <c r="WR824"/>
      <c r="WS824"/>
      <c r="WT824"/>
      <c r="WU824"/>
      <c r="WV824"/>
      <c r="WW824"/>
    </row>
    <row r="825" spans="1:621" s="39" customFormat="1" ht="63" hidden="1" customHeight="1" x14ac:dyDescent="0.25">
      <c r="A825" s="25">
        <f>A824+1</f>
        <v>648</v>
      </c>
      <c r="B825" s="493" t="s">
        <v>77</v>
      </c>
      <c r="C825" s="489" t="s">
        <v>4293</v>
      </c>
      <c r="D825" s="489" t="s">
        <v>4294</v>
      </c>
      <c r="E825" s="489" t="s">
        <v>4295</v>
      </c>
      <c r="F825" s="489" t="s">
        <v>4217</v>
      </c>
      <c r="G825" s="490">
        <v>44857.597222222219</v>
      </c>
      <c r="H825" s="146" t="s">
        <v>4296</v>
      </c>
      <c r="I825" s="490">
        <v>44857.611111111109</v>
      </c>
      <c r="J825" s="286">
        <v>0</v>
      </c>
      <c r="K825" s="489" t="s">
        <v>4297</v>
      </c>
      <c r="L825" s="489"/>
      <c r="M825" s="489"/>
      <c r="N825" s="489">
        <v>1</v>
      </c>
      <c r="O825" s="489">
        <v>1</v>
      </c>
      <c r="P825" s="489">
        <v>1</v>
      </c>
      <c r="Q825" s="489"/>
      <c r="R825" s="489" t="s">
        <v>4298</v>
      </c>
      <c r="S825" s="489" t="s">
        <v>655</v>
      </c>
      <c r="T825" s="489" t="s">
        <v>74</v>
      </c>
      <c r="U825" s="489">
        <v>0</v>
      </c>
      <c r="V825" s="489" t="s">
        <v>85</v>
      </c>
      <c r="W825" s="489">
        <v>0</v>
      </c>
      <c r="X825" s="115">
        <v>509</v>
      </c>
      <c r="Y825" s="209">
        <f t="shared" si="121"/>
        <v>0</v>
      </c>
      <c r="Z825"/>
      <c r="AA825"/>
      <c r="AB825"/>
      <c r="AC825"/>
      <c r="AD825"/>
      <c r="AE825">
        <v>1</v>
      </c>
      <c r="AF825"/>
      <c r="AG825"/>
      <c r="AH825"/>
      <c r="AI825"/>
      <c r="AJ825"/>
      <c r="AK825"/>
      <c r="AL825"/>
      <c r="AM825"/>
      <c r="AN825"/>
      <c r="AO825"/>
      <c r="AP825"/>
      <c r="AQ825"/>
      <c r="AR825"/>
      <c r="AS825"/>
      <c r="AT825"/>
      <c r="AU825"/>
      <c r="AV825" s="318" t="s">
        <v>91</v>
      </c>
      <c r="AW825" s="318" t="s">
        <v>87</v>
      </c>
      <c r="AX825"/>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c r="DY825"/>
      <c r="DZ825"/>
      <c r="EA825"/>
      <c r="EB825"/>
      <c r="EC825"/>
      <c r="ED825"/>
      <c r="EE825"/>
      <c r="EF825"/>
      <c r="EG825"/>
      <c r="EH825"/>
      <c r="EI825"/>
      <c r="EJ825"/>
      <c r="EK825"/>
      <c r="EL825"/>
      <c r="EM825"/>
      <c r="EN825"/>
      <c r="EO825"/>
      <c r="EP825"/>
      <c r="EQ825"/>
      <c r="ER825"/>
      <c r="ES825"/>
      <c r="ET825"/>
      <c r="EU825"/>
      <c r="EV825"/>
      <c r="EW825"/>
      <c r="EX825"/>
      <c r="EY825"/>
      <c r="EZ825"/>
      <c r="FA825"/>
      <c r="FB825"/>
      <c r="FC825"/>
      <c r="FD825"/>
      <c r="FE825"/>
      <c r="FF825"/>
      <c r="FG825"/>
      <c r="FH825"/>
      <c r="FI825"/>
      <c r="FJ825"/>
      <c r="FK825"/>
      <c r="FL825"/>
      <c r="FM825"/>
      <c r="FN825"/>
      <c r="FO825"/>
      <c r="FP825"/>
      <c r="FQ825"/>
      <c r="FR825"/>
      <c r="FS825"/>
      <c r="FT825"/>
      <c r="FU825"/>
      <c r="FV825"/>
      <c r="FW825"/>
      <c r="FX825"/>
      <c r="FY825"/>
      <c r="FZ825"/>
      <c r="GA825"/>
      <c r="GB825"/>
      <c r="GC825"/>
      <c r="GD825"/>
      <c r="GE825"/>
      <c r="GF825"/>
      <c r="GG825"/>
      <c r="GH825"/>
      <c r="GI825"/>
      <c r="GJ825"/>
      <c r="GK825"/>
      <c r="GL825"/>
      <c r="GM825"/>
      <c r="GN825"/>
      <c r="GO825"/>
      <c r="GP825"/>
      <c r="GQ825"/>
      <c r="GR825"/>
      <c r="GS825"/>
      <c r="GT825"/>
      <c r="GU825"/>
      <c r="GV825"/>
      <c r="GW825"/>
      <c r="GX825"/>
      <c r="GY825"/>
      <c r="GZ825"/>
      <c r="HA825"/>
      <c r="HB825"/>
      <c r="HC825"/>
      <c r="HD825"/>
      <c r="HE825"/>
      <c r="HF825"/>
      <c r="HG825"/>
      <c r="HH825"/>
      <c r="HI825"/>
      <c r="HJ825"/>
      <c r="HK825"/>
      <c r="HL825"/>
      <c r="HM825"/>
      <c r="HN825"/>
      <c r="HO825"/>
      <c r="HP825"/>
      <c r="HQ825"/>
      <c r="HR825"/>
      <c r="HS825"/>
      <c r="HT825"/>
      <c r="HU825"/>
      <c r="HV825"/>
      <c r="HW825"/>
      <c r="HX825"/>
      <c r="HY825"/>
      <c r="HZ825"/>
      <c r="IA825"/>
      <c r="IB825"/>
      <c r="IC825"/>
      <c r="ID825"/>
      <c r="IE825"/>
      <c r="IF825"/>
      <c r="IG825"/>
      <c r="IH825"/>
      <c r="II825"/>
      <c r="IJ825"/>
      <c r="IK825"/>
      <c r="IL825"/>
      <c r="IM825"/>
      <c r="IN825"/>
      <c r="IO825"/>
      <c r="IP825"/>
      <c r="IQ825"/>
      <c r="IR825"/>
      <c r="IS825"/>
      <c r="IT825"/>
      <c r="IU825"/>
      <c r="IV825"/>
      <c r="IW825"/>
      <c r="IX825"/>
      <c r="IY825"/>
      <c r="IZ825"/>
      <c r="JA825"/>
      <c r="JB825"/>
      <c r="JC825"/>
      <c r="JD825"/>
      <c r="JE825"/>
      <c r="JF825"/>
      <c r="JG825"/>
      <c r="JH825"/>
      <c r="JI825"/>
      <c r="JJ825"/>
      <c r="JK825"/>
      <c r="JL825"/>
      <c r="JM825"/>
      <c r="JN825"/>
      <c r="JO825"/>
      <c r="JP825"/>
      <c r="JQ825"/>
      <c r="JR825"/>
      <c r="JS825"/>
      <c r="JT825"/>
      <c r="JU825"/>
      <c r="JV825"/>
      <c r="JW825"/>
      <c r="JX825"/>
      <c r="JY825"/>
      <c r="JZ825"/>
      <c r="KA825"/>
      <c r="KB825"/>
      <c r="KC825"/>
      <c r="KD825"/>
      <c r="KE825"/>
      <c r="KF825"/>
      <c r="KG825"/>
      <c r="KH825"/>
      <c r="KI825"/>
      <c r="KJ825"/>
      <c r="KK825"/>
      <c r="KL825"/>
      <c r="KM825"/>
      <c r="KN825"/>
      <c r="KO825"/>
      <c r="KP825"/>
      <c r="KQ825"/>
      <c r="KR825"/>
      <c r="KS825"/>
      <c r="KT825"/>
      <c r="KU825"/>
      <c r="KV825"/>
      <c r="KW825"/>
      <c r="KX825"/>
      <c r="KY825"/>
      <c r="KZ825"/>
      <c r="LA825"/>
      <c r="LB825"/>
      <c r="LC825"/>
      <c r="LD825"/>
      <c r="LE825"/>
      <c r="LF825"/>
      <c r="LG825"/>
      <c r="LH825"/>
      <c r="LI825"/>
      <c r="LJ825"/>
      <c r="LK825"/>
      <c r="LL825"/>
      <c r="LM825"/>
      <c r="LN825"/>
      <c r="LO825"/>
      <c r="LP825"/>
      <c r="LQ825"/>
      <c r="LR825"/>
      <c r="LS825"/>
      <c r="LT825"/>
      <c r="LU825"/>
      <c r="LV825"/>
      <c r="LW825"/>
      <c r="LX825"/>
      <c r="LY825"/>
      <c r="LZ825"/>
      <c r="MA825"/>
      <c r="MB825"/>
      <c r="MC825"/>
      <c r="MD825"/>
      <c r="ME825"/>
      <c r="MF825"/>
      <c r="MG825"/>
      <c r="MH825"/>
      <c r="MI825"/>
      <c r="MJ825"/>
      <c r="MK825"/>
      <c r="ML825"/>
      <c r="MM825"/>
      <c r="MN825"/>
      <c r="MO825"/>
      <c r="MP825"/>
      <c r="MQ825"/>
      <c r="MR825"/>
      <c r="MS825"/>
      <c r="MT825"/>
      <c r="MU825"/>
      <c r="MV825"/>
      <c r="MW825"/>
      <c r="MX825"/>
      <c r="MY825"/>
      <c r="MZ825"/>
      <c r="NA825"/>
      <c r="NB825"/>
      <c r="NC825"/>
      <c r="ND825"/>
      <c r="NE825"/>
      <c r="NF825"/>
      <c r="NG825"/>
      <c r="NH825"/>
      <c r="NI825"/>
      <c r="NJ825"/>
      <c r="NK825"/>
      <c r="NL825"/>
      <c r="NM825"/>
      <c r="NN825"/>
      <c r="NO825"/>
      <c r="NP825"/>
      <c r="NQ825"/>
      <c r="NR825"/>
      <c r="NS825"/>
      <c r="NT825"/>
      <c r="NU825"/>
      <c r="NV825"/>
      <c r="NW825"/>
      <c r="NX825"/>
      <c r="NY825"/>
      <c r="NZ825"/>
      <c r="OA825"/>
      <c r="OB825"/>
      <c r="OC825"/>
      <c r="OD825"/>
      <c r="OE825"/>
      <c r="OF825"/>
      <c r="OG825"/>
      <c r="OH825"/>
      <c r="OI825"/>
      <c r="OJ825"/>
      <c r="OK825"/>
      <c r="OL825"/>
      <c r="OM825"/>
      <c r="ON825"/>
      <c r="OO825"/>
      <c r="OP825"/>
      <c r="OQ825"/>
      <c r="OR825"/>
      <c r="OS825"/>
      <c r="OT825"/>
      <c r="OU825"/>
      <c r="OV825"/>
      <c r="OW825"/>
      <c r="OX825"/>
      <c r="OY825"/>
      <c r="OZ825"/>
      <c r="PA825"/>
      <c r="PB825"/>
      <c r="PC825"/>
      <c r="PD825"/>
      <c r="PE825"/>
      <c r="PF825"/>
      <c r="PG825"/>
      <c r="PH825"/>
      <c r="PI825"/>
      <c r="PJ825"/>
      <c r="PK825"/>
      <c r="PL825"/>
      <c r="PM825"/>
      <c r="PN825"/>
      <c r="PO825"/>
      <c r="PP825"/>
      <c r="PQ825"/>
      <c r="PR825"/>
      <c r="PS825"/>
      <c r="PT825"/>
      <c r="PU825"/>
      <c r="PV825"/>
      <c r="PW825"/>
      <c r="PX825"/>
      <c r="PY825"/>
      <c r="PZ825"/>
      <c r="QA825"/>
      <c r="QB825"/>
      <c r="QC825"/>
      <c r="QD825"/>
      <c r="QE825"/>
      <c r="QF825"/>
      <c r="QG825"/>
      <c r="QH825"/>
      <c r="QI825"/>
      <c r="QJ825"/>
      <c r="QK825"/>
      <c r="QL825"/>
      <c r="QM825"/>
      <c r="QN825"/>
      <c r="QO825"/>
      <c r="QP825"/>
      <c r="QQ825"/>
      <c r="QR825"/>
      <c r="QS825"/>
      <c r="QT825"/>
      <c r="QU825"/>
      <c r="QV825"/>
      <c r="QW825"/>
      <c r="QX825"/>
      <c r="QY825"/>
      <c r="QZ825"/>
      <c r="RA825"/>
      <c r="RB825"/>
      <c r="RC825"/>
      <c r="RD825"/>
      <c r="RE825"/>
      <c r="RF825"/>
      <c r="RG825"/>
      <c r="RH825"/>
      <c r="RI825"/>
      <c r="RJ825"/>
      <c r="RK825"/>
      <c r="RL825"/>
      <c r="RM825"/>
      <c r="RN825"/>
      <c r="RO825"/>
      <c r="RP825"/>
      <c r="RQ825"/>
      <c r="RR825"/>
      <c r="RS825"/>
      <c r="RT825"/>
      <c r="RU825"/>
      <c r="RV825"/>
      <c r="RW825"/>
      <c r="RX825"/>
      <c r="RY825"/>
      <c r="RZ825"/>
      <c r="SA825"/>
      <c r="SB825"/>
      <c r="SC825"/>
      <c r="SD825"/>
      <c r="SE825"/>
      <c r="SF825"/>
      <c r="SG825"/>
      <c r="SH825"/>
      <c r="SI825"/>
      <c r="SJ825"/>
      <c r="SK825"/>
      <c r="SL825"/>
      <c r="SM825"/>
      <c r="SN825"/>
      <c r="SO825"/>
      <c r="SP825"/>
      <c r="SQ825"/>
      <c r="SR825"/>
      <c r="SS825"/>
      <c r="ST825"/>
      <c r="SU825"/>
      <c r="SV825"/>
      <c r="SW825"/>
      <c r="SX825"/>
      <c r="SY825"/>
      <c r="SZ825"/>
      <c r="TA825"/>
      <c r="TB825"/>
      <c r="TC825"/>
      <c r="TD825"/>
      <c r="TE825"/>
      <c r="TF825"/>
      <c r="TG825"/>
      <c r="TH825"/>
      <c r="TI825"/>
      <c r="TJ825"/>
      <c r="TK825"/>
      <c r="TL825"/>
      <c r="TM825"/>
      <c r="TN825"/>
      <c r="TO825"/>
      <c r="TP825"/>
      <c r="TQ825"/>
      <c r="TR825"/>
      <c r="TS825"/>
      <c r="TT825"/>
      <c r="TU825"/>
      <c r="TV825"/>
      <c r="TW825"/>
      <c r="TX825"/>
      <c r="TY825"/>
      <c r="TZ825"/>
      <c r="UA825"/>
      <c r="UB825"/>
      <c r="UC825"/>
      <c r="UD825"/>
      <c r="UE825"/>
      <c r="UF825"/>
      <c r="UG825"/>
      <c r="UH825"/>
      <c r="UI825"/>
      <c r="UJ825"/>
      <c r="UK825"/>
      <c r="UL825"/>
      <c r="UM825"/>
      <c r="UN825"/>
      <c r="UO825"/>
      <c r="UP825"/>
      <c r="UQ825"/>
      <c r="UR825"/>
      <c r="US825"/>
      <c r="UT825"/>
      <c r="UU825"/>
      <c r="UV825"/>
      <c r="UW825"/>
      <c r="UX825"/>
      <c r="UY825"/>
      <c r="UZ825"/>
      <c r="VA825"/>
      <c r="VB825"/>
      <c r="VC825"/>
      <c r="VD825"/>
      <c r="VE825"/>
      <c r="VF825"/>
      <c r="VG825"/>
      <c r="VH825"/>
      <c r="VI825"/>
      <c r="VJ825"/>
      <c r="VK825"/>
      <c r="VL825"/>
      <c r="VM825"/>
      <c r="VN825"/>
      <c r="VO825"/>
      <c r="VP825"/>
      <c r="VQ825"/>
      <c r="VR825"/>
      <c r="VS825"/>
      <c r="VT825"/>
      <c r="VU825"/>
      <c r="VV825"/>
      <c r="VW825"/>
      <c r="VX825"/>
      <c r="VY825"/>
      <c r="VZ825"/>
      <c r="WA825"/>
      <c r="WB825"/>
      <c r="WC825"/>
      <c r="WD825"/>
      <c r="WE825"/>
      <c r="WF825"/>
      <c r="WG825"/>
      <c r="WH825"/>
      <c r="WI825"/>
      <c r="WJ825"/>
      <c r="WK825"/>
      <c r="WL825"/>
      <c r="WM825"/>
      <c r="WN825"/>
      <c r="WO825"/>
      <c r="WP825"/>
      <c r="WQ825"/>
      <c r="WR825"/>
      <c r="WS825"/>
      <c r="WT825"/>
      <c r="WU825"/>
      <c r="WV825"/>
      <c r="WW825"/>
    </row>
    <row r="826" spans="1:621" s="228" customFormat="1" ht="49.5" hidden="1" customHeight="1" x14ac:dyDescent="0.25">
      <c r="A826" s="25">
        <f>A825+1</f>
        <v>649</v>
      </c>
      <c r="B826" s="495" t="s">
        <v>2962</v>
      </c>
      <c r="C826" s="491" t="s">
        <v>4299</v>
      </c>
      <c r="D826" s="491" t="s">
        <v>4300</v>
      </c>
      <c r="E826" s="489" t="s">
        <v>1041</v>
      </c>
      <c r="F826" s="491" t="s">
        <v>4321</v>
      </c>
      <c r="G826" s="542">
        <v>44857.666666666664</v>
      </c>
      <c r="H826" s="546">
        <v>44857.680555555555</v>
      </c>
      <c r="I826" s="542">
        <v>44868.420138888891</v>
      </c>
      <c r="J826" s="41">
        <f t="shared" ref="J826" si="122">H826-G826</f>
        <v>1.3888888890505768E-2</v>
      </c>
      <c r="K826" s="545" t="s">
        <v>4301</v>
      </c>
      <c r="L826" s="545"/>
      <c r="M826" s="545"/>
      <c r="N826" s="545"/>
      <c r="O826" s="545"/>
      <c r="P826" s="545"/>
      <c r="Q826" s="545"/>
      <c r="R826" s="545" t="s">
        <v>4302</v>
      </c>
      <c r="S826" s="547" t="s">
        <v>4396</v>
      </c>
      <c r="T826" s="547" t="s">
        <v>4397</v>
      </c>
      <c r="U826" s="545">
        <v>5</v>
      </c>
      <c r="V826" s="545" t="s">
        <v>85</v>
      </c>
      <c r="W826" s="334">
        <v>0</v>
      </c>
      <c r="X826" s="115" t="s">
        <v>124</v>
      </c>
      <c r="Y826" s="209">
        <f t="shared" si="121"/>
        <v>0.33333333337213844</v>
      </c>
      <c r="Z826"/>
      <c r="AA826"/>
      <c r="AB826"/>
      <c r="AC826"/>
      <c r="AD826"/>
      <c r="AE826">
        <v>1</v>
      </c>
      <c r="AF826"/>
      <c r="AG826"/>
      <c r="AH826"/>
      <c r="AI826"/>
      <c r="AJ826"/>
      <c r="AK826"/>
      <c r="AL826"/>
      <c r="AM826"/>
      <c r="AN826"/>
      <c r="AO826"/>
      <c r="AP826"/>
      <c r="AQ826"/>
      <c r="AR826"/>
      <c r="AS826"/>
      <c r="AT826"/>
      <c r="AU826"/>
      <c r="AV826" s="318" t="s">
        <v>91</v>
      </c>
      <c r="AW826" s="318" t="s">
        <v>87</v>
      </c>
      <c r="AX826"/>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c r="DY826"/>
      <c r="DZ826"/>
      <c r="EA826"/>
      <c r="EB826"/>
      <c r="EC826"/>
      <c r="ED826"/>
      <c r="EE826"/>
      <c r="EF826"/>
      <c r="EG826"/>
      <c r="EH826"/>
      <c r="EI826"/>
      <c r="EJ826"/>
      <c r="EK826"/>
      <c r="EL826"/>
      <c r="EM826"/>
      <c r="EN826"/>
      <c r="EO826"/>
      <c r="EP826"/>
      <c r="EQ826"/>
      <c r="ER826"/>
      <c r="ES826"/>
      <c r="ET826"/>
      <c r="EU826"/>
      <c r="EV826"/>
      <c r="EW826"/>
      <c r="EX826"/>
      <c r="EY826"/>
      <c r="EZ826"/>
      <c r="FA826"/>
      <c r="FB826"/>
      <c r="FC826"/>
      <c r="FD826"/>
      <c r="FE826"/>
      <c r="FF826"/>
      <c r="FG826"/>
      <c r="FH826"/>
      <c r="FI826"/>
      <c r="FJ826"/>
      <c r="FK826"/>
      <c r="FL826"/>
      <c r="FM826"/>
      <c r="FN826"/>
      <c r="FO826"/>
      <c r="FP826"/>
      <c r="FQ826"/>
      <c r="FR826"/>
      <c r="FS826"/>
      <c r="FT826"/>
      <c r="FU826"/>
      <c r="FV826"/>
      <c r="FW826"/>
      <c r="FX826"/>
      <c r="FY826"/>
      <c r="FZ826"/>
      <c r="GA826"/>
      <c r="GB826"/>
      <c r="GC826"/>
      <c r="GD826"/>
      <c r="GE826"/>
      <c r="GF826"/>
      <c r="GG826"/>
      <c r="GH826"/>
      <c r="GI826"/>
      <c r="GJ826"/>
      <c r="GK826"/>
      <c r="GL826"/>
      <c r="GM826"/>
      <c r="GN826"/>
      <c r="GO826"/>
      <c r="GP826"/>
      <c r="GQ826"/>
      <c r="GR826"/>
      <c r="GS826"/>
      <c r="GT826"/>
      <c r="GU826"/>
      <c r="GV826"/>
      <c r="GW826"/>
      <c r="GX826"/>
      <c r="GY826"/>
      <c r="GZ826"/>
      <c r="HA826"/>
      <c r="HB826"/>
      <c r="HC826"/>
      <c r="HD826"/>
      <c r="HE826"/>
      <c r="HF826"/>
      <c r="HG826"/>
      <c r="HH826"/>
      <c r="HI826"/>
      <c r="HJ826"/>
      <c r="HK826"/>
      <c r="HL826"/>
      <c r="HM826"/>
      <c r="HN826"/>
      <c r="HO826"/>
      <c r="HP826"/>
      <c r="HQ826"/>
      <c r="HR826"/>
      <c r="HS826"/>
      <c r="HT826"/>
      <c r="HU826"/>
      <c r="HV826"/>
      <c r="HW826"/>
      <c r="HX826"/>
      <c r="HY826"/>
      <c r="HZ826"/>
      <c r="IA826"/>
      <c r="IB826"/>
      <c r="IC826"/>
      <c r="ID826"/>
      <c r="IE826"/>
      <c r="IF826"/>
      <c r="IG826"/>
      <c r="IH826"/>
      <c r="II826"/>
      <c r="IJ826"/>
      <c r="IK826"/>
      <c r="IL826"/>
      <c r="IM826"/>
      <c r="IN826"/>
      <c r="IO826"/>
      <c r="IP826"/>
      <c r="IQ826"/>
      <c r="IR826"/>
      <c r="IS826"/>
      <c r="IT826"/>
      <c r="IU826"/>
      <c r="IV826"/>
      <c r="IW826"/>
      <c r="IX826"/>
      <c r="IY826"/>
      <c r="IZ826"/>
      <c r="JA826"/>
      <c r="JB826"/>
      <c r="JC826"/>
      <c r="JD826"/>
      <c r="JE826"/>
      <c r="JF826"/>
      <c r="JG826"/>
      <c r="JH826"/>
      <c r="JI826"/>
      <c r="JJ826"/>
      <c r="JK826"/>
      <c r="JL826"/>
      <c r="JM826"/>
      <c r="JN826"/>
      <c r="JO826"/>
      <c r="JP826"/>
      <c r="JQ826"/>
      <c r="JR826"/>
      <c r="JS826"/>
      <c r="JT826"/>
      <c r="JU826"/>
      <c r="JV826"/>
      <c r="JW826"/>
      <c r="JX826"/>
      <c r="JY826"/>
      <c r="JZ826"/>
      <c r="KA826"/>
      <c r="KB826"/>
      <c r="KC826"/>
      <c r="KD826"/>
      <c r="KE826"/>
      <c r="KF826"/>
      <c r="KG826"/>
      <c r="KH826"/>
      <c r="KI826"/>
      <c r="KJ826"/>
      <c r="KK826"/>
      <c r="KL826"/>
      <c r="KM826"/>
      <c r="KN826"/>
      <c r="KO826"/>
      <c r="KP826"/>
      <c r="KQ826"/>
      <c r="KR826"/>
      <c r="KS826"/>
      <c r="KT826"/>
      <c r="KU826"/>
      <c r="KV826"/>
      <c r="KW826"/>
      <c r="KX826"/>
      <c r="KY826"/>
      <c r="KZ826"/>
      <c r="LA826"/>
      <c r="LB826"/>
      <c r="LC826"/>
      <c r="LD826"/>
      <c r="LE826"/>
      <c r="LF826"/>
      <c r="LG826"/>
      <c r="LH826"/>
      <c r="LI826"/>
      <c r="LJ826"/>
      <c r="LK826"/>
      <c r="LL826"/>
      <c r="LM826"/>
      <c r="LN826"/>
      <c r="LO826"/>
      <c r="LP826"/>
      <c r="LQ826"/>
      <c r="LR826"/>
      <c r="LS826"/>
      <c r="LT826"/>
      <c r="LU826"/>
      <c r="LV826"/>
      <c r="LW826"/>
      <c r="LX826"/>
      <c r="LY826"/>
      <c r="LZ826"/>
      <c r="MA826"/>
      <c r="MB826"/>
      <c r="MC826"/>
      <c r="MD826"/>
      <c r="ME826"/>
      <c r="MF826"/>
      <c r="MG826"/>
      <c r="MH826"/>
      <c r="MI826"/>
      <c r="MJ826"/>
      <c r="MK826"/>
      <c r="ML826"/>
      <c r="MM826"/>
      <c r="MN826"/>
      <c r="MO826"/>
      <c r="MP826"/>
      <c r="MQ826"/>
      <c r="MR826"/>
      <c r="MS826"/>
      <c r="MT826"/>
      <c r="MU826"/>
      <c r="MV826"/>
      <c r="MW826"/>
      <c r="MX826"/>
      <c r="MY826"/>
      <c r="MZ826"/>
      <c r="NA826"/>
      <c r="NB826"/>
      <c r="NC826"/>
      <c r="ND826"/>
      <c r="NE826"/>
      <c r="NF826"/>
      <c r="NG826"/>
      <c r="NH826"/>
      <c r="NI826"/>
      <c r="NJ826"/>
      <c r="NK826"/>
      <c r="NL826"/>
      <c r="NM826"/>
      <c r="NN826"/>
      <c r="NO826"/>
      <c r="NP826"/>
      <c r="NQ826"/>
      <c r="NR826"/>
      <c r="NS826"/>
      <c r="NT826"/>
      <c r="NU826"/>
      <c r="NV826"/>
      <c r="NW826"/>
      <c r="NX826"/>
      <c r="NY826"/>
      <c r="NZ826"/>
      <c r="OA826"/>
      <c r="OB826"/>
      <c r="OC826"/>
      <c r="OD826"/>
      <c r="OE826"/>
      <c r="OF826"/>
      <c r="OG826"/>
      <c r="OH826"/>
      <c r="OI826"/>
      <c r="OJ826"/>
      <c r="OK826"/>
      <c r="OL826"/>
      <c r="OM826"/>
      <c r="ON826"/>
      <c r="OO826"/>
      <c r="OP826"/>
      <c r="OQ826"/>
      <c r="OR826"/>
      <c r="OS826"/>
      <c r="OT826"/>
      <c r="OU826"/>
      <c r="OV826"/>
      <c r="OW826"/>
      <c r="OX826"/>
      <c r="OY826"/>
      <c r="OZ826"/>
      <c r="PA826"/>
      <c r="PB826"/>
      <c r="PC826"/>
      <c r="PD826"/>
      <c r="PE826"/>
      <c r="PF826"/>
      <c r="PG826"/>
      <c r="PH826"/>
      <c r="PI826"/>
      <c r="PJ826"/>
      <c r="PK826"/>
      <c r="PL826"/>
      <c r="PM826"/>
      <c r="PN826"/>
      <c r="PO826"/>
      <c r="PP826"/>
      <c r="PQ826"/>
      <c r="PR826"/>
      <c r="PS826"/>
      <c r="PT826"/>
      <c r="PU826"/>
      <c r="PV826"/>
      <c r="PW826"/>
      <c r="PX826"/>
      <c r="PY826"/>
      <c r="PZ826"/>
      <c r="QA826"/>
      <c r="QB826"/>
      <c r="QC826"/>
      <c r="QD826"/>
      <c r="QE826"/>
      <c r="QF826"/>
      <c r="QG826"/>
      <c r="QH826"/>
      <c r="QI826"/>
      <c r="QJ826"/>
      <c r="QK826"/>
      <c r="QL826"/>
      <c r="QM826"/>
      <c r="QN826"/>
      <c r="QO826"/>
      <c r="QP826"/>
      <c r="QQ826"/>
      <c r="QR826"/>
      <c r="QS826"/>
      <c r="QT826"/>
      <c r="QU826"/>
      <c r="QV826"/>
      <c r="QW826"/>
      <c r="QX826"/>
      <c r="QY826"/>
      <c r="QZ826"/>
      <c r="RA826"/>
      <c r="RB826"/>
      <c r="RC826"/>
      <c r="RD826"/>
      <c r="RE826"/>
      <c r="RF826"/>
      <c r="RG826"/>
      <c r="RH826"/>
      <c r="RI826"/>
      <c r="RJ826"/>
      <c r="RK826"/>
      <c r="RL826"/>
      <c r="RM826"/>
      <c r="RN826"/>
      <c r="RO826"/>
      <c r="RP826"/>
      <c r="RQ826"/>
      <c r="RR826"/>
      <c r="RS826"/>
      <c r="RT826"/>
      <c r="RU826"/>
      <c r="RV826"/>
      <c r="RW826"/>
      <c r="RX826"/>
      <c r="RY826"/>
      <c r="RZ826"/>
      <c r="SA826"/>
      <c r="SB826"/>
      <c r="SC826"/>
      <c r="SD826"/>
      <c r="SE826"/>
      <c r="SF826"/>
      <c r="SG826"/>
      <c r="SH826"/>
      <c r="SI826"/>
      <c r="SJ826"/>
      <c r="SK826"/>
      <c r="SL826"/>
      <c r="SM826"/>
      <c r="SN826"/>
      <c r="SO826"/>
      <c r="SP826"/>
      <c r="SQ826"/>
      <c r="SR826"/>
      <c r="SS826"/>
      <c r="ST826"/>
      <c r="SU826"/>
      <c r="SV826"/>
      <c r="SW826"/>
      <c r="SX826"/>
      <c r="SY826"/>
      <c r="SZ826"/>
      <c r="TA826"/>
      <c r="TB826"/>
      <c r="TC826"/>
      <c r="TD826"/>
      <c r="TE826"/>
      <c r="TF826"/>
      <c r="TG826"/>
      <c r="TH826"/>
      <c r="TI826"/>
      <c r="TJ826"/>
      <c r="TK826"/>
      <c r="TL826"/>
      <c r="TM826"/>
      <c r="TN826"/>
      <c r="TO826"/>
      <c r="TP826"/>
      <c r="TQ826"/>
      <c r="TR826"/>
      <c r="TS826"/>
      <c r="TT826"/>
      <c r="TU826"/>
      <c r="TV826"/>
      <c r="TW826"/>
      <c r="TX826"/>
      <c r="TY826"/>
      <c r="TZ826"/>
      <c r="UA826"/>
      <c r="UB826"/>
      <c r="UC826"/>
      <c r="UD826"/>
      <c r="UE826"/>
      <c r="UF826"/>
      <c r="UG826"/>
      <c r="UH826"/>
      <c r="UI826"/>
      <c r="UJ826"/>
      <c r="UK826"/>
      <c r="UL826"/>
      <c r="UM826"/>
      <c r="UN826"/>
      <c r="UO826"/>
      <c r="UP826"/>
      <c r="UQ826"/>
      <c r="UR826"/>
      <c r="US826"/>
      <c r="UT826"/>
      <c r="UU826"/>
      <c r="UV826"/>
      <c r="UW826"/>
      <c r="UX826"/>
      <c r="UY826"/>
      <c r="UZ826"/>
      <c r="VA826"/>
      <c r="VB826"/>
      <c r="VC826"/>
      <c r="VD826"/>
      <c r="VE826"/>
      <c r="VF826"/>
      <c r="VG826"/>
      <c r="VH826"/>
      <c r="VI826"/>
      <c r="VJ826"/>
      <c r="VK826"/>
      <c r="VL826"/>
      <c r="VM826"/>
      <c r="VN826"/>
      <c r="VO826"/>
      <c r="VP826"/>
      <c r="VQ826"/>
      <c r="VR826"/>
      <c r="VS826"/>
      <c r="VT826"/>
      <c r="VU826"/>
      <c r="VV826"/>
      <c r="VW826"/>
      <c r="VX826"/>
      <c r="VY826"/>
      <c r="VZ826"/>
      <c r="WA826"/>
      <c r="WB826"/>
      <c r="WC826"/>
      <c r="WD826"/>
      <c r="WE826"/>
      <c r="WF826"/>
      <c r="WG826"/>
      <c r="WH826"/>
      <c r="WI826"/>
      <c r="WJ826"/>
      <c r="WK826"/>
      <c r="WL826"/>
      <c r="WM826"/>
      <c r="WN826"/>
      <c r="WO826"/>
      <c r="WP826"/>
      <c r="WQ826"/>
      <c r="WR826"/>
      <c r="WS826"/>
      <c r="WT826"/>
      <c r="WU826"/>
      <c r="WV826"/>
      <c r="WW826"/>
    </row>
    <row r="827" spans="1:621" s="39" customFormat="1" ht="71.25" hidden="1" customHeight="1" x14ac:dyDescent="0.25">
      <c r="A827" s="25">
        <f t="shared" ref="A827:A831" si="123">A826+1</f>
        <v>650</v>
      </c>
      <c r="B827" s="40" t="s">
        <v>147</v>
      </c>
      <c r="C827" s="496" t="s">
        <v>4303</v>
      </c>
      <c r="D827" s="496" t="s">
        <v>4304</v>
      </c>
      <c r="E827" s="496" t="s">
        <v>4305</v>
      </c>
      <c r="F827" s="496" t="s">
        <v>82</v>
      </c>
      <c r="G827" s="506">
        <v>44859.368055555555</v>
      </c>
      <c r="H827" s="506">
        <v>44859.368055555555</v>
      </c>
      <c r="I827" s="506">
        <v>44860.520833333336</v>
      </c>
      <c r="J827" s="134">
        <v>0</v>
      </c>
      <c r="K827" s="509" t="s">
        <v>82</v>
      </c>
      <c r="L827" s="509"/>
      <c r="M827" s="509"/>
      <c r="N827" s="509"/>
      <c r="O827" s="509"/>
      <c r="P827" s="509"/>
      <c r="Q827" s="509"/>
      <c r="R827" s="509" t="s">
        <v>4306</v>
      </c>
      <c r="S827" s="509" t="s">
        <v>4316</v>
      </c>
      <c r="T827" s="505" t="s">
        <v>74</v>
      </c>
      <c r="U827" s="509">
        <v>0</v>
      </c>
      <c r="V827" s="509" t="s">
        <v>75</v>
      </c>
      <c r="W827" s="509">
        <v>0</v>
      </c>
      <c r="X827" s="115">
        <v>510</v>
      </c>
      <c r="Y827" s="209">
        <f t="shared" ref="Y827:Y828" si="124">J827*24</f>
        <v>0</v>
      </c>
      <c r="Z827" s="503">
        <v>1</v>
      </c>
      <c r="AA827"/>
      <c r="AB827"/>
      <c r="AC827"/>
      <c r="AD827"/>
      <c r="AE827"/>
      <c r="AF827"/>
      <c r="AG827"/>
      <c r="AH827"/>
      <c r="AI827"/>
      <c r="AJ827"/>
      <c r="AK827"/>
      <c r="AL827"/>
      <c r="AM827"/>
      <c r="AN827"/>
      <c r="AO827"/>
      <c r="AP827"/>
      <c r="AQ827"/>
      <c r="AR827"/>
      <c r="AS827"/>
      <c r="AT827"/>
      <c r="AU827"/>
      <c r="AV827" s="318" t="s">
        <v>86</v>
      </c>
      <c r="AW827" s="318" t="s">
        <v>88</v>
      </c>
      <c r="AX827"/>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c r="DY827"/>
      <c r="DZ827"/>
      <c r="EA827"/>
      <c r="EB827"/>
      <c r="EC827"/>
      <c r="ED827"/>
      <c r="EE827"/>
      <c r="EF827"/>
      <c r="EG827"/>
      <c r="EH827"/>
      <c r="EI827"/>
      <c r="EJ827"/>
      <c r="EK827"/>
      <c r="EL827"/>
      <c r="EM827"/>
      <c r="EN827"/>
      <c r="EO827"/>
      <c r="EP827"/>
      <c r="EQ827"/>
      <c r="ER827"/>
      <c r="ES827"/>
      <c r="ET827"/>
      <c r="EU827"/>
      <c r="EV827"/>
      <c r="EW827"/>
      <c r="EX827"/>
      <c r="EY827"/>
      <c r="EZ827"/>
      <c r="FA827"/>
      <c r="FB827"/>
      <c r="FC827"/>
      <c r="FD827"/>
      <c r="FE827"/>
      <c r="FF827"/>
      <c r="FG827"/>
      <c r="FH827"/>
      <c r="FI827"/>
      <c r="FJ827"/>
      <c r="FK827"/>
      <c r="FL827"/>
      <c r="FM827"/>
      <c r="FN827"/>
      <c r="FO827"/>
      <c r="FP827"/>
      <c r="FQ827"/>
      <c r="FR827"/>
      <c r="FS827"/>
      <c r="FT827"/>
      <c r="FU827"/>
      <c r="FV827"/>
      <c r="FW827"/>
      <c r="FX827"/>
      <c r="FY827"/>
      <c r="FZ827"/>
      <c r="GA827"/>
      <c r="GB827"/>
      <c r="GC827"/>
      <c r="GD827"/>
      <c r="GE827"/>
      <c r="GF827"/>
      <c r="GG827"/>
      <c r="GH827"/>
      <c r="GI827"/>
      <c r="GJ827"/>
      <c r="GK827"/>
      <c r="GL827"/>
      <c r="GM827"/>
      <c r="GN827"/>
      <c r="GO827"/>
      <c r="GP827"/>
      <c r="GQ827"/>
      <c r="GR827"/>
      <c r="GS827"/>
      <c r="GT827"/>
      <c r="GU827"/>
      <c r="GV827"/>
      <c r="GW827"/>
      <c r="GX827"/>
      <c r="GY827"/>
      <c r="GZ827"/>
      <c r="HA827"/>
      <c r="HB827"/>
      <c r="HC827"/>
      <c r="HD827"/>
      <c r="HE827"/>
      <c r="HF827"/>
      <c r="HG827"/>
      <c r="HH827"/>
      <c r="HI827"/>
      <c r="HJ827"/>
      <c r="HK827"/>
      <c r="HL827"/>
      <c r="HM827"/>
      <c r="HN827"/>
      <c r="HO827"/>
      <c r="HP827"/>
      <c r="HQ827"/>
      <c r="HR827"/>
      <c r="HS827"/>
      <c r="HT827"/>
      <c r="HU827"/>
      <c r="HV827"/>
      <c r="HW827"/>
      <c r="HX827"/>
      <c r="HY827"/>
      <c r="HZ827"/>
      <c r="IA827"/>
      <c r="IB827"/>
      <c r="IC827"/>
      <c r="ID827"/>
      <c r="IE827"/>
      <c r="IF827"/>
      <c r="IG827"/>
      <c r="IH827"/>
      <c r="II827"/>
      <c r="IJ827"/>
      <c r="IK827"/>
      <c r="IL827"/>
      <c r="IM827"/>
      <c r="IN827"/>
      <c r="IO827"/>
      <c r="IP827"/>
      <c r="IQ827"/>
      <c r="IR827"/>
      <c r="IS827"/>
      <c r="IT827"/>
      <c r="IU827"/>
      <c r="IV827"/>
      <c r="IW827"/>
      <c r="IX827"/>
      <c r="IY827"/>
      <c r="IZ827"/>
      <c r="JA827"/>
      <c r="JB827"/>
      <c r="JC827"/>
      <c r="JD827"/>
      <c r="JE827"/>
      <c r="JF827"/>
      <c r="JG827"/>
      <c r="JH827"/>
      <c r="JI827"/>
      <c r="JJ827"/>
      <c r="JK827"/>
      <c r="JL827"/>
      <c r="JM827"/>
      <c r="JN827"/>
      <c r="JO827"/>
      <c r="JP827"/>
      <c r="JQ827"/>
      <c r="JR827"/>
      <c r="JS827"/>
      <c r="JT827"/>
      <c r="JU827"/>
      <c r="JV827"/>
      <c r="JW827"/>
      <c r="JX827"/>
      <c r="JY827"/>
      <c r="JZ827"/>
      <c r="KA827"/>
      <c r="KB827"/>
      <c r="KC827"/>
      <c r="KD827"/>
      <c r="KE827"/>
      <c r="KF827"/>
      <c r="KG827"/>
      <c r="KH827"/>
      <c r="KI827"/>
      <c r="KJ827"/>
      <c r="KK827"/>
      <c r="KL827"/>
      <c r="KM827"/>
      <c r="KN827"/>
      <c r="KO827"/>
      <c r="KP827"/>
      <c r="KQ827"/>
      <c r="KR827"/>
      <c r="KS827"/>
      <c r="KT827"/>
      <c r="KU827"/>
      <c r="KV827"/>
      <c r="KW827"/>
      <c r="KX827"/>
      <c r="KY827"/>
      <c r="KZ827"/>
      <c r="LA827"/>
      <c r="LB827"/>
      <c r="LC827"/>
      <c r="LD827"/>
      <c r="LE827"/>
      <c r="LF827"/>
      <c r="LG827"/>
      <c r="LH827"/>
      <c r="LI827"/>
      <c r="LJ827"/>
      <c r="LK827"/>
      <c r="LL827"/>
      <c r="LM827"/>
      <c r="LN827"/>
      <c r="LO827"/>
      <c r="LP827"/>
      <c r="LQ827"/>
      <c r="LR827"/>
      <c r="LS827"/>
      <c r="LT827"/>
      <c r="LU827"/>
      <c r="LV827"/>
      <c r="LW827"/>
      <c r="LX827"/>
      <c r="LY827"/>
      <c r="LZ827"/>
      <c r="MA827"/>
      <c r="MB827"/>
      <c r="MC827"/>
      <c r="MD827"/>
      <c r="ME827"/>
      <c r="MF827"/>
      <c r="MG827"/>
      <c r="MH827"/>
      <c r="MI827"/>
      <c r="MJ827"/>
      <c r="MK827"/>
      <c r="ML827"/>
      <c r="MM827"/>
      <c r="MN827"/>
      <c r="MO827"/>
      <c r="MP827"/>
      <c r="MQ827"/>
      <c r="MR827"/>
      <c r="MS827"/>
      <c r="MT827"/>
      <c r="MU827"/>
      <c r="MV827"/>
      <c r="MW827"/>
      <c r="MX827"/>
      <c r="MY827"/>
      <c r="MZ827"/>
      <c r="NA827"/>
      <c r="NB827"/>
      <c r="NC827"/>
      <c r="ND827"/>
      <c r="NE827"/>
      <c r="NF827"/>
      <c r="NG827"/>
      <c r="NH827"/>
      <c r="NI827"/>
      <c r="NJ827"/>
      <c r="NK827"/>
      <c r="NL827"/>
      <c r="NM827"/>
      <c r="NN827"/>
      <c r="NO827"/>
      <c r="NP827"/>
      <c r="NQ827"/>
      <c r="NR827"/>
      <c r="NS827"/>
      <c r="NT827"/>
      <c r="NU827"/>
      <c r="NV827"/>
      <c r="NW827"/>
      <c r="NX827"/>
      <c r="NY827"/>
      <c r="NZ827"/>
      <c r="OA827"/>
      <c r="OB827"/>
      <c r="OC827"/>
      <c r="OD827"/>
      <c r="OE827"/>
      <c r="OF827"/>
      <c r="OG827"/>
      <c r="OH827"/>
      <c r="OI827"/>
      <c r="OJ827"/>
      <c r="OK827"/>
      <c r="OL827"/>
      <c r="OM827"/>
      <c r="ON827"/>
      <c r="OO827"/>
      <c r="OP827"/>
      <c r="OQ827"/>
      <c r="OR827"/>
      <c r="OS827"/>
      <c r="OT827"/>
      <c r="OU827"/>
      <c r="OV827"/>
      <c r="OW827"/>
      <c r="OX827"/>
      <c r="OY827"/>
      <c r="OZ827"/>
      <c r="PA827"/>
      <c r="PB827"/>
      <c r="PC827"/>
      <c r="PD827"/>
      <c r="PE827"/>
      <c r="PF827"/>
      <c r="PG827"/>
      <c r="PH827"/>
      <c r="PI827"/>
      <c r="PJ827"/>
      <c r="PK827"/>
      <c r="PL827"/>
      <c r="PM827"/>
      <c r="PN827"/>
      <c r="PO827"/>
      <c r="PP827"/>
      <c r="PQ827"/>
      <c r="PR827"/>
      <c r="PS827"/>
      <c r="PT827"/>
      <c r="PU827"/>
      <c r="PV827"/>
      <c r="PW827"/>
      <c r="PX827"/>
      <c r="PY827"/>
      <c r="PZ827"/>
      <c r="QA827"/>
      <c r="QB827"/>
      <c r="QC827"/>
      <c r="QD827"/>
      <c r="QE827"/>
      <c r="QF827"/>
      <c r="QG827"/>
      <c r="QH827"/>
      <c r="QI827"/>
      <c r="QJ827"/>
      <c r="QK827"/>
      <c r="QL827"/>
      <c r="QM827"/>
      <c r="QN827"/>
      <c r="QO827"/>
      <c r="QP827"/>
      <c r="QQ827"/>
      <c r="QR827"/>
      <c r="QS827"/>
      <c r="QT827"/>
      <c r="QU827"/>
      <c r="QV827"/>
      <c r="QW827"/>
      <c r="QX827"/>
      <c r="QY827"/>
      <c r="QZ827"/>
      <c r="RA827"/>
      <c r="RB827"/>
      <c r="RC827"/>
      <c r="RD827"/>
      <c r="RE827"/>
      <c r="RF827"/>
      <c r="RG827"/>
      <c r="RH827"/>
      <c r="RI827"/>
      <c r="RJ827"/>
      <c r="RK827"/>
      <c r="RL827"/>
      <c r="RM827"/>
      <c r="RN827"/>
      <c r="RO827"/>
      <c r="RP827"/>
      <c r="RQ827"/>
      <c r="RR827"/>
      <c r="RS827"/>
      <c r="RT827"/>
      <c r="RU827"/>
      <c r="RV827"/>
      <c r="RW827"/>
      <c r="RX827"/>
      <c r="RY827"/>
      <c r="RZ827"/>
      <c r="SA827"/>
      <c r="SB827"/>
      <c r="SC827"/>
      <c r="SD827"/>
      <c r="SE827"/>
      <c r="SF827"/>
      <c r="SG827"/>
      <c r="SH827"/>
      <c r="SI827"/>
      <c r="SJ827"/>
      <c r="SK827"/>
      <c r="SL827"/>
      <c r="SM827"/>
      <c r="SN827"/>
      <c r="SO827"/>
      <c r="SP827"/>
      <c r="SQ827"/>
      <c r="SR827"/>
      <c r="SS827"/>
      <c r="ST827"/>
      <c r="SU827"/>
      <c r="SV827"/>
      <c r="SW827"/>
      <c r="SX827"/>
      <c r="SY827"/>
      <c r="SZ827"/>
      <c r="TA827"/>
      <c r="TB827"/>
      <c r="TC827"/>
      <c r="TD827"/>
      <c r="TE827"/>
      <c r="TF827"/>
      <c r="TG827"/>
      <c r="TH827"/>
      <c r="TI827"/>
      <c r="TJ827"/>
      <c r="TK827"/>
      <c r="TL827"/>
      <c r="TM827"/>
      <c r="TN827"/>
      <c r="TO827"/>
      <c r="TP827"/>
      <c r="TQ827"/>
      <c r="TR827"/>
      <c r="TS827"/>
      <c r="TT827"/>
      <c r="TU827"/>
      <c r="TV827"/>
      <c r="TW827"/>
      <c r="TX827"/>
      <c r="TY827"/>
      <c r="TZ827"/>
      <c r="UA827"/>
      <c r="UB827"/>
      <c r="UC827"/>
      <c r="UD827"/>
      <c r="UE827"/>
      <c r="UF827"/>
      <c r="UG827"/>
      <c r="UH827"/>
      <c r="UI827"/>
      <c r="UJ827"/>
      <c r="UK827"/>
      <c r="UL827"/>
      <c r="UM827"/>
      <c r="UN827"/>
      <c r="UO827"/>
      <c r="UP827"/>
      <c r="UQ827"/>
      <c r="UR827"/>
      <c r="US827"/>
      <c r="UT827"/>
      <c r="UU827"/>
      <c r="UV827"/>
      <c r="UW827"/>
      <c r="UX827"/>
      <c r="UY827"/>
      <c r="UZ827"/>
      <c r="VA827"/>
      <c r="VB827"/>
      <c r="VC827"/>
      <c r="VD827"/>
      <c r="VE827"/>
      <c r="VF827"/>
      <c r="VG827"/>
      <c r="VH827"/>
      <c r="VI827"/>
      <c r="VJ827"/>
      <c r="VK827"/>
      <c r="VL827"/>
      <c r="VM827"/>
      <c r="VN827"/>
      <c r="VO827"/>
      <c r="VP827"/>
      <c r="VQ827"/>
      <c r="VR827"/>
      <c r="VS827"/>
      <c r="VT827"/>
      <c r="VU827"/>
      <c r="VV827"/>
      <c r="VW827"/>
      <c r="VX827"/>
      <c r="VY827"/>
      <c r="VZ827"/>
      <c r="WA827"/>
      <c r="WB827"/>
      <c r="WC827"/>
      <c r="WD827"/>
      <c r="WE827"/>
      <c r="WF827"/>
      <c r="WG827"/>
      <c r="WH827"/>
      <c r="WI827"/>
      <c r="WJ827"/>
      <c r="WK827"/>
      <c r="WL827"/>
      <c r="WM827"/>
      <c r="WN827"/>
      <c r="WO827"/>
      <c r="WP827"/>
      <c r="WQ827"/>
      <c r="WR827"/>
      <c r="WS827"/>
      <c r="WT827"/>
      <c r="WU827"/>
      <c r="WV827"/>
      <c r="WW827"/>
    </row>
    <row r="828" spans="1:621" s="223" customFormat="1" ht="55.5" hidden="1" customHeight="1" x14ac:dyDescent="0.25">
      <c r="A828" s="25">
        <f t="shared" si="123"/>
        <v>651</v>
      </c>
      <c r="B828" s="504" t="s">
        <v>78</v>
      </c>
      <c r="C828" s="496" t="s">
        <v>4307</v>
      </c>
      <c r="D828" s="496" t="s">
        <v>2041</v>
      </c>
      <c r="E828" s="496" t="s">
        <v>4312</v>
      </c>
      <c r="F828" s="496" t="s">
        <v>4308</v>
      </c>
      <c r="G828" s="508">
        <v>44860.177083333336</v>
      </c>
      <c r="H828" s="508" t="s">
        <v>4313</v>
      </c>
      <c r="I828" s="508">
        <v>44860.611111111109</v>
      </c>
      <c r="J828" s="286">
        <v>0.10416666666666667</v>
      </c>
      <c r="K828" s="505" t="s">
        <v>4309</v>
      </c>
      <c r="L828" s="505"/>
      <c r="M828" s="505"/>
      <c r="N828" s="505"/>
      <c r="O828" s="505"/>
      <c r="P828" s="505">
        <v>1</v>
      </c>
      <c r="Q828" s="505"/>
      <c r="R828" s="505" t="s">
        <v>4314</v>
      </c>
      <c r="S828" s="505" t="s">
        <v>4315</v>
      </c>
      <c r="T828" s="505" t="s">
        <v>74</v>
      </c>
      <c r="U828" s="505">
        <v>100</v>
      </c>
      <c r="V828" s="505" t="s">
        <v>85</v>
      </c>
      <c r="W828" s="505">
        <v>0</v>
      </c>
      <c r="X828" s="115">
        <v>511</v>
      </c>
      <c r="Y828" s="209">
        <f t="shared" si="124"/>
        <v>2.5</v>
      </c>
      <c r="Z828"/>
      <c r="AA828"/>
      <c r="AB828"/>
      <c r="AC828"/>
      <c r="AD828"/>
      <c r="AE828">
        <v>1</v>
      </c>
      <c r="AF828"/>
      <c r="AG828"/>
      <c r="AH828"/>
      <c r="AI828"/>
      <c r="AJ828"/>
      <c r="AK828"/>
      <c r="AL828"/>
      <c r="AM828"/>
      <c r="AN828"/>
      <c r="AO828"/>
      <c r="AP828"/>
      <c r="AQ828"/>
      <c r="AR828"/>
      <c r="AS828"/>
      <c r="AT828"/>
      <c r="AU828"/>
      <c r="AV828" s="318" t="s">
        <v>91</v>
      </c>
      <c r="AW828" s="318" t="s">
        <v>87</v>
      </c>
      <c r="AX828"/>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c r="DY828"/>
      <c r="DZ828"/>
      <c r="EA828"/>
      <c r="EB828"/>
      <c r="EC828"/>
      <c r="ED828"/>
      <c r="EE828"/>
      <c r="EF828"/>
      <c r="EG828"/>
      <c r="EH828"/>
      <c r="EI828"/>
      <c r="EJ828"/>
      <c r="EK828"/>
      <c r="EL828"/>
      <c r="EM828"/>
      <c r="EN828"/>
      <c r="EO828"/>
      <c r="EP828"/>
      <c r="EQ828"/>
      <c r="ER828"/>
      <c r="ES828"/>
      <c r="ET828"/>
      <c r="EU828"/>
      <c r="EV828"/>
      <c r="EW828"/>
      <c r="EX828"/>
      <c r="EY828"/>
      <c r="EZ828"/>
      <c r="FA828"/>
      <c r="FB828"/>
      <c r="FC828"/>
      <c r="FD828"/>
      <c r="FE828"/>
      <c r="FF828"/>
      <c r="FG828"/>
      <c r="FH828"/>
      <c r="FI828"/>
      <c r="FJ828"/>
      <c r="FK828"/>
      <c r="FL828"/>
      <c r="FM828"/>
      <c r="FN828"/>
      <c r="FO828"/>
      <c r="FP828"/>
      <c r="FQ828"/>
      <c r="FR828"/>
      <c r="FS828"/>
      <c r="FT828"/>
      <c r="FU828"/>
      <c r="FV828"/>
      <c r="FW828"/>
      <c r="FX828"/>
      <c r="FY828"/>
      <c r="FZ828"/>
      <c r="GA828"/>
      <c r="GB828"/>
      <c r="GC828"/>
      <c r="GD828"/>
      <c r="GE828"/>
      <c r="GF828"/>
      <c r="GG828"/>
      <c r="GH828"/>
      <c r="GI828"/>
      <c r="GJ828"/>
      <c r="GK828"/>
      <c r="GL828"/>
      <c r="GM828"/>
      <c r="GN828"/>
      <c r="GO828"/>
      <c r="GP828"/>
      <c r="GQ828"/>
      <c r="GR828"/>
      <c r="GS828"/>
      <c r="GT828"/>
      <c r="GU828"/>
      <c r="GV828"/>
      <c r="GW828"/>
      <c r="GX828"/>
      <c r="GY828"/>
      <c r="GZ828"/>
      <c r="HA828"/>
      <c r="HB828"/>
      <c r="HC828"/>
      <c r="HD828"/>
      <c r="HE828"/>
      <c r="HF828"/>
      <c r="HG828"/>
      <c r="HH828"/>
      <c r="HI828"/>
      <c r="HJ828"/>
      <c r="HK828"/>
      <c r="HL828"/>
      <c r="HM828"/>
      <c r="HN828"/>
      <c r="HO828"/>
      <c r="HP828"/>
      <c r="HQ828"/>
      <c r="HR828"/>
      <c r="HS828"/>
      <c r="HT828"/>
      <c r="HU828"/>
      <c r="HV828"/>
      <c r="HW828"/>
      <c r="HX828"/>
      <c r="HY828"/>
      <c r="HZ828"/>
      <c r="IA828"/>
      <c r="IB828"/>
      <c r="IC828"/>
      <c r="ID828"/>
      <c r="IE828"/>
      <c r="IF828"/>
      <c r="IG828"/>
      <c r="IH828"/>
      <c r="II828"/>
      <c r="IJ828"/>
      <c r="IK828"/>
      <c r="IL828"/>
      <c r="IM828"/>
      <c r="IN828"/>
      <c r="IO828"/>
      <c r="IP828"/>
      <c r="IQ828"/>
      <c r="IR828"/>
      <c r="IS828"/>
      <c r="IT828"/>
      <c r="IU828"/>
      <c r="IV828"/>
      <c r="IW828"/>
      <c r="IX828"/>
      <c r="IY828"/>
      <c r="IZ828"/>
      <c r="JA828"/>
      <c r="JB828"/>
      <c r="JC828"/>
      <c r="JD828"/>
      <c r="JE828"/>
      <c r="JF828"/>
      <c r="JG828"/>
      <c r="JH828"/>
      <c r="JI828"/>
      <c r="JJ828"/>
      <c r="JK828"/>
      <c r="JL828"/>
      <c r="JM828"/>
      <c r="JN828"/>
      <c r="JO828"/>
      <c r="JP828"/>
      <c r="JQ828"/>
      <c r="JR828"/>
      <c r="JS828"/>
      <c r="JT828"/>
      <c r="JU828"/>
      <c r="JV828"/>
      <c r="JW828"/>
      <c r="JX828"/>
      <c r="JY828"/>
      <c r="JZ828"/>
      <c r="KA828"/>
      <c r="KB828"/>
      <c r="KC828"/>
      <c r="KD828"/>
      <c r="KE828"/>
      <c r="KF828"/>
      <c r="KG828"/>
      <c r="KH828"/>
      <c r="KI828"/>
      <c r="KJ828"/>
      <c r="KK828"/>
      <c r="KL828"/>
      <c r="KM828"/>
      <c r="KN828"/>
      <c r="KO828"/>
      <c r="KP828"/>
      <c r="KQ828"/>
      <c r="KR828"/>
      <c r="KS828"/>
      <c r="KT828"/>
      <c r="KU828"/>
      <c r="KV828"/>
      <c r="KW828"/>
      <c r="KX828"/>
      <c r="KY828"/>
      <c r="KZ828"/>
      <c r="LA828"/>
      <c r="LB828"/>
      <c r="LC828"/>
      <c r="LD828"/>
      <c r="LE828"/>
      <c r="LF828"/>
      <c r="LG828"/>
      <c r="LH828"/>
      <c r="LI828"/>
      <c r="LJ828"/>
      <c r="LK828"/>
      <c r="LL828"/>
      <c r="LM828"/>
      <c r="LN828"/>
      <c r="LO828"/>
      <c r="LP828"/>
      <c r="LQ828"/>
      <c r="LR828"/>
      <c r="LS828"/>
      <c r="LT828"/>
      <c r="LU828"/>
      <c r="LV828"/>
      <c r="LW828"/>
      <c r="LX828"/>
      <c r="LY828"/>
      <c r="LZ828"/>
      <c r="MA828"/>
      <c r="MB828"/>
      <c r="MC828"/>
      <c r="MD828"/>
      <c r="ME828"/>
      <c r="MF828"/>
      <c r="MG828"/>
      <c r="MH828"/>
      <c r="MI828"/>
      <c r="MJ828"/>
      <c r="MK828"/>
      <c r="ML828"/>
      <c r="MM828"/>
      <c r="MN828"/>
      <c r="MO828"/>
      <c r="MP828"/>
      <c r="MQ828"/>
      <c r="MR828"/>
      <c r="MS828"/>
      <c r="MT828"/>
      <c r="MU828"/>
      <c r="MV828"/>
      <c r="MW828"/>
      <c r="MX828"/>
      <c r="MY828"/>
      <c r="MZ828"/>
      <c r="NA828"/>
      <c r="NB828"/>
      <c r="NC828"/>
      <c r="ND828"/>
      <c r="NE828"/>
      <c r="NF828"/>
      <c r="NG828"/>
      <c r="NH828"/>
      <c r="NI828"/>
      <c r="NJ828"/>
      <c r="NK828"/>
      <c r="NL828"/>
      <c r="NM828"/>
      <c r="NN828"/>
      <c r="NO828"/>
      <c r="NP828"/>
      <c r="NQ828"/>
      <c r="NR828"/>
      <c r="NS828"/>
      <c r="NT828"/>
      <c r="NU828"/>
      <c r="NV828"/>
      <c r="NW828"/>
      <c r="NX828"/>
      <c r="NY828"/>
      <c r="NZ828"/>
      <c r="OA828"/>
      <c r="OB828"/>
      <c r="OC828"/>
      <c r="OD828"/>
      <c r="OE828"/>
      <c r="OF828"/>
      <c r="OG828"/>
      <c r="OH828"/>
      <c r="OI828"/>
      <c r="OJ828"/>
      <c r="OK828"/>
      <c r="OL828"/>
      <c r="OM828"/>
      <c r="ON828"/>
      <c r="OO828"/>
      <c r="OP828"/>
      <c r="OQ828"/>
      <c r="OR828"/>
      <c r="OS828"/>
      <c r="OT828"/>
      <c r="OU828"/>
      <c r="OV828"/>
      <c r="OW828"/>
      <c r="OX828"/>
      <c r="OY828"/>
      <c r="OZ828"/>
      <c r="PA828"/>
      <c r="PB828"/>
      <c r="PC828"/>
      <c r="PD828"/>
      <c r="PE828"/>
      <c r="PF828"/>
      <c r="PG828"/>
      <c r="PH828"/>
      <c r="PI828"/>
      <c r="PJ828"/>
      <c r="PK828"/>
      <c r="PL828"/>
      <c r="PM828"/>
      <c r="PN828"/>
      <c r="PO828"/>
      <c r="PP828"/>
      <c r="PQ828"/>
      <c r="PR828"/>
      <c r="PS828"/>
      <c r="PT828"/>
      <c r="PU828"/>
      <c r="PV828"/>
      <c r="PW828"/>
      <c r="PX828"/>
      <c r="PY828"/>
      <c r="PZ828"/>
      <c r="QA828"/>
      <c r="QB828"/>
      <c r="QC828"/>
      <c r="QD828"/>
      <c r="QE828"/>
      <c r="QF828"/>
      <c r="QG828"/>
      <c r="QH828"/>
      <c r="QI828"/>
      <c r="QJ828"/>
      <c r="QK828"/>
      <c r="QL828"/>
      <c r="QM828"/>
      <c r="QN828"/>
      <c r="QO828"/>
      <c r="QP828"/>
      <c r="QQ828"/>
      <c r="QR828"/>
      <c r="QS828"/>
      <c r="QT828"/>
      <c r="QU828"/>
      <c r="QV828"/>
      <c r="QW828"/>
      <c r="QX828"/>
      <c r="QY828"/>
      <c r="QZ828"/>
      <c r="RA828"/>
      <c r="RB828"/>
      <c r="RC828"/>
      <c r="RD828"/>
      <c r="RE828"/>
      <c r="RF828"/>
      <c r="RG828"/>
      <c r="RH828"/>
      <c r="RI828"/>
      <c r="RJ828"/>
      <c r="RK828"/>
      <c r="RL828"/>
      <c r="RM828"/>
      <c r="RN828"/>
      <c r="RO828"/>
      <c r="RP828"/>
      <c r="RQ828"/>
      <c r="RR828"/>
      <c r="RS828"/>
      <c r="RT828"/>
      <c r="RU828"/>
      <c r="RV828"/>
      <c r="RW828"/>
      <c r="RX828"/>
      <c r="RY828"/>
      <c r="RZ828"/>
      <c r="SA828"/>
      <c r="SB828"/>
      <c r="SC828"/>
      <c r="SD828"/>
      <c r="SE828"/>
      <c r="SF828"/>
      <c r="SG828"/>
      <c r="SH828"/>
      <c r="SI828"/>
      <c r="SJ828"/>
      <c r="SK828"/>
      <c r="SL828"/>
      <c r="SM828"/>
      <c r="SN828"/>
      <c r="SO828"/>
      <c r="SP828"/>
      <c r="SQ828"/>
      <c r="SR828"/>
      <c r="SS828"/>
      <c r="ST828"/>
      <c r="SU828"/>
      <c r="SV828"/>
      <c r="SW828"/>
      <c r="SX828"/>
      <c r="SY828"/>
      <c r="SZ828"/>
      <c r="TA828"/>
      <c r="TB828"/>
      <c r="TC828"/>
      <c r="TD828"/>
      <c r="TE828"/>
      <c r="TF828"/>
      <c r="TG828"/>
      <c r="TH828"/>
      <c r="TI828"/>
      <c r="TJ828"/>
      <c r="TK828"/>
      <c r="TL828"/>
      <c r="TM828"/>
      <c r="TN828"/>
      <c r="TO828"/>
      <c r="TP828"/>
      <c r="TQ828"/>
      <c r="TR828"/>
      <c r="TS828"/>
      <c r="TT828"/>
      <c r="TU828"/>
      <c r="TV828"/>
      <c r="TW828"/>
      <c r="TX828"/>
      <c r="TY828"/>
      <c r="TZ828"/>
      <c r="UA828"/>
      <c r="UB828"/>
      <c r="UC828"/>
      <c r="UD828"/>
      <c r="UE828"/>
      <c r="UF828"/>
      <c r="UG828"/>
      <c r="UH828"/>
      <c r="UI828"/>
      <c r="UJ828"/>
      <c r="UK828"/>
      <c r="UL828"/>
      <c r="UM828"/>
      <c r="UN828"/>
      <c r="UO828"/>
      <c r="UP828"/>
      <c r="UQ828"/>
      <c r="UR828"/>
      <c r="US828"/>
      <c r="UT828"/>
      <c r="UU828"/>
      <c r="UV828"/>
      <c r="UW828"/>
      <c r="UX828"/>
      <c r="UY828"/>
      <c r="UZ828"/>
      <c r="VA828"/>
      <c r="VB828"/>
      <c r="VC828"/>
      <c r="VD828"/>
      <c r="VE828"/>
      <c r="VF828"/>
      <c r="VG828"/>
      <c r="VH828"/>
      <c r="VI828"/>
      <c r="VJ828"/>
      <c r="VK828"/>
      <c r="VL828"/>
      <c r="VM828"/>
      <c r="VN828"/>
      <c r="VO828"/>
      <c r="VP828"/>
      <c r="VQ828"/>
      <c r="VR828"/>
      <c r="VS828"/>
      <c r="VT828"/>
      <c r="VU828"/>
      <c r="VV828"/>
      <c r="VW828"/>
      <c r="VX828"/>
      <c r="VY828"/>
      <c r="VZ828"/>
      <c r="WA828"/>
      <c r="WB828"/>
      <c r="WC828"/>
      <c r="WD828"/>
      <c r="WE828"/>
      <c r="WF828"/>
      <c r="WG828"/>
      <c r="WH828"/>
      <c r="WI828"/>
      <c r="WJ828"/>
      <c r="WK828"/>
      <c r="WL828"/>
      <c r="WM828"/>
      <c r="WN828"/>
      <c r="WO828"/>
      <c r="WP828"/>
      <c r="WQ828"/>
      <c r="WR828"/>
      <c r="WS828"/>
      <c r="WT828"/>
      <c r="WU828"/>
      <c r="WV828"/>
      <c r="WW828"/>
    </row>
    <row r="829" spans="1:621" s="39" customFormat="1" ht="69.75" hidden="1" customHeight="1" x14ac:dyDescent="0.25">
      <c r="A829" s="25">
        <f t="shared" si="123"/>
        <v>652</v>
      </c>
      <c r="B829" s="40" t="s">
        <v>76</v>
      </c>
      <c r="C829" s="512" t="s">
        <v>2226</v>
      </c>
      <c r="D829" s="512" t="s">
        <v>4322</v>
      </c>
      <c r="E829" s="512" t="s">
        <v>4323</v>
      </c>
      <c r="F829" s="512" t="s">
        <v>82</v>
      </c>
      <c r="G829" s="513">
        <v>44861.545138888891</v>
      </c>
      <c r="H829" s="513" t="s">
        <v>4324</v>
      </c>
      <c r="I829" s="513">
        <v>44861.666666666664</v>
      </c>
      <c r="J829" s="286">
        <v>0</v>
      </c>
      <c r="K829" s="512" t="s">
        <v>4325</v>
      </c>
      <c r="L829" s="512"/>
      <c r="M829" s="512"/>
      <c r="N829" s="512"/>
      <c r="O829" s="512"/>
      <c r="P829" s="512"/>
      <c r="Q829" s="512"/>
      <c r="R829" s="512" t="s">
        <v>4326</v>
      </c>
      <c r="S829" s="512" t="s">
        <v>4327</v>
      </c>
      <c r="T829" s="512" t="s">
        <v>74</v>
      </c>
      <c r="U829" s="512">
        <v>0</v>
      </c>
      <c r="V829" s="512" t="s">
        <v>75</v>
      </c>
      <c r="W829" s="512">
        <v>0</v>
      </c>
      <c r="X829" s="115">
        <v>512</v>
      </c>
      <c r="Y829" s="209">
        <f t="shared" ref="Y829" si="125">J829*24</f>
        <v>0</v>
      </c>
      <c r="Z829" s="514">
        <v>1</v>
      </c>
      <c r="AA829"/>
      <c r="AB829"/>
      <c r="AC829"/>
      <c r="AD829"/>
      <c r="AE829"/>
      <c r="AF829"/>
      <c r="AG829"/>
      <c r="AH829"/>
      <c r="AI829"/>
      <c r="AJ829"/>
      <c r="AK829"/>
      <c r="AL829"/>
      <c r="AM829"/>
      <c r="AN829"/>
      <c r="AO829"/>
      <c r="AP829"/>
      <c r="AQ829"/>
      <c r="AR829"/>
      <c r="AS829"/>
      <c r="AT829"/>
      <c r="AU829"/>
      <c r="AV829" s="318" t="s">
        <v>86</v>
      </c>
      <c r="AW829" s="318" t="s">
        <v>88</v>
      </c>
      <c r="AX829"/>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c r="DY829"/>
      <c r="DZ829"/>
      <c r="EA829"/>
      <c r="EB829"/>
      <c r="EC829"/>
      <c r="ED829"/>
      <c r="EE829"/>
      <c r="EF829"/>
      <c r="EG829"/>
      <c r="EH829"/>
      <c r="EI829"/>
      <c r="EJ829"/>
      <c r="EK829"/>
      <c r="EL829"/>
      <c r="EM829"/>
      <c r="EN829"/>
      <c r="EO829"/>
      <c r="EP829"/>
      <c r="EQ829"/>
      <c r="ER829"/>
      <c r="ES829"/>
      <c r="ET829"/>
      <c r="EU829"/>
      <c r="EV829"/>
      <c r="EW829"/>
      <c r="EX829"/>
      <c r="EY829"/>
      <c r="EZ829"/>
      <c r="FA829"/>
      <c r="FB829"/>
      <c r="FC829"/>
      <c r="FD829"/>
      <c r="FE829"/>
      <c r="FF829"/>
      <c r="FG829"/>
      <c r="FH829"/>
      <c r="FI829"/>
      <c r="FJ829"/>
      <c r="FK829"/>
      <c r="FL829"/>
      <c r="FM829"/>
      <c r="FN829"/>
      <c r="FO829"/>
      <c r="FP829"/>
      <c r="FQ829"/>
      <c r="FR829"/>
      <c r="FS829"/>
      <c r="FT829"/>
      <c r="FU829"/>
      <c r="FV829"/>
      <c r="FW829"/>
      <c r="FX829"/>
      <c r="FY829"/>
      <c r="FZ829"/>
      <c r="GA829"/>
      <c r="GB829"/>
      <c r="GC829"/>
      <c r="GD829"/>
      <c r="GE829"/>
      <c r="GF829"/>
      <c r="GG829"/>
      <c r="GH829"/>
      <c r="GI829"/>
      <c r="GJ829"/>
      <c r="GK829"/>
      <c r="GL829"/>
      <c r="GM829"/>
      <c r="GN829"/>
      <c r="GO829"/>
      <c r="GP829"/>
      <c r="GQ829"/>
      <c r="GR829"/>
      <c r="GS829"/>
      <c r="GT829"/>
      <c r="GU829"/>
      <c r="GV829"/>
      <c r="GW829"/>
      <c r="GX829"/>
      <c r="GY829"/>
      <c r="GZ829"/>
      <c r="HA829"/>
      <c r="HB829"/>
      <c r="HC829"/>
      <c r="HD829"/>
      <c r="HE829"/>
      <c r="HF829"/>
      <c r="HG829"/>
      <c r="HH829"/>
      <c r="HI829"/>
      <c r="HJ829"/>
      <c r="HK829"/>
      <c r="HL829"/>
      <c r="HM829"/>
      <c r="HN829"/>
      <c r="HO829"/>
      <c r="HP829"/>
      <c r="HQ829"/>
      <c r="HR829"/>
      <c r="HS829"/>
      <c r="HT829"/>
      <c r="HU829"/>
      <c r="HV829"/>
      <c r="HW829"/>
      <c r="HX829"/>
      <c r="HY829"/>
      <c r="HZ829"/>
      <c r="IA829"/>
      <c r="IB829"/>
      <c r="IC829"/>
      <c r="ID829"/>
      <c r="IE829"/>
      <c r="IF829"/>
      <c r="IG829"/>
      <c r="IH829"/>
      <c r="II829"/>
      <c r="IJ829"/>
      <c r="IK829"/>
      <c r="IL829"/>
      <c r="IM829"/>
      <c r="IN829"/>
      <c r="IO829"/>
      <c r="IP829"/>
      <c r="IQ829"/>
      <c r="IR829"/>
      <c r="IS829"/>
      <c r="IT829"/>
      <c r="IU829"/>
      <c r="IV829"/>
      <c r="IW829"/>
      <c r="IX829"/>
      <c r="IY829"/>
      <c r="IZ829"/>
      <c r="JA829"/>
      <c r="JB829"/>
      <c r="JC829"/>
      <c r="JD829"/>
      <c r="JE829"/>
      <c r="JF829"/>
      <c r="JG829"/>
      <c r="JH829"/>
      <c r="JI829"/>
      <c r="JJ829"/>
      <c r="JK829"/>
      <c r="JL829"/>
      <c r="JM829"/>
      <c r="JN829"/>
      <c r="JO829"/>
      <c r="JP829"/>
      <c r="JQ829"/>
      <c r="JR829"/>
      <c r="JS829"/>
      <c r="JT829"/>
      <c r="JU829"/>
      <c r="JV829"/>
      <c r="JW829"/>
      <c r="JX829"/>
      <c r="JY829"/>
      <c r="JZ829"/>
      <c r="KA829"/>
      <c r="KB829"/>
      <c r="KC829"/>
      <c r="KD829"/>
      <c r="KE829"/>
      <c r="KF829"/>
      <c r="KG829"/>
      <c r="KH829"/>
      <c r="KI829"/>
      <c r="KJ829"/>
      <c r="KK829"/>
      <c r="KL829"/>
      <c r="KM829"/>
      <c r="KN829"/>
      <c r="KO829"/>
      <c r="KP829"/>
      <c r="KQ829"/>
      <c r="KR829"/>
      <c r="KS829"/>
      <c r="KT829"/>
      <c r="KU829"/>
      <c r="KV829"/>
      <c r="KW829"/>
      <c r="KX829"/>
      <c r="KY829"/>
      <c r="KZ829"/>
      <c r="LA829"/>
      <c r="LB829"/>
      <c r="LC829"/>
      <c r="LD829"/>
      <c r="LE829"/>
      <c r="LF829"/>
      <c r="LG829"/>
      <c r="LH829"/>
      <c r="LI829"/>
      <c r="LJ829"/>
      <c r="LK829"/>
      <c r="LL829"/>
      <c r="LM829"/>
      <c r="LN829"/>
      <c r="LO829"/>
      <c r="LP829"/>
      <c r="LQ829"/>
      <c r="LR829"/>
      <c r="LS829"/>
      <c r="LT829"/>
      <c r="LU829"/>
      <c r="LV829"/>
      <c r="LW829"/>
      <c r="LX829"/>
      <c r="LY829"/>
      <c r="LZ829"/>
      <c r="MA829"/>
      <c r="MB829"/>
      <c r="MC829"/>
      <c r="MD829"/>
      <c r="ME829"/>
      <c r="MF829"/>
      <c r="MG829"/>
      <c r="MH829"/>
      <c r="MI829"/>
      <c r="MJ829"/>
      <c r="MK829"/>
      <c r="ML829"/>
      <c r="MM829"/>
      <c r="MN829"/>
      <c r="MO829"/>
      <c r="MP829"/>
      <c r="MQ829"/>
      <c r="MR829"/>
      <c r="MS829"/>
      <c r="MT829"/>
      <c r="MU829"/>
      <c r="MV829"/>
      <c r="MW829"/>
      <c r="MX829"/>
      <c r="MY829"/>
      <c r="MZ829"/>
      <c r="NA829"/>
      <c r="NB829"/>
      <c r="NC829"/>
      <c r="ND829"/>
      <c r="NE829"/>
      <c r="NF829"/>
      <c r="NG829"/>
      <c r="NH829"/>
      <c r="NI829"/>
      <c r="NJ829"/>
      <c r="NK829"/>
      <c r="NL829"/>
      <c r="NM829"/>
      <c r="NN829"/>
      <c r="NO829"/>
      <c r="NP829"/>
      <c r="NQ829"/>
      <c r="NR829"/>
      <c r="NS829"/>
      <c r="NT829"/>
      <c r="NU829"/>
      <c r="NV829"/>
      <c r="NW829"/>
      <c r="NX829"/>
      <c r="NY829"/>
      <c r="NZ829"/>
      <c r="OA829"/>
      <c r="OB829"/>
      <c r="OC829"/>
      <c r="OD829"/>
      <c r="OE829"/>
      <c r="OF829"/>
      <c r="OG829"/>
      <c r="OH829"/>
      <c r="OI829"/>
      <c r="OJ829"/>
      <c r="OK829"/>
      <c r="OL829"/>
      <c r="OM829"/>
      <c r="ON829"/>
      <c r="OO829"/>
      <c r="OP829"/>
      <c r="OQ829"/>
      <c r="OR829"/>
      <c r="OS829"/>
      <c r="OT829"/>
      <c r="OU829"/>
      <c r="OV829"/>
      <c r="OW829"/>
      <c r="OX829"/>
      <c r="OY829"/>
      <c r="OZ829"/>
      <c r="PA829"/>
      <c r="PB829"/>
      <c r="PC829"/>
      <c r="PD829"/>
      <c r="PE829"/>
      <c r="PF829"/>
      <c r="PG829"/>
      <c r="PH829"/>
      <c r="PI829"/>
      <c r="PJ829"/>
      <c r="PK829"/>
      <c r="PL829"/>
      <c r="PM829"/>
      <c r="PN829"/>
      <c r="PO829"/>
      <c r="PP829"/>
      <c r="PQ829"/>
      <c r="PR829"/>
      <c r="PS829"/>
      <c r="PT829"/>
      <c r="PU829"/>
      <c r="PV829"/>
      <c r="PW829"/>
      <c r="PX829"/>
      <c r="PY829"/>
      <c r="PZ829"/>
      <c r="QA829"/>
      <c r="QB829"/>
      <c r="QC829"/>
      <c r="QD829"/>
      <c r="QE829"/>
      <c r="QF829"/>
      <c r="QG829"/>
      <c r="QH829"/>
      <c r="QI829"/>
      <c r="QJ829"/>
      <c r="QK829"/>
      <c r="QL829"/>
      <c r="QM829"/>
      <c r="QN829"/>
      <c r="QO829"/>
      <c r="QP829"/>
      <c r="QQ829"/>
      <c r="QR829"/>
      <c r="QS829"/>
      <c r="QT829"/>
      <c r="QU829"/>
      <c r="QV829"/>
      <c r="QW829"/>
      <c r="QX829"/>
      <c r="QY829"/>
      <c r="QZ829"/>
      <c r="RA829"/>
      <c r="RB829"/>
      <c r="RC829"/>
      <c r="RD829"/>
      <c r="RE829"/>
      <c r="RF829"/>
      <c r="RG829"/>
      <c r="RH829"/>
      <c r="RI829"/>
      <c r="RJ829"/>
      <c r="RK829"/>
      <c r="RL829"/>
      <c r="RM829"/>
      <c r="RN829"/>
      <c r="RO829"/>
      <c r="RP829"/>
      <c r="RQ829"/>
      <c r="RR829"/>
      <c r="RS829"/>
      <c r="RT829"/>
      <c r="RU829"/>
      <c r="RV829"/>
      <c r="RW829"/>
      <c r="RX829"/>
      <c r="RY829"/>
      <c r="RZ829"/>
      <c r="SA829"/>
      <c r="SB829"/>
      <c r="SC829"/>
      <c r="SD829"/>
      <c r="SE829"/>
      <c r="SF829"/>
      <c r="SG829"/>
      <c r="SH829"/>
      <c r="SI829"/>
      <c r="SJ829"/>
      <c r="SK829"/>
      <c r="SL829"/>
      <c r="SM829"/>
      <c r="SN829"/>
      <c r="SO829"/>
      <c r="SP829"/>
      <c r="SQ829"/>
      <c r="SR829"/>
      <c r="SS829"/>
      <c r="ST829"/>
      <c r="SU829"/>
      <c r="SV829"/>
      <c r="SW829"/>
      <c r="SX829"/>
      <c r="SY829"/>
      <c r="SZ829"/>
      <c r="TA829"/>
      <c r="TB829"/>
      <c r="TC829"/>
      <c r="TD829"/>
      <c r="TE829"/>
      <c r="TF829"/>
      <c r="TG829"/>
      <c r="TH829"/>
      <c r="TI829"/>
      <c r="TJ829"/>
      <c r="TK829"/>
      <c r="TL829"/>
      <c r="TM829"/>
      <c r="TN829"/>
      <c r="TO829"/>
      <c r="TP829"/>
      <c r="TQ829"/>
      <c r="TR829"/>
      <c r="TS829"/>
      <c r="TT829"/>
      <c r="TU829"/>
      <c r="TV829"/>
      <c r="TW829"/>
      <c r="TX829"/>
      <c r="TY829"/>
      <c r="TZ829"/>
      <c r="UA829"/>
      <c r="UB829"/>
      <c r="UC829"/>
      <c r="UD829"/>
      <c r="UE829"/>
      <c r="UF829"/>
      <c r="UG829"/>
      <c r="UH829"/>
      <c r="UI829"/>
      <c r="UJ829"/>
      <c r="UK829"/>
      <c r="UL829"/>
      <c r="UM829"/>
      <c r="UN829"/>
      <c r="UO829"/>
      <c r="UP829"/>
      <c r="UQ829"/>
      <c r="UR829"/>
      <c r="US829"/>
      <c r="UT829"/>
      <c r="UU829"/>
      <c r="UV829"/>
      <c r="UW829"/>
      <c r="UX829"/>
      <c r="UY829"/>
      <c r="UZ829"/>
      <c r="VA829"/>
      <c r="VB829"/>
      <c r="VC829"/>
      <c r="VD829"/>
      <c r="VE829"/>
      <c r="VF829"/>
      <c r="VG829"/>
      <c r="VH829"/>
      <c r="VI829"/>
      <c r="VJ829"/>
      <c r="VK829"/>
      <c r="VL829"/>
      <c r="VM829"/>
      <c r="VN829"/>
      <c r="VO829"/>
      <c r="VP829"/>
      <c r="VQ829"/>
      <c r="VR829"/>
      <c r="VS829"/>
      <c r="VT829"/>
      <c r="VU829"/>
      <c r="VV829"/>
      <c r="VW829"/>
      <c r="VX829"/>
      <c r="VY829"/>
      <c r="VZ829"/>
      <c r="WA829"/>
      <c r="WB829"/>
      <c r="WC829"/>
      <c r="WD829"/>
      <c r="WE829"/>
      <c r="WF829"/>
      <c r="WG829"/>
      <c r="WH829"/>
      <c r="WI829"/>
      <c r="WJ829"/>
      <c r="WK829"/>
      <c r="WL829"/>
      <c r="WM829"/>
      <c r="WN829"/>
      <c r="WO829"/>
      <c r="WP829"/>
      <c r="WQ829"/>
      <c r="WR829"/>
      <c r="WS829"/>
      <c r="WT829"/>
      <c r="WU829"/>
      <c r="WV829"/>
      <c r="WW829"/>
    </row>
    <row r="830" spans="1:621" s="39" customFormat="1" ht="63" hidden="1" x14ac:dyDescent="0.25">
      <c r="A830" s="25">
        <f t="shared" si="123"/>
        <v>653</v>
      </c>
      <c r="B830" s="40" t="s">
        <v>147</v>
      </c>
      <c r="C830" s="521" t="s">
        <v>4328</v>
      </c>
      <c r="D830" s="521" t="s">
        <v>4329</v>
      </c>
      <c r="E830" s="521" t="s">
        <v>4330</v>
      </c>
      <c r="F830" s="521" t="s">
        <v>82</v>
      </c>
      <c r="G830" s="523">
        <v>44862.377083333333</v>
      </c>
      <c r="H830" s="523">
        <v>44862.552083333336</v>
      </c>
      <c r="I830" s="523">
        <v>44862.552083333336</v>
      </c>
      <c r="J830" s="286">
        <f>H830-G830</f>
        <v>0.17500000000291038</v>
      </c>
      <c r="K830" s="521" t="s">
        <v>4331</v>
      </c>
      <c r="L830" s="521"/>
      <c r="M830" s="521"/>
      <c r="N830" s="521"/>
      <c r="O830" s="521"/>
      <c r="P830" s="521"/>
      <c r="Q830" s="521"/>
      <c r="R830" s="521" t="s">
        <v>4332</v>
      </c>
      <c r="S830" s="521" t="s">
        <v>4333</v>
      </c>
      <c r="T830" s="521" t="s">
        <v>74</v>
      </c>
      <c r="U830" s="521">
        <v>25</v>
      </c>
      <c r="V830" s="521" t="s">
        <v>75</v>
      </c>
      <c r="W830" s="521">
        <v>1</v>
      </c>
      <c r="X830" s="115">
        <v>513</v>
      </c>
      <c r="Y830" s="209">
        <f t="shared" ref="Y830:Y831" si="126">J830*24</f>
        <v>4.2000000000698492</v>
      </c>
      <c r="Z830" s="524">
        <v>1</v>
      </c>
      <c r="AA830"/>
      <c r="AB830"/>
      <c r="AC830"/>
      <c r="AD830"/>
      <c r="AE830"/>
      <c r="AF830"/>
      <c r="AG830"/>
      <c r="AH830"/>
      <c r="AI830"/>
      <c r="AJ830"/>
      <c r="AK830"/>
      <c r="AL830"/>
      <c r="AM830"/>
      <c r="AN830"/>
      <c r="AO830"/>
      <c r="AP830"/>
      <c r="AQ830"/>
      <c r="AR830"/>
      <c r="AS830"/>
      <c r="AT830"/>
      <c r="AU830"/>
      <c r="AV830" s="318" t="s">
        <v>86</v>
      </c>
      <c r="AW830" s="318" t="s">
        <v>88</v>
      </c>
      <c r="AX83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c r="DY830"/>
      <c r="DZ830"/>
      <c r="EA830"/>
      <c r="EB830"/>
      <c r="EC830"/>
      <c r="ED830"/>
      <c r="EE830"/>
      <c r="EF830"/>
      <c r="EG830"/>
      <c r="EH830"/>
      <c r="EI830"/>
      <c r="EJ830"/>
      <c r="EK830"/>
      <c r="EL830"/>
      <c r="EM830"/>
      <c r="EN830"/>
      <c r="EO830"/>
      <c r="EP830"/>
      <c r="EQ830"/>
      <c r="ER830"/>
      <c r="ES830"/>
      <c r="ET830"/>
      <c r="EU830"/>
      <c r="EV830"/>
      <c r="EW830"/>
      <c r="EX830"/>
      <c r="EY830"/>
      <c r="EZ830"/>
      <c r="FA830"/>
      <c r="FB830"/>
      <c r="FC830"/>
      <c r="FD830"/>
      <c r="FE830"/>
      <c r="FF830"/>
      <c r="FG830"/>
      <c r="FH830"/>
      <c r="FI830"/>
      <c r="FJ830"/>
      <c r="FK830"/>
      <c r="FL830"/>
      <c r="FM830"/>
      <c r="FN830"/>
      <c r="FO830"/>
      <c r="FP830"/>
      <c r="FQ830"/>
      <c r="FR830"/>
      <c r="FS830"/>
      <c r="FT830"/>
      <c r="FU830"/>
      <c r="FV830"/>
      <c r="FW830"/>
      <c r="FX830"/>
      <c r="FY830"/>
      <c r="FZ830"/>
      <c r="GA830"/>
      <c r="GB830"/>
      <c r="GC830"/>
      <c r="GD830"/>
      <c r="GE830"/>
      <c r="GF830"/>
      <c r="GG830"/>
      <c r="GH830"/>
      <c r="GI830"/>
      <c r="GJ830"/>
      <c r="GK830"/>
      <c r="GL830"/>
      <c r="GM830"/>
      <c r="GN830"/>
      <c r="GO830"/>
      <c r="GP830"/>
      <c r="GQ830"/>
      <c r="GR830"/>
      <c r="GS830"/>
      <c r="GT830"/>
      <c r="GU830"/>
      <c r="GV830"/>
      <c r="GW830"/>
      <c r="GX830"/>
      <c r="GY830"/>
      <c r="GZ830"/>
      <c r="HA830"/>
      <c r="HB830"/>
      <c r="HC830"/>
      <c r="HD830"/>
      <c r="HE830"/>
      <c r="HF830"/>
      <c r="HG830"/>
      <c r="HH830"/>
      <c r="HI830"/>
      <c r="HJ830"/>
      <c r="HK830"/>
      <c r="HL830"/>
      <c r="HM830"/>
      <c r="HN830"/>
      <c r="HO830"/>
      <c r="HP830"/>
      <c r="HQ830"/>
      <c r="HR830"/>
      <c r="HS830"/>
      <c r="HT830"/>
      <c r="HU830"/>
      <c r="HV830"/>
      <c r="HW830"/>
      <c r="HX830"/>
      <c r="HY830"/>
      <c r="HZ830"/>
      <c r="IA830"/>
      <c r="IB830"/>
      <c r="IC830"/>
      <c r="ID830"/>
      <c r="IE830"/>
      <c r="IF830"/>
      <c r="IG830"/>
      <c r="IH830"/>
      <c r="II830"/>
      <c r="IJ830"/>
      <c r="IK830"/>
      <c r="IL830"/>
      <c r="IM830"/>
      <c r="IN830"/>
      <c r="IO830"/>
      <c r="IP830"/>
      <c r="IQ830"/>
      <c r="IR830"/>
      <c r="IS830"/>
      <c r="IT830"/>
      <c r="IU830"/>
      <c r="IV830"/>
      <c r="IW830"/>
      <c r="IX830"/>
      <c r="IY830"/>
      <c r="IZ830"/>
      <c r="JA830"/>
      <c r="JB830"/>
      <c r="JC830"/>
      <c r="JD830"/>
      <c r="JE830"/>
      <c r="JF830"/>
      <c r="JG830"/>
      <c r="JH830"/>
      <c r="JI830"/>
      <c r="JJ830"/>
      <c r="JK830"/>
      <c r="JL830"/>
      <c r="JM830"/>
      <c r="JN830"/>
      <c r="JO830"/>
      <c r="JP830"/>
      <c r="JQ830"/>
      <c r="JR830"/>
      <c r="JS830"/>
      <c r="JT830"/>
      <c r="JU830"/>
      <c r="JV830"/>
      <c r="JW830"/>
      <c r="JX830"/>
      <c r="JY830"/>
      <c r="JZ830"/>
      <c r="KA830"/>
      <c r="KB830"/>
      <c r="KC830"/>
      <c r="KD830"/>
      <c r="KE830"/>
      <c r="KF830"/>
      <c r="KG830"/>
      <c r="KH830"/>
      <c r="KI830"/>
      <c r="KJ830"/>
      <c r="KK830"/>
      <c r="KL830"/>
      <c r="KM830"/>
      <c r="KN830"/>
      <c r="KO830"/>
      <c r="KP830"/>
      <c r="KQ830"/>
      <c r="KR830"/>
      <c r="KS830"/>
      <c r="KT830"/>
      <c r="KU830"/>
      <c r="KV830"/>
      <c r="KW830"/>
      <c r="KX830"/>
      <c r="KY830"/>
      <c r="KZ830"/>
      <c r="LA830"/>
      <c r="LB830"/>
      <c r="LC830"/>
      <c r="LD830"/>
      <c r="LE830"/>
      <c r="LF830"/>
      <c r="LG830"/>
      <c r="LH830"/>
      <c r="LI830"/>
      <c r="LJ830"/>
      <c r="LK830"/>
      <c r="LL830"/>
      <c r="LM830"/>
      <c r="LN830"/>
      <c r="LO830"/>
      <c r="LP830"/>
      <c r="LQ830"/>
      <c r="LR830"/>
      <c r="LS830"/>
      <c r="LT830"/>
      <c r="LU830"/>
      <c r="LV830"/>
      <c r="LW830"/>
      <c r="LX830"/>
      <c r="LY830"/>
      <c r="LZ830"/>
      <c r="MA830"/>
      <c r="MB830"/>
      <c r="MC830"/>
      <c r="MD830"/>
      <c r="ME830"/>
      <c r="MF830"/>
      <c r="MG830"/>
      <c r="MH830"/>
      <c r="MI830"/>
      <c r="MJ830"/>
      <c r="MK830"/>
      <c r="ML830"/>
      <c r="MM830"/>
      <c r="MN830"/>
      <c r="MO830"/>
      <c r="MP830"/>
      <c r="MQ830"/>
      <c r="MR830"/>
      <c r="MS830"/>
      <c r="MT830"/>
      <c r="MU830"/>
      <c r="MV830"/>
      <c r="MW830"/>
      <c r="MX830"/>
      <c r="MY830"/>
      <c r="MZ830"/>
      <c r="NA830"/>
      <c r="NB830"/>
      <c r="NC830"/>
      <c r="ND830"/>
      <c r="NE830"/>
      <c r="NF830"/>
      <c r="NG830"/>
      <c r="NH830"/>
      <c r="NI830"/>
      <c r="NJ830"/>
      <c r="NK830"/>
      <c r="NL830"/>
      <c r="NM830"/>
      <c r="NN830"/>
      <c r="NO830"/>
      <c r="NP830"/>
      <c r="NQ830"/>
      <c r="NR830"/>
      <c r="NS830"/>
      <c r="NT830"/>
      <c r="NU830"/>
      <c r="NV830"/>
      <c r="NW830"/>
      <c r="NX830"/>
      <c r="NY830"/>
      <c r="NZ830"/>
      <c r="OA830"/>
      <c r="OB830"/>
      <c r="OC830"/>
      <c r="OD830"/>
      <c r="OE830"/>
      <c r="OF830"/>
      <c r="OG830"/>
      <c r="OH830"/>
      <c r="OI830"/>
      <c r="OJ830"/>
      <c r="OK830"/>
      <c r="OL830"/>
      <c r="OM830"/>
      <c r="ON830"/>
      <c r="OO830"/>
      <c r="OP830"/>
      <c r="OQ830"/>
      <c r="OR830"/>
      <c r="OS830"/>
      <c r="OT830"/>
      <c r="OU830"/>
      <c r="OV830"/>
      <c r="OW830"/>
      <c r="OX830"/>
      <c r="OY830"/>
      <c r="OZ830"/>
      <c r="PA830"/>
      <c r="PB830"/>
      <c r="PC830"/>
      <c r="PD830"/>
      <c r="PE830"/>
      <c r="PF830"/>
      <c r="PG830"/>
      <c r="PH830"/>
      <c r="PI830"/>
      <c r="PJ830"/>
      <c r="PK830"/>
      <c r="PL830"/>
      <c r="PM830"/>
      <c r="PN830"/>
      <c r="PO830"/>
      <c r="PP830"/>
      <c r="PQ830"/>
      <c r="PR830"/>
      <c r="PS830"/>
      <c r="PT830"/>
      <c r="PU830"/>
      <c r="PV830"/>
      <c r="PW830"/>
      <c r="PX830"/>
      <c r="PY830"/>
      <c r="PZ830"/>
      <c r="QA830"/>
      <c r="QB830"/>
      <c r="QC830"/>
      <c r="QD830"/>
      <c r="QE830"/>
      <c r="QF830"/>
      <c r="QG830"/>
      <c r="QH830"/>
      <c r="QI830"/>
      <c r="QJ830"/>
      <c r="QK830"/>
      <c r="QL830"/>
      <c r="QM830"/>
      <c r="QN830"/>
      <c r="QO830"/>
      <c r="QP830"/>
      <c r="QQ830"/>
      <c r="QR830"/>
      <c r="QS830"/>
      <c r="QT830"/>
      <c r="QU830"/>
      <c r="QV830"/>
      <c r="QW830"/>
      <c r="QX830"/>
      <c r="QY830"/>
      <c r="QZ830"/>
      <c r="RA830"/>
      <c r="RB830"/>
      <c r="RC830"/>
      <c r="RD830"/>
      <c r="RE830"/>
      <c r="RF830"/>
      <c r="RG830"/>
      <c r="RH830"/>
      <c r="RI830"/>
      <c r="RJ830"/>
      <c r="RK830"/>
      <c r="RL830"/>
      <c r="RM830"/>
      <c r="RN830"/>
      <c r="RO830"/>
      <c r="RP830"/>
      <c r="RQ830"/>
      <c r="RR830"/>
      <c r="RS830"/>
      <c r="RT830"/>
      <c r="RU830"/>
      <c r="RV830"/>
      <c r="RW830"/>
      <c r="RX830"/>
      <c r="RY830"/>
      <c r="RZ830"/>
      <c r="SA830"/>
      <c r="SB830"/>
      <c r="SC830"/>
      <c r="SD830"/>
      <c r="SE830"/>
      <c r="SF830"/>
      <c r="SG830"/>
      <c r="SH830"/>
      <c r="SI830"/>
      <c r="SJ830"/>
      <c r="SK830"/>
      <c r="SL830"/>
      <c r="SM830"/>
      <c r="SN830"/>
      <c r="SO830"/>
      <c r="SP830"/>
      <c r="SQ830"/>
      <c r="SR830"/>
      <c r="SS830"/>
      <c r="ST830"/>
      <c r="SU830"/>
      <c r="SV830"/>
      <c r="SW830"/>
      <c r="SX830"/>
      <c r="SY830"/>
      <c r="SZ830"/>
      <c r="TA830"/>
      <c r="TB830"/>
      <c r="TC830"/>
      <c r="TD830"/>
      <c r="TE830"/>
      <c r="TF830"/>
      <c r="TG830"/>
      <c r="TH830"/>
      <c r="TI830"/>
      <c r="TJ830"/>
      <c r="TK830"/>
      <c r="TL830"/>
      <c r="TM830"/>
      <c r="TN830"/>
      <c r="TO830"/>
      <c r="TP830"/>
      <c r="TQ830"/>
      <c r="TR830"/>
      <c r="TS830"/>
      <c r="TT830"/>
      <c r="TU830"/>
      <c r="TV830"/>
      <c r="TW830"/>
      <c r="TX830"/>
      <c r="TY830"/>
      <c r="TZ830"/>
      <c r="UA830"/>
      <c r="UB830"/>
      <c r="UC830"/>
      <c r="UD830"/>
      <c r="UE830"/>
      <c r="UF830"/>
      <c r="UG830"/>
      <c r="UH830"/>
      <c r="UI830"/>
      <c r="UJ830"/>
      <c r="UK830"/>
      <c r="UL830"/>
      <c r="UM830"/>
      <c r="UN830"/>
      <c r="UO830"/>
      <c r="UP830"/>
      <c r="UQ830"/>
      <c r="UR830"/>
      <c r="US830"/>
      <c r="UT830"/>
      <c r="UU830"/>
      <c r="UV830"/>
      <c r="UW830"/>
      <c r="UX830"/>
      <c r="UY830"/>
      <c r="UZ830"/>
      <c r="VA830"/>
      <c r="VB830"/>
      <c r="VC830"/>
      <c r="VD830"/>
      <c r="VE830"/>
      <c r="VF830"/>
      <c r="VG830"/>
      <c r="VH830"/>
      <c r="VI830"/>
      <c r="VJ830"/>
      <c r="VK830"/>
      <c r="VL830"/>
      <c r="VM830"/>
      <c r="VN830"/>
      <c r="VO830"/>
      <c r="VP830"/>
      <c r="VQ830"/>
      <c r="VR830"/>
      <c r="VS830"/>
      <c r="VT830"/>
      <c r="VU830"/>
      <c r="VV830"/>
      <c r="VW830"/>
      <c r="VX830"/>
      <c r="VY830"/>
      <c r="VZ830"/>
      <c r="WA830"/>
      <c r="WB830"/>
      <c r="WC830"/>
      <c r="WD830"/>
      <c r="WE830"/>
      <c r="WF830"/>
      <c r="WG830"/>
      <c r="WH830"/>
      <c r="WI830"/>
      <c r="WJ830"/>
      <c r="WK830"/>
      <c r="WL830"/>
      <c r="WM830"/>
      <c r="WN830"/>
      <c r="WO830"/>
      <c r="WP830"/>
      <c r="WQ830"/>
      <c r="WR830"/>
      <c r="WS830"/>
      <c r="WT830"/>
      <c r="WU830"/>
      <c r="WV830"/>
      <c r="WW830"/>
    </row>
    <row r="831" spans="1:621" s="39" customFormat="1" ht="44.25" hidden="1" customHeight="1" x14ac:dyDescent="0.25">
      <c r="A831" s="25">
        <f t="shared" si="123"/>
        <v>654</v>
      </c>
      <c r="B831" s="40" t="s">
        <v>93</v>
      </c>
      <c r="C831" s="521" t="s">
        <v>3787</v>
      </c>
      <c r="D831" s="521" t="s">
        <v>4334</v>
      </c>
      <c r="E831" s="521" t="s">
        <v>4335</v>
      </c>
      <c r="F831" s="521" t="s">
        <v>82</v>
      </c>
      <c r="G831" s="534">
        <v>44862.431250000001</v>
      </c>
      <c r="H831" s="534">
        <v>44862.431250000001</v>
      </c>
      <c r="I831" s="534">
        <v>44866.777777777781</v>
      </c>
      <c r="J831" s="134">
        <v>0</v>
      </c>
      <c r="K831" s="537" t="s">
        <v>82</v>
      </c>
      <c r="L831" s="537"/>
      <c r="M831" s="537"/>
      <c r="N831" s="537"/>
      <c r="O831" s="537"/>
      <c r="P831" s="537"/>
      <c r="Q831" s="537"/>
      <c r="R831" s="537" t="s">
        <v>4336</v>
      </c>
      <c r="S831" s="537" t="s">
        <v>4379</v>
      </c>
      <c r="T831" s="537" t="s">
        <v>74</v>
      </c>
      <c r="U831" s="537">
        <v>0</v>
      </c>
      <c r="V831" s="537" t="s">
        <v>75</v>
      </c>
      <c r="W831" s="537">
        <v>0</v>
      </c>
      <c r="X831" s="115">
        <v>514</v>
      </c>
      <c r="Y831" s="209">
        <f t="shared" si="126"/>
        <v>0</v>
      </c>
      <c r="Z831"/>
      <c r="AA831">
        <v>1</v>
      </c>
      <c r="AB831"/>
      <c r="AC831"/>
      <c r="AD831"/>
      <c r="AE831"/>
      <c r="AF831"/>
      <c r="AG831"/>
      <c r="AH831"/>
      <c r="AI831"/>
      <c r="AJ831"/>
      <c r="AK831"/>
      <c r="AL831"/>
      <c r="AM831"/>
      <c r="AN831"/>
      <c r="AO831"/>
      <c r="AP831"/>
      <c r="AQ831"/>
      <c r="AR831"/>
      <c r="AS831"/>
      <c r="AT831"/>
      <c r="AU831"/>
      <c r="AV831" s="318" t="s">
        <v>86</v>
      </c>
      <c r="AW831" s="318" t="s">
        <v>88</v>
      </c>
      <c r="AX831"/>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c r="DY831"/>
      <c r="DZ831"/>
      <c r="EA831"/>
      <c r="EB831"/>
      <c r="EC831"/>
      <c r="ED831"/>
      <c r="EE831"/>
      <c r="EF831"/>
      <c r="EG831"/>
      <c r="EH831"/>
      <c r="EI831"/>
      <c r="EJ831"/>
      <c r="EK831"/>
      <c r="EL831"/>
      <c r="EM831"/>
      <c r="EN831"/>
      <c r="EO831"/>
      <c r="EP831"/>
      <c r="EQ831"/>
      <c r="ER831"/>
      <c r="ES831"/>
      <c r="ET831"/>
      <c r="EU831"/>
      <c r="EV831"/>
      <c r="EW831"/>
      <c r="EX831"/>
      <c r="EY831"/>
      <c r="EZ831"/>
      <c r="FA831"/>
      <c r="FB831"/>
      <c r="FC831"/>
      <c r="FD831"/>
      <c r="FE831"/>
      <c r="FF831"/>
      <c r="FG831"/>
      <c r="FH831"/>
      <c r="FI831"/>
      <c r="FJ831"/>
      <c r="FK831"/>
      <c r="FL831"/>
      <c r="FM831"/>
      <c r="FN831"/>
      <c r="FO831"/>
      <c r="FP831"/>
      <c r="FQ831"/>
      <c r="FR831"/>
      <c r="FS831"/>
      <c r="FT831"/>
      <c r="FU831"/>
      <c r="FV831"/>
      <c r="FW831"/>
      <c r="FX831"/>
      <c r="FY831"/>
      <c r="FZ831"/>
      <c r="GA831"/>
      <c r="GB831"/>
      <c r="GC831"/>
      <c r="GD831"/>
      <c r="GE831"/>
      <c r="GF831"/>
      <c r="GG831"/>
      <c r="GH831"/>
      <c r="GI831"/>
      <c r="GJ831"/>
      <c r="GK831"/>
      <c r="GL831"/>
      <c r="GM831"/>
      <c r="GN831"/>
      <c r="GO831"/>
      <c r="GP831"/>
      <c r="GQ831"/>
      <c r="GR831"/>
      <c r="GS831"/>
      <c r="GT831"/>
      <c r="GU831"/>
      <c r="GV831"/>
      <c r="GW831"/>
      <c r="GX831"/>
      <c r="GY831"/>
      <c r="GZ831"/>
      <c r="HA831"/>
      <c r="HB831"/>
      <c r="HC831"/>
      <c r="HD831"/>
      <c r="HE831"/>
      <c r="HF831"/>
      <c r="HG831"/>
      <c r="HH831"/>
      <c r="HI831"/>
      <c r="HJ831"/>
      <c r="HK831"/>
      <c r="HL831"/>
      <c r="HM831"/>
      <c r="HN831"/>
      <c r="HO831"/>
      <c r="HP831"/>
      <c r="HQ831"/>
      <c r="HR831"/>
      <c r="HS831"/>
      <c r="HT831"/>
      <c r="HU831"/>
      <c r="HV831"/>
      <c r="HW831"/>
      <c r="HX831"/>
      <c r="HY831"/>
      <c r="HZ831"/>
      <c r="IA831"/>
      <c r="IB831"/>
      <c r="IC831"/>
      <c r="ID831"/>
      <c r="IE831"/>
      <c r="IF831"/>
      <c r="IG831"/>
      <c r="IH831"/>
      <c r="II831"/>
      <c r="IJ831"/>
      <c r="IK831"/>
      <c r="IL831"/>
      <c r="IM831"/>
      <c r="IN831"/>
      <c r="IO831"/>
      <c r="IP831"/>
      <c r="IQ831"/>
      <c r="IR831"/>
      <c r="IS831"/>
      <c r="IT831"/>
      <c r="IU831"/>
      <c r="IV831"/>
      <c r="IW831"/>
      <c r="IX831"/>
      <c r="IY831"/>
      <c r="IZ831"/>
      <c r="JA831"/>
      <c r="JB831"/>
      <c r="JC831"/>
      <c r="JD831"/>
      <c r="JE831"/>
      <c r="JF831"/>
      <c r="JG831"/>
      <c r="JH831"/>
      <c r="JI831"/>
      <c r="JJ831"/>
      <c r="JK831"/>
      <c r="JL831"/>
      <c r="JM831"/>
      <c r="JN831"/>
      <c r="JO831"/>
      <c r="JP831"/>
      <c r="JQ831"/>
      <c r="JR831"/>
      <c r="JS831"/>
      <c r="JT831"/>
      <c r="JU831"/>
      <c r="JV831"/>
      <c r="JW831"/>
      <c r="JX831"/>
      <c r="JY831"/>
      <c r="JZ831"/>
      <c r="KA831"/>
      <c r="KB831"/>
      <c r="KC831"/>
      <c r="KD831"/>
      <c r="KE831"/>
      <c r="KF831"/>
      <c r="KG831"/>
      <c r="KH831"/>
      <c r="KI831"/>
      <c r="KJ831"/>
      <c r="KK831"/>
      <c r="KL831"/>
      <c r="KM831"/>
      <c r="KN831"/>
      <c r="KO831"/>
      <c r="KP831"/>
      <c r="KQ831"/>
      <c r="KR831"/>
      <c r="KS831"/>
      <c r="KT831"/>
      <c r="KU831"/>
      <c r="KV831"/>
      <c r="KW831"/>
      <c r="KX831"/>
      <c r="KY831"/>
      <c r="KZ831"/>
      <c r="LA831"/>
      <c r="LB831"/>
      <c r="LC831"/>
      <c r="LD831"/>
      <c r="LE831"/>
      <c r="LF831"/>
      <c r="LG831"/>
      <c r="LH831"/>
      <c r="LI831"/>
      <c r="LJ831"/>
      <c r="LK831"/>
      <c r="LL831"/>
      <c r="LM831"/>
      <c r="LN831"/>
      <c r="LO831"/>
      <c r="LP831"/>
      <c r="LQ831"/>
      <c r="LR831"/>
      <c r="LS831"/>
      <c r="LT831"/>
      <c r="LU831"/>
      <c r="LV831"/>
      <c r="LW831"/>
      <c r="LX831"/>
      <c r="LY831"/>
      <c r="LZ831"/>
      <c r="MA831"/>
      <c r="MB831"/>
      <c r="MC831"/>
      <c r="MD831"/>
      <c r="ME831"/>
      <c r="MF831"/>
      <c r="MG831"/>
      <c r="MH831"/>
      <c r="MI831"/>
      <c r="MJ831"/>
      <c r="MK831"/>
      <c r="ML831"/>
      <c r="MM831"/>
      <c r="MN831"/>
      <c r="MO831"/>
      <c r="MP831"/>
      <c r="MQ831"/>
      <c r="MR831"/>
      <c r="MS831"/>
      <c r="MT831"/>
      <c r="MU831"/>
      <c r="MV831"/>
      <c r="MW831"/>
      <c r="MX831"/>
      <c r="MY831"/>
      <c r="MZ831"/>
      <c r="NA831"/>
      <c r="NB831"/>
      <c r="NC831"/>
      <c r="ND831"/>
      <c r="NE831"/>
      <c r="NF831"/>
      <c r="NG831"/>
      <c r="NH831"/>
      <c r="NI831"/>
      <c r="NJ831"/>
      <c r="NK831"/>
      <c r="NL831"/>
      <c r="NM831"/>
      <c r="NN831"/>
      <c r="NO831"/>
      <c r="NP831"/>
      <c r="NQ831"/>
      <c r="NR831"/>
      <c r="NS831"/>
      <c r="NT831"/>
      <c r="NU831"/>
      <c r="NV831"/>
      <c r="NW831"/>
      <c r="NX831"/>
      <c r="NY831"/>
      <c r="NZ831"/>
      <c r="OA831"/>
      <c r="OB831"/>
      <c r="OC831"/>
      <c r="OD831"/>
      <c r="OE831"/>
      <c r="OF831"/>
      <c r="OG831"/>
      <c r="OH831"/>
      <c r="OI831"/>
      <c r="OJ831"/>
      <c r="OK831"/>
      <c r="OL831"/>
      <c r="OM831"/>
      <c r="ON831"/>
      <c r="OO831"/>
      <c r="OP831"/>
      <c r="OQ831"/>
      <c r="OR831"/>
      <c r="OS831"/>
      <c r="OT831"/>
      <c r="OU831"/>
      <c r="OV831"/>
      <c r="OW831"/>
      <c r="OX831"/>
      <c r="OY831"/>
      <c r="OZ831"/>
      <c r="PA831"/>
      <c r="PB831"/>
      <c r="PC831"/>
      <c r="PD831"/>
      <c r="PE831"/>
      <c r="PF831"/>
      <c r="PG831"/>
      <c r="PH831"/>
      <c r="PI831"/>
      <c r="PJ831"/>
      <c r="PK831"/>
      <c r="PL831"/>
      <c r="PM831"/>
      <c r="PN831"/>
      <c r="PO831"/>
      <c r="PP831"/>
      <c r="PQ831"/>
      <c r="PR831"/>
      <c r="PS831"/>
      <c r="PT831"/>
      <c r="PU831"/>
      <c r="PV831"/>
      <c r="PW831"/>
      <c r="PX831"/>
      <c r="PY831"/>
      <c r="PZ831"/>
      <c r="QA831"/>
      <c r="QB831"/>
      <c r="QC831"/>
      <c r="QD831"/>
      <c r="QE831"/>
      <c r="QF831"/>
      <c r="QG831"/>
      <c r="QH831"/>
      <c r="QI831"/>
      <c r="QJ831"/>
      <c r="QK831"/>
      <c r="QL831"/>
      <c r="QM831"/>
      <c r="QN831"/>
      <c r="QO831"/>
      <c r="QP831"/>
      <c r="QQ831"/>
      <c r="QR831"/>
      <c r="QS831"/>
      <c r="QT831"/>
      <c r="QU831"/>
      <c r="QV831"/>
      <c r="QW831"/>
      <c r="QX831"/>
      <c r="QY831"/>
      <c r="QZ831"/>
      <c r="RA831"/>
      <c r="RB831"/>
      <c r="RC831"/>
      <c r="RD831"/>
      <c r="RE831"/>
      <c r="RF831"/>
      <c r="RG831"/>
      <c r="RH831"/>
      <c r="RI831"/>
      <c r="RJ831"/>
      <c r="RK831"/>
      <c r="RL831"/>
      <c r="RM831"/>
      <c r="RN831"/>
      <c r="RO831"/>
      <c r="RP831"/>
      <c r="RQ831"/>
      <c r="RR831"/>
      <c r="RS831"/>
      <c r="RT831"/>
      <c r="RU831"/>
      <c r="RV831"/>
      <c r="RW831"/>
      <c r="RX831"/>
      <c r="RY831"/>
      <c r="RZ831"/>
      <c r="SA831"/>
      <c r="SB831"/>
      <c r="SC831"/>
      <c r="SD831"/>
      <c r="SE831"/>
      <c r="SF831"/>
      <c r="SG831"/>
      <c r="SH831"/>
      <c r="SI831"/>
      <c r="SJ831"/>
      <c r="SK831"/>
      <c r="SL831"/>
      <c r="SM831"/>
      <c r="SN831"/>
      <c r="SO831"/>
      <c r="SP831"/>
      <c r="SQ831"/>
      <c r="SR831"/>
      <c r="SS831"/>
      <c r="ST831"/>
      <c r="SU831"/>
      <c r="SV831"/>
      <c r="SW831"/>
      <c r="SX831"/>
      <c r="SY831"/>
      <c r="SZ831"/>
      <c r="TA831"/>
      <c r="TB831"/>
      <c r="TC831"/>
      <c r="TD831"/>
      <c r="TE831"/>
      <c r="TF831"/>
      <c r="TG831"/>
      <c r="TH831"/>
      <c r="TI831"/>
      <c r="TJ831"/>
      <c r="TK831"/>
      <c r="TL831"/>
      <c r="TM831"/>
      <c r="TN831"/>
      <c r="TO831"/>
      <c r="TP831"/>
      <c r="TQ831"/>
      <c r="TR831"/>
      <c r="TS831"/>
      <c r="TT831"/>
      <c r="TU831"/>
      <c r="TV831"/>
      <c r="TW831"/>
      <c r="TX831"/>
      <c r="TY831"/>
      <c r="TZ831"/>
      <c r="UA831"/>
      <c r="UB831"/>
      <c r="UC831"/>
      <c r="UD831"/>
      <c r="UE831"/>
      <c r="UF831"/>
      <c r="UG831"/>
      <c r="UH831"/>
      <c r="UI831"/>
      <c r="UJ831"/>
      <c r="UK831"/>
      <c r="UL831"/>
      <c r="UM831"/>
      <c r="UN831"/>
      <c r="UO831"/>
      <c r="UP831"/>
      <c r="UQ831"/>
      <c r="UR831"/>
      <c r="US831"/>
      <c r="UT831"/>
      <c r="UU831"/>
      <c r="UV831"/>
      <c r="UW831"/>
      <c r="UX831"/>
      <c r="UY831"/>
      <c r="UZ831"/>
      <c r="VA831"/>
      <c r="VB831"/>
      <c r="VC831"/>
      <c r="VD831"/>
      <c r="VE831"/>
      <c r="VF831"/>
      <c r="VG831"/>
      <c r="VH831"/>
      <c r="VI831"/>
      <c r="VJ831"/>
      <c r="VK831"/>
      <c r="VL831"/>
      <c r="VM831"/>
      <c r="VN831"/>
      <c r="VO831"/>
      <c r="VP831"/>
      <c r="VQ831"/>
      <c r="VR831"/>
      <c r="VS831"/>
      <c r="VT831"/>
      <c r="VU831"/>
      <c r="VV831"/>
      <c r="VW831"/>
      <c r="VX831"/>
      <c r="VY831"/>
      <c r="VZ831"/>
      <c r="WA831"/>
      <c r="WB831"/>
      <c r="WC831"/>
      <c r="WD831"/>
      <c r="WE831"/>
      <c r="WF831"/>
      <c r="WG831"/>
      <c r="WH831"/>
      <c r="WI831"/>
      <c r="WJ831"/>
      <c r="WK831"/>
      <c r="WL831"/>
      <c r="WM831"/>
      <c r="WN831"/>
      <c r="WO831"/>
      <c r="WP831"/>
      <c r="WQ831"/>
      <c r="WR831"/>
      <c r="WS831"/>
      <c r="WT831"/>
      <c r="WU831"/>
      <c r="WV831"/>
      <c r="WW831"/>
    </row>
    <row r="832" spans="1:621" s="39" customFormat="1" ht="86.25" hidden="1" customHeight="1" x14ac:dyDescent="0.25">
      <c r="A832" s="839">
        <f>A831+1</f>
        <v>655</v>
      </c>
      <c r="B832" s="841" t="s">
        <v>77</v>
      </c>
      <c r="C832" s="842" t="s">
        <v>4337</v>
      </c>
      <c r="D832" s="842" t="s">
        <v>4338</v>
      </c>
      <c r="E832" s="842" t="s">
        <v>4339</v>
      </c>
      <c r="F832" s="521" t="s">
        <v>4340</v>
      </c>
      <c r="G832" s="844">
        <v>44864.180555555555</v>
      </c>
      <c r="H832" s="523">
        <v>44864.229166666664</v>
      </c>
      <c r="I832" s="523">
        <v>44864.229166666664</v>
      </c>
      <c r="J832" s="286">
        <f>H832-G832</f>
        <v>4.8611111109494232E-2</v>
      </c>
      <c r="K832" s="521" t="s">
        <v>4341</v>
      </c>
      <c r="L832" s="521"/>
      <c r="M832" s="521"/>
      <c r="N832" s="521"/>
      <c r="O832" s="521"/>
      <c r="P832" s="521">
        <v>1</v>
      </c>
      <c r="Q832" s="521"/>
      <c r="R832" s="842" t="s">
        <v>4342</v>
      </c>
      <c r="S832" s="842" t="s">
        <v>4343</v>
      </c>
      <c r="T832" s="842" t="s">
        <v>74</v>
      </c>
      <c r="U832" s="521">
        <v>80</v>
      </c>
      <c r="V832" s="842" t="s">
        <v>84</v>
      </c>
      <c r="W832" s="842">
        <v>0</v>
      </c>
      <c r="X832" s="815">
        <v>515</v>
      </c>
      <c r="Y832" s="533">
        <f t="shared" ref="Y832:Y837" si="127">J832*24</f>
        <v>1.1666666666278616</v>
      </c>
      <c r="Z832"/>
      <c r="AA832"/>
      <c r="AB832"/>
      <c r="AC832"/>
      <c r="AD832"/>
      <c r="AE832">
        <v>1</v>
      </c>
      <c r="AF832"/>
      <c r="AG832"/>
      <c r="AH832"/>
      <c r="AI832"/>
      <c r="AJ832"/>
      <c r="AK832"/>
      <c r="AL832"/>
      <c r="AM832"/>
      <c r="AN832"/>
      <c r="AO832"/>
      <c r="AP832"/>
      <c r="AQ832"/>
      <c r="AR832"/>
      <c r="AS832"/>
      <c r="AT832"/>
      <c r="AU832"/>
      <c r="AV832" s="318" t="s">
        <v>92</v>
      </c>
      <c r="AW832" s="318" t="s">
        <v>87</v>
      </c>
      <c r="AX832"/>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c r="DY832"/>
      <c r="DZ832"/>
      <c r="EA832"/>
      <c r="EB832"/>
      <c r="EC832"/>
      <c r="ED832"/>
      <c r="EE832"/>
      <c r="EF832"/>
      <c r="EG832"/>
      <c r="EH832"/>
      <c r="EI832"/>
      <c r="EJ832"/>
      <c r="EK832"/>
      <c r="EL832"/>
      <c r="EM832"/>
      <c r="EN832"/>
      <c r="EO832"/>
      <c r="EP832"/>
      <c r="EQ832"/>
      <c r="ER832"/>
      <c r="ES832"/>
      <c r="ET832"/>
      <c r="EU832"/>
      <c r="EV832"/>
      <c r="EW832"/>
      <c r="EX832"/>
      <c r="EY832"/>
      <c r="EZ832"/>
      <c r="FA832"/>
      <c r="FB832"/>
      <c r="FC832"/>
      <c r="FD832"/>
      <c r="FE832"/>
      <c r="FF832"/>
      <c r="FG832"/>
      <c r="FH832"/>
      <c r="FI832"/>
      <c r="FJ832"/>
      <c r="FK832"/>
      <c r="FL832"/>
      <c r="FM832"/>
      <c r="FN832"/>
      <c r="FO832"/>
      <c r="FP832"/>
      <c r="FQ832"/>
      <c r="FR832"/>
      <c r="FS832"/>
      <c r="FT832"/>
      <c r="FU832"/>
      <c r="FV832"/>
      <c r="FW832"/>
      <c r="FX832"/>
      <c r="FY832"/>
      <c r="FZ832"/>
      <c r="GA832"/>
      <c r="GB832"/>
      <c r="GC832"/>
      <c r="GD832"/>
      <c r="GE832"/>
      <c r="GF832"/>
      <c r="GG832"/>
      <c r="GH832"/>
      <c r="GI832"/>
      <c r="GJ832"/>
      <c r="GK832"/>
      <c r="GL832"/>
      <c r="GM832"/>
      <c r="GN832"/>
      <c r="GO832"/>
      <c r="GP832"/>
      <c r="GQ832"/>
      <c r="GR832"/>
      <c r="GS832"/>
      <c r="GT832"/>
      <c r="GU832"/>
      <c r="GV832"/>
      <c r="GW832"/>
      <c r="GX832"/>
      <c r="GY832"/>
      <c r="GZ832"/>
      <c r="HA832"/>
      <c r="HB832"/>
      <c r="HC832"/>
      <c r="HD832"/>
      <c r="HE832"/>
      <c r="HF832"/>
      <c r="HG832"/>
      <c r="HH832"/>
      <c r="HI832"/>
      <c r="HJ832"/>
      <c r="HK832"/>
      <c r="HL832"/>
      <c r="HM832"/>
      <c r="HN832"/>
      <c r="HO832"/>
      <c r="HP832"/>
      <c r="HQ832"/>
      <c r="HR832"/>
      <c r="HS832"/>
      <c r="HT832"/>
      <c r="HU832"/>
      <c r="HV832"/>
      <c r="HW832"/>
      <c r="HX832"/>
      <c r="HY832"/>
      <c r="HZ832"/>
      <c r="IA832"/>
      <c r="IB832"/>
      <c r="IC832"/>
      <c r="ID832"/>
      <c r="IE832"/>
      <c r="IF832"/>
      <c r="IG832"/>
      <c r="IH832"/>
      <c r="II832"/>
      <c r="IJ832"/>
      <c r="IK832"/>
      <c r="IL832"/>
      <c r="IM832"/>
      <c r="IN832"/>
      <c r="IO832"/>
      <c r="IP832"/>
      <c r="IQ832"/>
      <c r="IR832"/>
      <c r="IS832"/>
      <c r="IT832"/>
      <c r="IU832"/>
      <c r="IV832"/>
      <c r="IW832"/>
      <c r="IX832"/>
      <c r="IY832"/>
      <c r="IZ832"/>
      <c r="JA832"/>
      <c r="JB832"/>
      <c r="JC832"/>
      <c r="JD832"/>
      <c r="JE832"/>
      <c r="JF832"/>
      <c r="JG832"/>
      <c r="JH832"/>
      <c r="JI832"/>
      <c r="JJ832"/>
      <c r="JK832"/>
      <c r="JL832"/>
      <c r="JM832"/>
      <c r="JN832"/>
      <c r="JO832"/>
      <c r="JP832"/>
      <c r="JQ832"/>
      <c r="JR832"/>
      <c r="JS832"/>
      <c r="JT832"/>
      <c r="JU832"/>
      <c r="JV832"/>
      <c r="JW832"/>
      <c r="JX832"/>
      <c r="JY832"/>
      <c r="JZ832"/>
      <c r="KA832"/>
      <c r="KB832"/>
      <c r="KC832"/>
      <c r="KD832"/>
      <c r="KE832"/>
      <c r="KF832"/>
      <c r="KG832"/>
      <c r="KH832"/>
      <c r="KI832"/>
      <c r="KJ832"/>
      <c r="KK832"/>
      <c r="KL832"/>
      <c r="KM832"/>
      <c r="KN832"/>
      <c r="KO832"/>
      <c r="KP832"/>
      <c r="KQ832"/>
      <c r="KR832"/>
      <c r="KS832"/>
      <c r="KT832"/>
      <c r="KU832"/>
      <c r="KV832"/>
      <c r="KW832"/>
      <c r="KX832"/>
      <c r="KY832"/>
      <c r="KZ832"/>
      <c r="LA832"/>
      <c r="LB832"/>
      <c r="LC832"/>
      <c r="LD832"/>
      <c r="LE832"/>
      <c r="LF832"/>
      <c r="LG832"/>
      <c r="LH832"/>
      <c r="LI832"/>
      <c r="LJ832"/>
      <c r="LK832"/>
      <c r="LL832"/>
      <c r="LM832"/>
      <c r="LN832"/>
      <c r="LO832"/>
      <c r="LP832"/>
      <c r="LQ832"/>
      <c r="LR832"/>
      <c r="LS832"/>
      <c r="LT832"/>
      <c r="LU832"/>
      <c r="LV832"/>
      <c r="LW832"/>
      <c r="LX832"/>
      <c r="LY832"/>
      <c r="LZ832"/>
      <c r="MA832"/>
      <c r="MB832"/>
      <c r="MC832"/>
      <c r="MD832"/>
      <c r="ME832"/>
      <c r="MF832"/>
      <c r="MG832"/>
      <c r="MH832"/>
      <c r="MI832"/>
      <c r="MJ832"/>
      <c r="MK832"/>
      <c r="ML832"/>
      <c r="MM832"/>
      <c r="MN832"/>
      <c r="MO832"/>
      <c r="MP832"/>
      <c r="MQ832"/>
      <c r="MR832"/>
      <c r="MS832"/>
      <c r="MT832"/>
      <c r="MU832"/>
      <c r="MV832"/>
      <c r="MW832"/>
      <c r="MX832"/>
      <c r="MY832"/>
      <c r="MZ832"/>
      <c r="NA832"/>
      <c r="NB832"/>
      <c r="NC832"/>
      <c r="ND832"/>
      <c r="NE832"/>
      <c r="NF832"/>
      <c r="NG832"/>
      <c r="NH832"/>
      <c r="NI832"/>
      <c r="NJ832"/>
      <c r="NK832"/>
      <c r="NL832"/>
      <c r="NM832"/>
      <c r="NN832"/>
      <c r="NO832"/>
      <c r="NP832"/>
      <c r="NQ832"/>
      <c r="NR832"/>
      <c r="NS832"/>
      <c r="NT832"/>
      <c r="NU832"/>
      <c r="NV832"/>
      <c r="NW832"/>
      <c r="NX832"/>
      <c r="NY832"/>
      <c r="NZ832"/>
      <c r="OA832"/>
      <c r="OB832"/>
      <c r="OC832"/>
      <c r="OD832"/>
      <c r="OE832"/>
      <c r="OF832"/>
      <c r="OG832"/>
      <c r="OH832"/>
      <c r="OI832"/>
      <c r="OJ832"/>
      <c r="OK832"/>
      <c r="OL832"/>
      <c r="OM832"/>
      <c r="ON832"/>
      <c r="OO832"/>
      <c r="OP832"/>
      <c r="OQ832"/>
      <c r="OR832"/>
      <c r="OS832"/>
      <c r="OT832"/>
      <c r="OU832"/>
      <c r="OV832"/>
      <c r="OW832"/>
      <c r="OX832"/>
      <c r="OY832"/>
      <c r="OZ832"/>
      <c r="PA832"/>
      <c r="PB832"/>
      <c r="PC832"/>
      <c r="PD832"/>
      <c r="PE832"/>
      <c r="PF832"/>
      <c r="PG832"/>
      <c r="PH832"/>
      <c r="PI832"/>
      <c r="PJ832"/>
      <c r="PK832"/>
      <c r="PL832"/>
      <c r="PM832"/>
      <c r="PN832"/>
      <c r="PO832"/>
      <c r="PP832"/>
      <c r="PQ832"/>
      <c r="PR832"/>
      <c r="PS832"/>
      <c r="PT832"/>
      <c r="PU832"/>
      <c r="PV832"/>
      <c r="PW832"/>
      <c r="PX832"/>
      <c r="PY832"/>
      <c r="PZ832"/>
      <c r="QA832"/>
      <c r="QB832"/>
      <c r="QC832"/>
      <c r="QD832"/>
      <c r="QE832"/>
      <c r="QF832"/>
      <c r="QG832"/>
      <c r="QH832"/>
      <c r="QI832"/>
      <c r="QJ832"/>
      <c r="QK832"/>
      <c r="QL832"/>
      <c r="QM832"/>
      <c r="QN832"/>
      <c r="QO832"/>
      <c r="QP832"/>
      <c r="QQ832"/>
      <c r="QR832"/>
      <c r="QS832"/>
      <c r="QT832"/>
      <c r="QU832"/>
      <c r="QV832"/>
      <c r="QW832"/>
      <c r="QX832"/>
      <c r="QY832"/>
      <c r="QZ832"/>
      <c r="RA832"/>
      <c r="RB832"/>
      <c r="RC832"/>
      <c r="RD832"/>
      <c r="RE832"/>
      <c r="RF832"/>
      <c r="RG832"/>
      <c r="RH832"/>
      <c r="RI832"/>
      <c r="RJ832"/>
      <c r="RK832"/>
      <c r="RL832"/>
      <c r="RM832"/>
      <c r="RN832"/>
      <c r="RO832"/>
      <c r="RP832"/>
      <c r="RQ832"/>
      <c r="RR832"/>
      <c r="RS832"/>
      <c r="RT832"/>
      <c r="RU832"/>
      <c r="RV832"/>
      <c r="RW832"/>
      <c r="RX832"/>
      <c r="RY832"/>
      <c r="RZ832"/>
      <c r="SA832"/>
      <c r="SB832"/>
      <c r="SC832"/>
      <c r="SD832"/>
      <c r="SE832"/>
      <c r="SF832"/>
      <c r="SG832"/>
      <c r="SH832"/>
      <c r="SI832"/>
      <c r="SJ832"/>
      <c r="SK832"/>
      <c r="SL832"/>
      <c r="SM832"/>
      <c r="SN832"/>
      <c r="SO832"/>
      <c r="SP832"/>
      <c r="SQ832"/>
      <c r="SR832"/>
      <c r="SS832"/>
      <c r="ST832"/>
      <c r="SU832"/>
      <c r="SV832"/>
      <c r="SW832"/>
      <c r="SX832"/>
      <c r="SY832"/>
      <c r="SZ832"/>
      <c r="TA832"/>
      <c r="TB832"/>
      <c r="TC832"/>
      <c r="TD832"/>
      <c r="TE832"/>
      <c r="TF832"/>
      <c r="TG832"/>
      <c r="TH832"/>
      <c r="TI832"/>
      <c r="TJ832"/>
      <c r="TK832"/>
      <c r="TL832"/>
      <c r="TM832"/>
      <c r="TN832"/>
      <c r="TO832"/>
      <c r="TP832"/>
      <c r="TQ832"/>
      <c r="TR832"/>
      <c r="TS832"/>
      <c r="TT832"/>
      <c r="TU832"/>
      <c r="TV832"/>
      <c r="TW832"/>
      <c r="TX832"/>
      <c r="TY832"/>
      <c r="TZ832"/>
      <c r="UA832"/>
      <c r="UB832"/>
      <c r="UC832"/>
      <c r="UD832"/>
      <c r="UE832"/>
      <c r="UF832"/>
      <c r="UG832"/>
      <c r="UH832"/>
      <c r="UI832"/>
      <c r="UJ832"/>
      <c r="UK832"/>
      <c r="UL832"/>
      <c r="UM832"/>
      <c r="UN832"/>
      <c r="UO832"/>
      <c r="UP832"/>
      <c r="UQ832"/>
      <c r="UR832"/>
      <c r="US832"/>
      <c r="UT832"/>
      <c r="UU832"/>
      <c r="UV832"/>
      <c r="UW832"/>
      <c r="UX832"/>
      <c r="UY832"/>
      <c r="UZ832"/>
      <c r="VA832"/>
      <c r="VB832"/>
      <c r="VC832"/>
      <c r="VD832"/>
      <c r="VE832"/>
      <c r="VF832"/>
      <c r="VG832"/>
      <c r="VH832"/>
      <c r="VI832"/>
      <c r="VJ832"/>
      <c r="VK832"/>
      <c r="VL832"/>
      <c r="VM832"/>
      <c r="VN832"/>
      <c r="VO832"/>
      <c r="VP832"/>
      <c r="VQ832"/>
      <c r="VR832"/>
      <c r="VS832"/>
      <c r="VT832"/>
      <c r="VU832"/>
      <c r="VV832"/>
      <c r="VW832"/>
      <c r="VX832"/>
      <c r="VY832"/>
      <c r="VZ832"/>
      <c r="WA832"/>
      <c r="WB832"/>
      <c r="WC832"/>
      <c r="WD832"/>
      <c r="WE832"/>
      <c r="WF832"/>
      <c r="WG832"/>
      <c r="WH832"/>
      <c r="WI832"/>
      <c r="WJ832"/>
      <c r="WK832"/>
      <c r="WL832"/>
      <c r="WM832"/>
      <c r="WN832"/>
      <c r="WO832"/>
      <c r="WP832"/>
      <c r="WQ832"/>
      <c r="WR832"/>
      <c r="WS832"/>
      <c r="WT832"/>
      <c r="WU832"/>
      <c r="WV832"/>
      <c r="WW832"/>
    </row>
    <row r="833" spans="1:621" s="39" customFormat="1" ht="48.75" hidden="1" customHeight="1" x14ac:dyDescent="0.25">
      <c r="A833" s="840"/>
      <c r="B833" s="832"/>
      <c r="C833" s="843"/>
      <c r="D833" s="843"/>
      <c r="E833" s="843"/>
      <c r="F833" s="521" t="s">
        <v>4344</v>
      </c>
      <c r="G833" s="845"/>
      <c r="H833" s="132">
        <v>44864.795138888891</v>
      </c>
      <c r="I833" s="523">
        <v>44864.795138888891</v>
      </c>
      <c r="J833" s="286">
        <f>H833-G832</f>
        <v>0.61458333333575865</v>
      </c>
      <c r="K833" s="521" t="s">
        <v>4345</v>
      </c>
      <c r="L833" s="521"/>
      <c r="M833" s="521"/>
      <c r="N833" s="521"/>
      <c r="O833" s="521"/>
      <c r="P833" s="521"/>
      <c r="Q833" s="521"/>
      <c r="R833" s="843"/>
      <c r="S833" s="843"/>
      <c r="T833" s="843"/>
      <c r="U833" s="521">
        <v>400</v>
      </c>
      <c r="V833" s="843"/>
      <c r="W833" s="843"/>
      <c r="X833" s="816"/>
      <c r="Y833" s="533">
        <f t="shared" si="127"/>
        <v>14.750000000058208</v>
      </c>
      <c r="Z833"/>
      <c r="AA833"/>
      <c r="AB833"/>
      <c r="AC833"/>
      <c r="AD833"/>
      <c r="AE833"/>
      <c r="AF833"/>
      <c r="AG833"/>
      <c r="AH833"/>
      <c r="AI833"/>
      <c r="AJ833"/>
      <c r="AK833"/>
      <c r="AL833"/>
      <c r="AM833"/>
      <c r="AN833"/>
      <c r="AO833"/>
      <c r="AP833"/>
      <c r="AQ833"/>
      <c r="AR833"/>
      <c r="AS833"/>
      <c r="AT833"/>
      <c r="AU833"/>
      <c r="AV833" s="318"/>
      <c r="AW833" s="318"/>
      <c r="AX833"/>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c r="DY833"/>
      <c r="DZ833"/>
      <c r="EA833"/>
      <c r="EB833"/>
      <c r="EC833"/>
      <c r="ED833"/>
      <c r="EE833"/>
      <c r="EF833"/>
      <c r="EG833"/>
      <c r="EH833"/>
      <c r="EI833"/>
      <c r="EJ833"/>
      <c r="EK833"/>
      <c r="EL833"/>
      <c r="EM833"/>
      <c r="EN833"/>
      <c r="EO833"/>
      <c r="EP833"/>
      <c r="EQ833"/>
      <c r="ER833"/>
      <c r="ES833"/>
      <c r="ET833"/>
      <c r="EU833"/>
      <c r="EV833"/>
      <c r="EW833"/>
      <c r="EX833"/>
      <c r="EY833"/>
      <c r="EZ833"/>
      <c r="FA833"/>
      <c r="FB833"/>
      <c r="FC833"/>
      <c r="FD833"/>
      <c r="FE833"/>
      <c r="FF833"/>
      <c r="FG833"/>
      <c r="FH833"/>
      <c r="FI833"/>
      <c r="FJ833"/>
      <c r="FK833"/>
      <c r="FL833"/>
      <c r="FM833"/>
      <c r="FN833"/>
      <c r="FO833"/>
      <c r="FP833"/>
      <c r="FQ833"/>
      <c r="FR833"/>
      <c r="FS833"/>
      <c r="FT833"/>
      <c r="FU833"/>
      <c r="FV833"/>
      <c r="FW833"/>
      <c r="FX833"/>
      <c r="FY833"/>
      <c r="FZ833"/>
      <c r="GA833"/>
      <c r="GB833"/>
      <c r="GC833"/>
      <c r="GD833"/>
      <c r="GE833"/>
      <c r="GF833"/>
      <c r="GG833"/>
      <c r="GH833"/>
      <c r="GI833"/>
      <c r="GJ833"/>
      <c r="GK833"/>
      <c r="GL833"/>
      <c r="GM833"/>
      <c r="GN833"/>
      <c r="GO833"/>
      <c r="GP833"/>
      <c r="GQ833"/>
      <c r="GR833"/>
      <c r="GS833"/>
      <c r="GT833"/>
      <c r="GU833"/>
      <c r="GV833"/>
      <c r="GW833"/>
      <c r="GX833"/>
      <c r="GY833"/>
      <c r="GZ833"/>
      <c r="HA833"/>
      <c r="HB833"/>
      <c r="HC833"/>
      <c r="HD833"/>
      <c r="HE833"/>
      <c r="HF833"/>
      <c r="HG833"/>
      <c r="HH833"/>
      <c r="HI833"/>
      <c r="HJ833"/>
      <c r="HK833"/>
      <c r="HL833"/>
      <c r="HM833"/>
      <c r="HN833"/>
      <c r="HO833"/>
      <c r="HP833"/>
      <c r="HQ833"/>
      <c r="HR833"/>
      <c r="HS833"/>
      <c r="HT833"/>
      <c r="HU833"/>
      <c r="HV833"/>
      <c r="HW833"/>
      <c r="HX833"/>
      <c r="HY833"/>
      <c r="HZ833"/>
      <c r="IA833"/>
      <c r="IB833"/>
      <c r="IC833"/>
      <c r="ID833"/>
      <c r="IE833"/>
      <c r="IF833"/>
      <c r="IG833"/>
      <c r="IH833"/>
      <c r="II833"/>
      <c r="IJ833"/>
      <c r="IK833"/>
      <c r="IL833"/>
      <c r="IM833"/>
      <c r="IN833"/>
      <c r="IO833"/>
      <c r="IP833"/>
      <c r="IQ833"/>
      <c r="IR833"/>
      <c r="IS833"/>
      <c r="IT833"/>
      <c r="IU833"/>
      <c r="IV833"/>
      <c r="IW833"/>
      <c r="IX833"/>
      <c r="IY833"/>
      <c r="IZ833"/>
      <c r="JA833"/>
      <c r="JB833"/>
      <c r="JC833"/>
      <c r="JD833"/>
      <c r="JE833"/>
      <c r="JF833"/>
      <c r="JG833"/>
      <c r="JH833"/>
      <c r="JI833"/>
      <c r="JJ833"/>
      <c r="JK833"/>
      <c r="JL833"/>
      <c r="JM833"/>
      <c r="JN833"/>
      <c r="JO833"/>
      <c r="JP833"/>
      <c r="JQ833"/>
      <c r="JR833"/>
      <c r="JS833"/>
      <c r="JT833"/>
      <c r="JU833"/>
      <c r="JV833"/>
      <c r="JW833"/>
      <c r="JX833"/>
      <c r="JY833"/>
      <c r="JZ833"/>
      <c r="KA833"/>
      <c r="KB833"/>
      <c r="KC833"/>
      <c r="KD833"/>
      <c r="KE833"/>
      <c r="KF833"/>
      <c r="KG833"/>
      <c r="KH833"/>
      <c r="KI833"/>
      <c r="KJ833"/>
      <c r="KK833"/>
      <c r="KL833"/>
      <c r="KM833"/>
      <c r="KN833"/>
      <c r="KO833"/>
      <c r="KP833"/>
      <c r="KQ833"/>
      <c r="KR833"/>
      <c r="KS833"/>
      <c r="KT833"/>
      <c r="KU833"/>
      <c r="KV833"/>
      <c r="KW833"/>
      <c r="KX833"/>
      <c r="KY833"/>
      <c r="KZ833"/>
      <c r="LA833"/>
      <c r="LB833"/>
      <c r="LC833"/>
      <c r="LD833"/>
      <c r="LE833"/>
      <c r="LF833"/>
      <c r="LG833"/>
      <c r="LH833"/>
      <c r="LI833"/>
      <c r="LJ833"/>
      <c r="LK833"/>
      <c r="LL833"/>
      <c r="LM833"/>
      <c r="LN833"/>
      <c r="LO833"/>
      <c r="LP833"/>
      <c r="LQ833"/>
      <c r="LR833"/>
      <c r="LS833"/>
      <c r="LT833"/>
      <c r="LU833"/>
      <c r="LV833"/>
      <c r="LW833"/>
      <c r="LX833"/>
      <c r="LY833"/>
      <c r="LZ833"/>
      <c r="MA833"/>
      <c r="MB833"/>
      <c r="MC833"/>
      <c r="MD833"/>
      <c r="ME833"/>
      <c r="MF833"/>
      <c r="MG833"/>
      <c r="MH833"/>
      <c r="MI833"/>
      <c r="MJ833"/>
      <c r="MK833"/>
      <c r="ML833"/>
      <c r="MM833"/>
      <c r="MN833"/>
      <c r="MO833"/>
      <c r="MP833"/>
      <c r="MQ833"/>
      <c r="MR833"/>
      <c r="MS833"/>
      <c r="MT833"/>
      <c r="MU833"/>
      <c r="MV833"/>
      <c r="MW833"/>
      <c r="MX833"/>
      <c r="MY833"/>
      <c r="MZ833"/>
      <c r="NA833"/>
      <c r="NB833"/>
      <c r="NC833"/>
      <c r="ND833"/>
      <c r="NE833"/>
      <c r="NF833"/>
      <c r="NG833"/>
      <c r="NH833"/>
      <c r="NI833"/>
      <c r="NJ833"/>
      <c r="NK833"/>
      <c r="NL833"/>
      <c r="NM833"/>
      <c r="NN833"/>
      <c r="NO833"/>
      <c r="NP833"/>
      <c r="NQ833"/>
      <c r="NR833"/>
      <c r="NS833"/>
      <c r="NT833"/>
      <c r="NU833"/>
      <c r="NV833"/>
      <c r="NW833"/>
      <c r="NX833"/>
      <c r="NY833"/>
      <c r="NZ833"/>
      <c r="OA833"/>
      <c r="OB833"/>
      <c r="OC833"/>
      <c r="OD833"/>
      <c r="OE833"/>
      <c r="OF833"/>
      <c r="OG833"/>
      <c r="OH833"/>
      <c r="OI833"/>
      <c r="OJ833"/>
      <c r="OK833"/>
      <c r="OL833"/>
      <c r="OM833"/>
      <c r="ON833"/>
      <c r="OO833"/>
      <c r="OP833"/>
      <c r="OQ833"/>
      <c r="OR833"/>
      <c r="OS833"/>
      <c r="OT833"/>
      <c r="OU833"/>
      <c r="OV833"/>
      <c r="OW833"/>
      <c r="OX833"/>
      <c r="OY833"/>
      <c r="OZ833"/>
      <c r="PA833"/>
      <c r="PB833"/>
      <c r="PC833"/>
      <c r="PD833"/>
      <c r="PE833"/>
      <c r="PF833"/>
      <c r="PG833"/>
      <c r="PH833"/>
      <c r="PI833"/>
      <c r="PJ833"/>
      <c r="PK833"/>
      <c r="PL833"/>
      <c r="PM833"/>
      <c r="PN833"/>
      <c r="PO833"/>
      <c r="PP833"/>
      <c r="PQ833"/>
      <c r="PR833"/>
      <c r="PS833"/>
      <c r="PT833"/>
      <c r="PU833"/>
      <c r="PV833"/>
      <c r="PW833"/>
      <c r="PX833"/>
      <c r="PY833"/>
      <c r="PZ833"/>
      <c r="QA833"/>
      <c r="QB833"/>
      <c r="QC833"/>
      <c r="QD833"/>
      <c r="QE833"/>
      <c r="QF833"/>
      <c r="QG833"/>
      <c r="QH833"/>
      <c r="QI833"/>
      <c r="QJ833"/>
      <c r="QK833"/>
      <c r="QL833"/>
      <c r="QM833"/>
      <c r="QN833"/>
      <c r="QO833"/>
      <c r="QP833"/>
      <c r="QQ833"/>
      <c r="QR833"/>
      <c r="QS833"/>
      <c r="QT833"/>
      <c r="QU833"/>
      <c r="QV833"/>
      <c r="QW833"/>
      <c r="QX833"/>
      <c r="QY833"/>
      <c r="QZ833"/>
      <c r="RA833"/>
      <c r="RB833"/>
      <c r="RC833"/>
      <c r="RD833"/>
      <c r="RE833"/>
      <c r="RF833"/>
      <c r="RG833"/>
      <c r="RH833"/>
      <c r="RI833"/>
      <c r="RJ833"/>
      <c r="RK833"/>
      <c r="RL833"/>
      <c r="RM833"/>
      <c r="RN833"/>
      <c r="RO833"/>
      <c r="RP833"/>
      <c r="RQ833"/>
      <c r="RR833"/>
      <c r="RS833"/>
      <c r="RT833"/>
      <c r="RU833"/>
      <c r="RV833"/>
      <c r="RW833"/>
      <c r="RX833"/>
      <c r="RY833"/>
      <c r="RZ833"/>
      <c r="SA833"/>
      <c r="SB833"/>
      <c r="SC833"/>
      <c r="SD833"/>
      <c r="SE833"/>
      <c r="SF833"/>
      <c r="SG833"/>
      <c r="SH833"/>
      <c r="SI833"/>
      <c r="SJ833"/>
      <c r="SK833"/>
      <c r="SL833"/>
      <c r="SM833"/>
      <c r="SN833"/>
      <c r="SO833"/>
      <c r="SP833"/>
      <c r="SQ833"/>
      <c r="SR833"/>
      <c r="SS833"/>
      <c r="ST833"/>
      <c r="SU833"/>
      <c r="SV833"/>
      <c r="SW833"/>
      <c r="SX833"/>
      <c r="SY833"/>
      <c r="SZ833"/>
      <c r="TA833"/>
      <c r="TB833"/>
      <c r="TC833"/>
      <c r="TD833"/>
      <c r="TE833"/>
      <c r="TF833"/>
      <c r="TG833"/>
      <c r="TH833"/>
      <c r="TI833"/>
      <c r="TJ833"/>
      <c r="TK833"/>
      <c r="TL833"/>
      <c r="TM833"/>
      <c r="TN833"/>
      <c r="TO833"/>
      <c r="TP833"/>
      <c r="TQ833"/>
      <c r="TR833"/>
      <c r="TS833"/>
      <c r="TT833"/>
      <c r="TU833"/>
      <c r="TV833"/>
      <c r="TW833"/>
      <c r="TX833"/>
      <c r="TY833"/>
      <c r="TZ833"/>
      <c r="UA833"/>
      <c r="UB833"/>
      <c r="UC833"/>
      <c r="UD833"/>
      <c r="UE833"/>
      <c r="UF833"/>
      <c r="UG833"/>
      <c r="UH833"/>
      <c r="UI833"/>
      <c r="UJ833"/>
      <c r="UK833"/>
      <c r="UL833"/>
      <c r="UM833"/>
      <c r="UN833"/>
      <c r="UO833"/>
      <c r="UP833"/>
      <c r="UQ833"/>
      <c r="UR833"/>
      <c r="US833"/>
      <c r="UT833"/>
      <c r="UU833"/>
      <c r="UV833"/>
      <c r="UW833"/>
      <c r="UX833"/>
      <c r="UY833"/>
      <c r="UZ833"/>
      <c r="VA833"/>
      <c r="VB833"/>
      <c r="VC833"/>
      <c r="VD833"/>
      <c r="VE833"/>
      <c r="VF833"/>
      <c r="VG833"/>
      <c r="VH833"/>
      <c r="VI833"/>
      <c r="VJ833"/>
      <c r="VK833"/>
      <c r="VL833"/>
      <c r="VM833"/>
      <c r="VN833"/>
      <c r="VO833"/>
      <c r="VP833"/>
      <c r="VQ833"/>
      <c r="VR833"/>
      <c r="VS833"/>
      <c r="VT833"/>
      <c r="VU833"/>
      <c r="VV833"/>
      <c r="VW833"/>
      <c r="VX833"/>
      <c r="VY833"/>
      <c r="VZ833"/>
      <c r="WA833"/>
      <c r="WB833"/>
      <c r="WC833"/>
      <c r="WD833"/>
      <c r="WE833"/>
      <c r="WF833"/>
      <c r="WG833"/>
      <c r="WH833"/>
      <c r="WI833"/>
      <c r="WJ833"/>
      <c r="WK833"/>
      <c r="WL833"/>
      <c r="WM833"/>
      <c r="WN833"/>
      <c r="WO833"/>
      <c r="WP833"/>
      <c r="WQ833"/>
      <c r="WR833"/>
      <c r="WS833"/>
      <c r="WT833"/>
      <c r="WU833"/>
      <c r="WV833"/>
      <c r="WW833"/>
    </row>
    <row r="834" spans="1:621" s="223" customFormat="1" ht="53.25" hidden="1" customHeight="1" x14ac:dyDescent="0.25">
      <c r="A834" s="839">
        <f>A832+1</f>
        <v>656</v>
      </c>
      <c r="B834" s="846" t="s">
        <v>807</v>
      </c>
      <c r="C834" s="847" t="s">
        <v>4346</v>
      </c>
      <c r="D834" s="847" t="s">
        <v>1376</v>
      </c>
      <c r="E834" s="847" t="s">
        <v>4347</v>
      </c>
      <c r="F834" s="520" t="s">
        <v>1381</v>
      </c>
      <c r="G834" s="810">
        <v>44864.256944444445</v>
      </c>
      <c r="H834" s="60">
        <v>44864.543749999997</v>
      </c>
      <c r="I834" s="810">
        <v>44866.466666666667</v>
      </c>
      <c r="J834" s="134">
        <f>H834-G834</f>
        <v>0.28680555555183673</v>
      </c>
      <c r="K834" s="172" t="s">
        <v>670</v>
      </c>
      <c r="L834" s="172"/>
      <c r="M834" s="172"/>
      <c r="N834" s="172"/>
      <c r="O834" s="172">
        <v>1</v>
      </c>
      <c r="P834" s="172"/>
      <c r="Q834" s="172"/>
      <c r="R834" s="849" t="s">
        <v>4348</v>
      </c>
      <c r="S834" s="849" t="s">
        <v>4378</v>
      </c>
      <c r="T834" s="851" t="s">
        <v>74</v>
      </c>
      <c r="U834" s="172">
        <v>280</v>
      </c>
      <c r="V834" s="849" t="s">
        <v>75</v>
      </c>
      <c r="W834" s="849">
        <v>1</v>
      </c>
      <c r="X834" s="815" t="s">
        <v>124</v>
      </c>
      <c r="Y834" s="533">
        <f t="shared" si="127"/>
        <v>6.8833333332440816</v>
      </c>
      <c r="Z834"/>
      <c r="AA834"/>
      <c r="AB834"/>
      <c r="AC834"/>
      <c r="AD834">
        <v>1</v>
      </c>
      <c r="AE834"/>
      <c r="AF834"/>
      <c r="AG834"/>
      <c r="AH834"/>
      <c r="AI834"/>
      <c r="AJ834"/>
      <c r="AK834"/>
      <c r="AL834"/>
      <c r="AM834"/>
      <c r="AN834"/>
      <c r="AO834"/>
      <c r="AP834"/>
      <c r="AQ834"/>
      <c r="AR834"/>
      <c r="AS834"/>
      <c r="AT834"/>
      <c r="AU834"/>
      <c r="AV834" s="318" t="s">
        <v>86</v>
      </c>
      <c r="AW834" s="318"/>
      <c r="AX834"/>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c r="DY834"/>
      <c r="DZ834"/>
      <c r="EA834"/>
      <c r="EB834"/>
      <c r="EC834"/>
      <c r="ED834"/>
      <c r="EE834"/>
      <c r="EF834"/>
      <c r="EG834"/>
      <c r="EH834"/>
      <c r="EI834"/>
      <c r="EJ834"/>
      <c r="EK834"/>
      <c r="EL834"/>
      <c r="EM834"/>
      <c r="EN834"/>
      <c r="EO834"/>
      <c r="EP834"/>
      <c r="EQ834"/>
      <c r="ER834"/>
      <c r="ES834"/>
      <c r="ET834"/>
      <c r="EU834"/>
      <c r="EV834"/>
      <c r="EW834"/>
      <c r="EX834"/>
      <c r="EY834"/>
      <c r="EZ834"/>
      <c r="FA834"/>
      <c r="FB834"/>
      <c r="FC834"/>
      <c r="FD834"/>
      <c r="FE834"/>
      <c r="FF834"/>
      <c r="FG834"/>
      <c r="FH834"/>
      <c r="FI834"/>
      <c r="FJ834"/>
      <c r="FK834"/>
      <c r="FL834"/>
      <c r="FM834"/>
      <c r="FN834"/>
      <c r="FO834"/>
      <c r="FP834"/>
      <c r="FQ834"/>
      <c r="FR834"/>
      <c r="FS834"/>
      <c r="FT834"/>
      <c r="FU834"/>
      <c r="FV834"/>
      <c r="FW834"/>
      <c r="FX834"/>
      <c r="FY834"/>
      <c r="FZ834"/>
      <c r="GA834"/>
      <c r="GB834"/>
      <c r="GC834"/>
      <c r="GD834"/>
      <c r="GE834"/>
      <c r="GF834"/>
      <c r="GG834"/>
      <c r="GH834"/>
      <c r="GI834"/>
      <c r="GJ834"/>
      <c r="GK834"/>
      <c r="GL834"/>
      <c r="GM834"/>
      <c r="GN834"/>
      <c r="GO834"/>
      <c r="GP834"/>
      <c r="GQ834"/>
      <c r="GR834"/>
      <c r="GS834"/>
      <c r="GT834"/>
      <c r="GU834"/>
      <c r="GV834"/>
      <c r="GW834"/>
      <c r="GX834"/>
      <c r="GY834"/>
      <c r="GZ834"/>
      <c r="HA834"/>
      <c r="HB834"/>
      <c r="HC834"/>
      <c r="HD834"/>
      <c r="HE834"/>
      <c r="HF834"/>
      <c r="HG834"/>
      <c r="HH834"/>
      <c r="HI834"/>
      <c r="HJ834"/>
      <c r="HK834"/>
      <c r="HL834"/>
      <c r="HM834"/>
      <c r="HN834"/>
      <c r="HO834"/>
      <c r="HP834"/>
      <c r="HQ834"/>
      <c r="HR834"/>
      <c r="HS834"/>
      <c r="HT834"/>
      <c r="HU834"/>
      <c r="HV834"/>
      <c r="HW834"/>
      <c r="HX834"/>
      <c r="HY834"/>
      <c r="HZ834"/>
      <c r="IA834"/>
      <c r="IB834"/>
      <c r="IC834"/>
      <c r="ID834"/>
      <c r="IE834"/>
      <c r="IF834"/>
      <c r="IG834"/>
      <c r="IH834"/>
      <c r="II834"/>
      <c r="IJ834"/>
      <c r="IK834"/>
      <c r="IL834"/>
      <c r="IM834"/>
      <c r="IN834"/>
      <c r="IO834"/>
      <c r="IP834"/>
      <c r="IQ834"/>
      <c r="IR834"/>
      <c r="IS834"/>
      <c r="IT834"/>
      <c r="IU834"/>
      <c r="IV834"/>
      <c r="IW834"/>
      <c r="IX834"/>
      <c r="IY834"/>
      <c r="IZ834"/>
      <c r="JA834"/>
      <c r="JB834"/>
      <c r="JC834"/>
      <c r="JD834"/>
      <c r="JE834"/>
      <c r="JF834"/>
      <c r="JG834"/>
      <c r="JH834"/>
      <c r="JI834"/>
      <c r="JJ834"/>
      <c r="JK834"/>
      <c r="JL834"/>
      <c r="JM834"/>
      <c r="JN834"/>
      <c r="JO834"/>
      <c r="JP834"/>
      <c r="JQ834"/>
      <c r="JR834"/>
      <c r="JS834"/>
      <c r="JT834"/>
      <c r="JU834"/>
      <c r="JV834"/>
      <c r="JW834"/>
      <c r="JX834"/>
      <c r="JY834"/>
      <c r="JZ834"/>
      <c r="KA834"/>
      <c r="KB834"/>
      <c r="KC834"/>
      <c r="KD834"/>
      <c r="KE834"/>
      <c r="KF834"/>
      <c r="KG834"/>
      <c r="KH834"/>
      <c r="KI834"/>
      <c r="KJ834"/>
      <c r="KK834"/>
      <c r="KL834"/>
      <c r="KM834"/>
      <c r="KN834"/>
      <c r="KO834"/>
      <c r="KP834"/>
      <c r="KQ834"/>
      <c r="KR834"/>
      <c r="KS834"/>
      <c r="KT834"/>
      <c r="KU834"/>
      <c r="KV834"/>
      <c r="KW834"/>
      <c r="KX834"/>
      <c r="KY834"/>
      <c r="KZ834"/>
      <c r="LA834"/>
      <c r="LB834"/>
      <c r="LC834"/>
      <c r="LD834"/>
      <c r="LE834"/>
      <c r="LF834"/>
      <c r="LG834"/>
      <c r="LH834"/>
      <c r="LI834"/>
      <c r="LJ834"/>
      <c r="LK834"/>
      <c r="LL834"/>
      <c r="LM834"/>
      <c r="LN834"/>
      <c r="LO834"/>
      <c r="LP834"/>
      <c r="LQ834"/>
      <c r="LR834"/>
      <c r="LS834"/>
      <c r="LT834"/>
      <c r="LU834"/>
      <c r="LV834"/>
      <c r="LW834"/>
      <c r="LX834"/>
      <c r="LY834"/>
      <c r="LZ834"/>
      <c r="MA834"/>
      <c r="MB834"/>
      <c r="MC834"/>
      <c r="MD834"/>
      <c r="ME834"/>
      <c r="MF834"/>
      <c r="MG834"/>
      <c r="MH834"/>
      <c r="MI834"/>
      <c r="MJ834"/>
      <c r="MK834"/>
      <c r="ML834"/>
      <c r="MM834"/>
      <c r="MN834"/>
      <c r="MO834"/>
      <c r="MP834"/>
      <c r="MQ834"/>
      <c r="MR834"/>
      <c r="MS834"/>
      <c r="MT834"/>
      <c r="MU834"/>
      <c r="MV834"/>
      <c r="MW834"/>
      <c r="MX834"/>
      <c r="MY834"/>
      <c r="MZ834"/>
      <c r="NA834"/>
      <c r="NB834"/>
      <c r="NC834"/>
      <c r="ND834"/>
      <c r="NE834"/>
      <c r="NF834"/>
      <c r="NG834"/>
      <c r="NH834"/>
      <c r="NI834"/>
      <c r="NJ834"/>
      <c r="NK834"/>
      <c r="NL834"/>
      <c r="NM834"/>
      <c r="NN834"/>
      <c r="NO834"/>
      <c r="NP834"/>
      <c r="NQ834"/>
      <c r="NR834"/>
      <c r="NS834"/>
      <c r="NT834"/>
      <c r="NU834"/>
      <c r="NV834"/>
      <c r="NW834"/>
      <c r="NX834"/>
      <c r="NY834"/>
      <c r="NZ834"/>
      <c r="OA834"/>
      <c r="OB834"/>
      <c r="OC834"/>
      <c r="OD834"/>
      <c r="OE834"/>
      <c r="OF834"/>
      <c r="OG834"/>
      <c r="OH834"/>
      <c r="OI834"/>
      <c r="OJ834"/>
      <c r="OK834"/>
      <c r="OL834"/>
      <c r="OM834"/>
      <c r="ON834"/>
      <c r="OO834"/>
      <c r="OP834"/>
      <c r="OQ834"/>
      <c r="OR834"/>
      <c r="OS834"/>
      <c r="OT834"/>
      <c r="OU834"/>
      <c r="OV834"/>
      <c r="OW834"/>
      <c r="OX834"/>
      <c r="OY834"/>
      <c r="OZ834"/>
      <c r="PA834"/>
      <c r="PB834"/>
      <c r="PC834"/>
      <c r="PD834"/>
      <c r="PE834"/>
      <c r="PF834"/>
      <c r="PG834"/>
      <c r="PH834"/>
      <c r="PI834"/>
      <c r="PJ834"/>
      <c r="PK834"/>
      <c r="PL834"/>
      <c r="PM834"/>
      <c r="PN834"/>
      <c r="PO834"/>
      <c r="PP834"/>
      <c r="PQ834"/>
      <c r="PR834"/>
      <c r="PS834"/>
      <c r="PT834"/>
      <c r="PU834"/>
      <c r="PV834"/>
      <c r="PW834"/>
      <c r="PX834"/>
      <c r="PY834"/>
      <c r="PZ834"/>
      <c r="QA834"/>
      <c r="QB834"/>
      <c r="QC834"/>
      <c r="QD834"/>
      <c r="QE834"/>
      <c r="QF834"/>
      <c r="QG834"/>
      <c r="QH834"/>
      <c r="QI834"/>
      <c r="QJ834"/>
      <c r="QK834"/>
      <c r="QL834"/>
      <c r="QM834"/>
      <c r="QN834"/>
      <c r="QO834"/>
      <c r="QP834"/>
      <c r="QQ834"/>
      <c r="QR834"/>
      <c r="QS834"/>
      <c r="QT834"/>
      <c r="QU834"/>
      <c r="QV834"/>
      <c r="QW834"/>
      <c r="QX834"/>
      <c r="QY834"/>
      <c r="QZ834"/>
      <c r="RA834"/>
      <c r="RB834"/>
      <c r="RC834"/>
      <c r="RD834"/>
      <c r="RE834"/>
      <c r="RF834"/>
      <c r="RG834"/>
      <c r="RH834"/>
      <c r="RI834"/>
      <c r="RJ834"/>
      <c r="RK834"/>
      <c r="RL834"/>
      <c r="RM834"/>
      <c r="RN834"/>
      <c r="RO834"/>
      <c r="RP834"/>
      <c r="RQ834"/>
      <c r="RR834"/>
      <c r="RS834"/>
      <c r="RT834"/>
      <c r="RU834"/>
      <c r="RV834"/>
      <c r="RW834"/>
      <c r="RX834"/>
      <c r="RY834"/>
      <c r="RZ834"/>
      <c r="SA834"/>
      <c r="SB834"/>
      <c r="SC834"/>
      <c r="SD834"/>
      <c r="SE834"/>
      <c r="SF834"/>
      <c r="SG834"/>
      <c r="SH834"/>
      <c r="SI834"/>
      <c r="SJ834"/>
      <c r="SK834"/>
      <c r="SL834"/>
      <c r="SM834"/>
      <c r="SN834"/>
      <c r="SO834"/>
      <c r="SP834"/>
      <c r="SQ834"/>
      <c r="SR834"/>
      <c r="SS834"/>
      <c r="ST834"/>
      <c r="SU834"/>
      <c r="SV834"/>
      <c r="SW834"/>
      <c r="SX834"/>
      <c r="SY834"/>
      <c r="SZ834"/>
      <c r="TA834"/>
      <c r="TB834"/>
      <c r="TC834"/>
      <c r="TD834"/>
      <c r="TE834"/>
      <c r="TF834"/>
      <c r="TG834"/>
      <c r="TH834"/>
      <c r="TI834"/>
      <c r="TJ834"/>
      <c r="TK834"/>
      <c r="TL834"/>
      <c r="TM834"/>
      <c r="TN834"/>
      <c r="TO834"/>
      <c r="TP834"/>
      <c r="TQ834"/>
      <c r="TR834"/>
      <c r="TS834"/>
      <c r="TT834"/>
      <c r="TU834"/>
      <c r="TV834"/>
      <c r="TW834"/>
      <c r="TX834"/>
      <c r="TY834"/>
      <c r="TZ834"/>
      <c r="UA834"/>
      <c r="UB834"/>
      <c r="UC834"/>
      <c r="UD834"/>
      <c r="UE834"/>
      <c r="UF834"/>
      <c r="UG834"/>
      <c r="UH834"/>
      <c r="UI834"/>
      <c r="UJ834"/>
      <c r="UK834"/>
      <c r="UL834"/>
      <c r="UM834"/>
      <c r="UN834"/>
      <c r="UO834"/>
      <c r="UP834"/>
      <c r="UQ834"/>
      <c r="UR834"/>
      <c r="US834"/>
      <c r="UT834"/>
      <c r="UU834"/>
      <c r="UV834"/>
      <c r="UW834"/>
      <c r="UX834"/>
      <c r="UY834"/>
      <c r="UZ834"/>
      <c r="VA834"/>
      <c r="VB834"/>
      <c r="VC834"/>
      <c r="VD834"/>
      <c r="VE834"/>
      <c r="VF834"/>
      <c r="VG834"/>
      <c r="VH834"/>
      <c r="VI834"/>
      <c r="VJ834"/>
      <c r="VK834"/>
      <c r="VL834"/>
      <c r="VM834"/>
      <c r="VN834"/>
      <c r="VO834"/>
      <c r="VP834"/>
      <c r="VQ834"/>
      <c r="VR834"/>
      <c r="VS834"/>
      <c r="VT834"/>
      <c r="VU834"/>
      <c r="VV834"/>
      <c r="VW834"/>
      <c r="VX834"/>
      <c r="VY834"/>
      <c r="VZ834"/>
      <c r="WA834"/>
      <c r="WB834"/>
      <c r="WC834"/>
      <c r="WD834"/>
      <c r="WE834"/>
      <c r="WF834"/>
      <c r="WG834"/>
      <c r="WH834"/>
      <c r="WI834"/>
      <c r="WJ834"/>
      <c r="WK834"/>
      <c r="WL834"/>
      <c r="WM834"/>
      <c r="WN834"/>
      <c r="WO834"/>
      <c r="WP834"/>
      <c r="WQ834"/>
      <c r="WR834"/>
      <c r="WS834"/>
      <c r="WT834"/>
      <c r="WU834"/>
      <c r="WV834"/>
      <c r="WW834"/>
    </row>
    <row r="835" spans="1:621" s="223" customFormat="1" ht="63" hidden="1" customHeight="1" x14ac:dyDescent="0.25">
      <c r="A835" s="840"/>
      <c r="B835" s="821"/>
      <c r="C835" s="848"/>
      <c r="D835" s="848"/>
      <c r="E835" s="848"/>
      <c r="F835" s="520" t="s">
        <v>4349</v>
      </c>
      <c r="G835" s="812"/>
      <c r="H835" s="538">
        <v>44864.532638888886</v>
      </c>
      <c r="I835" s="812"/>
      <c r="J835" s="134">
        <f>H835-G834</f>
        <v>0.27569444444088731</v>
      </c>
      <c r="K835" s="535" t="s">
        <v>4350</v>
      </c>
      <c r="L835" s="535"/>
      <c r="M835" s="535"/>
      <c r="N835" s="535"/>
      <c r="O835" s="535"/>
      <c r="P835" s="535"/>
      <c r="Q835" s="535"/>
      <c r="R835" s="850"/>
      <c r="S835" s="850"/>
      <c r="T835" s="852"/>
      <c r="U835" s="535">
        <v>943</v>
      </c>
      <c r="V835" s="850"/>
      <c r="W835" s="850"/>
      <c r="X835" s="816"/>
      <c r="Y835" s="533">
        <f t="shared" si="127"/>
        <v>6.6166666665812954</v>
      </c>
      <c r="Z835"/>
      <c r="AA835"/>
      <c r="AB835"/>
      <c r="AC835"/>
      <c r="AD835"/>
      <c r="AE835"/>
      <c r="AF835"/>
      <c r="AG835"/>
      <c r="AH835"/>
      <c r="AI835"/>
      <c r="AJ835"/>
      <c r="AK835"/>
      <c r="AL835"/>
      <c r="AM835"/>
      <c r="AN835"/>
      <c r="AO835"/>
      <c r="AP835"/>
      <c r="AQ835"/>
      <c r="AR835"/>
      <c r="AS835"/>
      <c r="AT835"/>
      <c r="AU835"/>
      <c r="AV835" s="318"/>
      <c r="AW835" s="318"/>
      <c r="AX835"/>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c r="DY835"/>
      <c r="DZ835"/>
      <c r="EA835"/>
      <c r="EB835"/>
      <c r="EC835"/>
      <c r="ED835"/>
      <c r="EE835"/>
      <c r="EF835"/>
      <c r="EG835"/>
      <c r="EH835"/>
      <c r="EI835"/>
      <c r="EJ835"/>
      <c r="EK835"/>
      <c r="EL835"/>
      <c r="EM835"/>
      <c r="EN835"/>
      <c r="EO835"/>
      <c r="EP835"/>
      <c r="EQ835"/>
      <c r="ER835"/>
      <c r="ES835"/>
      <c r="ET835"/>
      <c r="EU835"/>
      <c r="EV835"/>
      <c r="EW835"/>
      <c r="EX835"/>
      <c r="EY835"/>
      <c r="EZ835"/>
      <c r="FA835"/>
      <c r="FB835"/>
      <c r="FC835"/>
      <c r="FD835"/>
      <c r="FE835"/>
      <c r="FF835"/>
      <c r="FG835"/>
      <c r="FH835"/>
      <c r="FI835"/>
      <c r="FJ835"/>
      <c r="FK835"/>
      <c r="FL835"/>
      <c r="FM835"/>
      <c r="FN835"/>
      <c r="FO835"/>
      <c r="FP835"/>
      <c r="FQ835"/>
      <c r="FR835"/>
      <c r="FS835"/>
      <c r="FT835"/>
      <c r="FU835"/>
      <c r="FV835"/>
      <c r="FW835"/>
      <c r="FX835"/>
      <c r="FY835"/>
      <c r="FZ835"/>
      <c r="GA835"/>
      <c r="GB835"/>
      <c r="GC835"/>
      <c r="GD835"/>
      <c r="GE835"/>
      <c r="GF835"/>
      <c r="GG835"/>
      <c r="GH835"/>
      <c r="GI835"/>
      <c r="GJ835"/>
      <c r="GK835"/>
      <c r="GL835"/>
      <c r="GM835"/>
      <c r="GN835"/>
      <c r="GO835"/>
      <c r="GP835"/>
      <c r="GQ835"/>
      <c r="GR835"/>
      <c r="GS835"/>
      <c r="GT835"/>
      <c r="GU835"/>
      <c r="GV835"/>
      <c r="GW835"/>
      <c r="GX835"/>
      <c r="GY835"/>
      <c r="GZ835"/>
      <c r="HA835"/>
      <c r="HB835"/>
      <c r="HC835"/>
      <c r="HD835"/>
      <c r="HE835"/>
      <c r="HF835"/>
      <c r="HG835"/>
      <c r="HH835"/>
      <c r="HI835"/>
      <c r="HJ835"/>
      <c r="HK835"/>
      <c r="HL835"/>
      <c r="HM835"/>
      <c r="HN835"/>
      <c r="HO835"/>
      <c r="HP835"/>
      <c r="HQ835"/>
      <c r="HR835"/>
      <c r="HS835"/>
      <c r="HT835"/>
      <c r="HU835"/>
      <c r="HV835"/>
      <c r="HW835"/>
      <c r="HX835"/>
      <c r="HY835"/>
      <c r="HZ835"/>
      <c r="IA835"/>
      <c r="IB835"/>
      <c r="IC835"/>
      <c r="ID835"/>
      <c r="IE835"/>
      <c r="IF835"/>
      <c r="IG835"/>
      <c r="IH835"/>
      <c r="II835"/>
      <c r="IJ835"/>
      <c r="IK835"/>
      <c r="IL835"/>
      <c r="IM835"/>
      <c r="IN835"/>
      <c r="IO835"/>
      <c r="IP835"/>
      <c r="IQ835"/>
      <c r="IR835"/>
      <c r="IS835"/>
      <c r="IT835"/>
      <c r="IU835"/>
      <c r="IV835"/>
      <c r="IW835"/>
      <c r="IX835"/>
      <c r="IY835"/>
      <c r="IZ835"/>
      <c r="JA835"/>
      <c r="JB835"/>
      <c r="JC835"/>
      <c r="JD835"/>
      <c r="JE835"/>
      <c r="JF835"/>
      <c r="JG835"/>
      <c r="JH835"/>
      <c r="JI835"/>
      <c r="JJ835"/>
      <c r="JK835"/>
      <c r="JL835"/>
      <c r="JM835"/>
      <c r="JN835"/>
      <c r="JO835"/>
      <c r="JP835"/>
      <c r="JQ835"/>
      <c r="JR835"/>
      <c r="JS835"/>
      <c r="JT835"/>
      <c r="JU835"/>
      <c r="JV835"/>
      <c r="JW835"/>
      <c r="JX835"/>
      <c r="JY835"/>
      <c r="JZ835"/>
      <c r="KA835"/>
      <c r="KB835"/>
      <c r="KC835"/>
      <c r="KD835"/>
      <c r="KE835"/>
      <c r="KF835"/>
      <c r="KG835"/>
      <c r="KH835"/>
      <c r="KI835"/>
      <c r="KJ835"/>
      <c r="KK835"/>
      <c r="KL835"/>
      <c r="KM835"/>
      <c r="KN835"/>
      <c r="KO835"/>
      <c r="KP835"/>
      <c r="KQ835"/>
      <c r="KR835"/>
      <c r="KS835"/>
      <c r="KT835"/>
      <c r="KU835"/>
      <c r="KV835"/>
      <c r="KW835"/>
      <c r="KX835"/>
      <c r="KY835"/>
      <c r="KZ835"/>
      <c r="LA835"/>
      <c r="LB835"/>
      <c r="LC835"/>
      <c r="LD835"/>
      <c r="LE835"/>
      <c r="LF835"/>
      <c r="LG835"/>
      <c r="LH835"/>
      <c r="LI835"/>
      <c r="LJ835"/>
      <c r="LK835"/>
      <c r="LL835"/>
      <c r="LM835"/>
      <c r="LN835"/>
      <c r="LO835"/>
      <c r="LP835"/>
      <c r="LQ835"/>
      <c r="LR835"/>
      <c r="LS835"/>
      <c r="LT835"/>
      <c r="LU835"/>
      <c r="LV835"/>
      <c r="LW835"/>
      <c r="LX835"/>
      <c r="LY835"/>
      <c r="LZ835"/>
      <c r="MA835"/>
      <c r="MB835"/>
      <c r="MC835"/>
      <c r="MD835"/>
      <c r="ME835"/>
      <c r="MF835"/>
      <c r="MG835"/>
      <c r="MH835"/>
      <c r="MI835"/>
      <c r="MJ835"/>
      <c r="MK835"/>
      <c r="ML835"/>
      <c r="MM835"/>
      <c r="MN835"/>
      <c r="MO835"/>
      <c r="MP835"/>
      <c r="MQ835"/>
      <c r="MR835"/>
      <c r="MS835"/>
      <c r="MT835"/>
      <c r="MU835"/>
      <c r="MV835"/>
      <c r="MW835"/>
      <c r="MX835"/>
      <c r="MY835"/>
      <c r="MZ835"/>
      <c r="NA835"/>
      <c r="NB835"/>
      <c r="NC835"/>
      <c r="ND835"/>
      <c r="NE835"/>
      <c r="NF835"/>
      <c r="NG835"/>
      <c r="NH835"/>
      <c r="NI835"/>
      <c r="NJ835"/>
      <c r="NK835"/>
      <c r="NL835"/>
      <c r="NM835"/>
      <c r="NN835"/>
      <c r="NO835"/>
      <c r="NP835"/>
      <c r="NQ835"/>
      <c r="NR835"/>
      <c r="NS835"/>
      <c r="NT835"/>
      <c r="NU835"/>
      <c r="NV835"/>
      <c r="NW835"/>
      <c r="NX835"/>
      <c r="NY835"/>
      <c r="NZ835"/>
      <c r="OA835"/>
      <c r="OB835"/>
      <c r="OC835"/>
      <c r="OD835"/>
      <c r="OE835"/>
      <c r="OF835"/>
      <c r="OG835"/>
      <c r="OH835"/>
      <c r="OI835"/>
      <c r="OJ835"/>
      <c r="OK835"/>
      <c r="OL835"/>
      <c r="OM835"/>
      <c r="ON835"/>
      <c r="OO835"/>
      <c r="OP835"/>
      <c r="OQ835"/>
      <c r="OR835"/>
      <c r="OS835"/>
      <c r="OT835"/>
      <c r="OU835"/>
      <c r="OV835"/>
      <c r="OW835"/>
      <c r="OX835"/>
      <c r="OY835"/>
      <c r="OZ835"/>
      <c r="PA835"/>
      <c r="PB835"/>
      <c r="PC835"/>
      <c r="PD835"/>
      <c r="PE835"/>
      <c r="PF835"/>
      <c r="PG835"/>
      <c r="PH835"/>
      <c r="PI835"/>
      <c r="PJ835"/>
      <c r="PK835"/>
      <c r="PL835"/>
      <c r="PM835"/>
      <c r="PN835"/>
      <c r="PO835"/>
      <c r="PP835"/>
      <c r="PQ835"/>
      <c r="PR835"/>
      <c r="PS835"/>
      <c r="PT835"/>
      <c r="PU835"/>
      <c r="PV835"/>
      <c r="PW835"/>
      <c r="PX835"/>
      <c r="PY835"/>
      <c r="PZ835"/>
      <c r="QA835"/>
      <c r="QB835"/>
      <c r="QC835"/>
      <c r="QD835"/>
      <c r="QE835"/>
      <c r="QF835"/>
      <c r="QG835"/>
      <c r="QH835"/>
      <c r="QI835"/>
      <c r="QJ835"/>
      <c r="QK835"/>
      <c r="QL835"/>
      <c r="QM835"/>
      <c r="QN835"/>
      <c r="QO835"/>
      <c r="QP835"/>
      <c r="QQ835"/>
      <c r="QR835"/>
      <c r="QS835"/>
      <c r="QT835"/>
      <c r="QU835"/>
      <c r="QV835"/>
      <c r="QW835"/>
      <c r="QX835"/>
      <c r="QY835"/>
      <c r="QZ835"/>
      <c r="RA835"/>
      <c r="RB835"/>
      <c r="RC835"/>
      <c r="RD835"/>
      <c r="RE835"/>
      <c r="RF835"/>
      <c r="RG835"/>
      <c r="RH835"/>
      <c r="RI835"/>
      <c r="RJ835"/>
      <c r="RK835"/>
      <c r="RL835"/>
      <c r="RM835"/>
      <c r="RN835"/>
      <c r="RO835"/>
      <c r="RP835"/>
      <c r="RQ835"/>
      <c r="RR835"/>
      <c r="RS835"/>
      <c r="RT835"/>
      <c r="RU835"/>
      <c r="RV835"/>
      <c r="RW835"/>
      <c r="RX835"/>
      <c r="RY835"/>
      <c r="RZ835"/>
      <c r="SA835"/>
      <c r="SB835"/>
      <c r="SC835"/>
      <c r="SD835"/>
      <c r="SE835"/>
      <c r="SF835"/>
      <c r="SG835"/>
      <c r="SH835"/>
      <c r="SI835"/>
      <c r="SJ835"/>
      <c r="SK835"/>
      <c r="SL835"/>
      <c r="SM835"/>
      <c r="SN835"/>
      <c r="SO835"/>
      <c r="SP835"/>
      <c r="SQ835"/>
      <c r="SR835"/>
      <c r="SS835"/>
      <c r="ST835"/>
      <c r="SU835"/>
      <c r="SV835"/>
      <c r="SW835"/>
      <c r="SX835"/>
      <c r="SY835"/>
      <c r="SZ835"/>
      <c r="TA835"/>
      <c r="TB835"/>
      <c r="TC835"/>
      <c r="TD835"/>
      <c r="TE835"/>
      <c r="TF835"/>
      <c r="TG835"/>
      <c r="TH835"/>
      <c r="TI835"/>
      <c r="TJ835"/>
      <c r="TK835"/>
      <c r="TL835"/>
      <c r="TM835"/>
      <c r="TN835"/>
      <c r="TO835"/>
      <c r="TP835"/>
      <c r="TQ835"/>
      <c r="TR835"/>
      <c r="TS835"/>
      <c r="TT835"/>
      <c r="TU835"/>
      <c r="TV835"/>
      <c r="TW835"/>
      <c r="TX835"/>
      <c r="TY835"/>
      <c r="TZ835"/>
      <c r="UA835"/>
      <c r="UB835"/>
      <c r="UC835"/>
      <c r="UD835"/>
      <c r="UE835"/>
      <c r="UF835"/>
      <c r="UG835"/>
      <c r="UH835"/>
      <c r="UI835"/>
      <c r="UJ835"/>
      <c r="UK835"/>
      <c r="UL835"/>
      <c r="UM835"/>
      <c r="UN835"/>
      <c r="UO835"/>
      <c r="UP835"/>
      <c r="UQ835"/>
      <c r="UR835"/>
      <c r="US835"/>
      <c r="UT835"/>
      <c r="UU835"/>
      <c r="UV835"/>
      <c r="UW835"/>
      <c r="UX835"/>
      <c r="UY835"/>
      <c r="UZ835"/>
      <c r="VA835"/>
      <c r="VB835"/>
      <c r="VC835"/>
      <c r="VD835"/>
      <c r="VE835"/>
      <c r="VF835"/>
      <c r="VG835"/>
      <c r="VH835"/>
      <c r="VI835"/>
      <c r="VJ835"/>
      <c r="VK835"/>
      <c r="VL835"/>
      <c r="VM835"/>
      <c r="VN835"/>
      <c r="VO835"/>
      <c r="VP835"/>
      <c r="VQ835"/>
      <c r="VR835"/>
      <c r="VS835"/>
      <c r="VT835"/>
      <c r="VU835"/>
      <c r="VV835"/>
      <c r="VW835"/>
      <c r="VX835"/>
      <c r="VY835"/>
      <c r="VZ835"/>
      <c r="WA835"/>
      <c r="WB835"/>
      <c r="WC835"/>
      <c r="WD835"/>
      <c r="WE835"/>
      <c r="WF835"/>
      <c r="WG835"/>
      <c r="WH835"/>
      <c r="WI835"/>
      <c r="WJ835"/>
      <c r="WK835"/>
      <c r="WL835"/>
      <c r="WM835"/>
      <c r="WN835"/>
      <c r="WO835"/>
      <c r="WP835"/>
      <c r="WQ835"/>
      <c r="WR835"/>
      <c r="WS835"/>
      <c r="WT835"/>
      <c r="WU835"/>
      <c r="WV835"/>
      <c r="WW835"/>
    </row>
    <row r="836" spans="1:621" s="39" customFormat="1" ht="51" hidden="1" customHeight="1" x14ac:dyDescent="0.25">
      <c r="A836" s="25">
        <f>A834+1</f>
        <v>657</v>
      </c>
      <c r="B836" s="526" t="s">
        <v>94</v>
      </c>
      <c r="C836" s="521" t="s">
        <v>3824</v>
      </c>
      <c r="D836" s="521" t="s">
        <v>4351</v>
      </c>
      <c r="E836" s="521" t="s">
        <v>4363</v>
      </c>
      <c r="F836" s="521" t="s">
        <v>82</v>
      </c>
      <c r="G836" s="523">
        <v>44864.444444444445</v>
      </c>
      <c r="H836" s="145" t="s">
        <v>4352</v>
      </c>
      <c r="I836" s="523">
        <v>44864.673611111109</v>
      </c>
      <c r="J836" s="286">
        <v>0</v>
      </c>
      <c r="K836" s="521" t="s">
        <v>4353</v>
      </c>
      <c r="L836" s="521"/>
      <c r="M836" s="521"/>
      <c r="N836" s="521"/>
      <c r="O836" s="521"/>
      <c r="P836" s="521"/>
      <c r="Q836" s="521"/>
      <c r="R836" s="521" t="s">
        <v>4354</v>
      </c>
      <c r="S836" s="521" t="s">
        <v>4355</v>
      </c>
      <c r="T836" s="520" t="s">
        <v>74</v>
      </c>
      <c r="U836" s="521">
        <v>0</v>
      </c>
      <c r="V836" s="521" t="s">
        <v>75</v>
      </c>
      <c r="W836" s="521">
        <v>0</v>
      </c>
      <c r="X836" s="115">
        <v>516</v>
      </c>
      <c r="Y836" s="533">
        <f t="shared" si="127"/>
        <v>0</v>
      </c>
      <c r="Z836"/>
      <c r="AA836"/>
      <c r="AB836"/>
      <c r="AC836">
        <v>1</v>
      </c>
      <c r="AD836"/>
      <c r="AE836"/>
      <c r="AF836"/>
      <c r="AG836"/>
      <c r="AH836"/>
      <c r="AI836"/>
      <c r="AJ836"/>
      <c r="AK836"/>
      <c r="AL836"/>
      <c r="AM836"/>
      <c r="AN836">
        <v>1</v>
      </c>
      <c r="AO836">
        <v>1</v>
      </c>
      <c r="AP836"/>
      <c r="AQ836"/>
      <c r="AR836"/>
      <c r="AS836"/>
      <c r="AT836"/>
      <c r="AU836"/>
      <c r="AV836" s="318" t="s">
        <v>86</v>
      </c>
      <c r="AW836" s="318" t="s">
        <v>90</v>
      </c>
      <c r="AX836"/>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c r="DY836"/>
      <c r="DZ836"/>
      <c r="EA836"/>
      <c r="EB836"/>
      <c r="EC836"/>
      <c r="ED836"/>
      <c r="EE836"/>
      <c r="EF836"/>
      <c r="EG836"/>
      <c r="EH836"/>
      <c r="EI836"/>
      <c r="EJ836"/>
      <c r="EK836"/>
      <c r="EL836"/>
      <c r="EM836"/>
      <c r="EN836"/>
      <c r="EO836"/>
      <c r="EP836"/>
      <c r="EQ836"/>
      <c r="ER836"/>
      <c r="ES836"/>
      <c r="ET836"/>
      <c r="EU836"/>
      <c r="EV836"/>
      <c r="EW836"/>
      <c r="EX836"/>
      <c r="EY836"/>
      <c r="EZ836"/>
      <c r="FA836"/>
      <c r="FB836"/>
      <c r="FC836"/>
      <c r="FD836"/>
      <c r="FE836"/>
      <c r="FF836"/>
      <c r="FG836"/>
      <c r="FH836"/>
      <c r="FI836"/>
      <c r="FJ836"/>
      <c r="FK836"/>
      <c r="FL836"/>
      <c r="FM836"/>
      <c r="FN836"/>
      <c r="FO836"/>
      <c r="FP836"/>
      <c r="FQ836"/>
      <c r="FR836"/>
      <c r="FS836"/>
      <c r="FT836"/>
      <c r="FU836"/>
      <c r="FV836"/>
      <c r="FW836"/>
      <c r="FX836"/>
      <c r="FY836"/>
      <c r="FZ836"/>
      <c r="GA836"/>
      <c r="GB836"/>
      <c r="GC836"/>
      <c r="GD836"/>
      <c r="GE836"/>
      <c r="GF836"/>
      <c r="GG836"/>
      <c r="GH836"/>
      <c r="GI836"/>
      <c r="GJ836"/>
      <c r="GK836"/>
      <c r="GL836"/>
      <c r="GM836"/>
      <c r="GN836"/>
      <c r="GO836"/>
      <c r="GP836"/>
      <c r="GQ836"/>
      <c r="GR836"/>
      <c r="GS836"/>
      <c r="GT836"/>
      <c r="GU836"/>
      <c r="GV836"/>
      <c r="GW836"/>
      <c r="GX836"/>
      <c r="GY836"/>
      <c r="GZ836"/>
      <c r="HA836"/>
      <c r="HB836"/>
      <c r="HC836"/>
      <c r="HD836"/>
      <c r="HE836"/>
      <c r="HF836"/>
      <c r="HG836"/>
      <c r="HH836"/>
      <c r="HI836"/>
      <c r="HJ836"/>
      <c r="HK836"/>
      <c r="HL836"/>
      <c r="HM836"/>
      <c r="HN836"/>
      <c r="HO836"/>
      <c r="HP836"/>
      <c r="HQ836"/>
      <c r="HR836"/>
      <c r="HS836"/>
      <c r="HT836"/>
      <c r="HU836"/>
      <c r="HV836"/>
      <c r="HW836"/>
      <c r="HX836"/>
      <c r="HY836"/>
      <c r="HZ836"/>
      <c r="IA836"/>
      <c r="IB836"/>
      <c r="IC836"/>
      <c r="ID836"/>
      <c r="IE836"/>
      <c r="IF836"/>
      <c r="IG836"/>
      <c r="IH836"/>
      <c r="II836"/>
      <c r="IJ836"/>
      <c r="IK836"/>
      <c r="IL836"/>
      <c r="IM836"/>
      <c r="IN836"/>
      <c r="IO836"/>
      <c r="IP836"/>
      <c r="IQ836"/>
      <c r="IR836"/>
      <c r="IS836"/>
      <c r="IT836"/>
      <c r="IU836"/>
      <c r="IV836"/>
      <c r="IW836"/>
      <c r="IX836"/>
      <c r="IY836"/>
      <c r="IZ836"/>
      <c r="JA836"/>
      <c r="JB836"/>
      <c r="JC836"/>
      <c r="JD836"/>
      <c r="JE836"/>
      <c r="JF836"/>
      <c r="JG836"/>
      <c r="JH836"/>
      <c r="JI836"/>
      <c r="JJ836"/>
      <c r="JK836"/>
      <c r="JL836"/>
      <c r="JM836"/>
      <c r="JN836"/>
      <c r="JO836"/>
      <c r="JP836"/>
      <c r="JQ836"/>
      <c r="JR836"/>
      <c r="JS836"/>
      <c r="JT836"/>
      <c r="JU836"/>
      <c r="JV836"/>
      <c r="JW836"/>
      <c r="JX836"/>
      <c r="JY836"/>
      <c r="JZ836"/>
      <c r="KA836"/>
      <c r="KB836"/>
      <c r="KC836"/>
      <c r="KD836"/>
      <c r="KE836"/>
      <c r="KF836"/>
      <c r="KG836"/>
      <c r="KH836"/>
      <c r="KI836"/>
      <c r="KJ836"/>
      <c r="KK836"/>
      <c r="KL836"/>
      <c r="KM836"/>
      <c r="KN836"/>
      <c r="KO836"/>
      <c r="KP836"/>
      <c r="KQ836"/>
      <c r="KR836"/>
      <c r="KS836"/>
      <c r="KT836"/>
      <c r="KU836"/>
      <c r="KV836"/>
      <c r="KW836"/>
      <c r="KX836"/>
      <c r="KY836"/>
      <c r="KZ836"/>
      <c r="LA836"/>
      <c r="LB836"/>
      <c r="LC836"/>
      <c r="LD836"/>
      <c r="LE836"/>
      <c r="LF836"/>
      <c r="LG836"/>
      <c r="LH836"/>
      <c r="LI836"/>
      <c r="LJ836"/>
      <c r="LK836"/>
      <c r="LL836"/>
      <c r="LM836"/>
      <c r="LN836"/>
      <c r="LO836"/>
      <c r="LP836"/>
      <c r="LQ836"/>
      <c r="LR836"/>
      <c r="LS836"/>
      <c r="LT836"/>
      <c r="LU836"/>
      <c r="LV836"/>
      <c r="LW836"/>
      <c r="LX836"/>
      <c r="LY836"/>
      <c r="LZ836"/>
      <c r="MA836"/>
      <c r="MB836"/>
      <c r="MC836"/>
      <c r="MD836"/>
      <c r="ME836"/>
      <c r="MF836"/>
      <c r="MG836"/>
      <c r="MH836"/>
      <c r="MI836"/>
      <c r="MJ836"/>
      <c r="MK836"/>
      <c r="ML836"/>
      <c r="MM836"/>
      <c r="MN836"/>
      <c r="MO836"/>
      <c r="MP836"/>
      <c r="MQ836"/>
      <c r="MR836"/>
      <c r="MS836"/>
      <c r="MT836"/>
      <c r="MU836"/>
      <c r="MV836"/>
      <c r="MW836"/>
      <c r="MX836"/>
      <c r="MY836"/>
      <c r="MZ836"/>
      <c r="NA836"/>
      <c r="NB836"/>
      <c r="NC836"/>
      <c r="ND836"/>
      <c r="NE836"/>
      <c r="NF836"/>
      <c r="NG836"/>
      <c r="NH836"/>
      <c r="NI836"/>
      <c r="NJ836"/>
      <c r="NK836"/>
      <c r="NL836"/>
      <c r="NM836"/>
      <c r="NN836"/>
      <c r="NO836"/>
      <c r="NP836"/>
      <c r="NQ836"/>
      <c r="NR836"/>
      <c r="NS836"/>
      <c r="NT836"/>
      <c r="NU836"/>
      <c r="NV836"/>
      <c r="NW836"/>
      <c r="NX836"/>
      <c r="NY836"/>
      <c r="NZ836"/>
      <c r="OA836"/>
      <c r="OB836"/>
      <c r="OC836"/>
      <c r="OD836"/>
      <c r="OE836"/>
      <c r="OF836"/>
      <c r="OG836"/>
      <c r="OH836"/>
      <c r="OI836"/>
      <c r="OJ836"/>
      <c r="OK836"/>
      <c r="OL836"/>
      <c r="OM836"/>
      <c r="ON836"/>
      <c r="OO836"/>
      <c r="OP836"/>
      <c r="OQ836"/>
      <c r="OR836"/>
      <c r="OS836"/>
      <c r="OT836"/>
      <c r="OU836"/>
      <c r="OV836"/>
      <c r="OW836"/>
      <c r="OX836"/>
      <c r="OY836"/>
      <c r="OZ836"/>
      <c r="PA836"/>
      <c r="PB836"/>
      <c r="PC836"/>
      <c r="PD836"/>
      <c r="PE836"/>
      <c r="PF836"/>
      <c r="PG836"/>
      <c r="PH836"/>
      <c r="PI836"/>
      <c r="PJ836"/>
      <c r="PK836"/>
      <c r="PL836"/>
      <c r="PM836"/>
      <c r="PN836"/>
      <c r="PO836"/>
      <c r="PP836"/>
      <c r="PQ836"/>
      <c r="PR836"/>
      <c r="PS836"/>
      <c r="PT836"/>
      <c r="PU836"/>
      <c r="PV836"/>
      <c r="PW836"/>
      <c r="PX836"/>
      <c r="PY836"/>
      <c r="PZ836"/>
      <c r="QA836"/>
      <c r="QB836"/>
      <c r="QC836"/>
      <c r="QD836"/>
      <c r="QE836"/>
      <c r="QF836"/>
      <c r="QG836"/>
      <c r="QH836"/>
      <c r="QI836"/>
      <c r="QJ836"/>
      <c r="QK836"/>
      <c r="QL836"/>
      <c r="QM836"/>
      <c r="QN836"/>
      <c r="QO836"/>
      <c r="QP836"/>
      <c r="QQ836"/>
      <c r="QR836"/>
      <c r="QS836"/>
      <c r="QT836"/>
      <c r="QU836"/>
      <c r="QV836"/>
      <c r="QW836"/>
      <c r="QX836"/>
      <c r="QY836"/>
      <c r="QZ836"/>
      <c r="RA836"/>
      <c r="RB836"/>
      <c r="RC836"/>
      <c r="RD836"/>
      <c r="RE836"/>
      <c r="RF836"/>
      <c r="RG836"/>
      <c r="RH836"/>
      <c r="RI836"/>
      <c r="RJ836"/>
      <c r="RK836"/>
      <c r="RL836"/>
      <c r="RM836"/>
      <c r="RN836"/>
      <c r="RO836"/>
      <c r="RP836"/>
      <c r="RQ836"/>
      <c r="RR836"/>
      <c r="RS836"/>
      <c r="RT836"/>
      <c r="RU836"/>
      <c r="RV836"/>
      <c r="RW836"/>
      <c r="RX836"/>
      <c r="RY836"/>
      <c r="RZ836"/>
      <c r="SA836"/>
      <c r="SB836"/>
      <c r="SC836"/>
      <c r="SD836"/>
      <c r="SE836"/>
      <c r="SF836"/>
      <c r="SG836"/>
      <c r="SH836"/>
      <c r="SI836"/>
      <c r="SJ836"/>
      <c r="SK836"/>
      <c r="SL836"/>
      <c r="SM836"/>
      <c r="SN836"/>
      <c r="SO836"/>
      <c r="SP836"/>
      <c r="SQ836"/>
      <c r="SR836"/>
      <c r="SS836"/>
      <c r="ST836"/>
      <c r="SU836"/>
      <c r="SV836"/>
      <c r="SW836"/>
      <c r="SX836"/>
      <c r="SY836"/>
      <c r="SZ836"/>
      <c r="TA836"/>
      <c r="TB836"/>
      <c r="TC836"/>
      <c r="TD836"/>
      <c r="TE836"/>
      <c r="TF836"/>
      <c r="TG836"/>
      <c r="TH836"/>
      <c r="TI836"/>
      <c r="TJ836"/>
      <c r="TK836"/>
      <c r="TL836"/>
      <c r="TM836"/>
      <c r="TN836"/>
      <c r="TO836"/>
      <c r="TP836"/>
      <c r="TQ836"/>
      <c r="TR836"/>
      <c r="TS836"/>
      <c r="TT836"/>
      <c r="TU836"/>
      <c r="TV836"/>
      <c r="TW836"/>
      <c r="TX836"/>
      <c r="TY836"/>
      <c r="TZ836"/>
      <c r="UA836"/>
      <c r="UB836"/>
      <c r="UC836"/>
      <c r="UD836"/>
      <c r="UE836"/>
      <c r="UF836"/>
      <c r="UG836"/>
      <c r="UH836"/>
      <c r="UI836"/>
      <c r="UJ836"/>
      <c r="UK836"/>
      <c r="UL836"/>
      <c r="UM836"/>
      <c r="UN836"/>
      <c r="UO836"/>
      <c r="UP836"/>
      <c r="UQ836"/>
      <c r="UR836"/>
      <c r="US836"/>
      <c r="UT836"/>
      <c r="UU836"/>
      <c r="UV836"/>
      <c r="UW836"/>
      <c r="UX836"/>
      <c r="UY836"/>
      <c r="UZ836"/>
      <c r="VA836"/>
      <c r="VB836"/>
      <c r="VC836"/>
      <c r="VD836"/>
      <c r="VE836"/>
      <c r="VF836"/>
      <c r="VG836"/>
      <c r="VH836"/>
      <c r="VI836"/>
      <c r="VJ836"/>
      <c r="VK836"/>
      <c r="VL836"/>
      <c r="VM836"/>
      <c r="VN836"/>
      <c r="VO836"/>
      <c r="VP836"/>
      <c r="VQ836"/>
      <c r="VR836"/>
      <c r="VS836"/>
      <c r="VT836"/>
      <c r="VU836"/>
      <c r="VV836"/>
      <c r="VW836"/>
      <c r="VX836"/>
      <c r="VY836"/>
      <c r="VZ836"/>
      <c r="WA836"/>
      <c r="WB836"/>
      <c r="WC836"/>
      <c r="WD836"/>
      <c r="WE836"/>
      <c r="WF836"/>
      <c r="WG836"/>
      <c r="WH836"/>
      <c r="WI836"/>
      <c r="WJ836"/>
      <c r="WK836"/>
      <c r="WL836"/>
      <c r="WM836"/>
      <c r="WN836"/>
      <c r="WO836"/>
      <c r="WP836"/>
      <c r="WQ836"/>
      <c r="WR836"/>
      <c r="WS836"/>
      <c r="WT836"/>
      <c r="WU836"/>
      <c r="WV836"/>
      <c r="WW836"/>
    </row>
    <row r="837" spans="1:621" s="39" customFormat="1" ht="63.75" hidden="1" customHeight="1" x14ac:dyDescent="0.25">
      <c r="A837" s="25">
        <f>A836+1</f>
        <v>658</v>
      </c>
      <c r="B837" s="526" t="s">
        <v>78</v>
      </c>
      <c r="C837" s="521" t="s">
        <v>4356</v>
      </c>
      <c r="D837" s="521" t="s">
        <v>4357</v>
      </c>
      <c r="E837" s="521" t="s">
        <v>1022</v>
      </c>
      <c r="F837" s="521" t="s">
        <v>1023</v>
      </c>
      <c r="G837" s="523">
        <v>44864.520833333336</v>
      </c>
      <c r="H837" s="234" t="s">
        <v>4358</v>
      </c>
      <c r="I837" s="523">
        <v>44864.763888888891</v>
      </c>
      <c r="J837" s="286">
        <v>6.25E-2</v>
      </c>
      <c r="K837" s="521" t="s">
        <v>4359</v>
      </c>
      <c r="L837" s="521"/>
      <c r="M837" s="521"/>
      <c r="N837" s="521"/>
      <c r="O837" s="521"/>
      <c r="P837" s="521"/>
      <c r="Q837" s="521"/>
      <c r="R837" s="521" t="s">
        <v>4360</v>
      </c>
      <c r="S837" s="521" t="s">
        <v>4361</v>
      </c>
      <c r="T837" s="520" t="s">
        <v>74</v>
      </c>
      <c r="U837" s="521">
        <v>100</v>
      </c>
      <c r="V837" s="521" t="s">
        <v>84</v>
      </c>
      <c r="W837" s="521">
        <v>0</v>
      </c>
      <c r="X837" s="532">
        <v>517</v>
      </c>
      <c r="Y837" s="533">
        <f t="shared" si="127"/>
        <v>1.5</v>
      </c>
      <c r="Z837"/>
      <c r="AA837"/>
      <c r="AB837"/>
      <c r="AC837"/>
      <c r="AD837"/>
      <c r="AE837">
        <v>1</v>
      </c>
      <c r="AF837"/>
      <c r="AG837"/>
      <c r="AH837"/>
      <c r="AI837"/>
      <c r="AJ837"/>
      <c r="AK837"/>
      <c r="AL837"/>
      <c r="AM837"/>
      <c r="AN837"/>
      <c r="AO837"/>
      <c r="AP837"/>
      <c r="AQ837"/>
      <c r="AR837"/>
      <c r="AS837"/>
      <c r="AT837"/>
      <c r="AU837"/>
      <c r="AV837" s="318" t="s">
        <v>92</v>
      </c>
      <c r="AW837" s="318" t="s">
        <v>87</v>
      </c>
      <c r="AX837"/>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c r="DY837"/>
      <c r="DZ837"/>
      <c r="EA837"/>
      <c r="EB837"/>
      <c r="EC837"/>
      <c r="ED837"/>
      <c r="EE837"/>
      <c r="EF837"/>
      <c r="EG837"/>
      <c r="EH837"/>
      <c r="EI837"/>
      <c r="EJ837"/>
      <c r="EK837"/>
      <c r="EL837"/>
      <c r="EM837"/>
      <c r="EN837"/>
      <c r="EO837"/>
      <c r="EP837"/>
      <c r="EQ837"/>
      <c r="ER837"/>
      <c r="ES837"/>
      <c r="ET837"/>
      <c r="EU837"/>
      <c r="EV837"/>
      <c r="EW837"/>
      <c r="EX837"/>
      <c r="EY837"/>
      <c r="EZ837"/>
      <c r="FA837"/>
      <c r="FB837"/>
      <c r="FC837"/>
      <c r="FD837"/>
      <c r="FE837"/>
      <c r="FF837"/>
      <c r="FG837"/>
      <c r="FH837"/>
      <c r="FI837"/>
      <c r="FJ837"/>
      <c r="FK837"/>
      <c r="FL837"/>
      <c r="FM837"/>
      <c r="FN837"/>
      <c r="FO837"/>
      <c r="FP837"/>
      <c r="FQ837"/>
      <c r="FR837"/>
      <c r="FS837"/>
      <c r="FT837"/>
      <c r="FU837"/>
      <c r="FV837"/>
      <c r="FW837"/>
      <c r="FX837"/>
      <c r="FY837"/>
      <c r="FZ837"/>
      <c r="GA837"/>
      <c r="GB837"/>
      <c r="GC837"/>
      <c r="GD837"/>
      <c r="GE837"/>
      <c r="GF837"/>
      <c r="GG837"/>
      <c r="GH837"/>
      <c r="GI837"/>
      <c r="GJ837"/>
      <c r="GK837"/>
      <c r="GL837"/>
      <c r="GM837"/>
      <c r="GN837"/>
      <c r="GO837"/>
      <c r="GP837"/>
      <c r="GQ837"/>
      <c r="GR837"/>
      <c r="GS837"/>
      <c r="GT837"/>
      <c r="GU837"/>
      <c r="GV837"/>
      <c r="GW837"/>
      <c r="GX837"/>
      <c r="GY837"/>
      <c r="GZ837"/>
      <c r="HA837"/>
      <c r="HB837"/>
      <c r="HC837"/>
      <c r="HD837"/>
      <c r="HE837"/>
      <c r="HF837"/>
      <c r="HG837"/>
      <c r="HH837"/>
      <c r="HI837"/>
      <c r="HJ837"/>
      <c r="HK837"/>
      <c r="HL837"/>
      <c r="HM837"/>
      <c r="HN837"/>
      <c r="HO837"/>
      <c r="HP837"/>
      <c r="HQ837"/>
      <c r="HR837"/>
      <c r="HS837"/>
      <c r="HT837"/>
      <c r="HU837"/>
      <c r="HV837"/>
      <c r="HW837"/>
      <c r="HX837"/>
      <c r="HY837"/>
      <c r="HZ837"/>
      <c r="IA837"/>
      <c r="IB837"/>
      <c r="IC837"/>
      <c r="ID837"/>
      <c r="IE837"/>
      <c r="IF837"/>
      <c r="IG837"/>
      <c r="IH837"/>
      <c r="II837"/>
      <c r="IJ837"/>
      <c r="IK837"/>
      <c r="IL837"/>
      <c r="IM837"/>
      <c r="IN837"/>
      <c r="IO837"/>
      <c r="IP837"/>
      <c r="IQ837"/>
      <c r="IR837"/>
      <c r="IS837"/>
      <c r="IT837"/>
      <c r="IU837"/>
      <c r="IV837"/>
      <c r="IW837"/>
      <c r="IX837"/>
      <c r="IY837"/>
      <c r="IZ837"/>
      <c r="JA837"/>
      <c r="JB837"/>
      <c r="JC837"/>
      <c r="JD837"/>
      <c r="JE837"/>
      <c r="JF837"/>
      <c r="JG837"/>
      <c r="JH837"/>
      <c r="JI837"/>
      <c r="JJ837"/>
      <c r="JK837"/>
      <c r="JL837"/>
      <c r="JM837"/>
      <c r="JN837"/>
      <c r="JO837"/>
      <c r="JP837"/>
      <c r="JQ837"/>
      <c r="JR837"/>
      <c r="JS837"/>
      <c r="JT837"/>
      <c r="JU837"/>
      <c r="JV837"/>
      <c r="JW837"/>
      <c r="JX837"/>
      <c r="JY837"/>
      <c r="JZ837"/>
      <c r="KA837"/>
      <c r="KB837"/>
      <c r="KC837"/>
      <c r="KD837"/>
      <c r="KE837"/>
      <c r="KF837"/>
      <c r="KG837"/>
      <c r="KH837"/>
      <c r="KI837"/>
      <c r="KJ837"/>
      <c r="KK837"/>
      <c r="KL837"/>
      <c r="KM837"/>
      <c r="KN837"/>
      <c r="KO837"/>
      <c r="KP837"/>
      <c r="KQ837"/>
      <c r="KR837"/>
      <c r="KS837"/>
      <c r="KT837"/>
      <c r="KU837"/>
      <c r="KV837"/>
      <c r="KW837"/>
      <c r="KX837"/>
      <c r="KY837"/>
      <c r="KZ837"/>
      <c r="LA837"/>
      <c r="LB837"/>
      <c r="LC837"/>
      <c r="LD837"/>
      <c r="LE837"/>
      <c r="LF837"/>
      <c r="LG837"/>
      <c r="LH837"/>
      <c r="LI837"/>
      <c r="LJ837"/>
      <c r="LK837"/>
      <c r="LL837"/>
      <c r="LM837"/>
      <c r="LN837"/>
      <c r="LO837"/>
      <c r="LP837"/>
      <c r="LQ837"/>
      <c r="LR837"/>
      <c r="LS837"/>
      <c r="LT837"/>
      <c r="LU837"/>
      <c r="LV837"/>
      <c r="LW837"/>
      <c r="LX837"/>
      <c r="LY837"/>
      <c r="LZ837"/>
      <c r="MA837"/>
      <c r="MB837"/>
      <c r="MC837"/>
      <c r="MD837"/>
      <c r="ME837"/>
      <c r="MF837"/>
      <c r="MG837"/>
      <c r="MH837"/>
      <c r="MI837"/>
      <c r="MJ837"/>
      <c r="MK837"/>
      <c r="ML837"/>
      <c r="MM837"/>
      <c r="MN837"/>
      <c r="MO837"/>
      <c r="MP837"/>
      <c r="MQ837"/>
      <c r="MR837"/>
      <c r="MS837"/>
      <c r="MT837"/>
      <c r="MU837"/>
      <c r="MV837"/>
      <c r="MW837"/>
      <c r="MX837"/>
      <c r="MY837"/>
      <c r="MZ837"/>
      <c r="NA837"/>
      <c r="NB837"/>
      <c r="NC837"/>
      <c r="ND837"/>
      <c r="NE837"/>
      <c r="NF837"/>
      <c r="NG837"/>
      <c r="NH837"/>
      <c r="NI837"/>
      <c r="NJ837"/>
      <c r="NK837"/>
      <c r="NL837"/>
      <c r="NM837"/>
      <c r="NN837"/>
      <c r="NO837"/>
      <c r="NP837"/>
      <c r="NQ837"/>
      <c r="NR837"/>
      <c r="NS837"/>
      <c r="NT837"/>
      <c r="NU837"/>
      <c r="NV837"/>
      <c r="NW837"/>
      <c r="NX837"/>
      <c r="NY837"/>
      <c r="NZ837"/>
      <c r="OA837"/>
      <c r="OB837"/>
      <c r="OC837"/>
      <c r="OD837"/>
      <c r="OE837"/>
      <c r="OF837"/>
      <c r="OG837"/>
      <c r="OH837"/>
      <c r="OI837"/>
      <c r="OJ837"/>
      <c r="OK837"/>
      <c r="OL837"/>
      <c r="OM837"/>
      <c r="ON837"/>
      <c r="OO837"/>
      <c r="OP837"/>
      <c r="OQ837"/>
      <c r="OR837"/>
      <c r="OS837"/>
      <c r="OT837"/>
      <c r="OU837"/>
      <c r="OV837"/>
      <c r="OW837"/>
      <c r="OX837"/>
      <c r="OY837"/>
      <c r="OZ837"/>
      <c r="PA837"/>
      <c r="PB837"/>
      <c r="PC837"/>
      <c r="PD837"/>
      <c r="PE837"/>
      <c r="PF837"/>
      <c r="PG837"/>
      <c r="PH837"/>
      <c r="PI837"/>
      <c r="PJ837"/>
      <c r="PK837"/>
      <c r="PL837"/>
      <c r="PM837"/>
      <c r="PN837"/>
      <c r="PO837"/>
      <c r="PP837"/>
      <c r="PQ837"/>
      <c r="PR837"/>
      <c r="PS837"/>
      <c r="PT837"/>
      <c r="PU837"/>
      <c r="PV837"/>
      <c r="PW837"/>
      <c r="PX837"/>
      <c r="PY837"/>
      <c r="PZ837"/>
      <c r="QA837"/>
      <c r="QB837"/>
      <c r="QC837"/>
      <c r="QD837"/>
      <c r="QE837"/>
      <c r="QF837"/>
      <c r="QG837"/>
      <c r="QH837"/>
      <c r="QI837"/>
      <c r="QJ837"/>
      <c r="QK837"/>
      <c r="QL837"/>
      <c r="QM837"/>
      <c r="QN837"/>
      <c r="QO837"/>
      <c r="QP837"/>
      <c r="QQ837"/>
      <c r="QR837"/>
      <c r="QS837"/>
      <c r="QT837"/>
      <c r="QU837"/>
      <c r="QV837"/>
      <c r="QW837"/>
      <c r="QX837"/>
      <c r="QY837"/>
      <c r="QZ837"/>
      <c r="RA837"/>
      <c r="RB837"/>
      <c r="RC837"/>
      <c r="RD837"/>
      <c r="RE837"/>
      <c r="RF837"/>
      <c r="RG837"/>
      <c r="RH837"/>
      <c r="RI837"/>
      <c r="RJ837"/>
      <c r="RK837"/>
      <c r="RL837"/>
      <c r="RM837"/>
      <c r="RN837"/>
      <c r="RO837"/>
      <c r="RP837"/>
      <c r="RQ837"/>
      <c r="RR837"/>
      <c r="RS837"/>
      <c r="RT837"/>
      <c r="RU837"/>
      <c r="RV837"/>
      <c r="RW837"/>
      <c r="RX837"/>
      <c r="RY837"/>
      <c r="RZ837"/>
      <c r="SA837"/>
      <c r="SB837"/>
      <c r="SC837"/>
      <c r="SD837"/>
      <c r="SE837"/>
      <c r="SF837"/>
      <c r="SG837"/>
      <c r="SH837"/>
      <c r="SI837"/>
      <c r="SJ837"/>
      <c r="SK837"/>
      <c r="SL837"/>
      <c r="SM837"/>
      <c r="SN837"/>
      <c r="SO837"/>
      <c r="SP837"/>
      <c r="SQ837"/>
      <c r="SR837"/>
      <c r="SS837"/>
      <c r="ST837"/>
      <c r="SU837"/>
      <c r="SV837"/>
      <c r="SW837"/>
      <c r="SX837"/>
      <c r="SY837"/>
      <c r="SZ837"/>
      <c r="TA837"/>
      <c r="TB837"/>
      <c r="TC837"/>
      <c r="TD837"/>
      <c r="TE837"/>
      <c r="TF837"/>
      <c r="TG837"/>
      <c r="TH837"/>
      <c r="TI837"/>
      <c r="TJ837"/>
      <c r="TK837"/>
      <c r="TL837"/>
      <c r="TM837"/>
      <c r="TN837"/>
      <c r="TO837"/>
      <c r="TP837"/>
      <c r="TQ837"/>
      <c r="TR837"/>
      <c r="TS837"/>
      <c r="TT837"/>
      <c r="TU837"/>
      <c r="TV837"/>
      <c r="TW837"/>
      <c r="TX837"/>
      <c r="TY837"/>
      <c r="TZ837"/>
      <c r="UA837"/>
      <c r="UB837"/>
      <c r="UC837"/>
      <c r="UD837"/>
      <c r="UE837"/>
      <c r="UF837"/>
      <c r="UG837"/>
      <c r="UH837"/>
      <c r="UI837"/>
      <c r="UJ837"/>
      <c r="UK837"/>
      <c r="UL837"/>
      <c r="UM837"/>
      <c r="UN837"/>
      <c r="UO837"/>
      <c r="UP837"/>
      <c r="UQ837"/>
      <c r="UR837"/>
      <c r="US837"/>
      <c r="UT837"/>
      <c r="UU837"/>
      <c r="UV837"/>
      <c r="UW837"/>
      <c r="UX837"/>
      <c r="UY837"/>
      <c r="UZ837"/>
      <c r="VA837"/>
      <c r="VB837"/>
      <c r="VC837"/>
      <c r="VD837"/>
      <c r="VE837"/>
      <c r="VF837"/>
      <c r="VG837"/>
      <c r="VH837"/>
      <c r="VI837"/>
      <c r="VJ837"/>
      <c r="VK837"/>
      <c r="VL837"/>
      <c r="VM837"/>
      <c r="VN837"/>
      <c r="VO837"/>
      <c r="VP837"/>
      <c r="VQ837"/>
      <c r="VR837"/>
      <c r="VS837"/>
      <c r="VT837"/>
      <c r="VU837"/>
      <c r="VV837"/>
      <c r="VW837"/>
      <c r="VX837"/>
      <c r="VY837"/>
      <c r="VZ837"/>
      <c r="WA837"/>
      <c r="WB837"/>
      <c r="WC837"/>
      <c r="WD837"/>
      <c r="WE837"/>
      <c r="WF837"/>
      <c r="WG837"/>
      <c r="WH837"/>
      <c r="WI837"/>
      <c r="WJ837"/>
      <c r="WK837"/>
      <c r="WL837"/>
      <c r="WM837"/>
      <c r="WN837"/>
      <c r="WO837"/>
      <c r="WP837"/>
      <c r="WQ837"/>
      <c r="WR837"/>
      <c r="WS837"/>
      <c r="WT837"/>
      <c r="WU837"/>
      <c r="WV837"/>
      <c r="WW837"/>
    </row>
    <row r="838" spans="1:621" s="39" customFormat="1" ht="195" hidden="1" customHeight="1" x14ac:dyDescent="0.25">
      <c r="A838" s="1083">
        <f>A836+1</f>
        <v>658</v>
      </c>
      <c r="B838" s="841" t="s">
        <v>78</v>
      </c>
      <c r="C838" s="842" t="s">
        <v>4364</v>
      </c>
      <c r="D838" s="842" t="s">
        <v>4365</v>
      </c>
      <c r="E838" s="842" t="s">
        <v>4366</v>
      </c>
      <c r="F838" s="527" t="s">
        <v>4367</v>
      </c>
      <c r="G838" s="844">
        <v>44866.009722222225</v>
      </c>
      <c r="H838" s="132">
        <v>44866.107638888891</v>
      </c>
      <c r="I838" s="528">
        <v>44866.107638888891</v>
      </c>
      <c r="J838" s="286">
        <f>H838-G838</f>
        <v>9.7916666665696539E-2</v>
      </c>
      <c r="K838" s="527" t="s">
        <v>4368</v>
      </c>
      <c r="L838" s="527"/>
      <c r="M838" s="527"/>
      <c r="N838" s="527"/>
      <c r="O838" s="527">
        <v>4</v>
      </c>
      <c r="P838" s="527">
        <v>5</v>
      </c>
      <c r="Q838" s="527"/>
      <c r="R838" s="842" t="s">
        <v>4369</v>
      </c>
      <c r="S838" s="842" t="s">
        <v>4370</v>
      </c>
      <c r="T838" s="842" t="s">
        <v>74</v>
      </c>
      <c r="U838" s="527">
        <v>500</v>
      </c>
      <c r="V838" s="842" t="s">
        <v>85</v>
      </c>
      <c r="W838" s="842">
        <v>0</v>
      </c>
      <c r="X838" s="815">
        <v>518</v>
      </c>
      <c r="Y838" s="533">
        <f t="shared" ref="Y838:Y840" si="128">J838*24</f>
        <v>2.3499999999767169</v>
      </c>
      <c r="Z838"/>
      <c r="AA838"/>
      <c r="AB838"/>
      <c r="AC838"/>
      <c r="AD838"/>
      <c r="AE838"/>
      <c r="AF838"/>
      <c r="AG838"/>
      <c r="AH838">
        <v>1</v>
      </c>
      <c r="AI838"/>
      <c r="AJ838"/>
      <c r="AK838"/>
      <c r="AL838"/>
      <c r="AM838"/>
      <c r="AN838"/>
      <c r="AO838"/>
      <c r="AP838"/>
      <c r="AQ838"/>
      <c r="AR838"/>
      <c r="AS838"/>
      <c r="AT838"/>
      <c r="AU838"/>
      <c r="AV838" s="318" t="s">
        <v>91</v>
      </c>
      <c r="AW838" s="318" t="s">
        <v>87</v>
      </c>
      <c r="AX838"/>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c r="DY838"/>
      <c r="DZ838"/>
      <c r="EA838"/>
      <c r="EB838"/>
      <c r="EC838"/>
      <c r="ED838"/>
      <c r="EE838"/>
      <c r="EF838"/>
      <c r="EG838"/>
      <c r="EH838"/>
      <c r="EI838"/>
      <c r="EJ838"/>
      <c r="EK838"/>
      <c r="EL838"/>
      <c r="EM838"/>
      <c r="EN838"/>
      <c r="EO838"/>
      <c r="EP838"/>
      <c r="EQ838"/>
      <c r="ER838"/>
      <c r="ES838"/>
      <c r="ET838"/>
      <c r="EU838"/>
      <c r="EV838"/>
      <c r="EW838"/>
      <c r="EX838"/>
      <c r="EY838"/>
      <c r="EZ838"/>
      <c r="FA838"/>
      <c r="FB838"/>
      <c r="FC838"/>
      <c r="FD838"/>
      <c r="FE838"/>
      <c r="FF838"/>
      <c r="FG838"/>
      <c r="FH838"/>
      <c r="FI838"/>
      <c r="FJ838"/>
      <c r="FK838"/>
      <c r="FL838"/>
      <c r="FM838"/>
      <c r="FN838"/>
      <c r="FO838"/>
      <c r="FP838"/>
      <c r="FQ838"/>
      <c r="FR838"/>
      <c r="FS838"/>
      <c r="FT838"/>
      <c r="FU838"/>
      <c r="FV838"/>
      <c r="FW838"/>
      <c r="FX838"/>
      <c r="FY838"/>
      <c r="FZ838"/>
      <c r="GA838"/>
      <c r="GB838"/>
      <c r="GC838"/>
      <c r="GD838"/>
      <c r="GE838"/>
      <c r="GF838"/>
      <c r="GG838"/>
      <c r="GH838"/>
      <c r="GI838"/>
      <c r="GJ838"/>
      <c r="GK838"/>
      <c r="GL838"/>
      <c r="GM838"/>
      <c r="GN838"/>
      <c r="GO838"/>
      <c r="GP838"/>
      <c r="GQ838"/>
      <c r="GR838"/>
      <c r="GS838"/>
      <c r="GT838"/>
      <c r="GU838"/>
      <c r="GV838"/>
      <c r="GW838"/>
      <c r="GX838"/>
      <c r="GY838"/>
      <c r="GZ838"/>
      <c r="HA838"/>
      <c r="HB838"/>
      <c r="HC838"/>
      <c r="HD838"/>
      <c r="HE838"/>
      <c r="HF838"/>
      <c r="HG838"/>
      <c r="HH838"/>
      <c r="HI838"/>
      <c r="HJ838"/>
      <c r="HK838"/>
      <c r="HL838"/>
      <c r="HM838"/>
      <c r="HN838"/>
      <c r="HO838"/>
      <c r="HP838"/>
      <c r="HQ838"/>
      <c r="HR838"/>
      <c r="HS838"/>
      <c r="HT838"/>
      <c r="HU838"/>
      <c r="HV838"/>
      <c r="HW838"/>
      <c r="HX838"/>
      <c r="HY838"/>
      <c r="HZ838"/>
      <c r="IA838"/>
      <c r="IB838"/>
      <c r="IC838"/>
      <c r="ID838"/>
      <c r="IE838"/>
      <c r="IF838"/>
      <c r="IG838"/>
      <c r="IH838"/>
      <c r="II838"/>
      <c r="IJ838"/>
      <c r="IK838"/>
      <c r="IL838"/>
      <c r="IM838"/>
      <c r="IN838"/>
      <c r="IO838"/>
      <c r="IP838"/>
      <c r="IQ838"/>
      <c r="IR838"/>
      <c r="IS838"/>
      <c r="IT838"/>
      <c r="IU838"/>
      <c r="IV838"/>
      <c r="IW838"/>
      <c r="IX838"/>
      <c r="IY838"/>
      <c r="IZ838"/>
      <c r="JA838"/>
      <c r="JB838"/>
      <c r="JC838"/>
      <c r="JD838"/>
      <c r="JE838"/>
      <c r="JF838"/>
      <c r="JG838"/>
      <c r="JH838"/>
      <c r="JI838"/>
      <c r="JJ838"/>
      <c r="JK838"/>
      <c r="JL838"/>
      <c r="JM838"/>
      <c r="JN838"/>
      <c r="JO838"/>
      <c r="JP838"/>
      <c r="JQ838"/>
      <c r="JR838"/>
      <c r="JS838"/>
      <c r="JT838"/>
      <c r="JU838"/>
      <c r="JV838"/>
      <c r="JW838"/>
      <c r="JX838"/>
      <c r="JY838"/>
      <c r="JZ838"/>
      <c r="KA838"/>
      <c r="KB838"/>
      <c r="KC838"/>
      <c r="KD838"/>
      <c r="KE838"/>
      <c r="KF838"/>
      <c r="KG838"/>
      <c r="KH838"/>
      <c r="KI838"/>
      <c r="KJ838"/>
      <c r="KK838"/>
      <c r="KL838"/>
      <c r="KM838"/>
      <c r="KN838"/>
      <c r="KO838"/>
      <c r="KP838"/>
      <c r="KQ838"/>
      <c r="KR838"/>
      <c r="KS838"/>
      <c r="KT838"/>
      <c r="KU838"/>
      <c r="KV838"/>
      <c r="KW838"/>
      <c r="KX838"/>
      <c r="KY838"/>
      <c r="KZ838"/>
      <c r="LA838"/>
      <c r="LB838"/>
      <c r="LC838"/>
      <c r="LD838"/>
      <c r="LE838"/>
      <c r="LF838"/>
      <c r="LG838"/>
      <c r="LH838"/>
      <c r="LI838"/>
      <c r="LJ838"/>
      <c r="LK838"/>
      <c r="LL838"/>
      <c r="LM838"/>
      <c r="LN838"/>
      <c r="LO838"/>
      <c r="LP838"/>
      <c r="LQ838"/>
      <c r="LR838"/>
      <c r="LS838"/>
      <c r="LT838"/>
      <c r="LU838"/>
      <c r="LV838"/>
      <c r="LW838"/>
      <c r="LX838"/>
      <c r="LY838"/>
      <c r="LZ838"/>
      <c r="MA838"/>
      <c r="MB838"/>
      <c r="MC838"/>
      <c r="MD838"/>
      <c r="ME838"/>
      <c r="MF838"/>
      <c r="MG838"/>
      <c r="MH838"/>
      <c r="MI838"/>
      <c r="MJ838"/>
      <c r="MK838"/>
      <c r="ML838"/>
      <c r="MM838"/>
      <c r="MN838"/>
      <c r="MO838"/>
      <c r="MP838"/>
      <c r="MQ838"/>
      <c r="MR838"/>
      <c r="MS838"/>
      <c r="MT838"/>
      <c r="MU838"/>
      <c r="MV838"/>
      <c r="MW838"/>
      <c r="MX838"/>
      <c r="MY838"/>
      <c r="MZ838"/>
      <c r="NA838"/>
      <c r="NB838"/>
      <c r="NC838"/>
      <c r="ND838"/>
      <c r="NE838"/>
      <c r="NF838"/>
      <c r="NG838"/>
      <c r="NH838"/>
      <c r="NI838"/>
      <c r="NJ838"/>
      <c r="NK838"/>
      <c r="NL838"/>
      <c r="NM838"/>
      <c r="NN838"/>
      <c r="NO838"/>
      <c r="NP838"/>
      <c r="NQ838"/>
      <c r="NR838"/>
      <c r="NS838"/>
      <c r="NT838"/>
      <c r="NU838"/>
      <c r="NV838"/>
      <c r="NW838"/>
      <c r="NX838"/>
      <c r="NY838"/>
      <c r="NZ838"/>
      <c r="OA838"/>
      <c r="OB838"/>
      <c r="OC838"/>
      <c r="OD838"/>
      <c r="OE838"/>
      <c r="OF838"/>
      <c r="OG838"/>
      <c r="OH838"/>
      <c r="OI838"/>
      <c r="OJ838"/>
      <c r="OK838"/>
      <c r="OL838"/>
      <c r="OM838"/>
      <c r="ON838"/>
      <c r="OO838"/>
      <c r="OP838"/>
      <c r="OQ838"/>
      <c r="OR838"/>
      <c r="OS838"/>
      <c r="OT838"/>
      <c r="OU838"/>
      <c r="OV838"/>
      <c r="OW838"/>
      <c r="OX838"/>
      <c r="OY838"/>
      <c r="OZ838"/>
      <c r="PA838"/>
      <c r="PB838"/>
      <c r="PC838"/>
      <c r="PD838"/>
      <c r="PE838"/>
      <c r="PF838"/>
      <c r="PG838"/>
      <c r="PH838"/>
      <c r="PI838"/>
      <c r="PJ838"/>
      <c r="PK838"/>
      <c r="PL838"/>
      <c r="PM838"/>
      <c r="PN838"/>
      <c r="PO838"/>
      <c r="PP838"/>
      <c r="PQ838"/>
      <c r="PR838"/>
      <c r="PS838"/>
      <c r="PT838"/>
      <c r="PU838"/>
      <c r="PV838"/>
      <c r="PW838"/>
      <c r="PX838"/>
      <c r="PY838"/>
      <c r="PZ838"/>
      <c r="QA838"/>
      <c r="QB838"/>
      <c r="QC838"/>
      <c r="QD838"/>
      <c r="QE838"/>
      <c r="QF838"/>
      <c r="QG838"/>
      <c r="QH838"/>
      <c r="QI838"/>
      <c r="QJ838"/>
      <c r="QK838"/>
      <c r="QL838"/>
      <c r="QM838"/>
      <c r="QN838"/>
      <c r="QO838"/>
      <c r="QP838"/>
      <c r="QQ838"/>
      <c r="QR838"/>
      <c r="QS838"/>
      <c r="QT838"/>
      <c r="QU838"/>
      <c r="QV838"/>
      <c r="QW838"/>
      <c r="QX838"/>
      <c r="QY838"/>
      <c r="QZ838"/>
      <c r="RA838"/>
      <c r="RB838"/>
      <c r="RC838"/>
      <c r="RD838"/>
      <c r="RE838"/>
      <c r="RF838"/>
      <c r="RG838"/>
      <c r="RH838"/>
      <c r="RI838"/>
      <c r="RJ838"/>
      <c r="RK838"/>
      <c r="RL838"/>
      <c r="RM838"/>
      <c r="RN838"/>
      <c r="RO838"/>
      <c r="RP838"/>
      <c r="RQ838"/>
      <c r="RR838"/>
      <c r="RS838"/>
      <c r="RT838"/>
      <c r="RU838"/>
      <c r="RV838"/>
      <c r="RW838"/>
      <c r="RX838"/>
      <c r="RY838"/>
      <c r="RZ838"/>
      <c r="SA838"/>
      <c r="SB838"/>
      <c r="SC838"/>
      <c r="SD838"/>
      <c r="SE838"/>
      <c r="SF838"/>
      <c r="SG838"/>
      <c r="SH838"/>
      <c r="SI838"/>
      <c r="SJ838"/>
      <c r="SK838"/>
      <c r="SL838"/>
      <c r="SM838"/>
      <c r="SN838"/>
      <c r="SO838"/>
      <c r="SP838"/>
      <c r="SQ838"/>
      <c r="SR838"/>
      <c r="SS838"/>
      <c r="ST838"/>
      <c r="SU838"/>
      <c r="SV838"/>
      <c r="SW838"/>
      <c r="SX838"/>
      <c r="SY838"/>
      <c r="SZ838"/>
      <c r="TA838"/>
      <c r="TB838"/>
      <c r="TC838"/>
      <c r="TD838"/>
      <c r="TE838"/>
      <c r="TF838"/>
      <c r="TG838"/>
      <c r="TH838"/>
      <c r="TI838"/>
      <c r="TJ838"/>
      <c r="TK838"/>
      <c r="TL838"/>
      <c r="TM838"/>
      <c r="TN838"/>
      <c r="TO838"/>
      <c r="TP838"/>
      <c r="TQ838"/>
      <c r="TR838"/>
      <c r="TS838"/>
      <c r="TT838"/>
      <c r="TU838"/>
      <c r="TV838"/>
      <c r="TW838"/>
      <c r="TX838"/>
      <c r="TY838"/>
      <c r="TZ838"/>
      <c r="UA838"/>
      <c r="UB838"/>
      <c r="UC838"/>
      <c r="UD838"/>
      <c r="UE838"/>
      <c r="UF838"/>
      <c r="UG838"/>
      <c r="UH838"/>
      <c r="UI838"/>
      <c r="UJ838"/>
      <c r="UK838"/>
      <c r="UL838"/>
      <c r="UM838"/>
      <c r="UN838"/>
      <c r="UO838"/>
      <c r="UP838"/>
      <c r="UQ838"/>
      <c r="UR838"/>
      <c r="US838"/>
      <c r="UT838"/>
      <c r="UU838"/>
      <c r="UV838"/>
      <c r="UW838"/>
      <c r="UX838"/>
      <c r="UY838"/>
      <c r="UZ838"/>
      <c r="VA838"/>
      <c r="VB838"/>
      <c r="VC838"/>
      <c r="VD838"/>
      <c r="VE838"/>
      <c r="VF838"/>
      <c r="VG838"/>
      <c r="VH838"/>
      <c r="VI838"/>
      <c r="VJ838"/>
      <c r="VK838"/>
      <c r="VL838"/>
      <c r="VM838"/>
      <c r="VN838"/>
      <c r="VO838"/>
      <c r="VP838"/>
      <c r="VQ838"/>
      <c r="VR838"/>
      <c r="VS838"/>
      <c r="VT838"/>
      <c r="VU838"/>
      <c r="VV838"/>
      <c r="VW838"/>
      <c r="VX838"/>
      <c r="VY838"/>
      <c r="VZ838"/>
      <c r="WA838"/>
      <c r="WB838"/>
      <c r="WC838"/>
      <c r="WD838"/>
      <c r="WE838"/>
      <c r="WF838"/>
      <c r="WG838"/>
      <c r="WH838"/>
      <c r="WI838"/>
      <c r="WJ838"/>
      <c r="WK838"/>
      <c r="WL838"/>
      <c r="WM838"/>
      <c r="WN838"/>
      <c r="WO838"/>
      <c r="WP838"/>
      <c r="WQ838"/>
      <c r="WR838"/>
      <c r="WS838"/>
      <c r="WT838"/>
      <c r="WU838"/>
      <c r="WV838"/>
      <c r="WW838"/>
    </row>
    <row r="839" spans="1:621" s="39" customFormat="1" ht="73.5" hidden="1" customHeight="1" x14ac:dyDescent="0.25">
      <c r="A839" s="1084"/>
      <c r="B839" s="832"/>
      <c r="C839" s="843"/>
      <c r="D839" s="843"/>
      <c r="E839" s="843"/>
      <c r="F839" s="527" t="s">
        <v>4371</v>
      </c>
      <c r="G839" s="818"/>
      <c r="H839" s="132">
        <v>44866.138888888891</v>
      </c>
      <c r="I839" s="528">
        <v>44866.138888888891</v>
      </c>
      <c r="J839" s="286">
        <f>H839-G838</f>
        <v>0.12916666666569654</v>
      </c>
      <c r="K839" s="527" t="s">
        <v>1388</v>
      </c>
      <c r="L839" s="527"/>
      <c r="M839" s="527"/>
      <c r="N839" s="527"/>
      <c r="O839" s="527"/>
      <c r="P839" s="527">
        <v>1</v>
      </c>
      <c r="Q839" s="527"/>
      <c r="R839" s="843"/>
      <c r="S839" s="843"/>
      <c r="T839" s="843"/>
      <c r="U839" s="527">
        <v>50</v>
      </c>
      <c r="V839" s="843"/>
      <c r="W839" s="843"/>
      <c r="X839" s="892"/>
      <c r="Y839" s="533">
        <f t="shared" si="128"/>
        <v>3.0999999999767169</v>
      </c>
      <c r="Z839"/>
      <c r="AA839"/>
      <c r="AB839"/>
      <c r="AC839"/>
      <c r="AD839"/>
      <c r="AE839"/>
      <c r="AF839"/>
      <c r="AG839"/>
      <c r="AH839"/>
      <c r="AI839"/>
      <c r="AJ839"/>
      <c r="AK839"/>
      <c r="AL839"/>
      <c r="AM839"/>
      <c r="AN839"/>
      <c r="AO839"/>
      <c r="AP839"/>
      <c r="AQ839"/>
      <c r="AR839"/>
      <c r="AS839"/>
      <c r="AT839"/>
      <c r="AU839"/>
      <c r="AV839" s="318"/>
      <c r="AW839" s="318"/>
      <c r="AX839"/>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c r="DY839"/>
      <c r="DZ839"/>
      <c r="EA839"/>
      <c r="EB839"/>
      <c r="EC839"/>
      <c r="ED839"/>
      <c r="EE839"/>
      <c r="EF839"/>
      <c r="EG839"/>
      <c r="EH839"/>
      <c r="EI839"/>
      <c r="EJ839"/>
      <c r="EK839"/>
      <c r="EL839"/>
      <c r="EM839"/>
      <c r="EN839"/>
      <c r="EO839"/>
      <c r="EP839"/>
      <c r="EQ839"/>
      <c r="ER839"/>
      <c r="ES839"/>
      <c r="ET839"/>
      <c r="EU839"/>
      <c r="EV839"/>
      <c r="EW839"/>
      <c r="EX839"/>
      <c r="EY839"/>
      <c r="EZ839"/>
      <c r="FA839"/>
      <c r="FB839"/>
      <c r="FC839"/>
      <c r="FD839"/>
      <c r="FE839"/>
      <c r="FF839"/>
      <c r="FG839"/>
      <c r="FH839"/>
      <c r="FI839"/>
      <c r="FJ839"/>
      <c r="FK839"/>
      <c r="FL839"/>
      <c r="FM839"/>
      <c r="FN839"/>
      <c r="FO839"/>
      <c r="FP839"/>
      <c r="FQ839"/>
      <c r="FR839"/>
      <c r="FS839"/>
      <c r="FT839"/>
      <c r="FU839"/>
      <c r="FV839"/>
      <c r="FW839"/>
      <c r="FX839"/>
      <c r="FY839"/>
      <c r="FZ839"/>
      <c r="GA839"/>
      <c r="GB839"/>
      <c r="GC839"/>
      <c r="GD839"/>
      <c r="GE839"/>
      <c r="GF839"/>
      <c r="GG839"/>
      <c r="GH839"/>
      <c r="GI839"/>
      <c r="GJ839"/>
      <c r="GK839"/>
      <c r="GL839"/>
      <c r="GM839"/>
      <c r="GN839"/>
      <c r="GO839"/>
      <c r="GP839"/>
      <c r="GQ839"/>
      <c r="GR839"/>
      <c r="GS839"/>
      <c r="GT839"/>
      <c r="GU839"/>
      <c r="GV839"/>
      <c r="GW839"/>
      <c r="GX839"/>
      <c r="GY839"/>
      <c r="GZ839"/>
      <c r="HA839"/>
      <c r="HB839"/>
      <c r="HC839"/>
      <c r="HD839"/>
      <c r="HE839"/>
      <c r="HF839"/>
      <c r="HG839"/>
      <c r="HH839"/>
      <c r="HI839"/>
      <c r="HJ839"/>
      <c r="HK839"/>
      <c r="HL839"/>
      <c r="HM839"/>
      <c r="HN839"/>
      <c r="HO839"/>
      <c r="HP839"/>
      <c r="HQ839"/>
      <c r="HR839"/>
      <c r="HS839"/>
      <c r="HT839"/>
      <c r="HU839"/>
      <c r="HV839"/>
      <c r="HW839"/>
      <c r="HX839"/>
      <c r="HY839"/>
      <c r="HZ839"/>
      <c r="IA839"/>
      <c r="IB839"/>
      <c r="IC839"/>
      <c r="ID839"/>
      <c r="IE839"/>
      <c r="IF839"/>
      <c r="IG839"/>
      <c r="IH839"/>
      <c r="II839"/>
      <c r="IJ839"/>
      <c r="IK839"/>
      <c r="IL839"/>
      <c r="IM839"/>
      <c r="IN839"/>
      <c r="IO839"/>
      <c r="IP839"/>
      <c r="IQ839"/>
      <c r="IR839"/>
      <c r="IS839"/>
      <c r="IT839"/>
      <c r="IU839"/>
      <c r="IV839"/>
      <c r="IW839"/>
      <c r="IX839"/>
      <c r="IY839"/>
      <c r="IZ839"/>
      <c r="JA839"/>
      <c r="JB839"/>
      <c r="JC839"/>
      <c r="JD839"/>
      <c r="JE839"/>
      <c r="JF839"/>
      <c r="JG839"/>
      <c r="JH839"/>
      <c r="JI839"/>
      <c r="JJ839"/>
      <c r="JK839"/>
      <c r="JL839"/>
      <c r="JM839"/>
      <c r="JN839"/>
      <c r="JO839"/>
      <c r="JP839"/>
      <c r="JQ839"/>
      <c r="JR839"/>
      <c r="JS839"/>
      <c r="JT839"/>
      <c r="JU839"/>
      <c r="JV839"/>
      <c r="JW839"/>
      <c r="JX839"/>
      <c r="JY839"/>
      <c r="JZ839"/>
      <c r="KA839"/>
      <c r="KB839"/>
      <c r="KC839"/>
      <c r="KD839"/>
      <c r="KE839"/>
      <c r="KF839"/>
      <c r="KG839"/>
      <c r="KH839"/>
      <c r="KI839"/>
      <c r="KJ839"/>
      <c r="KK839"/>
      <c r="KL839"/>
      <c r="KM839"/>
      <c r="KN839"/>
      <c r="KO839"/>
      <c r="KP839"/>
      <c r="KQ839"/>
      <c r="KR839"/>
      <c r="KS839"/>
      <c r="KT839"/>
      <c r="KU839"/>
      <c r="KV839"/>
      <c r="KW839"/>
      <c r="KX839"/>
      <c r="KY839"/>
      <c r="KZ839"/>
      <c r="LA839"/>
      <c r="LB839"/>
      <c r="LC839"/>
      <c r="LD839"/>
      <c r="LE839"/>
      <c r="LF839"/>
      <c r="LG839"/>
      <c r="LH839"/>
      <c r="LI839"/>
      <c r="LJ839"/>
      <c r="LK839"/>
      <c r="LL839"/>
      <c r="LM839"/>
      <c r="LN839"/>
      <c r="LO839"/>
      <c r="LP839"/>
      <c r="LQ839"/>
      <c r="LR839"/>
      <c r="LS839"/>
      <c r="LT839"/>
      <c r="LU839"/>
      <c r="LV839"/>
      <c r="LW839"/>
      <c r="LX839"/>
      <c r="LY839"/>
      <c r="LZ839"/>
      <c r="MA839"/>
      <c r="MB839"/>
      <c r="MC839"/>
      <c r="MD839"/>
      <c r="ME839"/>
      <c r="MF839"/>
      <c r="MG839"/>
      <c r="MH839"/>
      <c r="MI839"/>
      <c r="MJ839"/>
      <c r="MK839"/>
      <c r="ML839"/>
      <c r="MM839"/>
      <c r="MN839"/>
      <c r="MO839"/>
      <c r="MP839"/>
      <c r="MQ839"/>
      <c r="MR839"/>
      <c r="MS839"/>
      <c r="MT839"/>
      <c r="MU839"/>
      <c r="MV839"/>
      <c r="MW839"/>
      <c r="MX839"/>
      <c r="MY839"/>
      <c r="MZ839"/>
      <c r="NA839"/>
      <c r="NB839"/>
      <c r="NC839"/>
      <c r="ND839"/>
      <c r="NE839"/>
      <c r="NF839"/>
      <c r="NG839"/>
      <c r="NH839"/>
      <c r="NI839"/>
      <c r="NJ839"/>
      <c r="NK839"/>
      <c r="NL839"/>
      <c r="NM839"/>
      <c r="NN839"/>
      <c r="NO839"/>
      <c r="NP839"/>
      <c r="NQ839"/>
      <c r="NR839"/>
      <c r="NS839"/>
      <c r="NT839"/>
      <c r="NU839"/>
      <c r="NV839"/>
      <c r="NW839"/>
      <c r="NX839"/>
      <c r="NY839"/>
      <c r="NZ839"/>
      <c r="OA839"/>
      <c r="OB839"/>
      <c r="OC839"/>
      <c r="OD839"/>
      <c r="OE839"/>
      <c r="OF839"/>
      <c r="OG839"/>
      <c r="OH839"/>
      <c r="OI839"/>
      <c r="OJ839"/>
      <c r="OK839"/>
      <c r="OL839"/>
      <c r="OM839"/>
      <c r="ON839"/>
      <c r="OO839"/>
      <c r="OP839"/>
      <c r="OQ839"/>
      <c r="OR839"/>
      <c r="OS839"/>
      <c r="OT839"/>
      <c r="OU839"/>
      <c r="OV839"/>
      <c r="OW839"/>
      <c r="OX839"/>
      <c r="OY839"/>
      <c r="OZ839"/>
      <c r="PA839"/>
      <c r="PB839"/>
      <c r="PC839"/>
      <c r="PD839"/>
      <c r="PE839"/>
      <c r="PF839"/>
      <c r="PG839"/>
      <c r="PH839"/>
      <c r="PI839"/>
      <c r="PJ839"/>
      <c r="PK839"/>
      <c r="PL839"/>
      <c r="PM839"/>
      <c r="PN839"/>
      <c r="PO839"/>
      <c r="PP839"/>
      <c r="PQ839"/>
      <c r="PR839"/>
      <c r="PS839"/>
      <c r="PT839"/>
      <c r="PU839"/>
      <c r="PV839"/>
      <c r="PW839"/>
      <c r="PX839"/>
      <c r="PY839"/>
      <c r="PZ839"/>
      <c r="QA839"/>
      <c r="QB839"/>
      <c r="QC839"/>
      <c r="QD839"/>
      <c r="QE839"/>
      <c r="QF839"/>
      <c r="QG839"/>
      <c r="QH839"/>
      <c r="QI839"/>
      <c r="QJ839"/>
      <c r="QK839"/>
      <c r="QL839"/>
      <c r="QM839"/>
      <c r="QN839"/>
      <c r="QO839"/>
      <c r="QP839"/>
      <c r="QQ839"/>
      <c r="QR839"/>
      <c r="QS839"/>
      <c r="QT839"/>
      <c r="QU839"/>
      <c r="QV839"/>
      <c r="QW839"/>
      <c r="QX839"/>
      <c r="QY839"/>
      <c r="QZ839"/>
      <c r="RA839"/>
      <c r="RB839"/>
      <c r="RC839"/>
      <c r="RD839"/>
      <c r="RE839"/>
      <c r="RF839"/>
      <c r="RG839"/>
      <c r="RH839"/>
      <c r="RI839"/>
      <c r="RJ839"/>
      <c r="RK839"/>
      <c r="RL839"/>
      <c r="RM839"/>
      <c r="RN839"/>
      <c r="RO839"/>
      <c r="RP839"/>
      <c r="RQ839"/>
      <c r="RR839"/>
      <c r="RS839"/>
      <c r="RT839"/>
      <c r="RU839"/>
      <c r="RV839"/>
      <c r="RW839"/>
      <c r="RX839"/>
      <c r="RY839"/>
      <c r="RZ839"/>
      <c r="SA839"/>
      <c r="SB839"/>
      <c r="SC839"/>
      <c r="SD839"/>
      <c r="SE839"/>
      <c r="SF839"/>
      <c r="SG839"/>
      <c r="SH839"/>
      <c r="SI839"/>
      <c r="SJ839"/>
      <c r="SK839"/>
      <c r="SL839"/>
      <c r="SM839"/>
      <c r="SN839"/>
      <c r="SO839"/>
      <c r="SP839"/>
      <c r="SQ839"/>
      <c r="SR839"/>
      <c r="SS839"/>
      <c r="ST839"/>
      <c r="SU839"/>
      <c r="SV839"/>
      <c r="SW839"/>
      <c r="SX839"/>
      <c r="SY839"/>
      <c r="SZ839"/>
      <c r="TA839"/>
      <c r="TB839"/>
      <c r="TC839"/>
      <c r="TD839"/>
      <c r="TE839"/>
      <c r="TF839"/>
      <c r="TG839"/>
      <c r="TH839"/>
      <c r="TI839"/>
      <c r="TJ839"/>
      <c r="TK839"/>
      <c r="TL839"/>
      <c r="TM839"/>
      <c r="TN839"/>
      <c r="TO839"/>
      <c r="TP839"/>
      <c r="TQ839"/>
      <c r="TR839"/>
      <c r="TS839"/>
      <c r="TT839"/>
      <c r="TU839"/>
      <c r="TV839"/>
      <c r="TW839"/>
      <c r="TX839"/>
      <c r="TY839"/>
      <c r="TZ839"/>
      <c r="UA839"/>
      <c r="UB839"/>
      <c r="UC839"/>
      <c r="UD839"/>
      <c r="UE839"/>
      <c r="UF839"/>
      <c r="UG839"/>
      <c r="UH839"/>
      <c r="UI839"/>
      <c r="UJ839"/>
      <c r="UK839"/>
      <c r="UL839"/>
      <c r="UM839"/>
      <c r="UN839"/>
      <c r="UO839"/>
      <c r="UP839"/>
      <c r="UQ839"/>
      <c r="UR839"/>
      <c r="US839"/>
      <c r="UT839"/>
      <c r="UU839"/>
      <c r="UV839"/>
      <c r="UW839"/>
      <c r="UX839"/>
      <c r="UY839"/>
      <c r="UZ839"/>
      <c r="VA839"/>
      <c r="VB839"/>
      <c r="VC839"/>
      <c r="VD839"/>
      <c r="VE839"/>
      <c r="VF839"/>
      <c r="VG839"/>
      <c r="VH839"/>
      <c r="VI839"/>
      <c r="VJ839"/>
      <c r="VK839"/>
      <c r="VL839"/>
      <c r="VM839"/>
      <c r="VN839"/>
      <c r="VO839"/>
      <c r="VP839"/>
      <c r="VQ839"/>
      <c r="VR839"/>
      <c r="VS839"/>
      <c r="VT839"/>
      <c r="VU839"/>
      <c r="VV839"/>
      <c r="VW839"/>
      <c r="VX839"/>
      <c r="VY839"/>
      <c r="VZ839"/>
      <c r="WA839"/>
      <c r="WB839"/>
      <c r="WC839"/>
      <c r="WD839"/>
      <c r="WE839"/>
      <c r="WF839"/>
      <c r="WG839"/>
      <c r="WH839"/>
      <c r="WI839"/>
      <c r="WJ839"/>
      <c r="WK839"/>
      <c r="WL839"/>
      <c r="WM839"/>
      <c r="WN839"/>
      <c r="WO839"/>
      <c r="WP839"/>
      <c r="WQ839"/>
      <c r="WR839"/>
      <c r="WS839"/>
      <c r="WT839"/>
      <c r="WU839"/>
      <c r="WV839"/>
      <c r="WW839"/>
    </row>
    <row r="840" spans="1:621" s="39" customFormat="1" ht="67.5" hidden="1" customHeight="1" x14ac:dyDescent="0.25">
      <c r="A840" s="16">
        <f>A838+1</f>
        <v>659</v>
      </c>
      <c r="B840" s="40" t="s">
        <v>93</v>
      </c>
      <c r="C840" s="398" t="s">
        <v>3787</v>
      </c>
      <c r="D840" s="536" t="s">
        <v>4373</v>
      </c>
      <c r="E840" s="536" t="s">
        <v>4374</v>
      </c>
      <c r="F840" s="536" t="s">
        <v>82</v>
      </c>
      <c r="G840" s="728">
        <v>44866.458333333336</v>
      </c>
      <c r="H840" s="728">
        <v>44866.458333333336</v>
      </c>
      <c r="I840" s="728">
        <v>44908.48333333333</v>
      </c>
      <c r="J840" s="286">
        <f t="shared" ref="J840" si="129">H840-G840</f>
        <v>0</v>
      </c>
      <c r="K840" s="725" t="s">
        <v>82</v>
      </c>
      <c r="L840" s="725"/>
      <c r="M840" s="725"/>
      <c r="N840" s="725"/>
      <c r="O840" s="725"/>
      <c r="P840" s="725"/>
      <c r="Q840" s="725"/>
      <c r="R840" s="725" t="s">
        <v>4375</v>
      </c>
      <c r="S840" s="725" t="s">
        <v>4764</v>
      </c>
      <c r="T840" s="725" t="s">
        <v>74</v>
      </c>
      <c r="U840" s="725">
        <v>0</v>
      </c>
      <c r="V840" s="725" t="s">
        <v>75</v>
      </c>
      <c r="W840" s="725">
        <v>0</v>
      </c>
      <c r="X840" s="539">
        <v>519</v>
      </c>
      <c r="Y840" s="533">
        <f t="shared" si="128"/>
        <v>0</v>
      </c>
      <c r="Z840"/>
      <c r="AA840">
        <v>1</v>
      </c>
      <c r="AB840"/>
      <c r="AC840"/>
      <c r="AD840"/>
      <c r="AE840"/>
      <c r="AF840"/>
      <c r="AG840"/>
      <c r="AH840"/>
      <c r="AI840"/>
      <c r="AJ840"/>
      <c r="AK840"/>
      <c r="AL840"/>
      <c r="AM840"/>
      <c r="AN840"/>
      <c r="AO840"/>
      <c r="AP840"/>
      <c r="AQ840"/>
      <c r="AR840"/>
      <c r="AS840"/>
      <c r="AT840"/>
      <c r="AU840"/>
      <c r="AV840" s="318" t="s">
        <v>86</v>
      </c>
      <c r="AW840" s="318" t="s">
        <v>88</v>
      </c>
      <c r="AX84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c r="DY840"/>
      <c r="DZ840"/>
      <c r="EA840"/>
      <c r="EB840"/>
      <c r="EC840"/>
      <c r="ED840"/>
      <c r="EE840"/>
      <c r="EF840"/>
      <c r="EG840"/>
      <c r="EH840"/>
      <c r="EI840"/>
      <c r="EJ840"/>
      <c r="EK840"/>
      <c r="EL840"/>
      <c r="EM840"/>
      <c r="EN840"/>
      <c r="EO840"/>
      <c r="EP840"/>
      <c r="EQ840"/>
      <c r="ER840"/>
      <c r="ES840"/>
      <c r="ET840"/>
      <c r="EU840"/>
      <c r="EV840"/>
      <c r="EW840"/>
      <c r="EX840"/>
      <c r="EY840"/>
      <c r="EZ840"/>
      <c r="FA840"/>
      <c r="FB840"/>
      <c r="FC840"/>
      <c r="FD840"/>
      <c r="FE840"/>
      <c r="FF840"/>
      <c r="FG840"/>
      <c r="FH840"/>
      <c r="FI840"/>
      <c r="FJ840"/>
      <c r="FK840"/>
      <c r="FL840"/>
      <c r="FM840"/>
      <c r="FN840"/>
      <c r="FO840"/>
      <c r="FP840"/>
      <c r="FQ840"/>
      <c r="FR840"/>
      <c r="FS840"/>
      <c r="FT840"/>
      <c r="FU840"/>
      <c r="FV840"/>
      <c r="FW840"/>
      <c r="FX840"/>
      <c r="FY840"/>
      <c r="FZ840"/>
      <c r="GA840"/>
      <c r="GB840"/>
      <c r="GC840"/>
      <c r="GD840"/>
      <c r="GE840"/>
      <c r="GF840"/>
      <c r="GG840"/>
      <c r="GH840"/>
      <c r="GI840"/>
      <c r="GJ840"/>
      <c r="GK840"/>
      <c r="GL840"/>
      <c r="GM840"/>
      <c r="GN840"/>
      <c r="GO840"/>
      <c r="GP840"/>
      <c r="GQ840"/>
      <c r="GR840"/>
      <c r="GS840"/>
      <c r="GT840"/>
      <c r="GU840"/>
      <c r="GV840"/>
      <c r="GW840"/>
      <c r="GX840"/>
      <c r="GY840"/>
      <c r="GZ840"/>
      <c r="HA840"/>
      <c r="HB840"/>
      <c r="HC840"/>
      <c r="HD840"/>
      <c r="HE840"/>
      <c r="HF840"/>
      <c r="HG840"/>
      <c r="HH840"/>
      <c r="HI840"/>
      <c r="HJ840"/>
      <c r="HK840"/>
      <c r="HL840"/>
      <c r="HM840"/>
      <c r="HN840"/>
      <c r="HO840"/>
      <c r="HP840"/>
      <c r="HQ840"/>
      <c r="HR840"/>
      <c r="HS840"/>
      <c r="HT840"/>
      <c r="HU840"/>
      <c r="HV840"/>
      <c r="HW840"/>
      <c r="HX840"/>
      <c r="HY840"/>
      <c r="HZ840"/>
      <c r="IA840"/>
      <c r="IB840"/>
      <c r="IC840"/>
      <c r="ID840"/>
      <c r="IE840"/>
      <c r="IF840"/>
      <c r="IG840"/>
      <c r="IH840"/>
      <c r="II840"/>
      <c r="IJ840"/>
      <c r="IK840"/>
      <c r="IL840"/>
      <c r="IM840"/>
      <c r="IN840"/>
      <c r="IO840"/>
      <c r="IP840"/>
      <c r="IQ840"/>
      <c r="IR840"/>
      <c r="IS840"/>
      <c r="IT840"/>
      <c r="IU840"/>
      <c r="IV840"/>
      <c r="IW840"/>
      <c r="IX840"/>
      <c r="IY840"/>
      <c r="IZ840"/>
      <c r="JA840"/>
      <c r="JB840"/>
      <c r="JC840"/>
      <c r="JD840"/>
      <c r="JE840"/>
      <c r="JF840"/>
      <c r="JG840"/>
      <c r="JH840"/>
      <c r="JI840"/>
      <c r="JJ840"/>
      <c r="JK840"/>
      <c r="JL840"/>
      <c r="JM840"/>
      <c r="JN840"/>
      <c r="JO840"/>
      <c r="JP840"/>
      <c r="JQ840"/>
      <c r="JR840"/>
      <c r="JS840"/>
      <c r="JT840"/>
      <c r="JU840"/>
      <c r="JV840"/>
      <c r="JW840"/>
      <c r="JX840"/>
      <c r="JY840"/>
      <c r="JZ840"/>
      <c r="KA840"/>
      <c r="KB840"/>
      <c r="KC840"/>
      <c r="KD840"/>
      <c r="KE840"/>
      <c r="KF840"/>
      <c r="KG840"/>
      <c r="KH840"/>
      <c r="KI840"/>
      <c r="KJ840"/>
      <c r="KK840"/>
      <c r="KL840"/>
      <c r="KM840"/>
      <c r="KN840"/>
      <c r="KO840"/>
      <c r="KP840"/>
      <c r="KQ840"/>
      <c r="KR840"/>
      <c r="KS840"/>
      <c r="KT840"/>
      <c r="KU840"/>
      <c r="KV840"/>
      <c r="KW840"/>
      <c r="KX840"/>
      <c r="KY840"/>
      <c r="KZ840"/>
      <c r="LA840"/>
      <c r="LB840"/>
      <c r="LC840"/>
      <c r="LD840"/>
      <c r="LE840"/>
      <c r="LF840"/>
      <c r="LG840"/>
      <c r="LH840"/>
      <c r="LI840"/>
      <c r="LJ840"/>
      <c r="LK840"/>
      <c r="LL840"/>
      <c r="LM840"/>
      <c r="LN840"/>
      <c r="LO840"/>
      <c r="LP840"/>
      <c r="LQ840"/>
      <c r="LR840"/>
      <c r="LS840"/>
      <c r="LT840"/>
      <c r="LU840"/>
      <c r="LV840"/>
      <c r="LW840"/>
      <c r="LX840"/>
      <c r="LY840"/>
      <c r="LZ840"/>
      <c r="MA840"/>
      <c r="MB840"/>
      <c r="MC840"/>
      <c r="MD840"/>
      <c r="ME840"/>
      <c r="MF840"/>
      <c r="MG840"/>
      <c r="MH840"/>
      <c r="MI840"/>
      <c r="MJ840"/>
      <c r="MK840"/>
      <c r="ML840"/>
      <c r="MM840"/>
      <c r="MN840"/>
      <c r="MO840"/>
      <c r="MP840"/>
      <c r="MQ840"/>
      <c r="MR840"/>
      <c r="MS840"/>
      <c r="MT840"/>
      <c r="MU840"/>
      <c r="MV840"/>
      <c r="MW840"/>
      <c r="MX840"/>
      <c r="MY840"/>
      <c r="MZ840"/>
      <c r="NA840"/>
      <c r="NB840"/>
      <c r="NC840"/>
      <c r="ND840"/>
      <c r="NE840"/>
      <c r="NF840"/>
      <c r="NG840"/>
      <c r="NH840"/>
      <c r="NI840"/>
      <c r="NJ840"/>
      <c r="NK840"/>
      <c r="NL840"/>
      <c r="NM840"/>
      <c r="NN840"/>
      <c r="NO840"/>
      <c r="NP840"/>
      <c r="NQ840"/>
      <c r="NR840"/>
      <c r="NS840"/>
      <c r="NT840"/>
      <c r="NU840"/>
      <c r="NV840"/>
      <c r="NW840"/>
      <c r="NX840"/>
      <c r="NY840"/>
      <c r="NZ840"/>
      <c r="OA840"/>
      <c r="OB840"/>
      <c r="OC840"/>
      <c r="OD840"/>
      <c r="OE840"/>
      <c r="OF840"/>
      <c r="OG840"/>
      <c r="OH840"/>
      <c r="OI840"/>
      <c r="OJ840"/>
      <c r="OK840"/>
      <c r="OL840"/>
      <c r="OM840"/>
      <c r="ON840"/>
      <c r="OO840"/>
      <c r="OP840"/>
      <c r="OQ840"/>
      <c r="OR840"/>
      <c r="OS840"/>
      <c r="OT840"/>
      <c r="OU840"/>
      <c r="OV840"/>
      <c r="OW840"/>
      <c r="OX840"/>
      <c r="OY840"/>
      <c r="OZ840"/>
      <c r="PA840"/>
      <c r="PB840"/>
      <c r="PC840"/>
      <c r="PD840"/>
      <c r="PE840"/>
      <c r="PF840"/>
      <c r="PG840"/>
      <c r="PH840"/>
      <c r="PI840"/>
      <c r="PJ840"/>
      <c r="PK840"/>
      <c r="PL840"/>
      <c r="PM840"/>
      <c r="PN840"/>
      <c r="PO840"/>
      <c r="PP840"/>
      <c r="PQ840"/>
      <c r="PR840"/>
      <c r="PS840"/>
      <c r="PT840"/>
      <c r="PU840"/>
      <c r="PV840"/>
      <c r="PW840"/>
      <c r="PX840"/>
      <c r="PY840"/>
      <c r="PZ840"/>
      <c r="QA840"/>
      <c r="QB840"/>
      <c r="QC840"/>
      <c r="QD840"/>
      <c r="QE840"/>
      <c r="QF840"/>
      <c r="QG840"/>
      <c r="QH840"/>
      <c r="QI840"/>
      <c r="QJ840"/>
      <c r="QK840"/>
      <c r="QL840"/>
      <c r="QM840"/>
      <c r="QN840"/>
      <c r="QO840"/>
      <c r="QP840"/>
      <c r="QQ840"/>
      <c r="QR840"/>
      <c r="QS840"/>
      <c r="QT840"/>
      <c r="QU840"/>
      <c r="QV840"/>
      <c r="QW840"/>
      <c r="QX840"/>
      <c r="QY840"/>
      <c r="QZ840"/>
      <c r="RA840"/>
      <c r="RB840"/>
      <c r="RC840"/>
      <c r="RD840"/>
      <c r="RE840"/>
      <c r="RF840"/>
      <c r="RG840"/>
      <c r="RH840"/>
      <c r="RI840"/>
      <c r="RJ840"/>
      <c r="RK840"/>
      <c r="RL840"/>
      <c r="RM840"/>
      <c r="RN840"/>
      <c r="RO840"/>
      <c r="RP840"/>
      <c r="RQ840"/>
      <c r="RR840"/>
      <c r="RS840"/>
      <c r="RT840"/>
      <c r="RU840"/>
      <c r="RV840"/>
      <c r="RW840"/>
      <c r="RX840"/>
      <c r="RY840"/>
      <c r="RZ840"/>
      <c r="SA840"/>
      <c r="SB840"/>
      <c r="SC840"/>
      <c r="SD840"/>
      <c r="SE840"/>
      <c r="SF840"/>
      <c r="SG840"/>
      <c r="SH840"/>
      <c r="SI840"/>
      <c r="SJ840"/>
      <c r="SK840"/>
      <c r="SL840"/>
      <c r="SM840"/>
      <c r="SN840"/>
      <c r="SO840"/>
      <c r="SP840"/>
      <c r="SQ840"/>
      <c r="SR840"/>
      <c r="SS840"/>
      <c r="ST840"/>
      <c r="SU840"/>
      <c r="SV840"/>
      <c r="SW840"/>
      <c r="SX840"/>
      <c r="SY840"/>
      <c r="SZ840"/>
      <c r="TA840"/>
      <c r="TB840"/>
      <c r="TC840"/>
      <c r="TD840"/>
      <c r="TE840"/>
      <c r="TF840"/>
      <c r="TG840"/>
      <c r="TH840"/>
      <c r="TI840"/>
      <c r="TJ840"/>
      <c r="TK840"/>
      <c r="TL840"/>
      <c r="TM840"/>
      <c r="TN840"/>
      <c r="TO840"/>
      <c r="TP840"/>
      <c r="TQ840"/>
      <c r="TR840"/>
      <c r="TS840"/>
      <c r="TT840"/>
      <c r="TU840"/>
      <c r="TV840"/>
      <c r="TW840"/>
      <c r="TX840"/>
      <c r="TY840"/>
      <c r="TZ840"/>
      <c r="UA840"/>
      <c r="UB840"/>
      <c r="UC840"/>
      <c r="UD840"/>
      <c r="UE840"/>
      <c r="UF840"/>
      <c r="UG840"/>
      <c r="UH840"/>
      <c r="UI840"/>
      <c r="UJ840"/>
      <c r="UK840"/>
      <c r="UL840"/>
      <c r="UM840"/>
      <c r="UN840"/>
      <c r="UO840"/>
      <c r="UP840"/>
      <c r="UQ840"/>
      <c r="UR840"/>
      <c r="US840"/>
      <c r="UT840"/>
      <c r="UU840"/>
      <c r="UV840"/>
      <c r="UW840"/>
      <c r="UX840"/>
      <c r="UY840"/>
      <c r="UZ840"/>
      <c r="VA840"/>
      <c r="VB840"/>
      <c r="VC840"/>
      <c r="VD840"/>
      <c r="VE840"/>
      <c r="VF840"/>
      <c r="VG840"/>
      <c r="VH840"/>
      <c r="VI840"/>
      <c r="VJ840"/>
      <c r="VK840"/>
      <c r="VL840"/>
      <c r="VM840"/>
      <c r="VN840"/>
      <c r="VO840"/>
      <c r="VP840"/>
      <c r="VQ840"/>
      <c r="VR840"/>
      <c r="VS840"/>
      <c r="VT840"/>
      <c r="VU840"/>
      <c r="VV840"/>
      <c r="VW840"/>
      <c r="VX840"/>
      <c r="VY840"/>
      <c r="VZ840"/>
      <c r="WA840"/>
      <c r="WB840"/>
      <c r="WC840"/>
      <c r="WD840"/>
      <c r="WE840"/>
      <c r="WF840"/>
      <c r="WG840"/>
      <c r="WH840"/>
      <c r="WI840"/>
      <c r="WJ840"/>
      <c r="WK840"/>
      <c r="WL840"/>
      <c r="WM840"/>
      <c r="WN840"/>
      <c r="WO840"/>
      <c r="WP840"/>
      <c r="WQ840"/>
      <c r="WR840"/>
      <c r="WS840"/>
      <c r="WT840"/>
      <c r="WU840"/>
      <c r="WV840"/>
      <c r="WW840"/>
    </row>
    <row r="841" spans="1:621" s="39" customFormat="1" ht="96" hidden="1" customHeight="1" x14ac:dyDescent="0.25">
      <c r="A841" s="16">
        <f>A840+1</f>
        <v>660</v>
      </c>
      <c r="B841" s="549" t="s">
        <v>81</v>
      </c>
      <c r="C841" s="540" t="s">
        <v>4380</v>
      </c>
      <c r="D841" s="540" t="s">
        <v>4381</v>
      </c>
      <c r="E841" s="540" t="s">
        <v>4382</v>
      </c>
      <c r="F841" s="540" t="s">
        <v>4382</v>
      </c>
      <c r="G841" s="541">
        <v>44868.253472222219</v>
      </c>
      <c r="H841" s="541">
        <v>44868.493055555555</v>
      </c>
      <c r="I841" s="541">
        <v>44868.493055555555</v>
      </c>
      <c r="J841" s="286">
        <f>H841-G841</f>
        <v>0.23958333333575865</v>
      </c>
      <c r="K841" s="540" t="s">
        <v>4383</v>
      </c>
      <c r="L841" s="540"/>
      <c r="M841" s="540"/>
      <c r="N841" s="540"/>
      <c r="O841" s="540">
        <v>1</v>
      </c>
      <c r="P841" s="540"/>
      <c r="Q841" s="540"/>
      <c r="R841" s="540" t="s">
        <v>4384</v>
      </c>
      <c r="S841" s="540" t="s">
        <v>4385</v>
      </c>
      <c r="T841" s="541" t="s">
        <v>74</v>
      </c>
      <c r="U841" s="540">
        <v>50</v>
      </c>
      <c r="V841" s="540" t="s">
        <v>75</v>
      </c>
      <c r="W841" s="540">
        <v>1</v>
      </c>
      <c r="X841" s="539">
        <v>520</v>
      </c>
      <c r="Y841" s="533">
        <f t="shared" ref="Y841:Y843" si="130">J841*24</f>
        <v>5.7500000000582077</v>
      </c>
      <c r="Z841"/>
      <c r="AA841"/>
      <c r="AB841">
        <v>1</v>
      </c>
      <c r="AC841"/>
      <c r="AD841"/>
      <c r="AE841"/>
      <c r="AF841"/>
      <c r="AG841"/>
      <c r="AH841"/>
      <c r="AI841"/>
      <c r="AJ841"/>
      <c r="AK841"/>
      <c r="AL841"/>
      <c r="AM841"/>
      <c r="AN841"/>
      <c r="AO841"/>
      <c r="AP841"/>
      <c r="AQ841"/>
      <c r="AR841"/>
      <c r="AS841"/>
      <c r="AT841"/>
      <c r="AU841"/>
      <c r="AV841" s="318" t="s">
        <v>86</v>
      </c>
      <c r="AW841" s="318" t="s">
        <v>88</v>
      </c>
      <c r="AX841"/>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c r="DY841"/>
      <c r="DZ841"/>
      <c r="EA841"/>
      <c r="EB841"/>
      <c r="EC841"/>
      <c r="ED841"/>
      <c r="EE841"/>
      <c r="EF841"/>
      <c r="EG841"/>
      <c r="EH841"/>
      <c r="EI841"/>
      <c r="EJ841"/>
      <c r="EK841"/>
      <c r="EL841"/>
      <c r="EM841"/>
      <c r="EN841"/>
      <c r="EO841"/>
      <c r="EP841"/>
      <c r="EQ841"/>
      <c r="ER841"/>
      <c r="ES841"/>
      <c r="ET841"/>
      <c r="EU841"/>
      <c r="EV841"/>
      <c r="EW841"/>
      <c r="EX841"/>
      <c r="EY841"/>
      <c r="EZ841"/>
      <c r="FA841"/>
      <c r="FB841"/>
      <c r="FC841"/>
      <c r="FD841"/>
      <c r="FE841"/>
      <c r="FF841"/>
      <c r="FG841"/>
      <c r="FH841"/>
      <c r="FI841"/>
      <c r="FJ841"/>
      <c r="FK841"/>
      <c r="FL841"/>
      <c r="FM841"/>
      <c r="FN841"/>
      <c r="FO841"/>
      <c r="FP841"/>
      <c r="FQ841"/>
      <c r="FR841"/>
      <c r="FS841"/>
      <c r="FT841"/>
      <c r="FU841"/>
      <c r="FV841"/>
      <c r="FW841"/>
      <c r="FX841"/>
      <c r="FY841"/>
      <c r="FZ841"/>
      <c r="GA841"/>
      <c r="GB841"/>
      <c r="GC841"/>
      <c r="GD841"/>
      <c r="GE841"/>
      <c r="GF841"/>
      <c r="GG841"/>
      <c r="GH841"/>
      <c r="GI841"/>
      <c r="GJ841"/>
      <c r="GK841"/>
      <c r="GL841"/>
      <c r="GM841"/>
      <c r="GN841"/>
      <c r="GO841"/>
      <c r="GP841"/>
      <c r="GQ841"/>
      <c r="GR841"/>
      <c r="GS841"/>
      <c r="GT841"/>
      <c r="GU841"/>
      <c r="GV841"/>
      <c r="GW841"/>
      <c r="GX841"/>
      <c r="GY841"/>
      <c r="GZ841"/>
      <c r="HA841"/>
      <c r="HB841"/>
      <c r="HC841"/>
      <c r="HD841"/>
      <c r="HE841"/>
      <c r="HF841"/>
      <c r="HG841"/>
      <c r="HH841"/>
      <c r="HI841"/>
      <c r="HJ841"/>
      <c r="HK841"/>
      <c r="HL841"/>
      <c r="HM841"/>
      <c r="HN841"/>
      <c r="HO841"/>
      <c r="HP841"/>
      <c r="HQ841"/>
      <c r="HR841"/>
      <c r="HS841"/>
      <c r="HT841"/>
      <c r="HU841"/>
      <c r="HV841"/>
      <c r="HW841"/>
      <c r="HX841"/>
      <c r="HY841"/>
      <c r="HZ841"/>
      <c r="IA841"/>
      <c r="IB841"/>
      <c r="IC841"/>
      <c r="ID841"/>
      <c r="IE841"/>
      <c r="IF841"/>
      <c r="IG841"/>
      <c r="IH841"/>
      <c r="II841"/>
      <c r="IJ841"/>
      <c r="IK841"/>
      <c r="IL841"/>
      <c r="IM841"/>
      <c r="IN841"/>
      <c r="IO841"/>
      <c r="IP841"/>
      <c r="IQ841"/>
      <c r="IR841"/>
      <c r="IS841"/>
      <c r="IT841"/>
      <c r="IU841"/>
      <c r="IV841"/>
      <c r="IW841"/>
      <c r="IX841"/>
      <c r="IY841"/>
      <c r="IZ841"/>
      <c r="JA841"/>
      <c r="JB841"/>
      <c r="JC841"/>
      <c r="JD841"/>
      <c r="JE841"/>
      <c r="JF841"/>
      <c r="JG841"/>
      <c r="JH841"/>
      <c r="JI841"/>
      <c r="JJ841"/>
      <c r="JK841"/>
      <c r="JL841"/>
      <c r="JM841"/>
      <c r="JN841"/>
      <c r="JO841"/>
      <c r="JP841"/>
      <c r="JQ841"/>
      <c r="JR841"/>
      <c r="JS841"/>
      <c r="JT841"/>
      <c r="JU841"/>
      <c r="JV841"/>
      <c r="JW841"/>
      <c r="JX841"/>
      <c r="JY841"/>
      <c r="JZ841"/>
      <c r="KA841"/>
      <c r="KB841"/>
      <c r="KC841"/>
      <c r="KD841"/>
      <c r="KE841"/>
      <c r="KF841"/>
      <c r="KG841"/>
      <c r="KH841"/>
      <c r="KI841"/>
      <c r="KJ841"/>
      <c r="KK841"/>
      <c r="KL841"/>
      <c r="KM841"/>
      <c r="KN841"/>
      <c r="KO841"/>
      <c r="KP841"/>
      <c r="KQ841"/>
      <c r="KR841"/>
      <c r="KS841"/>
      <c r="KT841"/>
      <c r="KU841"/>
      <c r="KV841"/>
      <c r="KW841"/>
      <c r="KX841"/>
      <c r="KY841"/>
      <c r="KZ841"/>
      <c r="LA841"/>
      <c r="LB841"/>
      <c r="LC841"/>
      <c r="LD841"/>
      <c r="LE841"/>
      <c r="LF841"/>
      <c r="LG841"/>
      <c r="LH841"/>
      <c r="LI841"/>
      <c r="LJ841"/>
      <c r="LK841"/>
      <c r="LL841"/>
      <c r="LM841"/>
      <c r="LN841"/>
      <c r="LO841"/>
      <c r="LP841"/>
      <c r="LQ841"/>
      <c r="LR841"/>
      <c r="LS841"/>
      <c r="LT841"/>
      <c r="LU841"/>
      <c r="LV841"/>
      <c r="LW841"/>
      <c r="LX841"/>
      <c r="LY841"/>
      <c r="LZ841"/>
      <c r="MA841"/>
      <c r="MB841"/>
      <c r="MC841"/>
      <c r="MD841"/>
      <c r="ME841"/>
      <c r="MF841"/>
      <c r="MG841"/>
      <c r="MH841"/>
      <c r="MI841"/>
      <c r="MJ841"/>
      <c r="MK841"/>
      <c r="ML841"/>
      <c r="MM841"/>
      <c r="MN841"/>
      <c r="MO841"/>
      <c r="MP841"/>
      <c r="MQ841"/>
      <c r="MR841"/>
      <c r="MS841"/>
      <c r="MT841"/>
      <c r="MU841"/>
      <c r="MV841"/>
      <c r="MW841"/>
      <c r="MX841"/>
      <c r="MY841"/>
      <c r="MZ841"/>
      <c r="NA841"/>
      <c r="NB841"/>
      <c r="NC841"/>
      <c r="ND841"/>
      <c r="NE841"/>
      <c r="NF841"/>
      <c r="NG841"/>
      <c r="NH841"/>
      <c r="NI841"/>
      <c r="NJ841"/>
      <c r="NK841"/>
      <c r="NL841"/>
      <c r="NM841"/>
      <c r="NN841"/>
      <c r="NO841"/>
      <c r="NP841"/>
      <c r="NQ841"/>
      <c r="NR841"/>
      <c r="NS841"/>
      <c r="NT841"/>
      <c r="NU841"/>
      <c r="NV841"/>
      <c r="NW841"/>
      <c r="NX841"/>
      <c r="NY841"/>
      <c r="NZ841"/>
      <c r="OA841"/>
      <c r="OB841"/>
      <c r="OC841"/>
      <c r="OD841"/>
      <c r="OE841"/>
      <c r="OF841"/>
      <c r="OG841"/>
      <c r="OH841"/>
      <c r="OI841"/>
      <c r="OJ841"/>
      <c r="OK841"/>
      <c r="OL841"/>
      <c r="OM841"/>
      <c r="ON841"/>
      <c r="OO841"/>
      <c r="OP841"/>
      <c r="OQ841"/>
      <c r="OR841"/>
      <c r="OS841"/>
      <c r="OT841"/>
      <c r="OU841"/>
      <c r="OV841"/>
      <c r="OW841"/>
      <c r="OX841"/>
      <c r="OY841"/>
      <c r="OZ841"/>
      <c r="PA841"/>
      <c r="PB841"/>
      <c r="PC841"/>
      <c r="PD841"/>
      <c r="PE841"/>
      <c r="PF841"/>
      <c r="PG841"/>
      <c r="PH841"/>
      <c r="PI841"/>
      <c r="PJ841"/>
      <c r="PK841"/>
      <c r="PL841"/>
      <c r="PM841"/>
      <c r="PN841"/>
      <c r="PO841"/>
      <c r="PP841"/>
      <c r="PQ841"/>
      <c r="PR841"/>
      <c r="PS841"/>
      <c r="PT841"/>
      <c r="PU841"/>
      <c r="PV841"/>
      <c r="PW841"/>
      <c r="PX841"/>
      <c r="PY841"/>
      <c r="PZ841"/>
      <c r="QA841"/>
      <c r="QB841"/>
      <c r="QC841"/>
      <c r="QD841"/>
      <c r="QE841"/>
      <c r="QF841"/>
      <c r="QG841"/>
      <c r="QH841"/>
      <c r="QI841"/>
      <c r="QJ841"/>
      <c r="QK841"/>
      <c r="QL841"/>
      <c r="QM841"/>
      <c r="QN841"/>
      <c r="QO841"/>
      <c r="QP841"/>
      <c r="QQ841"/>
      <c r="QR841"/>
      <c r="QS841"/>
      <c r="QT841"/>
      <c r="QU841"/>
      <c r="QV841"/>
      <c r="QW841"/>
      <c r="QX841"/>
      <c r="QY841"/>
      <c r="QZ841"/>
      <c r="RA841"/>
      <c r="RB841"/>
      <c r="RC841"/>
      <c r="RD841"/>
      <c r="RE841"/>
      <c r="RF841"/>
      <c r="RG841"/>
      <c r="RH841"/>
      <c r="RI841"/>
      <c r="RJ841"/>
      <c r="RK841"/>
      <c r="RL841"/>
      <c r="RM841"/>
      <c r="RN841"/>
      <c r="RO841"/>
      <c r="RP841"/>
      <c r="RQ841"/>
      <c r="RR841"/>
      <c r="RS841"/>
      <c r="RT841"/>
      <c r="RU841"/>
      <c r="RV841"/>
      <c r="RW841"/>
      <c r="RX841"/>
      <c r="RY841"/>
      <c r="RZ841"/>
      <c r="SA841"/>
      <c r="SB841"/>
      <c r="SC841"/>
      <c r="SD841"/>
      <c r="SE841"/>
      <c r="SF841"/>
      <c r="SG841"/>
      <c r="SH841"/>
      <c r="SI841"/>
      <c r="SJ841"/>
      <c r="SK841"/>
      <c r="SL841"/>
      <c r="SM841"/>
      <c r="SN841"/>
      <c r="SO841"/>
      <c r="SP841"/>
      <c r="SQ841"/>
      <c r="SR841"/>
      <c r="SS841"/>
      <c r="ST841"/>
      <c r="SU841"/>
      <c r="SV841"/>
      <c r="SW841"/>
      <c r="SX841"/>
      <c r="SY841"/>
      <c r="SZ841"/>
      <c r="TA841"/>
      <c r="TB841"/>
      <c r="TC841"/>
      <c r="TD841"/>
      <c r="TE841"/>
      <c r="TF841"/>
      <c r="TG841"/>
      <c r="TH841"/>
      <c r="TI841"/>
      <c r="TJ841"/>
      <c r="TK841"/>
      <c r="TL841"/>
      <c r="TM841"/>
      <c r="TN841"/>
      <c r="TO841"/>
      <c r="TP841"/>
      <c r="TQ841"/>
      <c r="TR841"/>
      <c r="TS841"/>
      <c r="TT841"/>
      <c r="TU841"/>
      <c r="TV841"/>
      <c r="TW841"/>
      <c r="TX841"/>
      <c r="TY841"/>
      <c r="TZ841"/>
      <c r="UA841"/>
      <c r="UB841"/>
      <c r="UC841"/>
      <c r="UD841"/>
      <c r="UE841"/>
      <c r="UF841"/>
      <c r="UG841"/>
      <c r="UH841"/>
      <c r="UI841"/>
      <c r="UJ841"/>
      <c r="UK841"/>
      <c r="UL841"/>
      <c r="UM841"/>
      <c r="UN841"/>
      <c r="UO841"/>
      <c r="UP841"/>
      <c r="UQ841"/>
      <c r="UR841"/>
      <c r="US841"/>
      <c r="UT841"/>
      <c r="UU841"/>
      <c r="UV841"/>
      <c r="UW841"/>
      <c r="UX841"/>
      <c r="UY841"/>
      <c r="UZ841"/>
      <c r="VA841"/>
      <c r="VB841"/>
      <c r="VC841"/>
      <c r="VD841"/>
      <c r="VE841"/>
      <c r="VF841"/>
      <c r="VG841"/>
      <c r="VH841"/>
      <c r="VI841"/>
      <c r="VJ841"/>
      <c r="VK841"/>
      <c r="VL841"/>
      <c r="VM841"/>
      <c r="VN841"/>
      <c r="VO841"/>
      <c r="VP841"/>
      <c r="VQ841"/>
      <c r="VR841"/>
      <c r="VS841"/>
      <c r="VT841"/>
      <c r="VU841"/>
      <c r="VV841"/>
      <c r="VW841"/>
      <c r="VX841"/>
      <c r="VY841"/>
      <c r="VZ841"/>
      <c r="WA841"/>
      <c r="WB841"/>
      <c r="WC841"/>
      <c r="WD841"/>
      <c r="WE841"/>
      <c r="WF841"/>
      <c r="WG841"/>
      <c r="WH841"/>
      <c r="WI841"/>
      <c r="WJ841"/>
      <c r="WK841"/>
      <c r="WL841"/>
      <c r="WM841"/>
      <c r="WN841"/>
      <c r="WO841"/>
      <c r="WP841"/>
      <c r="WQ841"/>
      <c r="WR841"/>
      <c r="WS841"/>
      <c r="WT841"/>
      <c r="WU841"/>
      <c r="WV841"/>
      <c r="WW841"/>
    </row>
    <row r="842" spans="1:621" s="228" customFormat="1" ht="79.5" hidden="1" customHeight="1" x14ac:dyDescent="0.25">
      <c r="A842" s="16">
        <f>A841+1</f>
        <v>661</v>
      </c>
      <c r="B842" s="550" t="s">
        <v>142</v>
      </c>
      <c r="C842" s="540" t="s">
        <v>3657</v>
      </c>
      <c r="D842" s="540" t="s">
        <v>4386</v>
      </c>
      <c r="E842" s="544" t="s">
        <v>4387</v>
      </c>
      <c r="F842" s="540" t="s">
        <v>132</v>
      </c>
      <c r="G842" s="552">
        <v>44868.37777777778</v>
      </c>
      <c r="H842" s="255">
        <v>44868.37777777778</v>
      </c>
      <c r="I842" s="552">
        <v>44868.878472222219</v>
      </c>
      <c r="J842" s="286">
        <f t="shared" ref="J842" si="131">H842-G842</f>
        <v>0</v>
      </c>
      <c r="K842" s="540" t="s">
        <v>3980</v>
      </c>
      <c r="L842" s="551"/>
      <c r="M842" s="551"/>
      <c r="N842" s="551"/>
      <c r="O842" s="551"/>
      <c r="P842" s="551"/>
      <c r="Q842" s="551"/>
      <c r="R842" s="540" t="s">
        <v>4388</v>
      </c>
      <c r="S842" s="233" t="s">
        <v>4389</v>
      </c>
      <c r="T842" s="540" t="s">
        <v>74</v>
      </c>
      <c r="U842" s="233" t="s">
        <v>2225</v>
      </c>
      <c r="V842" s="233" t="s">
        <v>75</v>
      </c>
      <c r="W842" s="540">
        <v>0</v>
      </c>
      <c r="X842" s="539" t="s">
        <v>124</v>
      </c>
      <c r="Y842" s="533">
        <f t="shared" si="130"/>
        <v>0</v>
      </c>
      <c r="Z842"/>
      <c r="AA842"/>
      <c r="AB842"/>
      <c r="AC842"/>
      <c r="AD842">
        <v>1</v>
      </c>
      <c r="AE842"/>
      <c r="AF842"/>
      <c r="AG842"/>
      <c r="AH842"/>
      <c r="AI842"/>
      <c r="AJ842"/>
      <c r="AK842"/>
      <c r="AL842"/>
      <c r="AM842"/>
      <c r="AN842"/>
      <c r="AO842"/>
      <c r="AP842"/>
      <c r="AQ842"/>
      <c r="AR842"/>
      <c r="AS842"/>
      <c r="AT842"/>
      <c r="AU842"/>
      <c r="AV842" s="318" t="s">
        <v>86</v>
      </c>
      <c r="AW842" s="318" t="s">
        <v>4398</v>
      </c>
      <c r="AX842"/>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c r="DY842"/>
      <c r="DZ842"/>
      <c r="EA842"/>
      <c r="EB842"/>
      <c r="EC842"/>
      <c r="ED842"/>
      <c r="EE842"/>
      <c r="EF842"/>
      <c r="EG842"/>
      <c r="EH842"/>
      <c r="EI842"/>
      <c r="EJ842"/>
      <c r="EK842"/>
      <c r="EL842"/>
      <c r="EM842"/>
      <c r="EN842"/>
      <c r="EO842"/>
      <c r="EP842"/>
      <c r="EQ842"/>
      <c r="ER842"/>
      <c r="ES842"/>
      <c r="ET842"/>
      <c r="EU842"/>
      <c r="EV842"/>
      <c r="EW842"/>
      <c r="EX842"/>
      <c r="EY842"/>
      <c r="EZ842"/>
      <c r="FA842"/>
      <c r="FB842"/>
      <c r="FC842"/>
      <c r="FD842"/>
      <c r="FE842"/>
      <c r="FF842"/>
      <c r="FG842"/>
      <c r="FH842"/>
      <c r="FI842"/>
      <c r="FJ842"/>
      <c r="FK842"/>
      <c r="FL842"/>
      <c r="FM842"/>
      <c r="FN842"/>
      <c r="FO842"/>
      <c r="FP842"/>
      <c r="FQ842"/>
      <c r="FR842"/>
      <c r="FS842"/>
      <c r="FT842"/>
      <c r="FU842"/>
      <c r="FV842"/>
      <c r="FW842"/>
      <c r="FX842"/>
      <c r="FY842"/>
      <c r="FZ842"/>
      <c r="GA842"/>
      <c r="GB842"/>
      <c r="GC842"/>
      <c r="GD842"/>
      <c r="GE842"/>
      <c r="GF842"/>
      <c r="GG842"/>
      <c r="GH842"/>
      <c r="GI842"/>
      <c r="GJ842"/>
      <c r="GK842"/>
      <c r="GL842"/>
      <c r="GM842"/>
      <c r="GN842"/>
      <c r="GO842"/>
      <c r="GP842"/>
      <c r="GQ842"/>
      <c r="GR842"/>
      <c r="GS842"/>
      <c r="GT842"/>
      <c r="GU842"/>
      <c r="GV842"/>
      <c r="GW842"/>
      <c r="GX842"/>
      <c r="GY842"/>
      <c r="GZ842"/>
      <c r="HA842"/>
      <c r="HB842"/>
      <c r="HC842"/>
      <c r="HD842"/>
      <c r="HE842"/>
      <c r="HF842"/>
      <c r="HG842"/>
      <c r="HH842"/>
      <c r="HI842"/>
      <c r="HJ842"/>
      <c r="HK842"/>
      <c r="HL842"/>
      <c r="HM842"/>
      <c r="HN842"/>
      <c r="HO842"/>
      <c r="HP842"/>
      <c r="HQ842"/>
      <c r="HR842"/>
      <c r="HS842"/>
      <c r="HT842"/>
      <c r="HU842"/>
      <c r="HV842"/>
      <c r="HW842"/>
      <c r="HX842"/>
      <c r="HY842"/>
      <c r="HZ842"/>
      <c r="IA842"/>
      <c r="IB842"/>
      <c r="IC842"/>
      <c r="ID842"/>
      <c r="IE842"/>
      <c r="IF842"/>
      <c r="IG842"/>
      <c r="IH842"/>
      <c r="II842"/>
      <c r="IJ842"/>
      <c r="IK842"/>
      <c r="IL842"/>
      <c r="IM842"/>
      <c r="IN842"/>
      <c r="IO842"/>
      <c r="IP842"/>
      <c r="IQ842"/>
      <c r="IR842"/>
      <c r="IS842"/>
      <c r="IT842"/>
      <c r="IU842"/>
      <c r="IV842"/>
      <c r="IW842"/>
      <c r="IX842"/>
      <c r="IY842"/>
      <c r="IZ842"/>
      <c r="JA842"/>
      <c r="JB842"/>
      <c r="JC842"/>
      <c r="JD842"/>
      <c r="JE842"/>
      <c r="JF842"/>
      <c r="JG842"/>
      <c r="JH842"/>
      <c r="JI842"/>
      <c r="JJ842"/>
      <c r="JK842"/>
      <c r="JL842"/>
      <c r="JM842"/>
      <c r="JN842"/>
      <c r="JO842"/>
      <c r="JP842"/>
      <c r="JQ842"/>
      <c r="JR842"/>
      <c r="JS842"/>
      <c r="JT842"/>
      <c r="JU842"/>
      <c r="JV842"/>
      <c r="JW842"/>
      <c r="JX842"/>
      <c r="JY842"/>
      <c r="JZ842"/>
      <c r="KA842"/>
      <c r="KB842"/>
      <c r="KC842"/>
      <c r="KD842"/>
      <c r="KE842"/>
      <c r="KF842"/>
      <c r="KG842"/>
      <c r="KH842"/>
      <c r="KI842"/>
      <c r="KJ842"/>
      <c r="KK842"/>
      <c r="KL842"/>
      <c r="KM842"/>
      <c r="KN842"/>
      <c r="KO842"/>
      <c r="KP842"/>
      <c r="KQ842"/>
      <c r="KR842"/>
      <c r="KS842"/>
      <c r="KT842"/>
      <c r="KU842"/>
      <c r="KV842"/>
      <c r="KW842"/>
      <c r="KX842"/>
      <c r="KY842"/>
      <c r="KZ842"/>
      <c r="LA842"/>
      <c r="LB842"/>
      <c r="LC842"/>
      <c r="LD842"/>
      <c r="LE842"/>
      <c r="LF842"/>
      <c r="LG842"/>
      <c r="LH842"/>
      <c r="LI842"/>
      <c r="LJ842"/>
      <c r="LK842"/>
      <c r="LL842"/>
      <c r="LM842"/>
      <c r="LN842"/>
      <c r="LO842"/>
      <c r="LP842"/>
      <c r="LQ842"/>
      <c r="LR842"/>
      <c r="LS842"/>
      <c r="LT842"/>
      <c r="LU842"/>
      <c r="LV842"/>
      <c r="LW842"/>
      <c r="LX842"/>
      <c r="LY842"/>
      <c r="LZ842"/>
      <c r="MA842"/>
      <c r="MB842"/>
      <c r="MC842"/>
      <c r="MD842"/>
      <c r="ME842"/>
      <c r="MF842"/>
      <c r="MG842"/>
      <c r="MH842"/>
      <c r="MI842"/>
      <c r="MJ842"/>
      <c r="MK842"/>
      <c r="ML842"/>
      <c r="MM842"/>
      <c r="MN842"/>
      <c r="MO842"/>
      <c r="MP842"/>
      <c r="MQ842"/>
      <c r="MR842"/>
      <c r="MS842"/>
      <c r="MT842"/>
      <c r="MU842"/>
      <c r="MV842"/>
      <c r="MW842"/>
      <c r="MX842"/>
      <c r="MY842"/>
      <c r="MZ842"/>
      <c r="NA842"/>
      <c r="NB842"/>
      <c r="NC842"/>
      <c r="ND842"/>
      <c r="NE842"/>
      <c r="NF842"/>
      <c r="NG842"/>
      <c r="NH842"/>
      <c r="NI842"/>
      <c r="NJ842"/>
      <c r="NK842"/>
      <c r="NL842"/>
      <c r="NM842"/>
      <c r="NN842"/>
      <c r="NO842"/>
      <c r="NP842"/>
      <c r="NQ842"/>
      <c r="NR842"/>
      <c r="NS842"/>
      <c r="NT842"/>
      <c r="NU842"/>
      <c r="NV842"/>
      <c r="NW842"/>
      <c r="NX842"/>
      <c r="NY842"/>
      <c r="NZ842"/>
      <c r="OA842"/>
      <c r="OB842"/>
      <c r="OC842"/>
      <c r="OD842"/>
      <c r="OE842"/>
      <c r="OF842"/>
      <c r="OG842"/>
      <c r="OH842"/>
      <c r="OI842"/>
      <c r="OJ842"/>
      <c r="OK842"/>
      <c r="OL842"/>
      <c r="OM842"/>
      <c r="ON842"/>
      <c r="OO842"/>
      <c r="OP842"/>
      <c r="OQ842"/>
      <c r="OR842"/>
      <c r="OS842"/>
      <c r="OT842"/>
      <c r="OU842"/>
      <c r="OV842"/>
      <c r="OW842"/>
      <c r="OX842"/>
      <c r="OY842"/>
      <c r="OZ842"/>
      <c r="PA842"/>
      <c r="PB842"/>
      <c r="PC842"/>
      <c r="PD842"/>
      <c r="PE842"/>
      <c r="PF842"/>
      <c r="PG842"/>
      <c r="PH842"/>
      <c r="PI842"/>
      <c r="PJ842"/>
      <c r="PK842"/>
      <c r="PL842"/>
      <c r="PM842"/>
      <c r="PN842"/>
      <c r="PO842"/>
      <c r="PP842"/>
      <c r="PQ842"/>
      <c r="PR842"/>
      <c r="PS842"/>
      <c r="PT842"/>
      <c r="PU842"/>
      <c r="PV842"/>
      <c r="PW842"/>
      <c r="PX842"/>
      <c r="PY842"/>
      <c r="PZ842"/>
      <c r="QA842"/>
      <c r="QB842"/>
      <c r="QC842"/>
      <c r="QD842"/>
      <c r="QE842"/>
      <c r="QF842"/>
      <c r="QG842"/>
      <c r="QH842"/>
      <c r="QI842"/>
      <c r="QJ842"/>
      <c r="QK842"/>
      <c r="QL842"/>
      <c r="QM842"/>
      <c r="QN842"/>
      <c r="QO842"/>
      <c r="QP842"/>
      <c r="QQ842"/>
      <c r="QR842"/>
      <c r="QS842"/>
      <c r="QT842"/>
      <c r="QU842"/>
      <c r="QV842"/>
      <c r="QW842"/>
      <c r="QX842"/>
      <c r="QY842"/>
      <c r="QZ842"/>
      <c r="RA842"/>
      <c r="RB842"/>
      <c r="RC842"/>
      <c r="RD842"/>
      <c r="RE842"/>
      <c r="RF842"/>
      <c r="RG842"/>
      <c r="RH842"/>
      <c r="RI842"/>
      <c r="RJ842"/>
      <c r="RK842"/>
      <c r="RL842"/>
      <c r="RM842"/>
      <c r="RN842"/>
      <c r="RO842"/>
      <c r="RP842"/>
      <c r="RQ842"/>
      <c r="RR842"/>
      <c r="RS842"/>
      <c r="RT842"/>
      <c r="RU842"/>
      <c r="RV842"/>
      <c r="RW842"/>
      <c r="RX842"/>
      <c r="RY842"/>
      <c r="RZ842"/>
      <c r="SA842"/>
      <c r="SB842"/>
      <c r="SC842"/>
      <c r="SD842"/>
      <c r="SE842"/>
      <c r="SF842"/>
      <c r="SG842"/>
      <c r="SH842"/>
      <c r="SI842"/>
      <c r="SJ842"/>
      <c r="SK842"/>
      <c r="SL842"/>
      <c r="SM842"/>
      <c r="SN842"/>
      <c r="SO842"/>
      <c r="SP842"/>
      <c r="SQ842"/>
      <c r="SR842"/>
      <c r="SS842"/>
      <c r="ST842"/>
      <c r="SU842"/>
      <c r="SV842"/>
      <c r="SW842"/>
      <c r="SX842"/>
      <c r="SY842"/>
      <c r="SZ842"/>
      <c r="TA842"/>
      <c r="TB842"/>
      <c r="TC842"/>
      <c r="TD842"/>
      <c r="TE842"/>
      <c r="TF842"/>
      <c r="TG842"/>
      <c r="TH842"/>
      <c r="TI842"/>
      <c r="TJ842"/>
      <c r="TK842"/>
      <c r="TL842"/>
      <c r="TM842"/>
      <c r="TN842"/>
      <c r="TO842"/>
      <c r="TP842"/>
      <c r="TQ842"/>
      <c r="TR842"/>
      <c r="TS842"/>
      <c r="TT842"/>
      <c r="TU842"/>
      <c r="TV842"/>
      <c r="TW842"/>
      <c r="TX842"/>
      <c r="TY842"/>
      <c r="TZ842"/>
      <c r="UA842"/>
      <c r="UB842"/>
      <c r="UC842"/>
      <c r="UD842"/>
      <c r="UE842"/>
      <c r="UF842"/>
      <c r="UG842"/>
      <c r="UH842"/>
      <c r="UI842"/>
      <c r="UJ842"/>
      <c r="UK842"/>
      <c r="UL842"/>
      <c r="UM842"/>
      <c r="UN842"/>
      <c r="UO842"/>
      <c r="UP842"/>
      <c r="UQ842"/>
      <c r="UR842"/>
      <c r="US842"/>
      <c r="UT842"/>
      <c r="UU842"/>
      <c r="UV842"/>
      <c r="UW842"/>
      <c r="UX842"/>
      <c r="UY842"/>
      <c r="UZ842"/>
      <c r="VA842"/>
      <c r="VB842"/>
      <c r="VC842"/>
      <c r="VD842"/>
      <c r="VE842"/>
      <c r="VF842"/>
      <c r="VG842"/>
      <c r="VH842"/>
      <c r="VI842"/>
      <c r="VJ842"/>
      <c r="VK842"/>
      <c r="VL842"/>
      <c r="VM842"/>
      <c r="VN842"/>
      <c r="VO842"/>
      <c r="VP842"/>
      <c r="VQ842"/>
      <c r="VR842"/>
      <c r="VS842"/>
      <c r="VT842"/>
      <c r="VU842"/>
      <c r="VV842"/>
      <c r="VW842"/>
      <c r="VX842"/>
      <c r="VY842"/>
      <c r="VZ842"/>
      <c r="WA842"/>
      <c r="WB842"/>
      <c r="WC842"/>
      <c r="WD842"/>
      <c r="WE842"/>
      <c r="WF842"/>
      <c r="WG842"/>
      <c r="WH842"/>
      <c r="WI842"/>
      <c r="WJ842"/>
      <c r="WK842"/>
      <c r="WL842"/>
      <c r="WM842"/>
      <c r="WN842"/>
      <c r="WO842"/>
      <c r="WP842"/>
      <c r="WQ842"/>
      <c r="WR842"/>
      <c r="WS842"/>
      <c r="WT842"/>
      <c r="WU842"/>
      <c r="WV842"/>
      <c r="WW842"/>
    </row>
    <row r="843" spans="1:621" s="220" customFormat="1" ht="90.75" hidden="1" customHeight="1" x14ac:dyDescent="0.25">
      <c r="A843" s="16">
        <f>A842+1</f>
        <v>662</v>
      </c>
      <c r="B843" s="550" t="s">
        <v>807</v>
      </c>
      <c r="C843" s="544" t="s">
        <v>3729</v>
      </c>
      <c r="D843" s="544" t="s">
        <v>4390</v>
      </c>
      <c r="E843" s="544" t="s">
        <v>4391</v>
      </c>
      <c r="F843" s="544" t="s">
        <v>4392</v>
      </c>
      <c r="G843" s="568">
        <v>44870.416666666664</v>
      </c>
      <c r="H843" s="568">
        <v>44870.451388888891</v>
      </c>
      <c r="I843" s="568">
        <v>44875.871527777781</v>
      </c>
      <c r="J843" s="169">
        <f>H843-G843</f>
        <v>3.4722222226264421E-2</v>
      </c>
      <c r="K843" s="116" t="s">
        <v>4452</v>
      </c>
      <c r="L843" s="116"/>
      <c r="M843" s="116"/>
      <c r="N843" s="116"/>
      <c r="O843" s="116"/>
      <c r="P843" s="116">
        <v>1</v>
      </c>
      <c r="Q843" s="116"/>
      <c r="R843" s="116" t="s">
        <v>4393</v>
      </c>
      <c r="S843" s="116" t="s">
        <v>4453</v>
      </c>
      <c r="T843" s="116" t="s">
        <v>74</v>
      </c>
      <c r="U843" s="116">
        <v>50</v>
      </c>
      <c r="V843" s="116" t="s">
        <v>75</v>
      </c>
      <c r="W843" s="116">
        <v>1</v>
      </c>
      <c r="X843" s="539" t="s">
        <v>124</v>
      </c>
      <c r="Y843" s="533">
        <f t="shared" si="130"/>
        <v>0.8333333334303461</v>
      </c>
      <c r="Z843"/>
      <c r="AA843">
        <v>1</v>
      </c>
      <c r="AB843"/>
      <c r="AC843"/>
      <c r="AD843"/>
      <c r="AE843"/>
      <c r="AF843"/>
      <c r="AG843"/>
      <c r="AH843"/>
      <c r="AI843"/>
      <c r="AJ843"/>
      <c r="AK843"/>
      <c r="AL843"/>
      <c r="AM843"/>
      <c r="AN843"/>
      <c r="AO843"/>
      <c r="AP843"/>
      <c r="AQ843"/>
      <c r="AR843"/>
      <c r="AS843"/>
      <c r="AT843"/>
      <c r="AU843"/>
      <c r="AV843" s="318" t="s">
        <v>86</v>
      </c>
      <c r="AW843" s="318" t="s">
        <v>88</v>
      </c>
      <c r="AX843"/>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c r="DY843"/>
      <c r="DZ843"/>
      <c r="EA843"/>
      <c r="EB843"/>
      <c r="EC843"/>
      <c r="ED843"/>
      <c r="EE843"/>
      <c r="EF843"/>
      <c r="EG843"/>
      <c r="EH843"/>
      <c r="EI843"/>
      <c r="EJ843"/>
      <c r="EK843"/>
      <c r="EL843"/>
      <c r="EM843"/>
      <c r="EN843"/>
      <c r="EO843"/>
      <c r="EP843"/>
      <c r="EQ843"/>
      <c r="ER843"/>
      <c r="ES843"/>
      <c r="ET843"/>
      <c r="EU843"/>
      <c r="EV843"/>
      <c r="EW843"/>
      <c r="EX843"/>
      <c r="EY843"/>
      <c r="EZ843"/>
      <c r="FA843"/>
      <c r="FB843"/>
      <c r="FC843"/>
      <c r="FD843"/>
      <c r="FE843"/>
      <c r="FF843"/>
      <c r="FG843"/>
      <c r="FH843"/>
      <c r="FI843"/>
      <c r="FJ843"/>
      <c r="FK843"/>
      <c r="FL843"/>
      <c r="FM843"/>
      <c r="FN843"/>
      <c r="FO843"/>
      <c r="FP843"/>
      <c r="FQ843"/>
      <c r="FR843"/>
      <c r="FS843"/>
      <c r="FT843"/>
      <c r="FU843"/>
      <c r="FV843"/>
      <c r="FW843"/>
      <c r="FX843"/>
      <c r="FY843"/>
      <c r="FZ843"/>
      <c r="GA843"/>
      <c r="GB843"/>
      <c r="GC843"/>
      <c r="GD843"/>
      <c r="GE843"/>
      <c r="GF843"/>
      <c r="GG843"/>
      <c r="GH843"/>
      <c r="GI843"/>
      <c r="GJ843"/>
      <c r="GK843"/>
      <c r="GL843"/>
      <c r="GM843"/>
      <c r="GN843"/>
      <c r="GO843"/>
      <c r="GP843"/>
      <c r="GQ843"/>
      <c r="GR843"/>
      <c r="GS843"/>
      <c r="GT843"/>
      <c r="GU843"/>
      <c r="GV843"/>
      <c r="GW843"/>
      <c r="GX843"/>
      <c r="GY843"/>
      <c r="GZ843"/>
      <c r="HA843"/>
      <c r="HB843"/>
      <c r="HC843"/>
      <c r="HD843"/>
      <c r="HE843"/>
      <c r="HF843"/>
      <c r="HG843"/>
      <c r="HH843"/>
      <c r="HI843"/>
      <c r="HJ843"/>
      <c r="HK843"/>
      <c r="HL843"/>
      <c r="HM843"/>
      <c r="HN843"/>
      <c r="HO843"/>
      <c r="HP843"/>
      <c r="HQ843"/>
      <c r="HR843"/>
      <c r="HS843"/>
      <c r="HT843"/>
      <c r="HU843"/>
      <c r="HV843"/>
      <c r="HW843"/>
      <c r="HX843"/>
      <c r="HY843"/>
      <c r="HZ843"/>
      <c r="IA843"/>
      <c r="IB843"/>
      <c r="IC843"/>
      <c r="ID843"/>
      <c r="IE843"/>
      <c r="IF843"/>
      <c r="IG843"/>
      <c r="IH843"/>
      <c r="II843"/>
      <c r="IJ843"/>
      <c r="IK843"/>
      <c r="IL843"/>
      <c r="IM843"/>
      <c r="IN843"/>
      <c r="IO843"/>
      <c r="IP843"/>
      <c r="IQ843"/>
      <c r="IR843"/>
      <c r="IS843"/>
      <c r="IT843"/>
      <c r="IU843"/>
      <c r="IV843"/>
      <c r="IW843"/>
      <c r="IX843"/>
      <c r="IY843"/>
      <c r="IZ843"/>
      <c r="JA843"/>
      <c r="JB843"/>
      <c r="JC843"/>
      <c r="JD843"/>
      <c r="JE843"/>
      <c r="JF843"/>
      <c r="JG843"/>
      <c r="JH843"/>
      <c r="JI843"/>
      <c r="JJ843"/>
      <c r="JK843"/>
      <c r="JL843"/>
      <c r="JM843"/>
      <c r="JN843"/>
      <c r="JO843"/>
      <c r="JP843"/>
      <c r="JQ843"/>
      <c r="JR843"/>
      <c r="JS843"/>
      <c r="JT843"/>
      <c r="JU843"/>
      <c r="JV843"/>
      <c r="JW843"/>
      <c r="JX843"/>
      <c r="JY843"/>
      <c r="JZ843"/>
      <c r="KA843"/>
      <c r="KB843"/>
      <c r="KC843"/>
      <c r="KD843"/>
      <c r="KE843"/>
      <c r="KF843"/>
      <c r="KG843"/>
      <c r="KH843"/>
      <c r="KI843"/>
      <c r="KJ843"/>
      <c r="KK843"/>
      <c r="KL843"/>
      <c r="KM843"/>
      <c r="KN843"/>
      <c r="KO843"/>
      <c r="KP843"/>
      <c r="KQ843"/>
      <c r="KR843"/>
      <c r="KS843"/>
      <c r="KT843"/>
      <c r="KU843"/>
      <c r="KV843"/>
      <c r="KW843"/>
      <c r="KX843"/>
      <c r="KY843"/>
      <c r="KZ843"/>
      <c r="LA843"/>
      <c r="LB843"/>
      <c r="LC843"/>
      <c r="LD843"/>
      <c r="LE843"/>
      <c r="LF843"/>
      <c r="LG843"/>
      <c r="LH843"/>
      <c r="LI843"/>
      <c r="LJ843"/>
      <c r="LK843"/>
      <c r="LL843"/>
      <c r="LM843"/>
      <c r="LN843"/>
      <c r="LO843"/>
      <c r="LP843"/>
      <c r="LQ843"/>
      <c r="LR843"/>
      <c r="LS843"/>
      <c r="LT843"/>
      <c r="LU843"/>
      <c r="LV843"/>
      <c r="LW843"/>
      <c r="LX843"/>
      <c r="LY843"/>
      <c r="LZ843"/>
      <c r="MA843"/>
      <c r="MB843"/>
      <c r="MC843"/>
      <c r="MD843"/>
      <c r="ME843"/>
      <c r="MF843"/>
      <c r="MG843"/>
      <c r="MH843"/>
      <c r="MI843"/>
      <c r="MJ843"/>
      <c r="MK843"/>
      <c r="ML843"/>
      <c r="MM843"/>
      <c r="MN843"/>
      <c r="MO843"/>
      <c r="MP843"/>
      <c r="MQ843"/>
      <c r="MR843"/>
      <c r="MS843"/>
      <c r="MT843"/>
      <c r="MU843"/>
      <c r="MV843"/>
      <c r="MW843"/>
      <c r="MX843"/>
      <c r="MY843"/>
      <c r="MZ843"/>
      <c r="NA843"/>
      <c r="NB843"/>
      <c r="NC843"/>
      <c r="ND843"/>
      <c r="NE843"/>
      <c r="NF843"/>
      <c r="NG843"/>
      <c r="NH843"/>
      <c r="NI843"/>
      <c r="NJ843"/>
      <c r="NK843"/>
      <c r="NL843"/>
      <c r="NM843"/>
      <c r="NN843"/>
      <c r="NO843"/>
      <c r="NP843"/>
      <c r="NQ843"/>
      <c r="NR843"/>
      <c r="NS843"/>
      <c r="NT843"/>
      <c r="NU843"/>
      <c r="NV843"/>
      <c r="NW843"/>
      <c r="NX843"/>
      <c r="NY843"/>
      <c r="NZ843"/>
      <c r="OA843"/>
      <c r="OB843"/>
      <c r="OC843"/>
      <c r="OD843"/>
      <c r="OE843"/>
      <c r="OF843"/>
      <c r="OG843"/>
      <c r="OH843"/>
      <c r="OI843"/>
      <c r="OJ843"/>
      <c r="OK843"/>
      <c r="OL843"/>
      <c r="OM843"/>
      <c r="ON843"/>
      <c r="OO843"/>
      <c r="OP843"/>
      <c r="OQ843"/>
      <c r="OR843"/>
      <c r="OS843"/>
      <c r="OT843"/>
      <c r="OU843"/>
      <c r="OV843"/>
      <c r="OW843"/>
      <c r="OX843"/>
      <c r="OY843"/>
      <c r="OZ843"/>
      <c r="PA843"/>
      <c r="PB843"/>
      <c r="PC843"/>
      <c r="PD843"/>
      <c r="PE843"/>
      <c r="PF843"/>
      <c r="PG843"/>
      <c r="PH843"/>
      <c r="PI843"/>
      <c r="PJ843"/>
      <c r="PK843"/>
      <c r="PL843"/>
      <c r="PM843"/>
      <c r="PN843"/>
      <c r="PO843"/>
      <c r="PP843"/>
      <c r="PQ843"/>
      <c r="PR843"/>
      <c r="PS843"/>
      <c r="PT843"/>
      <c r="PU843"/>
      <c r="PV843"/>
      <c r="PW843"/>
      <c r="PX843"/>
      <c r="PY843"/>
      <c r="PZ843"/>
      <c r="QA843"/>
      <c r="QB843"/>
      <c r="QC843"/>
      <c r="QD843"/>
      <c r="QE843"/>
      <c r="QF843"/>
      <c r="QG843"/>
      <c r="QH843"/>
      <c r="QI843"/>
      <c r="QJ843"/>
      <c r="QK843"/>
      <c r="QL843"/>
      <c r="QM843"/>
      <c r="QN843"/>
      <c r="QO843"/>
      <c r="QP843"/>
      <c r="QQ843"/>
      <c r="QR843"/>
      <c r="QS843"/>
      <c r="QT843"/>
      <c r="QU843"/>
      <c r="QV843"/>
      <c r="QW843"/>
      <c r="QX843"/>
      <c r="QY843"/>
      <c r="QZ843"/>
      <c r="RA843"/>
      <c r="RB843"/>
      <c r="RC843"/>
      <c r="RD843"/>
      <c r="RE843"/>
      <c r="RF843"/>
      <c r="RG843"/>
      <c r="RH843"/>
      <c r="RI843"/>
      <c r="RJ843"/>
      <c r="RK843"/>
      <c r="RL843"/>
      <c r="RM843"/>
      <c r="RN843"/>
      <c r="RO843"/>
      <c r="RP843"/>
      <c r="RQ843"/>
      <c r="RR843"/>
      <c r="RS843"/>
      <c r="RT843"/>
      <c r="RU843"/>
      <c r="RV843"/>
      <c r="RW843"/>
      <c r="RX843"/>
      <c r="RY843"/>
      <c r="RZ843"/>
      <c r="SA843"/>
      <c r="SB843"/>
      <c r="SC843"/>
      <c r="SD843"/>
      <c r="SE843"/>
      <c r="SF843"/>
      <c r="SG843"/>
      <c r="SH843"/>
      <c r="SI843"/>
      <c r="SJ843"/>
      <c r="SK843"/>
      <c r="SL843"/>
      <c r="SM843"/>
      <c r="SN843"/>
      <c r="SO843"/>
      <c r="SP843"/>
      <c r="SQ843"/>
      <c r="SR843"/>
      <c r="SS843"/>
      <c r="ST843"/>
      <c r="SU843"/>
      <c r="SV843"/>
      <c r="SW843"/>
      <c r="SX843"/>
      <c r="SY843"/>
      <c r="SZ843"/>
      <c r="TA843"/>
      <c r="TB843"/>
      <c r="TC843"/>
      <c r="TD843"/>
      <c r="TE843"/>
      <c r="TF843"/>
      <c r="TG843"/>
      <c r="TH843"/>
      <c r="TI843"/>
      <c r="TJ843"/>
      <c r="TK843"/>
      <c r="TL843"/>
      <c r="TM843"/>
      <c r="TN843"/>
      <c r="TO843"/>
      <c r="TP843"/>
      <c r="TQ843"/>
      <c r="TR843"/>
      <c r="TS843"/>
      <c r="TT843"/>
      <c r="TU843"/>
      <c r="TV843"/>
      <c r="TW843"/>
      <c r="TX843"/>
      <c r="TY843"/>
      <c r="TZ843"/>
      <c r="UA843"/>
      <c r="UB843"/>
      <c r="UC843"/>
      <c r="UD843"/>
      <c r="UE843"/>
      <c r="UF843"/>
      <c r="UG843"/>
      <c r="UH843"/>
      <c r="UI843"/>
      <c r="UJ843"/>
      <c r="UK843"/>
      <c r="UL843"/>
      <c r="UM843"/>
      <c r="UN843"/>
      <c r="UO843"/>
      <c r="UP843"/>
      <c r="UQ843"/>
      <c r="UR843"/>
      <c r="US843"/>
      <c r="UT843"/>
      <c r="UU843"/>
      <c r="UV843"/>
      <c r="UW843"/>
      <c r="UX843"/>
      <c r="UY843"/>
      <c r="UZ843"/>
      <c r="VA843"/>
      <c r="VB843"/>
      <c r="VC843"/>
      <c r="VD843"/>
      <c r="VE843"/>
      <c r="VF843"/>
      <c r="VG843"/>
      <c r="VH843"/>
      <c r="VI843"/>
      <c r="VJ843"/>
      <c r="VK843"/>
      <c r="VL843"/>
      <c r="VM843"/>
      <c r="VN843"/>
      <c r="VO843"/>
      <c r="VP843"/>
      <c r="VQ843"/>
      <c r="VR843"/>
      <c r="VS843"/>
      <c r="VT843"/>
      <c r="VU843"/>
      <c r="VV843"/>
      <c r="VW843"/>
      <c r="VX843"/>
      <c r="VY843"/>
      <c r="VZ843"/>
      <c r="WA843"/>
      <c r="WB843"/>
      <c r="WC843"/>
      <c r="WD843"/>
      <c r="WE843"/>
      <c r="WF843"/>
      <c r="WG843"/>
      <c r="WH843"/>
      <c r="WI843"/>
      <c r="WJ843"/>
      <c r="WK843"/>
      <c r="WL843"/>
      <c r="WM843"/>
      <c r="WN843"/>
      <c r="WO843"/>
      <c r="WP843"/>
      <c r="WQ843"/>
      <c r="WR843"/>
      <c r="WS843"/>
      <c r="WT843"/>
      <c r="WU843"/>
      <c r="WV843"/>
      <c r="WW843"/>
    </row>
    <row r="844" spans="1:621" s="39" customFormat="1" ht="60.75" hidden="1" customHeight="1" x14ac:dyDescent="0.25">
      <c r="A844" s="16">
        <f>A843+1</f>
        <v>663</v>
      </c>
      <c r="B844" s="554" t="s">
        <v>1905</v>
      </c>
      <c r="C844" s="553" t="s">
        <v>3817</v>
      </c>
      <c r="D844" s="553" t="s">
        <v>2844</v>
      </c>
      <c r="E844" s="553" t="s">
        <v>4399</v>
      </c>
      <c r="F844" s="553" t="s">
        <v>4400</v>
      </c>
      <c r="G844" s="559">
        <v>44872.493055555555</v>
      </c>
      <c r="H844" s="563">
        <v>44872.520833333336</v>
      </c>
      <c r="I844" s="559">
        <v>44874.418055555558</v>
      </c>
      <c r="J844" s="41">
        <v>2.7777777777777776E-2</v>
      </c>
      <c r="K844" s="560" t="s">
        <v>4401</v>
      </c>
      <c r="L844" s="560"/>
      <c r="M844" s="560"/>
      <c r="N844" s="560"/>
      <c r="O844" s="560"/>
      <c r="P844" s="560"/>
      <c r="Q844" s="560"/>
      <c r="R844" s="560" t="s">
        <v>4402</v>
      </c>
      <c r="S844" s="560" t="s">
        <v>4416</v>
      </c>
      <c r="T844" s="560" t="s">
        <v>74</v>
      </c>
      <c r="U844" s="560">
        <v>50</v>
      </c>
      <c r="V844" s="560" t="s">
        <v>75</v>
      </c>
      <c r="W844" s="560">
        <v>1</v>
      </c>
      <c r="X844" s="556" t="s">
        <v>124</v>
      </c>
      <c r="Y844" s="533">
        <f t="shared" ref="Y844" si="132">J844*24</f>
        <v>0.66666666666666663</v>
      </c>
      <c r="Z844"/>
      <c r="AA844"/>
      <c r="AB844">
        <v>1</v>
      </c>
      <c r="AC844"/>
      <c r="AD844"/>
      <c r="AE844"/>
      <c r="AF844"/>
      <c r="AG844"/>
      <c r="AH844"/>
      <c r="AI844"/>
      <c r="AJ844"/>
      <c r="AK844"/>
      <c r="AL844"/>
      <c r="AM844"/>
      <c r="AN844"/>
      <c r="AO844"/>
      <c r="AP844"/>
      <c r="AQ844"/>
      <c r="AR844"/>
      <c r="AS844"/>
      <c r="AT844"/>
      <c r="AU844"/>
      <c r="AV844" s="318" t="s">
        <v>86</v>
      </c>
      <c r="AW844" s="318" t="s">
        <v>88</v>
      </c>
      <c r="AX844"/>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c r="DY844"/>
      <c r="DZ844"/>
      <c r="EA844"/>
      <c r="EB844"/>
      <c r="EC844"/>
      <c r="ED844"/>
      <c r="EE844"/>
      <c r="EF844"/>
      <c r="EG844"/>
      <c r="EH844"/>
      <c r="EI844"/>
      <c r="EJ844"/>
      <c r="EK844"/>
      <c r="EL844"/>
      <c r="EM844"/>
      <c r="EN844"/>
      <c r="EO844"/>
      <c r="EP844"/>
      <c r="EQ844"/>
      <c r="ER844"/>
      <c r="ES844"/>
      <c r="ET844"/>
      <c r="EU844"/>
      <c r="EV844"/>
      <c r="EW844"/>
      <c r="EX844"/>
      <c r="EY844"/>
      <c r="EZ844"/>
      <c r="FA844"/>
      <c r="FB844"/>
      <c r="FC844"/>
      <c r="FD844"/>
      <c r="FE844"/>
      <c r="FF844"/>
      <c r="FG844"/>
      <c r="FH844"/>
      <c r="FI844"/>
      <c r="FJ844"/>
      <c r="FK844"/>
      <c r="FL844"/>
      <c r="FM844"/>
      <c r="FN844"/>
      <c r="FO844"/>
      <c r="FP844"/>
      <c r="FQ844"/>
      <c r="FR844"/>
      <c r="FS844"/>
      <c r="FT844"/>
      <c r="FU844"/>
      <c r="FV844"/>
      <c r="FW844"/>
      <c r="FX844"/>
      <c r="FY844"/>
      <c r="FZ844"/>
      <c r="GA844"/>
      <c r="GB844"/>
      <c r="GC844"/>
      <c r="GD844"/>
      <c r="GE844"/>
      <c r="GF844"/>
      <c r="GG844"/>
      <c r="GH844"/>
      <c r="GI844"/>
      <c r="GJ844"/>
      <c r="GK844"/>
      <c r="GL844"/>
      <c r="GM844"/>
      <c r="GN844"/>
      <c r="GO844"/>
      <c r="GP844"/>
      <c r="GQ844"/>
      <c r="GR844"/>
      <c r="GS844"/>
      <c r="GT844"/>
      <c r="GU844"/>
      <c r="GV844"/>
      <c r="GW844"/>
      <c r="GX844"/>
      <c r="GY844"/>
      <c r="GZ844"/>
      <c r="HA844"/>
      <c r="HB844"/>
      <c r="HC844"/>
      <c r="HD844"/>
      <c r="HE844"/>
      <c r="HF844"/>
      <c r="HG844"/>
      <c r="HH844"/>
      <c r="HI844"/>
      <c r="HJ844"/>
      <c r="HK844"/>
      <c r="HL844"/>
      <c r="HM844"/>
      <c r="HN844"/>
      <c r="HO844"/>
      <c r="HP844"/>
      <c r="HQ844"/>
      <c r="HR844"/>
      <c r="HS844"/>
      <c r="HT844"/>
      <c r="HU844"/>
      <c r="HV844"/>
      <c r="HW844"/>
      <c r="HX844"/>
      <c r="HY844"/>
      <c r="HZ844"/>
      <c r="IA844"/>
      <c r="IB844"/>
      <c r="IC844"/>
      <c r="ID844"/>
      <c r="IE844"/>
      <c r="IF844"/>
      <c r="IG844"/>
      <c r="IH844"/>
      <c r="II844"/>
      <c r="IJ844"/>
      <c r="IK844"/>
      <c r="IL844"/>
      <c r="IM844"/>
      <c r="IN844"/>
      <c r="IO844"/>
      <c r="IP844"/>
      <c r="IQ844"/>
      <c r="IR844"/>
      <c r="IS844"/>
      <c r="IT844"/>
      <c r="IU844"/>
      <c r="IV844"/>
      <c r="IW844"/>
      <c r="IX844"/>
      <c r="IY844"/>
      <c r="IZ844"/>
      <c r="JA844"/>
      <c r="JB844"/>
      <c r="JC844"/>
      <c r="JD844"/>
      <c r="JE844"/>
      <c r="JF844"/>
      <c r="JG844"/>
      <c r="JH844"/>
      <c r="JI844"/>
      <c r="JJ844"/>
      <c r="JK844"/>
      <c r="JL844"/>
      <c r="JM844"/>
      <c r="JN844"/>
      <c r="JO844"/>
      <c r="JP844"/>
      <c r="JQ844"/>
      <c r="JR844"/>
      <c r="JS844"/>
      <c r="JT844"/>
      <c r="JU844"/>
      <c r="JV844"/>
      <c r="JW844"/>
      <c r="JX844"/>
      <c r="JY844"/>
      <c r="JZ844"/>
      <c r="KA844"/>
      <c r="KB844"/>
      <c r="KC844"/>
      <c r="KD844"/>
      <c r="KE844"/>
      <c r="KF844"/>
      <c r="KG844"/>
      <c r="KH844"/>
      <c r="KI844"/>
      <c r="KJ844"/>
      <c r="KK844"/>
      <c r="KL844"/>
      <c r="KM844"/>
      <c r="KN844"/>
      <c r="KO844"/>
      <c r="KP844"/>
      <c r="KQ844"/>
      <c r="KR844"/>
      <c r="KS844"/>
      <c r="KT844"/>
      <c r="KU844"/>
      <c r="KV844"/>
      <c r="KW844"/>
      <c r="KX844"/>
      <c r="KY844"/>
      <c r="KZ844"/>
      <c r="LA844"/>
      <c r="LB844"/>
      <c r="LC844"/>
      <c r="LD844"/>
      <c r="LE844"/>
      <c r="LF844"/>
      <c r="LG844"/>
      <c r="LH844"/>
      <c r="LI844"/>
      <c r="LJ844"/>
      <c r="LK844"/>
      <c r="LL844"/>
      <c r="LM844"/>
      <c r="LN844"/>
      <c r="LO844"/>
      <c r="LP844"/>
      <c r="LQ844"/>
      <c r="LR844"/>
      <c r="LS844"/>
      <c r="LT844"/>
      <c r="LU844"/>
      <c r="LV844"/>
      <c r="LW844"/>
      <c r="LX844"/>
      <c r="LY844"/>
      <c r="LZ844"/>
      <c r="MA844"/>
      <c r="MB844"/>
      <c r="MC844"/>
      <c r="MD844"/>
      <c r="ME844"/>
      <c r="MF844"/>
      <c r="MG844"/>
      <c r="MH844"/>
      <c r="MI844"/>
      <c r="MJ844"/>
      <c r="MK844"/>
      <c r="ML844"/>
      <c r="MM844"/>
      <c r="MN844"/>
      <c r="MO844"/>
      <c r="MP844"/>
      <c r="MQ844"/>
      <c r="MR844"/>
      <c r="MS844"/>
      <c r="MT844"/>
      <c r="MU844"/>
      <c r="MV844"/>
      <c r="MW844"/>
      <c r="MX844"/>
      <c r="MY844"/>
      <c r="MZ844"/>
      <c r="NA844"/>
      <c r="NB844"/>
      <c r="NC844"/>
      <c r="ND844"/>
      <c r="NE844"/>
      <c r="NF844"/>
      <c r="NG844"/>
      <c r="NH844"/>
      <c r="NI844"/>
      <c r="NJ844"/>
      <c r="NK844"/>
      <c r="NL844"/>
      <c r="NM844"/>
      <c r="NN844"/>
      <c r="NO844"/>
      <c r="NP844"/>
      <c r="NQ844"/>
      <c r="NR844"/>
      <c r="NS844"/>
      <c r="NT844"/>
      <c r="NU844"/>
      <c r="NV844"/>
      <c r="NW844"/>
      <c r="NX844"/>
      <c r="NY844"/>
      <c r="NZ844"/>
      <c r="OA844"/>
      <c r="OB844"/>
      <c r="OC844"/>
      <c r="OD844"/>
      <c r="OE844"/>
      <c r="OF844"/>
      <c r="OG844"/>
      <c r="OH844"/>
      <c r="OI844"/>
      <c r="OJ844"/>
      <c r="OK844"/>
      <c r="OL844"/>
      <c r="OM844"/>
      <c r="ON844"/>
      <c r="OO844"/>
      <c r="OP844"/>
      <c r="OQ844"/>
      <c r="OR844"/>
      <c r="OS844"/>
      <c r="OT844"/>
      <c r="OU844"/>
      <c r="OV844"/>
      <c r="OW844"/>
      <c r="OX844"/>
      <c r="OY844"/>
      <c r="OZ844"/>
      <c r="PA844"/>
      <c r="PB844"/>
      <c r="PC844"/>
      <c r="PD844"/>
      <c r="PE844"/>
      <c r="PF844"/>
      <c r="PG844"/>
      <c r="PH844"/>
      <c r="PI844"/>
      <c r="PJ844"/>
      <c r="PK844"/>
      <c r="PL844"/>
      <c r="PM844"/>
      <c r="PN844"/>
      <c r="PO844"/>
      <c r="PP844"/>
      <c r="PQ844"/>
      <c r="PR844"/>
      <c r="PS844"/>
      <c r="PT844"/>
      <c r="PU844"/>
      <c r="PV844"/>
      <c r="PW844"/>
      <c r="PX844"/>
      <c r="PY844"/>
      <c r="PZ844"/>
      <c r="QA844"/>
      <c r="QB844"/>
      <c r="QC844"/>
      <c r="QD844"/>
      <c r="QE844"/>
      <c r="QF844"/>
      <c r="QG844"/>
      <c r="QH844"/>
      <c r="QI844"/>
      <c r="QJ844"/>
      <c r="QK844"/>
      <c r="QL844"/>
      <c r="QM844"/>
      <c r="QN844"/>
      <c r="QO844"/>
      <c r="QP844"/>
      <c r="QQ844"/>
      <c r="QR844"/>
      <c r="QS844"/>
      <c r="QT844"/>
      <c r="QU844"/>
      <c r="QV844"/>
      <c r="QW844"/>
      <c r="QX844"/>
      <c r="QY844"/>
      <c r="QZ844"/>
      <c r="RA844"/>
      <c r="RB844"/>
      <c r="RC844"/>
      <c r="RD844"/>
      <c r="RE844"/>
      <c r="RF844"/>
      <c r="RG844"/>
      <c r="RH844"/>
      <c r="RI844"/>
      <c r="RJ844"/>
      <c r="RK844"/>
      <c r="RL844"/>
      <c r="RM844"/>
      <c r="RN844"/>
      <c r="RO844"/>
      <c r="RP844"/>
      <c r="RQ844"/>
      <c r="RR844"/>
      <c r="RS844"/>
      <c r="RT844"/>
      <c r="RU844"/>
      <c r="RV844"/>
      <c r="RW844"/>
      <c r="RX844"/>
      <c r="RY844"/>
      <c r="RZ844"/>
      <c r="SA844"/>
      <c r="SB844"/>
      <c r="SC844"/>
      <c r="SD844"/>
      <c r="SE844"/>
      <c r="SF844"/>
      <c r="SG844"/>
      <c r="SH844"/>
      <c r="SI844"/>
      <c r="SJ844"/>
      <c r="SK844"/>
      <c r="SL844"/>
      <c r="SM844"/>
      <c r="SN844"/>
      <c r="SO844"/>
      <c r="SP844"/>
      <c r="SQ844"/>
      <c r="SR844"/>
      <c r="SS844"/>
      <c r="ST844"/>
      <c r="SU844"/>
      <c r="SV844"/>
      <c r="SW844"/>
      <c r="SX844"/>
      <c r="SY844"/>
      <c r="SZ844"/>
      <c r="TA844"/>
      <c r="TB844"/>
      <c r="TC844"/>
      <c r="TD844"/>
      <c r="TE844"/>
      <c r="TF844"/>
      <c r="TG844"/>
      <c r="TH844"/>
      <c r="TI844"/>
      <c r="TJ844"/>
      <c r="TK844"/>
      <c r="TL844"/>
      <c r="TM844"/>
      <c r="TN844"/>
      <c r="TO844"/>
      <c r="TP844"/>
      <c r="TQ844"/>
      <c r="TR844"/>
      <c r="TS844"/>
      <c r="TT844"/>
      <c r="TU844"/>
      <c r="TV844"/>
      <c r="TW844"/>
      <c r="TX844"/>
      <c r="TY844"/>
      <c r="TZ844"/>
      <c r="UA844"/>
      <c r="UB844"/>
      <c r="UC844"/>
      <c r="UD844"/>
      <c r="UE844"/>
      <c r="UF844"/>
      <c r="UG844"/>
      <c r="UH844"/>
      <c r="UI844"/>
      <c r="UJ844"/>
      <c r="UK844"/>
      <c r="UL844"/>
      <c r="UM844"/>
      <c r="UN844"/>
      <c r="UO844"/>
      <c r="UP844"/>
      <c r="UQ844"/>
      <c r="UR844"/>
      <c r="US844"/>
      <c r="UT844"/>
      <c r="UU844"/>
      <c r="UV844"/>
      <c r="UW844"/>
      <c r="UX844"/>
      <c r="UY844"/>
      <c r="UZ844"/>
      <c r="VA844"/>
      <c r="VB844"/>
      <c r="VC844"/>
      <c r="VD844"/>
      <c r="VE844"/>
      <c r="VF844"/>
      <c r="VG844"/>
      <c r="VH844"/>
      <c r="VI844"/>
      <c r="VJ844"/>
      <c r="VK844"/>
      <c r="VL844"/>
      <c r="VM844"/>
      <c r="VN844"/>
      <c r="VO844"/>
      <c r="VP844"/>
      <c r="VQ844"/>
      <c r="VR844"/>
      <c r="VS844"/>
      <c r="VT844"/>
      <c r="VU844"/>
      <c r="VV844"/>
      <c r="VW844"/>
      <c r="VX844"/>
      <c r="VY844"/>
      <c r="VZ844"/>
      <c r="WA844"/>
      <c r="WB844"/>
      <c r="WC844"/>
      <c r="WD844"/>
      <c r="WE844"/>
      <c r="WF844"/>
      <c r="WG844"/>
      <c r="WH844"/>
      <c r="WI844"/>
      <c r="WJ844"/>
      <c r="WK844"/>
      <c r="WL844"/>
      <c r="WM844"/>
      <c r="WN844"/>
      <c r="WO844"/>
      <c r="WP844"/>
      <c r="WQ844"/>
      <c r="WR844"/>
      <c r="WS844"/>
      <c r="WT844"/>
      <c r="WU844"/>
      <c r="WV844"/>
      <c r="WW844"/>
    </row>
    <row r="845" spans="1:621" s="223" customFormat="1" ht="80.25" hidden="1" customHeight="1" x14ac:dyDescent="0.25">
      <c r="A845" s="1083">
        <f>A844+1</f>
        <v>664</v>
      </c>
      <c r="B845" s="841" t="s">
        <v>77</v>
      </c>
      <c r="C845" s="817" t="s">
        <v>4097</v>
      </c>
      <c r="D845" s="817" t="s">
        <v>544</v>
      </c>
      <c r="E845" s="817" t="s">
        <v>4403</v>
      </c>
      <c r="F845" s="555" t="s">
        <v>4404</v>
      </c>
      <c r="G845" s="844">
        <v>44873.306250000001</v>
      </c>
      <c r="H845" s="132">
        <v>44873.461805555555</v>
      </c>
      <c r="I845" s="844">
        <v>44873.607638888891</v>
      </c>
      <c r="J845" s="286">
        <f>H845-G845</f>
        <v>0.15555555555329192</v>
      </c>
      <c r="K845" s="555" t="s">
        <v>4405</v>
      </c>
      <c r="L845" s="817"/>
      <c r="M845" s="817"/>
      <c r="N845" s="817"/>
      <c r="O845" s="817"/>
      <c r="P845" s="817"/>
      <c r="Q845" s="817"/>
      <c r="R845" s="817" t="s">
        <v>4406</v>
      </c>
      <c r="S845" s="817" t="s">
        <v>4407</v>
      </c>
      <c r="T845" s="817" t="s">
        <v>74</v>
      </c>
      <c r="U845" s="557">
        <v>100</v>
      </c>
      <c r="V845" s="817" t="s">
        <v>84</v>
      </c>
      <c r="W845" s="853">
        <v>0</v>
      </c>
      <c r="X845" s="815">
        <v>521</v>
      </c>
      <c r="Y845" s="209">
        <f t="shared" ref="Y845:Y861" si="133">J845*24</f>
        <v>3.7333333332790062</v>
      </c>
      <c r="Z845"/>
      <c r="AA845"/>
      <c r="AB845"/>
      <c r="AC845"/>
      <c r="AD845"/>
      <c r="AE845">
        <v>1</v>
      </c>
      <c r="AF845"/>
      <c r="AG845"/>
      <c r="AH845"/>
      <c r="AI845"/>
      <c r="AJ845"/>
      <c r="AK845"/>
      <c r="AL845"/>
      <c r="AM845"/>
      <c r="AN845"/>
      <c r="AO845"/>
      <c r="AP845"/>
      <c r="AQ845"/>
      <c r="AR845"/>
      <c r="AS845"/>
      <c r="AT845"/>
      <c r="AU845"/>
      <c r="AV845" s="318" t="s">
        <v>92</v>
      </c>
      <c r="AW845" s="318" t="s">
        <v>87</v>
      </c>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c r="HO845"/>
      <c r="HP845"/>
      <c r="HQ845"/>
      <c r="HR845"/>
      <c r="HS845"/>
      <c r="HT845"/>
      <c r="HU845"/>
      <c r="HV845"/>
      <c r="HW845"/>
      <c r="HX845"/>
      <c r="HY845"/>
      <c r="HZ845"/>
      <c r="IA845"/>
      <c r="IB845"/>
      <c r="IC845"/>
      <c r="ID845"/>
      <c r="IE845"/>
      <c r="IF845"/>
      <c r="IG845"/>
      <c r="IH845"/>
      <c r="II845"/>
      <c r="IJ845"/>
      <c r="IK845"/>
      <c r="IL845"/>
      <c r="IM845"/>
      <c r="IN845"/>
      <c r="IO845"/>
      <c r="IP845"/>
      <c r="IQ845"/>
      <c r="IR845"/>
      <c r="IS845"/>
      <c r="IT845"/>
      <c r="IU845"/>
      <c r="IV845"/>
      <c r="IW845"/>
      <c r="IX845"/>
      <c r="IY845"/>
      <c r="IZ845"/>
      <c r="JA845"/>
      <c r="JB845"/>
      <c r="JC845"/>
      <c r="JD845"/>
      <c r="JE845"/>
      <c r="JF845"/>
      <c r="JG845"/>
      <c r="JH845"/>
      <c r="JI845"/>
      <c r="JJ845"/>
      <c r="JK845"/>
      <c r="JL845"/>
      <c r="JM845"/>
      <c r="JN845"/>
      <c r="JO845"/>
      <c r="JP845"/>
      <c r="JQ845"/>
      <c r="JR845"/>
      <c r="JS845"/>
      <c r="JT845"/>
      <c r="JU845"/>
      <c r="JV845"/>
      <c r="JW845"/>
      <c r="JX845"/>
      <c r="JY845"/>
      <c r="JZ845"/>
      <c r="KA845"/>
      <c r="KB845"/>
      <c r="KC845"/>
      <c r="KD845"/>
      <c r="KE845"/>
      <c r="KF845"/>
      <c r="KG845"/>
      <c r="KH845"/>
      <c r="KI845"/>
      <c r="KJ845"/>
      <c r="KK845"/>
      <c r="KL845"/>
      <c r="KM845"/>
      <c r="KN845"/>
      <c r="KO845"/>
      <c r="KP845"/>
      <c r="KQ845"/>
      <c r="KR845"/>
      <c r="KS845"/>
      <c r="KT845"/>
      <c r="KU845"/>
      <c r="KV845"/>
      <c r="KW845"/>
      <c r="KX845"/>
      <c r="KY845"/>
      <c r="KZ845"/>
      <c r="LA845"/>
      <c r="LB845"/>
      <c r="LC845"/>
      <c r="LD845"/>
      <c r="LE845"/>
      <c r="LF845"/>
      <c r="LG845"/>
      <c r="LH845"/>
      <c r="LI845"/>
      <c r="LJ845"/>
      <c r="LK845"/>
      <c r="LL845"/>
      <c r="LM845"/>
      <c r="LN845"/>
      <c r="LO845"/>
      <c r="LP845"/>
      <c r="LQ845"/>
      <c r="LR845"/>
      <c r="LS845"/>
      <c r="LT845"/>
      <c r="LU845"/>
      <c r="LV845"/>
      <c r="LW845"/>
      <c r="LX845"/>
      <c r="LY845"/>
      <c r="LZ845"/>
      <c r="MA845"/>
      <c r="MB845"/>
      <c r="MC845"/>
      <c r="MD845"/>
      <c r="ME845"/>
      <c r="MF845"/>
      <c r="MG845"/>
      <c r="MH845"/>
      <c r="MI845"/>
      <c r="MJ845"/>
      <c r="MK845"/>
      <c r="ML845"/>
      <c r="MM845"/>
      <c r="MN845"/>
      <c r="MO845"/>
      <c r="MP845"/>
      <c r="MQ845"/>
      <c r="MR845"/>
      <c r="MS845"/>
      <c r="MT845"/>
      <c r="MU845"/>
      <c r="MV845"/>
      <c r="MW845"/>
      <c r="MX845"/>
      <c r="MY845"/>
      <c r="MZ845"/>
      <c r="NA845"/>
      <c r="NB845"/>
      <c r="NC845"/>
      <c r="ND845"/>
      <c r="NE845"/>
      <c r="NF845"/>
      <c r="NG845"/>
      <c r="NH845"/>
      <c r="NI845"/>
      <c r="NJ845"/>
      <c r="NK845"/>
      <c r="NL845"/>
      <c r="NM845"/>
      <c r="NN845"/>
      <c r="NO845"/>
      <c r="NP845"/>
      <c r="NQ845"/>
      <c r="NR845"/>
      <c r="NS845"/>
      <c r="NT845"/>
      <c r="NU845"/>
      <c r="NV845"/>
      <c r="NW845"/>
      <c r="NX845"/>
      <c r="NY845"/>
      <c r="NZ845"/>
      <c r="OA845"/>
      <c r="OB845"/>
      <c r="OC845"/>
      <c r="OD845"/>
      <c r="OE845"/>
      <c r="OF845"/>
      <c r="OG845"/>
      <c r="OH845"/>
      <c r="OI845"/>
      <c r="OJ845"/>
      <c r="OK845"/>
      <c r="OL845"/>
      <c r="OM845"/>
      <c r="ON845"/>
      <c r="OO845"/>
      <c r="OP845"/>
      <c r="OQ845"/>
      <c r="OR845"/>
      <c r="OS845"/>
      <c r="OT845"/>
      <c r="OU845"/>
      <c r="OV845"/>
      <c r="OW845"/>
      <c r="OX845"/>
      <c r="OY845"/>
      <c r="OZ845"/>
      <c r="PA845"/>
      <c r="PB845"/>
      <c r="PC845"/>
      <c r="PD845"/>
      <c r="PE845"/>
      <c r="PF845"/>
      <c r="PG845"/>
      <c r="PH845"/>
      <c r="PI845"/>
      <c r="PJ845"/>
      <c r="PK845"/>
      <c r="PL845"/>
      <c r="PM845"/>
      <c r="PN845"/>
      <c r="PO845"/>
      <c r="PP845"/>
      <c r="PQ845"/>
      <c r="PR845"/>
      <c r="PS845"/>
      <c r="PT845"/>
      <c r="PU845"/>
      <c r="PV845"/>
      <c r="PW845"/>
      <c r="PX845"/>
      <c r="PY845"/>
      <c r="PZ845"/>
      <c r="QA845"/>
      <c r="QB845"/>
      <c r="QC845"/>
      <c r="QD845"/>
      <c r="QE845"/>
      <c r="QF845"/>
      <c r="QG845"/>
      <c r="QH845"/>
      <c r="QI845"/>
      <c r="QJ845"/>
      <c r="QK845"/>
      <c r="QL845"/>
      <c r="QM845"/>
      <c r="QN845"/>
      <c r="QO845"/>
      <c r="QP845"/>
      <c r="QQ845"/>
      <c r="QR845"/>
      <c r="QS845"/>
      <c r="QT845"/>
      <c r="QU845"/>
      <c r="QV845"/>
      <c r="QW845"/>
      <c r="QX845"/>
      <c r="QY845"/>
      <c r="QZ845"/>
      <c r="RA845"/>
      <c r="RB845"/>
      <c r="RC845"/>
      <c r="RD845"/>
      <c r="RE845"/>
      <c r="RF845"/>
      <c r="RG845"/>
      <c r="RH845"/>
      <c r="RI845"/>
      <c r="RJ845"/>
      <c r="RK845"/>
      <c r="RL845"/>
      <c r="RM845"/>
      <c r="RN845"/>
      <c r="RO845"/>
      <c r="RP845"/>
      <c r="RQ845"/>
      <c r="RR845"/>
      <c r="RS845"/>
      <c r="RT845"/>
      <c r="RU845"/>
      <c r="RV845"/>
      <c r="RW845"/>
      <c r="RX845"/>
      <c r="RY845"/>
      <c r="RZ845"/>
      <c r="SA845"/>
      <c r="SB845"/>
      <c r="SC845"/>
      <c r="SD845"/>
      <c r="SE845"/>
      <c r="SF845"/>
      <c r="SG845"/>
      <c r="SH845"/>
      <c r="SI845"/>
      <c r="SJ845"/>
      <c r="SK845"/>
      <c r="SL845"/>
      <c r="SM845"/>
      <c r="SN845"/>
      <c r="SO845"/>
      <c r="SP845"/>
      <c r="SQ845"/>
      <c r="SR845"/>
      <c r="SS845"/>
      <c r="ST845"/>
      <c r="SU845"/>
      <c r="SV845"/>
      <c r="SW845"/>
      <c r="SX845"/>
      <c r="SY845"/>
      <c r="SZ845"/>
      <c r="TA845"/>
      <c r="TB845"/>
      <c r="TC845"/>
      <c r="TD845"/>
      <c r="TE845"/>
      <c r="TF845"/>
      <c r="TG845"/>
      <c r="TH845"/>
      <c r="TI845"/>
      <c r="TJ845"/>
      <c r="TK845"/>
      <c r="TL845"/>
      <c r="TM845"/>
      <c r="TN845"/>
      <c r="TO845"/>
      <c r="TP845"/>
      <c r="TQ845"/>
      <c r="TR845"/>
      <c r="TS845"/>
      <c r="TT845"/>
      <c r="TU845"/>
      <c r="TV845"/>
      <c r="TW845"/>
      <c r="TX845"/>
      <c r="TY845"/>
      <c r="TZ845"/>
      <c r="UA845"/>
      <c r="UB845"/>
      <c r="UC845"/>
      <c r="UD845"/>
      <c r="UE845"/>
      <c r="UF845"/>
      <c r="UG845"/>
      <c r="UH845"/>
      <c r="UI845"/>
      <c r="UJ845"/>
      <c r="UK845"/>
      <c r="UL845"/>
      <c r="UM845"/>
      <c r="UN845"/>
      <c r="UO845"/>
      <c r="UP845"/>
      <c r="UQ845"/>
      <c r="UR845"/>
      <c r="US845"/>
      <c r="UT845"/>
      <c r="UU845"/>
      <c r="UV845"/>
      <c r="UW845"/>
      <c r="UX845"/>
      <c r="UY845"/>
      <c r="UZ845"/>
      <c r="VA845"/>
      <c r="VB845"/>
      <c r="VC845"/>
      <c r="VD845"/>
      <c r="VE845"/>
      <c r="VF845"/>
      <c r="VG845"/>
      <c r="VH845"/>
      <c r="VI845"/>
      <c r="VJ845"/>
      <c r="VK845"/>
      <c r="VL845"/>
      <c r="VM845"/>
      <c r="VN845"/>
      <c r="VO845"/>
      <c r="VP845"/>
      <c r="VQ845"/>
      <c r="VR845"/>
      <c r="VS845"/>
      <c r="VT845"/>
      <c r="VU845"/>
      <c r="VV845"/>
      <c r="VW845"/>
      <c r="VX845"/>
      <c r="VY845"/>
      <c r="VZ845"/>
      <c r="WA845"/>
      <c r="WB845"/>
      <c r="WC845"/>
      <c r="WD845"/>
      <c r="WE845"/>
      <c r="WF845"/>
      <c r="WG845"/>
      <c r="WH845"/>
      <c r="WI845"/>
      <c r="WJ845"/>
      <c r="WK845"/>
      <c r="WL845"/>
      <c r="WM845"/>
      <c r="WN845"/>
      <c r="WO845"/>
      <c r="WP845"/>
      <c r="WQ845"/>
      <c r="WR845"/>
      <c r="WS845"/>
      <c r="WT845"/>
      <c r="WU845"/>
      <c r="WV845"/>
      <c r="WW845"/>
    </row>
    <row r="846" spans="1:621" s="223" customFormat="1" ht="24" hidden="1" customHeight="1" x14ac:dyDescent="0.25">
      <c r="A846" s="1084"/>
      <c r="B846" s="832"/>
      <c r="C846" s="818"/>
      <c r="D846" s="818"/>
      <c r="E846" s="818"/>
      <c r="F846" s="558" t="s">
        <v>4408</v>
      </c>
      <c r="G846" s="818"/>
      <c r="H846" s="132">
        <v>44873.607638888891</v>
      </c>
      <c r="I846" s="818"/>
      <c r="J846" s="286">
        <f>I845-G845</f>
        <v>0.30138888888905058</v>
      </c>
      <c r="K846" s="558" t="s">
        <v>4409</v>
      </c>
      <c r="L846" s="818"/>
      <c r="M846" s="818"/>
      <c r="N846" s="818"/>
      <c r="O846" s="818"/>
      <c r="P846" s="818"/>
      <c r="Q846" s="818"/>
      <c r="R846" s="818"/>
      <c r="S846" s="818"/>
      <c r="T846" s="818"/>
      <c r="U846" s="557">
        <v>20</v>
      </c>
      <c r="V846" s="818"/>
      <c r="W846" s="853"/>
      <c r="X846" s="816"/>
      <c r="Y846" s="209">
        <f t="shared" si="133"/>
        <v>7.2333333333372138</v>
      </c>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c r="DY846"/>
      <c r="DZ846"/>
      <c r="EA846"/>
      <c r="EB846"/>
      <c r="EC846"/>
      <c r="ED846"/>
      <c r="EE846"/>
      <c r="EF846"/>
      <c r="EG846"/>
      <c r="EH846"/>
      <c r="EI846"/>
      <c r="EJ846"/>
      <c r="EK846"/>
      <c r="EL846"/>
      <c r="EM846"/>
      <c r="EN846"/>
      <c r="EO846"/>
      <c r="EP846"/>
      <c r="EQ846"/>
      <c r="ER846"/>
      <c r="ES846"/>
      <c r="ET846"/>
      <c r="EU846"/>
      <c r="EV846"/>
      <c r="EW846"/>
      <c r="EX846"/>
      <c r="EY846"/>
      <c r="EZ846"/>
      <c r="FA846"/>
      <c r="FB846"/>
      <c r="FC846"/>
      <c r="FD846"/>
      <c r="FE846"/>
      <c r="FF846"/>
      <c r="FG846"/>
      <c r="FH846"/>
      <c r="FI846"/>
      <c r="FJ846"/>
      <c r="FK846"/>
      <c r="FL846"/>
      <c r="FM846"/>
      <c r="FN846"/>
      <c r="FO846"/>
      <c r="FP846"/>
      <c r="FQ846"/>
      <c r="FR846"/>
      <c r="FS846"/>
      <c r="FT846"/>
      <c r="FU846"/>
      <c r="FV846"/>
      <c r="FW846"/>
      <c r="FX846"/>
      <c r="FY846"/>
      <c r="FZ846"/>
      <c r="GA846"/>
      <c r="GB846"/>
      <c r="GC846"/>
      <c r="GD846"/>
      <c r="GE846"/>
      <c r="GF846"/>
      <c r="GG846"/>
      <c r="GH846"/>
      <c r="GI846"/>
      <c r="GJ846"/>
      <c r="GK846"/>
      <c r="GL846"/>
      <c r="GM846"/>
      <c r="GN846"/>
      <c r="GO846"/>
      <c r="GP846"/>
      <c r="GQ846"/>
      <c r="GR846"/>
      <c r="GS846"/>
      <c r="GT846"/>
      <c r="GU846"/>
      <c r="GV846"/>
      <c r="GW846"/>
      <c r="GX846"/>
      <c r="GY846"/>
      <c r="GZ846"/>
      <c r="HA846"/>
      <c r="HB846"/>
      <c r="HC846"/>
      <c r="HD846"/>
      <c r="HE846"/>
      <c r="HF846"/>
      <c r="HG846"/>
      <c r="HH846"/>
      <c r="HI846"/>
      <c r="HJ846"/>
      <c r="HK846"/>
      <c r="HL846"/>
      <c r="HM846"/>
      <c r="HN846"/>
      <c r="HO846"/>
      <c r="HP846"/>
      <c r="HQ846"/>
      <c r="HR846"/>
      <c r="HS846"/>
      <c r="HT846"/>
      <c r="HU846"/>
      <c r="HV846"/>
      <c r="HW846"/>
      <c r="HX846"/>
      <c r="HY846"/>
      <c r="HZ846"/>
      <c r="IA846"/>
      <c r="IB846"/>
      <c r="IC846"/>
      <c r="ID846"/>
      <c r="IE846"/>
      <c r="IF846"/>
      <c r="IG846"/>
      <c r="IH846"/>
      <c r="II846"/>
      <c r="IJ846"/>
      <c r="IK846"/>
      <c r="IL846"/>
      <c r="IM846"/>
      <c r="IN846"/>
      <c r="IO846"/>
      <c r="IP846"/>
      <c r="IQ846"/>
      <c r="IR846"/>
      <c r="IS846"/>
      <c r="IT846"/>
      <c r="IU846"/>
      <c r="IV846"/>
      <c r="IW846"/>
      <c r="IX846"/>
      <c r="IY846"/>
      <c r="IZ846"/>
      <c r="JA846"/>
      <c r="JB846"/>
      <c r="JC846"/>
      <c r="JD846"/>
      <c r="JE846"/>
      <c r="JF846"/>
      <c r="JG846"/>
      <c r="JH846"/>
      <c r="JI846"/>
      <c r="JJ846"/>
      <c r="JK846"/>
      <c r="JL846"/>
      <c r="JM846"/>
      <c r="JN846"/>
      <c r="JO846"/>
      <c r="JP846"/>
      <c r="JQ846"/>
      <c r="JR846"/>
      <c r="JS846"/>
      <c r="JT846"/>
      <c r="JU846"/>
      <c r="JV846"/>
      <c r="JW846"/>
      <c r="JX846"/>
      <c r="JY846"/>
      <c r="JZ846"/>
      <c r="KA846"/>
      <c r="KB846"/>
      <c r="KC846"/>
      <c r="KD846"/>
      <c r="KE846"/>
      <c r="KF846"/>
      <c r="KG846"/>
      <c r="KH846"/>
      <c r="KI846"/>
      <c r="KJ846"/>
      <c r="KK846"/>
      <c r="KL846"/>
      <c r="KM846"/>
      <c r="KN846"/>
      <c r="KO846"/>
      <c r="KP846"/>
      <c r="KQ846"/>
      <c r="KR846"/>
      <c r="KS846"/>
      <c r="KT846"/>
      <c r="KU846"/>
      <c r="KV846"/>
      <c r="KW846"/>
      <c r="KX846"/>
      <c r="KY846"/>
      <c r="KZ846"/>
      <c r="LA846"/>
      <c r="LB846"/>
      <c r="LC846"/>
      <c r="LD846"/>
      <c r="LE846"/>
      <c r="LF846"/>
      <c r="LG846"/>
      <c r="LH846"/>
      <c r="LI846"/>
      <c r="LJ846"/>
      <c r="LK846"/>
      <c r="LL846"/>
      <c r="LM846"/>
      <c r="LN846"/>
      <c r="LO846"/>
      <c r="LP846"/>
      <c r="LQ846"/>
      <c r="LR846"/>
      <c r="LS846"/>
      <c r="LT846"/>
      <c r="LU846"/>
      <c r="LV846"/>
      <c r="LW846"/>
      <c r="LX846"/>
      <c r="LY846"/>
      <c r="LZ846"/>
      <c r="MA846"/>
      <c r="MB846"/>
      <c r="MC846"/>
      <c r="MD846"/>
      <c r="ME846"/>
      <c r="MF846"/>
      <c r="MG846"/>
      <c r="MH846"/>
      <c r="MI846"/>
      <c r="MJ846"/>
      <c r="MK846"/>
      <c r="ML846"/>
      <c r="MM846"/>
      <c r="MN846"/>
      <c r="MO846"/>
      <c r="MP846"/>
      <c r="MQ846"/>
      <c r="MR846"/>
      <c r="MS846"/>
      <c r="MT846"/>
      <c r="MU846"/>
      <c r="MV846"/>
      <c r="MW846"/>
      <c r="MX846"/>
      <c r="MY846"/>
      <c r="MZ846"/>
      <c r="NA846"/>
      <c r="NB846"/>
      <c r="NC846"/>
      <c r="ND846"/>
      <c r="NE846"/>
      <c r="NF846"/>
      <c r="NG846"/>
      <c r="NH846"/>
      <c r="NI846"/>
      <c r="NJ846"/>
      <c r="NK846"/>
      <c r="NL846"/>
      <c r="NM846"/>
      <c r="NN846"/>
      <c r="NO846"/>
      <c r="NP846"/>
      <c r="NQ846"/>
      <c r="NR846"/>
      <c r="NS846"/>
      <c r="NT846"/>
      <c r="NU846"/>
      <c r="NV846"/>
      <c r="NW846"/>
      <c r="NX846"/>
      <c r="NY846"/>
      <c r="NZ846"/>
      <c r="OA846"/>
      <c r="OB846"/>
      <c r="OC846"/>
      <c r="OD846"/>
      <c r="OE846"/>
      <c r="OF846"/>
      <c r="OG846"/>
      <c r="OH846"/>
      <c r="OI846"/>
      <c r="OJ846"/>
      <c r="OK846"/>
      <c r="OL846"/>
      <c r="OM846"/>
      <c r="ON846"/>
      <c r="OO846"/>
      <c r="OP846"/>
      <c r="OQ846"/>
      <c r="OR846"/>
      <c r="OS846"/>
      <c r="OT846"/>
      <c r="OU846"/>
      <c r="OV846"/>
      <c r="OW846"/>
      <c r="OX846"/>
      <c r="OY846"/>
      <c r="OZ846"/>
      <c r="PA846"/>
      <c r="PB846"/>
      <c r="PC846"/>
      <c r="PD846"/>
      <c r="PE846"/>
      <c r="PF846"/>
      <c r="PG846"/>
      <c r="PH846"/>
      <c r="PI846"/>
      <c r="PJ846"/>
      <c r="PK846"/>
      <c r="PL846"/>
      <c r="PM846"/>
      <c r="PN846"/>
      <c r="PO846"/>
      <c r="PP846"/>
      <c r="PQ846"/>
      <c r="PR846"/>
      <c r="PS846"/>
      <c r="PT846"/>
      <c r="PU846"/>
      <c r="PV846"/>
      <c r="PW846"/>
      <c r="PX846"/>
      <c r="PY846"/>
      <c r="PZ846"/>
      <c r="QA846"/>
      <c r="QB846"/>
      <c r="QC846"/>
      <c r="QD846"/>
      <c r="QE846"/>
      <c r="QF846"/>
      <c r="QG846"/>
      <c r="QH846"/>
      <c r="QI846"/>
      <c r="QJ846"/>
      <c r="QK846"/>
      <c r="QL846"/>
      <c r="QM846"/>
      <c r="QN846"/>
      <c r="QO846"/>
      <c r="QP846"/>
      <c r="QQ846"/>
      <c r="QR846"/>
      <c r="QS846"/>
      <c r="QT846"/>
      <c r="QU846"/>
      <c r="QV846"/>
      <c r="QW846"/>
      <c r="QX846"/>
      <c r="QY846"/>
      <c r="QZ846"/>
      <c r="RA846"/>
      <c r="RB846"/>
      <c r="RC846"/>
      <c r="RD846"/>
      <c r="RE846"/>
      <c r="RF846"/>
      <c r="RG846"/>
      <c r="RH846"/>
      <c r="RI846"/>
      <c r="RJ846"/>
      <c r="RK846"/>
      <c r="RL846"/>
      <c r="RM846"/>
      <c r="RN846"/>
      <c r="RO846"/>
      <c r="RP846"/>
      <c r="RQ846"/>
      <c r="RR846"/>
      <c r="RS846"/>
      <c r="RT846"/>
      <c r="RU846"/>
      <c r="RV846"/>
      <c r="RW846"/>
      <c r="RX846"/>
      <c r="RY846"/>
      <c r="RZ846"/>
      <c r="SA846"/>
      <c r="SB846"/>
      <c r="SC846"/>
      <c r="SD846"/>
      <c r="SE846"/>
      <c r="SF846"/>
      <c r="SG846"/>
      <c r="SH846"/>
      <c r="SI846"/>
      <c r="SJ846"/>
      <c r="SK846"/>
      <c r="SL846"/>
      <c r="SM846"/>
      <c r="SN846"/>
      <c r="SO846"/>
      <c r="SP846"/>
      <c r="SQ846"/>
      <c r="SR846"/>
      <c r="SS846"/>
      <c r="ST846"/>
      <c r="SU846"/>
      <c r="SV846"/>
      <c r="SW846"/>
      <c r="SX846"/>
      <c r="SY846"/>
      <c r="SZ846"/>
      <c r="TA846"/>
      <c r="TB846"/>
      <c r="TC846"/>
      <c r="TD846"/>
      <c r="TE846"/>
      <c r="TF846"/>
      <c r="TG846"/>
      <c r="TH846"/>
      <c r="TI846"/>
      <c r="TJ846"/>
      <c r="TK846"/>
      <c r="TL846"/>
      <c r="TM846"/>
      <c r="TN846"/>
      <c r="TO846"/>
      <c r="TP846"/>
      <c r="TQ846"/>
      <c r="TR846"/>
      <c r="TS846"/>
      <c r="TT846"/>
      <c r="TU846"/>
      <c r="TV846"/>
      <c r="TW846"/>
      <c r="TX846"/>
      <c r="TY846"/>
      <c r="TZ846"/>
      <c r="UA846"/>
      <c r="UB846"/>
      <c r="UC846"/>
      <c r="UD846"/>
      <c r="UE846"/>
      <c r="UF846"/>
      <c r="UG846"/>
      <c r="UH846"/>
      <c r="UI846"/>
      <c r="UJ846"/>
      <c r="UK846"/>
      <c r="UL846"/>
      <c r="UM846"/>
      <c r="UN846"/>
      <c r="UO846"/>
      <c r="UP846"/>
      <c r="UQ846"/>
      <c r="UR846"/>
      <c r="US846"/>
      <c r="UT846"/>
      <c r="UU846"/>
      <c r="UV846"/>
      <c r="UW846"/>
      <c r="UX846"/>
      <c r="UY846"/>
      <c r="UZ846"/>
      <c r="VA846"/>
      <c r="VB846"/>
      <c r="VC846"/>
      <c r="VD846"/>
      <c r="VE846"/>
      <c r="VF846"/>
      <c r="VG846"/>
      <c r="VH846"/>
      <c r="VI846"/>
      <c r="VJ846"/>
      <c r="VK846"/>
      <c r="VL846"/>
      <c r="VM846"/>
      <c r="VN846"/>
      <c r="VO846"/>
      <c r="VP846"/>
      <c r="VQ846"/>
      <c r="VR846"/>
      <c r="VS846"/>
      <c r="VT846"/>
      <c r="VU846"/>
      <c r="VV846"/>
      <c r="VW846"/>
      <c r="VX846"/>
      <c r="VY846"/>
      <c r="VZ846"/>
      <c r="WA846"/>
      <c r="WB846"/>
      <c r="WC846"/>
      <c r="WD846"/>
      <c r="WE846"/>
      <c r="WF846"/>
      <c r="WG846"/>
      <c r="WH846"/>
      <c r="WI846"/>
      <c r="WJ846"/>
      <c r="WK846"/>
      <c r="WL846"/>
      <c r="WM846"/>
      <c r="WN846"/>
      <c r="WO846"/>
      <c r="WP846"/>
      <c r="WQ846"/>
      <c r="WR846"/>
      <c r="WS846"/>
      <c r="WT846"/>
      <c r="WU846"/>
      <c r="WV846"/>
      <c r="WW846"/>
    </row>
    <row r="847" spans="1:621" s="82" customFormat="1" ht="81" hidden="1" customHeight="1" x14ac:dyDescent="0.25">
      <c r="A847" s="16">
        <f>A845+1</f>
        <v>665</v>
      </c>
      <c r="B847" s="11" t="s">
        <v>119</v>
      </c>
      <c r="C847" s="561" t="s">
        <v>4410</v>
      </c>
      <c r="D847" s="561" t="s">
        <v>4411</v>
      </c>
      <c r="E847" s="561" t="s">
        <v>4412</v>
      </c>
      <c r="F847" s="561" t="s">
        <v>82</v>
      </c>
      <c r="G847" s="562">
        <v>44874.611111111109</v>
      </c>
      <c r="H847" s="562">
        <v>44874.611111111109</v>
      </c>
      <c r="I847" s="562"/>
      <c r="J847" s="286">
        <f t="shared" ref="J847:J848" si="134">H847-G847</f>
        <v>0</v>
      </c>
      <c r="K847" s="561" t="s">
        <v>82</v>
      </c>
      <c r="L847" s="561"/>
      <c r="M847" s="561"/>
      <c r="N847" s="561"/>
      <c r="O847" s="561"/>
      <c r="P847" s="561"/>
      <c r="Q847" s="561"/>
      <c r="R847" s="561" t="s">
        <v>4413</v>
      </c>
      <c r="S847" s="561" t="s">
        <v>4414</v>
      </c>
      <c r="T847" s="561" t="s">
        <v>4415</v>
      </c>
      <c r="U847" s="561"/>
      <c r="V847" s="561" t="s">
        <v>136</v>
      </c>
      <c r="W847" s="561">
        <v>1</v>
      </c>
      <c r="X847" s="115">
        <v>522</v>
      </c>
      <c r="Y847" s="209">
        <f t="shared" si="133"/>
        <v>0</v>
      </c>
      <c r="Z847"/>
      <c r="AA847">
        <v>1</v>
      </c>
      <c r="AB847"/>
      <c r="AC847"/>
      <c r="AD847"/>
      <c r="AE847"/>
      <c r="AF847"/>
      <c r="AG847"/>
      <c r="AH847"/>
      <c r="AI847"/>
      <c r="AJ847"/>
      <c r="AK847"/>
      <c r="AL847"/>
      <c r="AM847"/>
      <c r="AN847"/>
      <c r="AO847"/>
      <c r="AP847"/>
      <c r="AQ847"/>
      <c r="AR847"/>
      <c r="AS847"/>
      <c r="AT847"/>
      <c r="AU847"/>
      <c r="AV847" s="318" t="s">
        <v>86</v>
      </c>
      <c r="AW847" s="318" t="s">
        <v>88</v>
      </c>
      <c r="AX847"/>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c r="DY847"/>
      <c r="DZ847"/>
      <c r="EA847"/>
      <c r="EB847"/>
      <c r="EC847"/>
      <c r="ED847"/>
      <c r="EE847"/>
      <c r="EF847"/>
      <c r="EG847"/>
      <c r="EH847"/>
      <c r="EI847"/>
      <c r="EJ847"/>
      <c r="EK847"/>
      <c r="EL847"/>
      <c r="EM847"/>
      <c r="EN847"/>
      <c r="EO847"/>
      <c r="EP847"/>
      <c r="EQ847"/>
      <c r="ER847"/>
      <c r="ES847"/>
      <c r="ET847"/>
      <c r="EU847"/>
      <c r="EV847"/>
      <c r="EW847"/>
      <c r="EX847"/>
      <c r="EY847"/>
      <c r="EZ847"/>
      <c r="FA847"/>
      <c r="FB847"/>
      <c r="FC847"/>
      <c r="FD847"/>
      <c r="FE847"/>
      <c r="FF847"/>
      <c r="FG847"/>
      <c r="FH847"/>
      <c r="FI847"/>
      <c r="FJ847"/>
      <c r="FK847"/>
      <c r="FL847"/>
      <c r="FM847"/>
      <c r="FN847"/>
      <c r="FO847"/>
      <c r="FP847"/>
      <c r="FQ847"/>
      <c r="FR847"/>
      <c r="FS847"/>
      <c r="FT847"/>
      <c r="FU847"/>
      <c r="FV847"/>
      <c r="FW847"/>
      <c r="FX847"/>
      <c r="FY847"/>
      <c r="FZ847"/>
      <c r="GA847"/>
      <c r="GB847"/>
      <c r="GC847"/>
      <c r="GD847"/>
      <c r="GE847"/>
      <c r="GF847"/>
      <c r="GG847"/>
      <c r="GH847"/>
      <c r="GI847"/>
      <c r="GJ847"/>
      <c r="GK847"/>
      <c r="GL847"/>
      <c r="GM847"/>
      <c r="GN847"/>
      <c r="GO847"/>
      <c r="GP847"/>
      <c r="GQ847"/>
      <c r="GR847"/>
      <c r="GS847"/>
      <c r="GT847"/>
      <c r="GU847"/>
      <c r="GV847"/>
      <c r="GW847"/>
      <c r="GX847"/>
      <c r="GY847"/>
      <c r="GZ847"/>
      <c r="HA847"/>
      <c r="HB847"/>
      <c r="HC847"/>
      <c r="HD847"/>
      <c r="HE847"/>
      <c r="HF847"/>
      <c r="HG847"/>
      <c r="HH847"/>
      <c r="HI847"/>
      <c r="HJ847"/>
      <c r="HK847"/>
      <c r="HL847"/>
      <c r="HM847"/>
      <c r="HN847"/>
      <c r="HO847"/>
      <c r="HP847"/>
      <c r="HQ847"/>
      <c r="HR847"/>
      <c r="HS847"/>
      <c r="HT847"/>
      <c r="HU847"/>
      <c r="HV847"/>
      <c r="HW847"/>
      <c r="HX847"/>
      <c r="HY847"/>
      <c r="HZ847"/>
      <c r="IA847"/>
      <c r="IB847"/>
      <c r="IC847"/>
      <c r="ID847"/>
      <c r="IE847"/>
      <c r="IF847"/>
      <c r="IG847"/>
      <c r="IH847"/>
      <c r="II847"/>
      <c r="IJ847"/>
      <c r="IK847"/>
      <c r="IL847"/>
      <c r="IM847"/>
      <c r="IN847"/>
      <c r="IO847"/>
      <c r="IP847"/>
      <c r="IQ847"/>
      <c r="IR847"/>
      <c r="IS847"/>
      <c r="IT847"/>
      <c r="IU847"/>
      <c r="IV847"/>
      <c r="IW847"/>
      <c r="IX847"/>
      <c r="IY847"/>
      <c r="IZ847"/>
      <c r="JA847"/>
      <c r="JB847"/>
      <c r="JC847"/>
      <c r="JD847"/>
      <c r="JE847"/>
      <c r="JF847"/>
      <c r="JG847"/>
      <c r="JH847"/>
      <c r="JI847"/>
      <c r="JJ847"/>
      <c r="JK847"/>
      <c r="JL847"/>
      <c r="JM847"/>
      <c r="JN847"/>
      <c r="JO847"/>
      <c r="JP847"/>
      <c r="JQ847"/>
      <c r="JR847"/>
      <c r="JS847"/>
      <c r="JT847"/>
      <c r="JU847"/>
      <c r="JV847"/>
      <c r="JW847"/>
      <c r="JX847"/>
      <c r="JY847"/>
      <c r="JZ847"/>
      <c r="KA847"/>
      <c r="KB847"/>
      <c r="KC847"/>
      <c r="KD847"/>
      <c r="KE847"/>
      <c r="KF847"/>
      <c r="KG847"/>
      <c r="KH847"/>
      <c r="KI847"/>
      <c r="KJ847"/>
      <c r="KK847"/>
      <c r="KL847"/>
      <c r="KM847"/>
      <c r="KN847"/>
      <c r="KO847"/>
      <c r="KP847"/>
      <c r="KQ847"/>
      <c r="KR847"/>
      <c r="KS847"/>
      <c r="KT847"/>
      <c r="KU847"/>
      <c r="KV847"/>
      <c r="KW847"/>
      <c r="KX847"/>
      <c r="KY847"/>
      <c r="KZ847"/>
      <c r="LA847"/>
      <c r="LB847"/>
      <c r="LC847"/>
      <c r="LD847"/>
      <c r="LE847"/>
      <c r="LF847"/>
      <c r="LG847"/>
      <c r="LH847"/>
      <c r="LI847"/>
      <c r="LJ847"/>
      <c r="LK847"/>
      <c r="LL847"/>
      <c r="LM847"/>
      <c r="LN847"/>
      <c r="LO847"/>
      <c r="LP847"/>
      <c r="LQ847"/>
      <c r="LR847"/>
      <c r="LS847"/>
      <c r="LT847"/>
      <c r="LU847"/>
      <c r="LV847"/>
      <c r="LW847"/>
      <c r="LX847"/>
      <c r="LY847"/>
      <c r="LZ847"/>
      <c r="MA847"/>
      <c r="MB847"/>
      <c r="MC847"/>
      <c r="MD847"/>
      <c r="ME847"/>
      <c r="MF847"/>
      <c r="MG847"/>
      <c r="MH847"/>
      <c r="MI847"/>
      <c r="MJ847"/>
      <c r="MK847"/>
      <c r="ML847"/>
      <c r="MM847"/>
      <c r="MN847"/>
      <c r="MO847"/>
      <c r="MP847"/>
      <c r="MQ847"/>
      <c r="MR847"/>
      <c r="MS847"/>
      <c r="MT847"/>
      <c r="MU847"/>
      <c r="MV847"/>
      <c r="MW847"/>
      <c r="MX847"/>
      <c r="MY847"/>
      <c r="MZ847"/>
      <c r="NA847"/>
      <c r="NB847"/>
      <c r="NC847"/>
      <c r="ND847"/>
      <c r="NE847"/>
      <c r="NF847"/>
      <c r="NG847"/>
      <c r="NH847"/>
      <c r="NI847"/>
      <c r="NJ847"/>
      <c r="NK847"/>
      <c r="NL847"/>
      <c r="NM847"/>
      <c r="NN847"/>
      <c r="NO847"/>
      <c r="NP847"/>
      <c r="NQ847"/>
      <c r="NR847"/>
      <c r="NS847"/>
      <c r="NT847"/>
      <c r="NU847"/>
      <c r="NV847"/>
      <c r="NW847"/>
      <c r="NX847"/>
      <c r="NY847"/>
      <c r="NZ847"/>
      <c r="OA847"/>
      <c r="OB847"/>
      <c r="OC847"/>
      <c r="OD847"/>
      <c r="OE847"/>
      <c r="OF847"/>
      <c r="OG847"/>
      <c r="OH847"/>
      <c r="OI847"/>
      <c r="OJ847"/>
      <c r="OK847"/>
      <c r="OL847"/>
      <c r="OM847"/>
      <c r="ON847"/>
      <c r="OO847"/>
      <c r="OP847"/>
      <c r="OQ847"/>
      <c r="OR847"/>
      <c r="OS847"/>
      <c r="OT847"/>
      <c r="OU847"/>
      <c r="OV847"/>
      <c r="OW847"/>
      <c r="OX847"/>
      <c r="OY847"/>
      <c r="OZ847"/>
      <c r="PA847"/>
      <c r="PB847"/>
      <c r="PC847"/>
      <c r="PD847"/>
      <c r="PE847"/>
      <c r="PF847"/>
      <c r="PG847"/>
      <c r="PH847"/>
      <c r="PI847"/>
      <c r="PJ847"/>
      <c r="PK847"/>
      <c r="PL847"/>
      <c r="PM847"/>
      <c r="PN847"/>
      <c r="PO847"/>
      <c r="PP847"/>
      <c r="PQ847"/>
      <c r="PR847"/>
      <c r="PS847"/>
      <c r="PT847"/>
      <c r="PU847"/>
      <c r="PV847"/>
      <c r="PW847"/>
      <c r="PX847"/>
      <c r="PY847"/>
      <c r="PZ847"/>
      <c r="QA847"/>
      <c r="QB847"/>
      <c r="QC847"/>
      <c r="QD847"/>
      <c r="QE847"/>
      <c r="QF847"/>
      <c r="QG847"/>
      <c r="QH847"/>
      <c r="QI847"/>
      <c r="QJ847"/>
      <c r="QK847"/>
      <c r="QL847"/>
      <c r="QM847"/>
      <c r="QN847"/>
      <c r="QO847"/>
      <c r="QP847"/>
      <c r="QQ847"/>
      <c r="QR847"/>
      <c r="QS847"/>
      <c r="QT847"/>
      <c r="QU847"/>
      <c r="QV847"/>
      <c r="QW847"/>
      <c r="QX847"/>
      <c r="QY847"/>
      <c r="QZ847"/>
      <c r="RA847"/>
      <c r="RB847"/>
      <c r="RC847"/>
      <c r="RD847"/>
      <c r="RE847"/>
      <c r="RF847"/>
      <c r="RG847"/>
      <c r="RH847"/>
      <c r="RI847"/>
      <c r="RJ847"/>
      <c r="RK847"/>
      <c r="RL847"/>
      <c r="RM847"/>
      <c r="RN847"/>
      <c r="RO847"/>
      <c r="RP847"/>
      <c r="RQ847"/>
      <c r="RR847"/>
      <c r="RS847"/>
      <c r="RT847"/>
      <c r="RU847"/>
      <c r="RV847"/>
      <c r="RW847"/>
      <c r="RX847"/>
      <c r="RY847"/>
      <c r="RZ847"/>
      <c r="SA847"/>
      <c r="SB847"/>
      <c r="SC847"/>
      <c r="SD847"/>
      <c r="SE847"/>
      <c r="SF847"/>
      <c r="SG847"/>
      <c r="SH847"/>
      <c r="SI847"/>
      <c r="SJ847"/>
      <c r="SK847"/>
      <c r="SL847"/>
      <c r="SM847"/>
      <c r="SN847"/>
      <c r="SO847"/>
      <c r="SP847"/>
      <c r="SQ847"/>
      <c r="SR847"/>
      <c r="SS847"/>
      <c r="ST847"/>
      <c r="SU847"/>
      <c r="SV847"/>
      <c r="SW847"/>
      <c r="SX847"/>
      <c r="SY847"/>
      <c r="SZ847"/>
      <c r="TA847"/>
      <c r="TB847"/>
      <c r="TC847"/>
      <c r="TD847"/>
      <c r="TE847"/>
      <c r="TF847"/>
      <c r="TG847"/>
      <c r="TH847"/>
      <c r="TI847"/>
      <c r="TJ847"/>
      <c r="TK847"/>
      <c r="TL847"/>
      <c r="TM847"/>
      <c r="TN847"/>
      <c r="TO847"/>
      <c r="TP847"/>
      <c r="TQ847"/>
      <c r="TR847"/>
      <c r="TS847"/>
      <c r="TT847"/>
      <c r="TU847"/>
      <c r="TV847"/>
      <c r="TW847"/>
      <c r="TX847"/>
      <c r="TY847"/>
      <c r="TZ847"/>
      <c r="UA847"/>
      <c r="UB847"/>
      <c r="UC847"/>
      <c r="UD847"/>
      <c r="UE847"/>
      <c r="UF847"/>
      <c r="UG847"/>
      <c r="UH847"/>
      <c r="UI847"/>
      <c r="UJ847"/>
      <c r="UK847"/>
      <c r="UL847"/>
      <c r="UM847"/>
      <c r="UN847"/>
      <c r="UO847"/>
      <c r="UP847"/>
      <c r="UQ847"/>
      <c r="UR847"/>
      <c r="US847"/>
      <c r="UT847"/>
      <c r="UU847"/>
      <c r="UV847"/>
      <c r="UW847"/>
      <c r="UX847"/>
      <c r="UY847"/>
      <c r="UZ847"/>
      <c r="VA847"/>
      <c r="VB847"/>
      <c r="VC847"/>
      <c r="VD847"/>
      <c r="VE847"/>
      <c r="VF847"/>
      <c r="VG847"/>
      <c r="VH847"/>
      <c r="VI847"/>
      <c r="VJ847"/>
      <c r="VK847"/>
      <c r="VL847"/>
      <c r="VM847"/>
      <c r="VN847"/>
      <c r="VO847"/>
      <c r="VP847"/>
      <c r="VQ847"/>
      <c r="VR847"/>
      <c r="VS847"/>
      <c r="VT847"/>
      <c r="VU847"/>
      <c r="VV847"/>
      <c r="VW847"/>
      <c r="VX847"/>
      <c r="VY847"/>
      <c r="VZ847"/>
      <c r="WA847"/>
      <c r="WB847"/>
      <c r="WC847"/>
      <c r="WD847"/>
      <c r="WE847"/>
      <c r="WF847"/>
      <c r="WG847"/>
      <c r="WH847"/>
      <c r="WI847"/>
      <c r="WJ847"/>
      <c r="WK847"/>
      <c r="WL847"/>
      <c r="WM847"/>
      <c r="WN847"/>
      <c r="WO847"/>
      <c r="WP847"/>
      <c r="WQ847"/>
      <c r="WR847"/>
      <c r="WS847"/>
      <c r="WT847"/>
      <c r="WU847"/>
      <c r="WV847"/>
      <c r="WW847"/>
    </row>
    <row r="848" spans="1:621" customFormat="1" ht="31.5" hidden="1" x14ac:dyDescent="0.25">
      <c r="A848" s="1083">
        <f>A847+1</f>
        <v>666</v>
      </c>
      <c r="B848" s="846" t="s">
        <v>609</v>
      </c>
      <c r="C848" s="804" t="s">
        <v>3657</v>
      </c>
      <c r="D848" s="822" t="s">
        <v>4417</v>
      </c>
      <c r="E848" s="1092" t="s">
        <v>4418</v>
      </c>
      <c r="F848" s="566" t="s">
        <v>4419</v>
      </c>
      <c r="G848" s="824">
        <v>44875.25</v>
      </c>
      <c r="H848" s="202">
        <v>44875.259722222225</v>
      </c>
      <c r="I848" s="202">
        <v>44875.259722222225</v>
      </c>
      <c r="J848" s="576">
        <f t="shared" si="134"/>
        <v>9.7222222248092294E-3</v>
      </c>
      <c r="K848" s="574" t="s">
        <v>4420</v>
      </c>
      <c r="L848" s="246"/>
      <c r="M848" s="246"/>
      <c r="N848" s="246"/>
      <c r="O848" s="246"/>
      <c r="P848" s="246">
        <v>1</v>
      </c>
      <c r="Q848" s="246"/>
      <c r="R848" s="807" t="s">
        <v>4421</v>
      </c>
      <c r="S848" s="567" t="s">
        <v>4422</v>
      </c>
      <c r="T848" s="567" t="s">
        <v>74</v>
      </c>
      <c r="U848" s="161" t="s">
        <v>4423</v>
      </c>
      <c r="V848" s="1093" t="s">
        <v>75</v>
      </c>
      <c r="W848" s="876" t="s">
        <v>616</v>
      </c>
      <c r="X848" s="815" t="s">
        <v>124</v>
      </c>
      <c r="Y848" s="209">
        <f t="shared" si="133"/>
        <v>0.2333333333954215</v>
      </c>
      <c r="AA848">
        <v>1</v>
      </c>
      <c r="AV848" s="318" t="s">
        <v>86</v>
      </c>
      <c r="AW848" s="318" t="s">
        <v>88</v>
      </c>
    </row>
    <row r="849" spans="1:621" customFormat="1" ht="73.5" hidden="1" x14ac:dyDescent="0.25">
      <c r="A849" s="1084"/>
      <c r="B849" s="821"/>
      <c r="C849" s="806"/>
      <c r="D849" s="823"/>
      <c r="E849" s="906"/>
      <c r="F849" s="566" t="s">
        <v>4424</v>
      </c>
      <c r="G849" s="825"/>
      <c r="H849" s="202" t="s">
        <v>4425</v>
      </c>
      <c r="I849" s="202">
        <v>44875.651388888888</v>
      </c>
      <c r="J849" s="163">
        <v>9.7222222222222224E-3</v>
      </c>
      <c r="K849" s="574" t="s">
        <v>4426</v>
      </c>
      <c r="L849" s="246"/>
      <c r="M849" s="246"/>
      <c r="N849" s="246"/>
      <c r="O849" s="246">
        <v>1</v>
      </c>
      <c r="P849" s="246">
        <v>1</v>
      </c>
      <c r="Q849" s="246"/>
      <c r="R849" s="809"/>
      <c r="S849" s="567" t="s">
        <v>4427</v>
      </c>
      <c r="T849" s="567" t="s">
        <v>134</v>
      </c>
      <c r="U849" s="161" t="s">
        <v>3619</v>
      </c>
      <c r="V849" s="939"/>
      <c r="W849" s="877"/>
      <c r="X849" s="816"/>
      <c r="Y849" s="209">
        <f t="shared" si="133"/>
        <v>0.23333333333333334</v>
      </c>
      <c r="AV849" s="318"/>
      <c r="AW849" s="318"/>
    </row>
    <row r="850" spans="1:621" s="319" customFormat="1" ht="42" hidden="1" x14ac:dyDescent="0.25">
      <c r="A850" s="16">
        <f>A848+1</f>
        <v>667</v>
      </c>
      <c r="B850" s="11" t="s">
        <v>1759</v>
      </c>
      <c r="C850" s="79" t="s">
        <v>4428</v>
      </c>
      <c r="D850" s="566" t="s">
        <v>4429</v>
      </c>
      <c r="E850" s="566" t="s">
        <v>4430</v>
      </c>
      <c r="F850" s="572">
        <v>7</v>
      </c>
      <c r="G850" s="175">
        <v>44875.322916666664</v>
      </c>
      <c r="H850" s="175">
        <v>44875.447222222225</v>
      </c>
      <c r="I850" s="175">
        <v>44875.447222222225</v>
      </c>
      <c r="J850" s="52">
        <f>H850-G850</f>
        <v>0.12430555556056788</v>
      </c>
      <c r="K850" s="574" t="s">
        <v>4431</v>
      </c>
      <c r="L850" s="571"/>
      <c r="M850" s="571"/>
      <c r="N850" s="571"/>
      <c r="O850" s="571"/>
      <c r="P850" s="571"/>
      <c r="Q850" s="571"/>
      <c r="R850" s="567" t="s">
        <v>4432</v>
      </c>
      <c r="S850" s="571" t="s">
        <v>4433</v>
      </c>
      <c r="T850" s="571" t="s">
        <v>134</v>
      </c>
      <c r="U850" s="572">
        <v>68</v>
      </c>
      <c r="V850" s="572" t="s">
        <v>85</v>
      </c>
      <c r="W850" s="574">
        <v>0</v>
      </c>
      <c r="X850" s="115">
        <v>523</v>
      </c>
      <c r="Y850" s="209">
        <f t="shared" si="133"/>
        <v>2.9833333334536292</v>
      </c>
      <c r="AD850" s="319">
        <v>1</v>
      </c>
      <c r="AV850" s="318" t="s">
        <v>91</v>
      </c>
      <c r="AW850" s="318" t="s">
        <v>87</v>
      </c>
    </row>
    <row r="851" spans="1:621" ht="42" hidden="1" x14ac:dyDescent="0.25">
      <c r="A851" s="16">
        <f>A850+1</f>
        <v>668</v>
      </c>
      <c r="B851" s="573" t="s">
        <v>81</v>
      </c>
      <c r="C851" s="564" t="s">
        <v>4434</v>
      </c>
      <c r="D851" s="564" t="s">
        <v>4435</v>
      </c>
      <c r="E851" s="564" t="s">
        <v>4436</v>
      </c>
      <c r="F851" s="564" t="s">
        <v>4437</v>
      </c>
      <c r="G851" s="565">
        <v>44875.413194444445</v>
      </c>
      <c r="H851" s="575">
        <v>44875.493055555555</v>
      </c>
      <c r="I851" s="575">
        <v>44875.493055555555</v>
      </c>
      <c r="J851" s="286">
        <f>H851-G851</f>
        <v>7.9861111109494232E-2</v>
      </c>
      <c r="K851" s="564" t="s">
        <v>4438</v>
      </c>
      <c r="L851" s="564"/>
      <c r="M851" s="564"/>
      <c r="N851" s="564"/>
      <c r="O851" s="564"/>
      <c r="P851" s="564">
        <v>1</v>
      </c>
      <c r="Q851" s="564"/>
      <c r="R851" s="564" t="s">
        <v>4439</v>
      </c>
      <c r="S851" s="564" t="s">
        <v>4440</v>
      </c>
      <c r="T851" s="564" t="s">
        <v>74</v>
      </c>
      <c r="U851" s="564">
        <v>50</v>
      </c>
      <c r="V851" s="564" t="s">
        <v>85</v>
      </c>
      <c r="W851" s="564">
        <v>0</v>
      </c>
      <c r="X851" s="115">
        <v>524</v>
      </c>
      <c r="Y851" s="209">
        <f t="shared" si="133"/>
        <v>1.9166666666278616</v>
      </c>
      <c r="Z851" s="2"/>
      <c r="AA851" s="2"/>
      <c r="AB851" s="2"/>
      <c r="AC851" s="2"/>
      <c r="AD851" s="2"/>
      <c r="AE851" s="2">
        <v>1</v>
      </c>
      <c r="AF851" s="2"/>
      <c r="AG851" s="2"/>
      <c r="AH851" s="2"/>
      <c r="AI851" s="2"/>
      <c r="AJ851" s="2"/>
      <c r="AK851" s="2"/>
      <c r="AL851" s="2"/>
      <c r="AM851" s="2"/>
      <c r="AN851" s="2"/>
      <c r="AO851" s="2"/>
      <c r="AP851" s="2"/>
      <c r="AQ851" s="2"/>
      <c r="AR851" s="2"/>
      <c r="AS851" s="2"/>
      <c r="AT851" s="2"/>
      <c r="AU851" s="2"/>
      <c r="AV851" s="318" t="s">
        <v>91</v>
      </c>
      <c r="AW851" s="318" t="s">
        <v>87</v>
      </c>
    </row>
    <row r="852" spans="1:621" s="49" customFormat="1" ht="63" hidden="1" x14ac:dyDescent="0.25">
      <c r="A852" s="16">
        <f>A851+1</f>
        <v>669</v>
      </c>
      <c r="B852" s="40" t="s">
        <v>147</v>
      </c>
      <c r="C852" s="570" t="s">
        <v>4441</v>
      </c>
      <c r="D852" s="570" t="s">
        <v>4442</v>
      </c>
      <c r="E852" s="570" t="s">
        <v>4443</v>
      </c>
      <c r="F852" s="570" t="s">
        <v>82</v>
      </c>
      <c r="G852" s="621">
        <v>44875.527777777781</v>
      </c>
      <c r="H852" s="621">
        <v>44875.527777777781</v>
      </c>
      <c r="I852" s="621">
        <v>44883.614583333336</v>
      </c>
      <c r="J852" s="41">
        <f>H852-G852</f>
        <v>0</v>
      </c>
      <c r="K852" s="622" t="s">
        <v>82</v>
      </c>
      <c r="L852" s="622"/>
      <c r="M852" s="622"/>
      <c r="N852" s="622"/>
      <c r="O852" s="622"/>
      <c r="P852" s="622"/>
      <c r="Q852" s="622"/>
      <c r="R852" s="622" t="s">
        <v>4444</v>
      </c>
      <c r="S852" s="622" t="s">
        <v>4573</v>
      </c>
      <c r="T852" s="622" t="s">
        <v>74</v>
      </c>
      <c r="U852" s="622">
        <v>0</v>
      </c>
      <c r="V852" s="622" t="s">
        <v>75</v>
      </c>
      <c r="W852" s="622">
        <v>1</v>
      </c>
      <c r="X852" s="115">
        <v>525</v>
      </c>
      <c r="Y852" s="209">
        <f t="shared" si="133"/>
        <v>0</v>
      </c>
      <c r="Z852" s="55">
        <v>1</v>
      </c>
      <c r="AA852" s="55"/>
      <c r="AB852" s="55"/>
      <c r="AC852" s="55"/>
      <c r="AD852" s="55"/>
      <c r="AE852" s="55"/>
      <c r="AF852" s="55"/>
      <c r="AG852" s="55"/>
      <c r="AH852" s="55"/>
      <c r="AI852" s="55"/>
      <c r="AJ852" s="55"/>
      <c r="AK852" s="55"/>
      <c r="AL852" s="55"/>
      <c r="AM852" s="55"/>
      <c r="AN852" s="55"/>
      <c r="AO852" s="55"/>
      <c r="AP852" s="318"/>
      <c r="AQ852" s="318"/>
      <c r="AR852" s="55"/>
      <c r="AS852" s="55"/>
      <c r="AT852" s="55"/>
      <c r="AU852" s="55"/>
      <c r="AV852" s="318" t="s">
        <v>86</v>
      </c>
      <c r="AW852" s="318" t="s">
        <v>88</v>
      </c>
      <c r="AX852" s="55"/>
      <c r="AY852" s="55"/>
      <c r="AZ852" s="55"/>
      <c r="BA852" s="55"/>
      <c r="BB852" s="55"/>
      <c r="BC852" s="55"/>
      <c r="BD852" s="55"/>
      <c r="BE852" s="55"/>
      <c r="BF852" s="55"/>
      <c r="BG852" s="55"/>
      <c r="BH852" s="55"/>
      <c r="BI852" s="55"/>
      <c r="BJ852" s="55"/>
      <c r="BK852" s="55"/>
      <c r="BL852" s="55"/>
      <c r="BM852" s="55"/>
      <c r="BN852" s="55"/>
      <c r="BO852" s="55"/>
      <c r="BP852" s="55"/>
      <c r="BQ852" s="55"/>
      <c r="BR852" s="55"/>
      <c r="BS852" s="55"/>
      <c r="BT852" s="55"/>
      <c r="BU852" s="55"/>
      <c r="BV852" s="55"/>
      <c r="BW852" s="55"/>
      <c r="BX852" s="55"/>
      <c r="BY852" s="55"/>
      <c r="BZ852" s="55"/>
      <c r="CA852" s="55"/>
      <c r="CB852" s="55"/>
      <c r="CC852" s="55"/>
      <c r="CD852" s="55"/>
      <c r="CE852" s="55"/>
      <c r="CF852" s="55"/>
      <c r="CG852" s="55"/>
      <c r="CH852" s="55"/>
      <c r="CI852" s="55"/>
      <c r="CJ852" s="55"/>
      <c r="CK852" s="55"/>
      <c r="CL852" s="55"/>
      <c r="CM852" s="55"/>
      <c r="CN852" s="55"/>
      <c r="CO852" s="55"/>
      <c r="CP852" s="55"/>
      <c r="CQ852" s="55"/>
      <c r="CR852" s="55"/>
      <c r="CS852" s="55"/>
      <c r="CT852" s="55"/>
      <c r="CU852" s="55"/>
      <c r="CV852" s="55"/>
      <c r="CW852" s="55"/>
      <c r="CX852" s="55"/>
      <c r="CY852" s="55"/>
      <c r="CZ852" s="55"/>
      <c r="DA852" s="55"/>
      <c r="DB852" s="55"/>
      <c r="DC852" s="55"/>
      <c r="DD852" s="55"/>
      <c r="DE852" s="55"/>
      <c r="DF852" s="55"/>
      <c r="DG852" s="55"/>
      <c r="DH852" s="55"/>
      <c r="DI852" s="55"/>
      <c r="DJ852" s="55"/>
      <c r="DK852" s="55"/>
      <c r="DL852" s="55"/>
      <c r="DM852" s="55"/>
      <c r="DN852" s="55"/>
      <c r="DO852" s="55"/>
      <c r="DP852" s="55"/>
      <c r="DQ852" s="55"/>
      <c r="DR852" s="55"/>
      <c r="DS852" s="55"/>
      <c r="DT852" s="55"/>
      <c r="DU852" s="55"/>
      <c r="DV852" s="55"/>
      <c r="DW852" s="55"/>
      <c r="DX852" s="55"/>
      <c r="DY852" s="55"/>
      <c r="DZ852" s="55"/>
      <c r="EA852" s="55"/>
      <c r="EB852" s="55"/>
      <c r="EC852" s="55"/>
      <c r="ED852" s="55"/>
      <c r="EE852" s="55"/>
      <c r="EF852" s="55"/>
      <c r="EG852" s="55"/>
      <c r="EH852" s="55"/>
      <c r="EI852" s="55"/>
      <c r="EJ852" s="55"/>
      <c r="EK852" s="55"/>
      <c r="EL852" s="55"/>
      <c r="EM852" s="55"/>
      <c r="EN852" s="55"/>
      <c r="EO852" s="55"/>
      <c r="EP852" s="55"/>
      <c r="EQ852" s="55"/>
      <c r="ER852" s="55"/>
      <c r="ES852" s="55"/>
      <c r="ET852" s="55"/>
      <c r="EU852" s="55"/>
      <c r="EV852" s="55"/>
      <c r="EW852" s="55"/>
      <c r="EX852" s="55"/>
      <c r="EY852" s="55"/>
      <c r="EZ852" s="55"/>
      <c r="FA852" s="55"/>
      <c r="FB852" s="55"/>
      <c r="FC852" s="55"/>
      <c r="FD852" s="55"/>
      <c r="FE852" s="55"/>
      <c r="FF852" s="55"/>
      <c r="FG852" s="55"/>
      <c r="FH852" s="55"/>
      <c r="FI852" s="55"/>
      <c r="FJ852" s="55"/>
      <c r="FK852" s="55"/>
      <c r="FL852" s="55"/>
      <c r="FM852" s="55"/>
      <c r="FN852" s="55"/>
      <c r="FO852" s="55"/>
      <c r="FP852" s="55"/>
      <c r="FQ852" s="55"/>
      <c r="FR852" s="55"/>
      <c r="FS852" s="55"/>
      <c r="FT852" s="55"/>
      <c r="FU852" s="55"/>
      <c r="FV852" s="55"/>
      <c r="FW852" s="55"/>
      <c r="FX852" s="55"/>
      <c r="FY852" s="55"/>
      <c r="FZ852" s="55"/>
      <c r="GA852" s="55"/>
      <c r="GB852" s="55"/>
      <c r="GC852" s="55"/>
      <c r="GD852" s="55"/>
      <c r="GE852" s="55"/>
      <c r="GF852" s="55"/>
      <c r="GG852" s="55"/>
      <c r="GH852" s="55"/>
      <c r="GI852" s="55"/>
      <c r="GJ852" s="55"/>
      <c r="GK852" s="55"/>
      <c r="GL852" s="55"/>
      <c r="GM852" s="55"/>
      <c r="GN852" s="55"/>
      <c r="GO852" s="55"/>
      <c r="GP852" s="55"/>
      <c r="GQ852" s="55"/>
      <c r="GR852" s="55"/>
      <c r="GS852" s="55"/>
      <c r="GT852" s="55"/>
      <c r="GU852" s="55"/>
      <c r="GV852" s="55"/>
      <c r="GW852" s="55"/>
      <c r="GX852" s="55"/>
      <c r="GY852" s="55"/>
      <c r="GZ852" s="55"/>
      <c r="HA852" s="55"/>
      <c r="HB852" s="55"/>
      <c r="HC852" s="55"/>
      <c r="HD852" s="55"/>
      <c r="HE852" s="55"/>
      <c r="HF852" s="55"/>
      <c r="HG852" s="55"/>
      <c r="HH852" s="55"/>
      <c r="HI852" s="55"/>
      <c r="HJ852" s="55"/>
      <c r="HK852" s="55"/>
      <c r="HL852" s="55"/>
      <c r="HM852" s="55"/>
      <c r="HN852" s="55"/>
      <c r="HO852" s="55"/>
      <c r="HP852" s="55"/>
      <c r="HQ852" s="55"/>
      <c r="HR852" s="55"/>
      <c r="HS852" s="55"/>
      <c r="HT852" s="55"/>
      <c r="HU852" s="55"/>
      <c r="HV852" s="55"/>
      <c r="HW852" s="55"/>
      <c r="HX852" s="55"/>
      <c r="HY852" s="55"/>
      <c r="HZ852" s="55"/>
      <c r="IA852" s="55"/>
      <c r="IB852" s="55"/>
      <c r="IC852" s="55"/>
      <c r="ID852" s="55"/>
      <c r="IE852" s="55"/>
      <c r="IF852" s="55"/>
      <c r="IG852" s="55"/>
      <c r="IH852" s="55"/>
      <c r="II852" s="55"/>
      <c r="IJ852" s="55"/>
      <c r="IK852" s="55"/>
      <c r="IL852" s="55"/>
      <c r="IM852" s="55"/>
      <c r="IN852" s="55"/>
      <c r="IO852" s="55"/>
      <c r="IP852" s="55"/>
      <c r="IQ852" s="55"/>
      <c r="IR852" s="55"/>
      <c r="IS852" s="55"/>
      <c r="IT852" s="55"/>
      <c r="IU852" s="55"/>
      <c r="IV852" s="55"/>
      <c r="IW852" s="55"/>
      <c r="IX852" s="55"/>
      <c r="IY852" s="55"/>
      <c r="IZ852" s="55"/>
      <c r="JA852" s="55"/>
      <c r="JB852" s="55"/>
      <c r="JC852" s="55"/>
      <c r="JD852" s="55"/>
      <c r="JE852" s="55"/>
      <c r="JF852" s="55"/>
      <c r="JG852" s="55"/>
      <c r="JH852" s="55"/>
      <c r="JI852" s="55"/>
      <c r="JJ852" s="55"/>
      <c r="JK852" s="55"/>
      <c r="JL852" s="55"/>
      <c r="JM852" s="55"/>
      <c r="JN852" s="55"/>
      <c r="JO852" s="55"/>
      <c r="JP852" s="55"/>
      <c r="JQ852" s="55"/>
      <c r="JR852" s="55"/>
      <c r="JS852" s="55"/>
      <c r="JT852" s="55"/>
      <c r="JU852" s="55"/>
      <c r="JV852" s="55"/>
      <c r="JW852" s="55"/>
      <c r="JX852" s="55"/>
      <c r="JY852" s="55"/>
      <c r="JZ852" s="55"/>
      <c r="KA852" s="55"/>
      <c r="KB852" s="55"/>
      <c r="KC852" s="55"/>
      <c r="KD852" s="55"/>
      <c r="KE852" s="55"/>
      <c r="KF852" s="55"/>
      <c r="KG852" s="55"/>
      <c r="KH852" s="55"/>
      <c r="KI852" s="55"/>
      <c r="KJ852" s="55"/>
      <c r="KK852" s="55"/>
      <c r="KL852" s="55"/>
      <c r="KM852" s="55"/>
      <c r="KN852" s="55"/>
      <c r="KO852" s="55"/>
      <c r="KP852" s="55"/>
      <c r="KQ852" s="55"/>
      <c r="KR852" s="55"/>
      <c r="KS852" s="55"/>
      <c r="KT852" s="55"/>
      <c r="KU852" s="55"/>
      <c r="KV852" s="55"/>
      <c r="KW852" s="55"/>
      <c r="KX852" s="55"/>
      <c r="KY852" s="55"/>
      <c r="KZ852" s="55"/>
      <c r="LA852" s="55"/>
      <c r="LB852" s="55"/>
      <c r="LC852" s="55"/>
      <c r="LD852" s="55"/>
      <c r="LE852" s="55"/>
      <c r="LF852" s="55"/>
      <c r="LG852" s="55"/>
      <c r="LH852" s="55"/>
      <c r="LI852" s="55"/>
      <c r="LJ852" s="55"/>
      <c r="LK852" s="55"/>
      <c r="LL852" s="55"/>
      <c r="LM852" s="55"/>
      <c r="LN852" s="55"/>
      <c r="LO852" s="55"/>
      <c r="LP852" s="55"/>
      <c r="LQ852" s="55"/>
      <c r="LR852" s="55"/>
      <c r="LS852" s="55"/>
      <c r="LT852" s="55"/>
      <c r="LU852" s="55"/>
      <c r="LV852" s="55"/>
      <c r="LW852" s="55"/>
      <c r="LX852" s="55"/>
      <c r="LY852" s="55"/>
      <c r="LZ852" s="55"/>
      <c r="MA852" s="55"/>
      <c r="MB852" s="55"/>
      <c r="MC852" s="55"/>
      <c r="MD852" s="55"/>
      <c r="ME852" s="55"/>
      <c r="MF852" s="55"/>
      <c r="MG852" s="55"/>
      <c r="MH852" s="55"/>
      <c r="MI852" s="55"/>
      <c r="MJ852" s="55"/>
      <c r="MK852" s="55"/>
      <c r="ML852" s="55"/>
      <c r="MM852" s="55"/>
      <c r="MN852" s="55"/>
      <c r="MO852" s="55"/>
      <c r="MP852" s="55"/>
      <c r="MQ852" s="55"/>
      <c r="MR852" s="55"/>
      <c r="MS852" s="55"/>
      <c r="MT852" s="55"/>
      <c r="MU852" s="55"/>
      <c r="MV852" s="55"/>
      <c r="MW852" s="55"/>
      <c r="MX852" s="55"/>
      <c r="MY852" s="55"/>
      <c r="MZ852" s="55"/>
      <c r="NA852" s="55"/>
      <c r="NB852" s="55"/>
      <c r="NC852" s="55"/>
      <c r="ND852" s="55"/>
      <c r="NE852" s="55"/>
      <c r="NF852" s="55"/>
      <c r="NG852" s="55"/>
      <c r="NH852" s="55"/>
      <c r="NI852" s="55"/>
      <c r="NJ852" s="55"/>
      <c r="NK852" s="55"/>
      <c r="NL852" s="55"/>
      <c r="NM852" s="55"/>
      <c r="NN852" s="55"/>
      <c r="NO852" s="55"/>
      <c r="NP852" s="55"/>
      <c r="NQ852" s="55"/>
      <c r="NR852" s="55"/>
      <c r="NS852" s="55"/>
      <c r="NT852" s="55"/>
      <c r="NU852" s="55"/>
      <c r="NV852" s="55"/>
      <c r="NW852" s="55"/>
      <c r="NX852" s="55"/>
      <c r="NY852" s="55"/>
      <c r="NZ852" s="55"/>
      <c r="OA852" s="55"/>
      <c r="OB852" s="55"/>
      <c r="OC852" s="55"/>
      <c r="OD852" s="55"/>
      <c r="OE852" s="55"/>
      <c r="OF852" s="55"/>
      <c r="OG852" s="55"/>
      <c r="OH852" s="55"/>
      <c r="OI852" s="55"/>
      <c r="OJ852" s="55"/>
      <c r="OK852" s="55"/>
      <c r="OL852" s="55"/>
      <c r="OM852" s="55"/>
      <c r="ON852" s="55"/>
      <c r="OO852" s="55"/>
      <c r="OP852" s="55"/>
      <c r="OQ852" s="55"/>
      <c r="OR852" s="55"/>
      <c r="OS852" s="55"/>
      <c r="OT852" s="55"/>
      <c r="OU852" s="55"/>
      <c r="OV852" s="55"/>
      <c r="OW852" s="55"/>
      <c r="OX852" s="55"/>
      <c r="OY852" s="55"/>
      <c r="OZ852" s="55"/>
      <c r="PA852" s="55"/>
      <c r="PB852" s="55"/>
      <c r="PC852" s="55"/>
      <c r="PD852" s="55"/>
      <c r="PE852" s="55"/>
      <c r="PF852" s="55"/>
      <c r="PG852" s="55"/>
      <c r="PH852" s="55"/>
      <c r="PI852" s="55"/>
      <c r="PJ852" s="55"/>
      <c r="PK852" s="55"/>
      <c r="PL852" s="55"/>
      <c r="PM852" s="55"/>
      <c r="PN852" s="55"/>
      <c r="PO852" s="55"/>
      <c r="PP852" s="55"/>
      <c r="PQ852" s="55"/>
      <c r="PR852" s="55"/>
      <c r="PS852" s="55"/>
      <c r="PT852" s="55"/>
      <c r="PU852" s="55"/>
      <c r="PV852" s="55"/>
      <c r="PW852" s="55"/>
      <c r="PX852" s="55"/>
      <c r="PY852" s="55"/>
      <c r="PZ852" s="55"/>
      <c r="QA852" s="55"/>
      <c r="QB852" s="55"/>
      <c r="QC852" s="55"/>
      <c r="QD852" s="55"/>
      <c r="QE852" s="55"/>
      <c r="QF852" s="55"/>
      <c r="QG852" s="55"/>
      <c r="QH852" s="55"/>
      <c r="QI852" s="55"/>
      <c r="QJ852" s="55"/>
      <c r="QK852" s="55"/>
      <c r="QL852" s="55"/>
      <c r="QM852" s="55"/>
      <c r="QN852" s="55"/>
      <c r="QO852" s="55"/>
      <c r="QP852" s="55"/>
      <c r="QQ852" s="55"/>
      <c r="QR852" s="55"/>
      <c r="QS852" s="55"/>
      <c r="QT852" s="55"/>
      <c r="QU852" s="55"/>
      <c r="QV852" s="55"/>
      <c r="QW852" s="55"/>
      <c r="QX852" s="55"/>
      <c r="QY852" s="55"/>
      <c r="QZ852" s="55"/>
      <c r="RA852" s="55"/>
      <c r="RB852" s="55"/>
      <c r="RC852" s="55"/>
      <c r="RD852" s="55"/>
      <c r="RE852" s="55"/>
      <c r="RF852" s="55"/>
      <c r="RG852" s="55"/>
      <c r="RH852" s="55"/>
      <c r="RI852" s="55"/>
      <c r="RJ852" s="55"/>
      <c r="RK852" s="55"/>
      <c r="RL852" s="55"/>
      <c r="RM852" s="55"/>
      <c r="RN852" s="55"/>
      <c r="RO852" s="55"/>
      <c r="RP852" s="55"/>
      <c r="RQ852" s="55"/>
      <c r="RR852" s="55"/>
      <c r="RS852" s="55"/>
      <c r="RT852" s="55"/>
      <c r="RU852" s="55"/>
      <c r="RV852" s="55"/>
      <c r="RW852" s="55"/>
      <c r="RX852" s="55"/>
      <c r="RY852" s="55"/>
      <c r="RZ852" s="55"/>
      <c r="SA852" s="55"/>
      <c r="SB852" s="55"/>
      <c r="SC852" s="55"/>
      <c r="SD852" s="55"/>
      <c r="SE852" s="55"/>
      <c r="SF852" s="55"/>
      <c r="SG852" s="55"/>
      <c r="SH852" s="55"/>
      <c r="SI852" s="55"/>
      <c r="SJ852" s="55"/>
      <c r="SK852" s="55"/>
      <c r="SL852" s="55"/>
      <c r="SM852" s="55"/>
      <c r="SN852" s="55"/>
      <c r="SO852" s="55"/>
      <c r="SP852" s="55"/>
      <c r="SQ852" s="55"/>
      <c r="SR852" s="55"/>
      <c r="SS852" s="55"/>
      <c r="ST852" s="55"/>
      <c r="SU852" s="55"/>
      <c r="SV852" s="55"/>
      <c r="SW852" s="55"/>
      <c r="SX852" s="55"/>
      <c r="SY852" s="55"/>
      <c r="SZ852" s="55"/>
      <c r="TA852" s="55"/>
      <c r="TB852" s="55"/>
      <c r="TC852" s="55"/>
      <c r="TD852" s="55"/>
      <c r="TE852" s="55"/>
      <c r="TF852" s="55"/>
      <c r="TG852" s="55"/>
      <c r="TH852" s="55"/>
      <c r="TI852" s="55"/>
      <c r="TJ852" s="55"/>
      <c r="TK852" s="55"/>
      <c r="TL852" s="55"/>
      <c r="TM852" s="55"/>
      <c r="TN852" s="55"/>
      <c r="TO852" s="55"/>
      <c r="TP852" s="55"/>
      <c r="TQ852" s="55"/>
      <c r="TR852" s="55"/>
      <c r="TS852" s="55"/>
      <c r="TT852" s="55"/>
      <c r="TU852" s="55"/>
      <c r="TV852" s="55"/>
      <c r="TW852" s="55"/>
      <c r="TX852" s="55"/>
      <c r="TY852" s="55"/>
      <c r="TZ852" s="55"/>
      <c r="UA852" s="55"/>
      <c r="UB852" s="55"/>
      <c r="UC852" s="55"/>
      <c r="UD852" s="55"/>
      <c r="UE852" s="55"/>
      <c r="UF852" s="55"/>
      <c r="UG852" s="55"/>
      <c r="UH852" s="55"/>
      <c r="UI852" s="55"/>
      <c r="UJ852" s="55"/>
      <c r="UK852" s="55"/>
      <c r="UL852" s="55"/>
      <c r="UM852" s="55"/>
      <c r="UN852" s="55"/>
      <c r="UO852" s="55"/>
      <c r="UP852" s="55"/>
      <c r="UQ852" s="55"/>
      <c r="UR852" s="55"/>
      <c r="US852" s="55"/>
      <c r="UT852" s="55"/>
      <c r="UU852" s="55"/>
      <c r="UV852" s="55"/>
      <c r="UW852" s="55"/>
      <c r="UX852" s="55"/>
      <c r="UY852" s="55"/>
      <c r="UZ852" s="55"/>
      <c r="VA852" s="55"/>
      <c r="VB852" s="55"/>
      <c r="VC852" s="55"/>
      <c r="VD852" s="55"/>
      <c r="VE852" s="55"/>
      <c r="VF852" s="55"/>
      <c r="VG852" s="55"/>
      <c r="VH852" s="55"/>
      <c r="VI852" s="55"/>
      <c r="VJ852" s="55"/>
      <c r="VK852" s="55"/>
      <c r="VL852" s="55"/>
      <c r="VM852" s="55"/>
      <c r="VN852" s="55"/>
      <c r="VO852" s="55"/>
      <c r="VP852" s="55"/>
      <c r="VQ852" s="55"/>
      <c r="VR852" s="55"/>
      <c r="VS852" s="55"/>
      <c r="VT852" s="55"/>
      <c r="VU852" s="55"/>
      <c r="VV852" s="55"/>
      <c r="VW852" s="55"/>
      <c r="VX852" s="55"/>
      <c r="VY852" s="55"/>
      <c r="VZ852" s="55"/>
      <c r="WA852" s="55"/>
      <c r="WB852" s="55"/>
      <c r="WC852" s="55"/>
      <c r="WD852" s="55"/>
      <c r="WE852" s="55"/>
      <c r="WF852" s="55"/>
      <c r="WG852" s="55"/>
      <c r="WH852" s="55"/>
      <c r="WI852" s="55"/>
      <c r="WJ852" s="55"/>
      <c r="WK852" s="55"/>
      <c r="WL852" s="55"/>
      <c r="WM852" s="55"/>
      <c r="WN852" s="55"/>
      <c r="WO852" s="55"/>
      <c r="WP852" s="55"/>
      <c r="WQ852" s="55"/>
    </row>
    <row r="853" spans="1:621" ht="94.5" hidden="1" x14ac:dyDescent="0.25">
      <c r="A853" s="16">
        <f>A852+1</f>
        <v>670</v>
      </c>
      <c r="B853" s="573" t="s">
        <v>78</v>
      </c>
      <c r="C853" s="564" t="s">
        <v>4445</v>
      </c>
      <c r="D853" s="571" t="s">
        <v>4446</v>
      </c>
      <c r="E853" s="564" t="s">
        <v>4447</v>
      </c>
      <c r="F853" s="564" t="s">
        <v>4448</v>
      </c>
      <c r="G853" s="569">
        <v>44875.673611111109</v>
      </c>
      <c r="H853" s="569">
        <v>44875.685416666667</v>
      </c>
      <c r="I853" s="569">
        <v>44875.685416666667</v>
      </c>
      <c r="J853" s="51">
        <f>H853-G853</f>
        <v>1.1805555557657499E-2</v>
      </c>
      <c r="K853" s="574" t="s">
        <v>4449</v>
      </c>
      <c r="L853" s="574">
        <v>1</v>
      </c>
      <c r="M853" s="574"/>
      <c r="N853" s="574"/>
      <c r="O853" s="574">
        <v>1</v>
      </c>
      <c r="P853" s="574">
        <v>2</v>
      </c>
      <c r="Q853" s="574"/>
      <c r="R853" s="574" t="s">
        <v>4450</v>
      </c>
      <c r="S853" s="567" t="s">
        <v>4451</v>
      </c>
      <c r="T853" s="567" t="s">
        <v>74</v>
      </c>
      <c r="U853" s="574">
        <v>100</v>
      </c>
      <c r="V853" s="574" t="s">
        <v>85</v>
      </c>
      <c r="W853" s="574">
        <v>0</v>
      </c>
      <c r="X853" s="115">
        <v>526</v>
      </c>
      <c r="Y853" s="209">
        <f t="shared" si="133"/>
        <v>0.28333333338377997</v>
      </c>
      <c r="Z853" s="2"/>
      <c r="AA853" s="2"/>
      <c r="AB853" s="2"/>
      <c r="AC853" s="2"/>
      <c r="AD853" s="2">
        <v>1</v>
      </c>
      <c r="AE853" s="2"/>
      <c r="AF853" s="2"/>
      <c r="AG853" s="2"/>
      <c r="AH853" s="2"/>
      <c r="AI853" s="2"/>
      <c r="AJ853" s="2"/>
      <c r="AK853" s="2"/>
      <c r="AL853" s="2"/>
      <c r="AM853" s="2"/>
      <c r="AN853" s="2"/>
      <c r="AO853" s="2"/>
      <c r="AP853" s="2"/>
      <c r="AQ853" s="2"/>
      <c r="AR853" s="2"/>
      <c r="AS853" s="2"/>
      <c r="AT853" s="2"/>
      <c r="AU853" s="2"/>
      <c r="AV853" s="318" t="s">
        <v>91</v>
      </c>
      <c r="AW853" s="318" t="s">
        <v>87</v>
      </c>
    </row>
    <row r="854" spans="1:621" customFormat="1" ht="133.5" hidden="1" customHeight="1" x14ac:dyDescent="0.25">
      <c r="A854" s="16">
        <f t="shared" ref="A854:A863" si="135">A853+1</f>
        <v>671</v>
      </c>
      <c r="B854" s="591" t="s">
        <v>137</v>
      </c>
      <c r="C854" s="50" t="s">
        <v>4454</v>
      </c>
      <c r="D854" s="50" t="s">
        <v>4455</v>
      </c>
      <c r="E854" s="116"/>
      <c r="F854" s="116" t="s">
        <v>4456</v>
      </c>
      <c r="G854" s="582">
        <v>44876.819444444445</v>
      </c>
      <c r="H854" s="582">
        <v>44876.925000000003</v>
      </c>
      <c r="I854" s="582">
        <v>44876.925000000003</v>
      </c>
      <c r="J854" s="163">
        <f>I854-G854</f>
        <v>0.1055555555576575</v>
      </c>
      <c r="K854" s="116" t="s">
        <v>4457</v>
      </c>
      <c r="L854" s="116"/>
      <c r="M854" s="116"/>
      <c r="N854" s="116"/>
      <c r="O854" s="116"/>
      <c r="P854" s="116"/>
      <c r="Q854" s="116"/>
      <c r="R854" s="50" t="s">
        <v>4458</v>
      </c>
      <c r="S854" s="116" t="s">
        <v>4459</v>
      </c>
      <c r="T854" s="116" t="s">
        <v>74</v>
      </c>
      <c r="U854" s="116">
        <v>50</v>
      </c>
      <c r="V854" s="116" t="s">
        <v>85</v>
      </c>
      <c r="W854" s="116">
        <v>0</v>
      </c>
      <c r="X854" s="115" t="s">
        <v>124</v>
      </c>
      <c r="Y854" s="209">
        <f t="shared" si="133"/>
        <v>2.53333333338378</v>
      </c>
      <c r="AD854">
        <v>1</v>
      </c>
      <c r="AV854" s="318" t="s">
        <v>91</v>
      </c>
      <c r="AW854" s="318" t="s">
        <v>87</v>
      </c>
    </row>
    <row r="855" spans="1:621" s="9" customFormat="1" ht="42" hidden="1" x14ac:dyDescent="0.2">
      <c r="A855" s="16">
        <f t="shared" si="135"/>
        <v>672</v>
      </c>
      <c r="B855" s="587" t="s">
        <v>94</v>
      </c>
      <c r="C855" s="581" t="s">
        <v>3824</v>
      </c>
      <c r="D855" s="581" t="s">
        <v>2416</v>
      </c>
      <c r="E855" s="581" t="s">
        <v>4460</v>
      </c>
      <c r="F855" s="581" t="s">
        <v>82</v>
      </c>
      <c r="G855" s="582">
        <v>44877.46597222222</v>
      </c>
      <c r="H855" s="582" t="s">
        <v>4461</v>
      </c>
      <c r="I855" s="582">
        <v>44877.865277777775</v>
      </c>
      <c r="J855" s="83">
        <v>0.15902777777777777</v>
      </c>
      <c r="K855" s="581" t="s">
        <v>4462</v>
      </c>
      <c r="L855" s="581"/>
      <c r="M855" s="581"/>
      <c r="N855" s="581"/>
      <c r="O855" s="581"/>
      <c r="P855" s="581"/>
      <c r="Q855" s="581"/>
      <c r="R855" s="581" t="s">
        <v>4463</v>
      </c>
      <c r="S855" s="581" t="s">
        <v>4464</v>
      </c>
      <c r="T855" s="581" t="s">
        <v>74</v>
      </c>
      <c r="U855" s="581">
        <v>30</v>
      </c>
      <c r="V855" s="581" t="s">
        <v>75</v>
      </c>
      <c r="W855" s="581">
        <v>1</v>
      </c>
      <c r="X855" s="115">
        <v>527</v>
      </c>
      <c r="Y855" s="209">
        <f t="shared" si="133"/>
        <v>3.8166666666666664</v>
      </c>
      <c r="Z855" s="127">
        <v>1</v>
      </c>
      <c r="AA855" s="127"/>
      <c r="AB855" s="127"/>
      <c r="AC855" s="127"/>
      <c r="AD855" s="127"/>
      <c r="AE855" s="127"/>
      <c r="AF855" s="127"/>
      <c r="AG855" s="127"/>
      <c r="AH855" s="127"/>
      <c r="AI855" s="127"/>
      <c r="AJ855" s="127"/>
      <c r="AK855" s="127"/>
      <c r="AL855" s="127"/>
      <c r="AM855" s="127"/>
      <c r="AN855" s="127"/>
      <c r="AO855" s="127"/>
      <c r="AP855" s="127"/>
      <c r="AQ855" s="127"/>
      <c r="AR855" s="127"/>
      <c r="AS855" s="127"/>
      <c r="AT855" s="127"/>
      <c r="AU855" s="127"/>
      <c r="AV855" s="318" t="s">
        <v>86</v>
      </c>
      <c r="AW855" s="318" t="s">
        <v>88</v>
      </c>
      <c r="AX855" s="127"/>
      <c r="AY855" s="127"/>
      <c r="AZ855" s="127"/>
      <c r="BA855" s="127"/>
      <c r="BB855" s="127"/>
      <c r="BC855" s="127"/>
      <c r="BD855" s="127"/>
      <c r="BE855" s="127"/>
      <c r="BF855" s="127"/>
      <c r="BG855" s="127"/>
      <c r="BH855" s="127"/>
      <c r="BI855" s="127"/>
      <c r="BJ855" s="127"/>
      <c r="BK855" s="127"/>
      <c r="BL855" s="127"/>
      <c r="BM855" s="127"/>
      <c r="BN855" s="127"/>
      <c r="BO855" s="127"/>
      <c r="BP855" s="127"/>
      <c r="BQ855" s="127"/>
      <c r="BR855" s="127"/>
      <c r="BS855" s="127"/>
      <c r="BT855" s="127"/>
      <c r="BU855" s="127"/>
      <c r="BV855" s="127"/>
      <c r="BW855" s="127"/>
      <c r="BX855" s="127"/>
      <c r="BY855" s="127"/>
      <c r="BZ855" s="127"/>
      <c r="CA855" s="127"/>
      <c r="CB855" s="127"/>
      <c r="CC855" s="127"/>
      <c r="CD855" s="127"/>
      <c r="CE855" s="127"/>
      <c r="CF855" s="127"/>
      <c r="CG855" s="127"/>
      <c r="CH855" s="127"/>
      <c r="CI855" s="127"/>
      <c r="CJ855" s="127"/>
      <c r="CK855" s="127"/>
      <c r="CL855" s="127"/>
      <c r="CM855" s="127"/>
      <c r="CN855" s="127"/>
      <c r="CO855" s="127"/>
      <c r="CP855" s="127"/>
      <c r="CQ855" s="127"/>
      <c r="CR855" s="127"/>
      <c r="CS855" s="127"/>
      <c r="CT855" s="127"/>
      <c r="CU855" s="127"/>
      <c r="CV855" s="127"/>
      <c r="CW855" s="127"/>
      <c r="CX855" s="127"/>
      <c r="CY855" s="127"/>
      <c r="CZ855" s="127"/>
      <c r="DA855" s="127"/>
      <c r="DB855" s="127"/>
      <c r="DC855" s="127"/>
      <c r="DD855" s="127"/>
      <c r="DE855" s="127"/>
      <c r="DF855" s="127"/>
      <c r="DG855" s="127"/>
      <c r="DH855" s="127"/>
      <c r="DI855" s="127"/>
      <c r="DJ855" s="127"/>
      <c r="DK855" s="127"/>
      <c r="DL855" s="127"/>
      <c r="DM855" s="127"/>
      <c r="DN855" s="127"/>
      <c r="DO855" s="127"/>
      <c r="DP855" s="127"/>
      <c r="DQ855" s="127"/>
      <c r="DR855" s="127"/>
      <c r="DS855" s="127"/>
      <c r="DT855" s="127"/>
      <c r="DU855" s="127"/>
      <c r="DV855" s="127"/>
      <c r="DW855" s="127"/>
      <c r="DX855" s="127"/>
      <c r="DY855" s="127"/>
      <c r="DZ855" s="127"/>
      <c r="EA855" s="127"/>
      <c r="EB855" s="127"/>
      <c r="EC855" s="127"/>
      <c r="ED855" s="127"/>
      <c r="EE855" s="127"/>
      <c r="EF855" s="127"/>
      <c r="EG855" s="127"/>
      <c r="EH855" s="127"/>
      <c r="EI855" s="127"/>
      <c r="EJ855" s="127"/>
      <c r="EK855" s="127"/>
      <c r="EL855" s="127"/>
      <c r="EM855" s="127"/>
      <c r="EN855" s="127"/>
      <c r="EO855" s="127"/>
      <c r="EP855" s="127"/>
      <c r="EQ855" s="127"/>
      <c r="ER855" s="127"/>
      <c r="ES855" s="127"/>
      <c r="ET855" s="127"/>
      <c r="EU855" s="127"/>
      <c r="EV855" s="127"/>
      <c r="EW855" s="127"/>
      <c r="EX855" s="127"/>
      <c r="EY855" s="127"/>
      <c r="EZ855" s="127"/>
      <c r="FA855" s="127"/>
      <c r="FB855" s="127"/>
      <c r="FC855" s="127"/>
      <c r="FD855" s="127"/>
      <c r="FE855" s="127"/>
      <c r="FF855" s="127"/>
      <c r="FG855" s="127"/>
      <c r="FH855" s="127"/>
      <c r="FI855" s="127"/>
      <c r="FJ855" s="127"/>
      <c r="FK855" s="127"/>
      <c r="FL855" s="127"/>
      <c r="FM855" s="127"/>
      <c r="FN855" s="127"/>
      <c r="FO855" s="127"/>
      <c r="FP855" s="127"/>
      <c r="FQ855" s="127"/>
      <c r="FR855" s="127"/>
      <c r="FS855" s="127"/>
      <c r="FT855" s="127"/>
      <c r="FU855" s="127"/>
      <c r="FV855" s="127"/>
      <c r="FW855" s="127"/>
      <c r="FX855" s="127"/>
      <c r="FY855" s="127"/>
      <c r="FZ855" s="127"/>
      <c r="GA855" s="127"/>
      <c r="GB855" s="127"/>
      <c r="GC855" s="127"/>
      <c r="GD855" s="127"/>
      <c r="GE855" s="127"/>
      <c r="GF855" s="127"/>
      <c r="GG855" s="127"/>
      <c r="GH855" s="127"/>
      <c r="GI855" s="127"/>
      <c r="GJ855" s="127"/>
      <c r="GK855" s="127"/>
      <c r="GL855" s="127"/>
      <c r="GM855" s="127"/>
      <c r="GN855" s="127"/>
      <c r="GO855" s="127"/>
      <c r="GP855" s="127"/>
      <c r="GQ855" s="127"/>
      <c r="GR855" s="127"/>
      <c r="GS855" s="127"/>
      <c r="GT855" s="127"/>
      <c r="GU855" s="127"/>
      <c r="GV855" s="127"/>
      <c r="GW855" s="127"/>
      <c r="GX855" s="127"/>
      <c r="GY855" s="127"/>
      <c r="GZ855" s="127"/>
      <c r="HA855" s="127"/>
      <c r="HB855" s="127"/>
      <c r="HC855" s="127"/>
      <c r="HD855" s="127"/>
      <c r="HE855" s="127"/>
      <c r="HF855" s="127"/>
      <c r="HG855" s="127"/>
      <c r="HH855" s="127"/>
      <c r="HI855" s="127"/>
      <c r="HJ855" s="127"/>
      <c r="HK855" s="127"/>
      <c r="HL855" s="127"/>
      <c r="HM855" s="127"/>
      <c r="HN855" s="127"/>
      <c r="HO855" s="127"/>
      <c r="HP855" s="127"/>
      <c r="HQ855" s="127"/>
      <c r="HR855" s="127"/>
      <c r="HS855" s="127"/>
      <c r="HT855" s="127"/>
      <c r="HU855" s="127"/>
      <c r="HV855" s="127"/>
      <c r="HW855" s="127"/>
      <c r="HX855" s="127"/>
      <c r="HY855" s="127"/>
      <c r="HZ855" s="127"/>
      <c r="IA855" s="127"/>
      <c r="IB855" s="127"/>
      <c r="IC855" s="127"/>
      <c r="ID855" s="127"/>
      <c r="IE855" s="127"/>
      <c r="IF855" s="127"/>
      <c r="IG855" s="127"/>
      <c r="IH855" s="127"/>
      <c r="II855" s="127"/>
      <c r="IJ855" s="127"/>
      <c r="IK855" s="127"/>
      <c r="IL855" s="127"/>
      <c r="IM855" s="127"/>
      <c r="IN855" s="127"/>
      <c r="IO855" s="127"/>
      <c r="IP855" s="127"/>
      <c r="IQ855" s="127"/>
      <c r="IR855" s="127"/>
      <c r="IS855" s="127"/>
      <c r="IT855" s="127"/>
      <c r="IU855" s="127"/>
      <c r="IV855" s="127"/>
      <c r="IW855" s="127"/>
      <c r="IX855" s="127"/>
      <c r="IY855" s="127"/>
      <c r="IZ855" s="127"/>
      <c r="JA855" s="127"/>
      <c r="JB855" s="127"/>
      <c r="JC855" s="127"/>
      <c r="JD855" s="127"/>
      <c r="JE855" s="127"/>
      <c r="JF855" s="127"/>
      <c r="JG855" s="127"/>
      <c r="JH855" s="127"/>
      <c r="JI855" s="127"/>
      <c r="JJ855" s="127"/>
      <c r="JK855" s="127"/>
      <c r="JL855" s="127"/>
      <c r="JM855" s="127"/>
      <c r="JN855" s="127"/>
      <c r="JO855" s="127"/>
      <c r="JP855" s="127"/>
      <c r="JQ855" s="127"/>
      <c r="JR855" s="127"/>
      <c r="JS855" s="127"/>
      <c r="JT855" s="127"/>
      <c r="JU855" s="127"/>
      <c r="JV855" s="127"/>
      <c r="JW855" s="127"/>
      <c r="JX855" s="127"/>
      <c r="JY855" s="127"/>
      <c r="JZ855" s="127"/>
      <c r="KA855" s="127"/>
      <c r="KB855" s="127"/>
      <c r="KC855" s="127"/>
      <c r="KD855" s="127"/>
      <c r="KE855" s="127"/>
      <c r="KF855" s="127"/>
      <c r="KG855" s="127"/>
      <c r="KH855" s="127"/>
      <c r="KI855" s="127"/>
      <c r="KJ855" s="127"/>
      <c r="KK855" s="127"/>
      <c r="KL855" s="127"/>
      <c r="KM855" s="127"/>
      <c r="KN855" s="127"/>
      <c r="KO855" s="127"/>
      <c r="KP855" s="127"/>
      <c r="KQ855" s="127"/>
      <c r="KR855" s="127"/>
      <c r="KS855" s="127"/>
      <c r="KT855" s="127"/>
      <c r="KU855" s="127"/>
      <c r="KV855" s="127"/>
      <c r="KW855" s="127"/>
      <c r="KX855" s="127"/>
      <c r="KY855" s="127"/>
      <c r="KZ855" s="127"/>
      <c r="LA855" s="127"/>
      <c r="LB855" s="127"/>
      <c r="LC855" s="127"/>
      <c r="LD855" s="127"/>
      <c r="LE855" s="127"/>
      <c r="LF855" s="127"/>
      <c r="LG855" s="127"/>
      <c r="LH855" s="127"/>
      <c r="LI855" s="127"/>
      <c r="LJ855" s="127"/>
      <c r="LK855" s="127"/>
      <c r="LL855" s="127"/>
      <c r="LM855" s="127"/>
      <c r="LN855" s="127"/>
      <c r="LO855" s="127"/>
      <c r="LP855" s="127"/>
      <c r="LQ855" s="127"/>
      <c r="LR855" s="127"/>
      <c r="LS855" s="127"/>
      <c r="LT855" s="127"/>
      <c r="LU855" s="127"/>
      <c r="LV855" s="127"/>
      <c r="LW855" s="127"/>
      <c r="LX855" s="127"/>
      <c r="LY855" s="127"/>
      <c r="LZ855" s="127"/>
      <c r="MA855" s="127"/>
      <c r="MB855" s="127"/>
      <c r="MC855" s="127"/>
      <c r="MD855" s="127"/>
      <c r="ME855" s="127"/>
      <c r="MF855" s="127"/>
      <c r="MG855" s="127"/>
      <c r="MH855" s="127"/>
      <c r="MI855" s="127"/>
      <c r="MJ855" s="127"/>
      <c r="MK855" s="127"/>
      <c r="ML855" s="127"/>
      <c r="MM855" s="127"/>
      <c r="MN855" s="127"/>
      <c r="MO855" s="127"/>
      <c r="MP855" s="127"/>
      <c r="MQ855" s="127"/>
      <c r="MR855" s="127"/>
      <c r="MS855" s="127"/>
      <c r="MT855" s="127"/>
      <c r="MU855" s="127"/>
      <c r="MV855" s="127"/>
      <c r="MW855" s="127"/>
      <c r="MX855" s="127"/>
      <c r="MY855" s="127"/>
      <c r="MZ855" s="127"/>
      <c r="NA855" s="127"/>
      <c r="NB855" s="127"/>
      <c r="NC855" s="127"/>
      <c r="ND855" s="127"/>
      <c r="NE855" s="127"/>
      <c r="NF855" s="127"/>
      <c r="NG855" s="127"/>
      <c r="NH855" s="127"/>
      <c r="NI855" s="127"/>
      <c r="NJ855" s="127"/>
      <c r="NK855" s="127"/>
      <c r="NL855" s="127"/>
      <c r="NM855" s="127"/>
      <c r="NN855" s="127"/>
      <c r="NO855" s="127"/>
      <c r="NP855" s="127"/>
      <c r="NQ855" s="127"/>
      <c r="NR855" s="127"/>
      <c r="NS855" s="127"/>
      <c r="NT855" s="127"/>
      <c r="NU855" s="127"/>
      <c r="NV855" s="127"/>
      <c r="NW855" s="127"/>
      <c r="NX855" s="127"/>
      <c r="NY855" s="127"/>
      <c r="NZ855" s="127"/>
      <c r="OA855" s="127"/>
      <c r="OB855" s="127"/>
      <c r="OC855" s="127"/>
      <c r="OD855" s="127"/>
      <c r="OE855" s="127"/>
      <c r="OF855" s="127"/>
      <c r="OG855" s="127"/>
      <c r="OH855" s="127"/>
      <c r="OI855" s="127"/>
      <c r="OJ855" s="127"/>
      <c r="OK855" s="127"/>
      <c r="OL855" s="127"/>
      <c r="OM855" s="127"/>
      <c r="ON855" s="127"/>
      <c r="OO855" s="127"/>
      <c r="OP855" s="127"/>
      <c r="OQ855" s="127"/>
      <c r="OR855" s="127"/>
      <c r="OS855" s="127"/>
      <c r="OT855" s="127"/>
      <c r="OU855" s="127"/>
      <c r="OV855" s="127"/>
      <c r="OW855" s="127"/>
      <c r="OX855" s="127"/>
      <c r="OY855" s="127"/>
      <c r="OZ855" s="127"/>
      <c r="PA855" s="127"/>
      <c r="PB855" s="127"/>
      <c r="PC855" s="127"/>
      <c r="PD855" s="127"/>
      <c r="PE855" s="127"/>
      <c r="PF855" s="127"/>
      <c r="PG855" s="127"/>
      <c r="PH855" s="127"/>
      <c r="PI855" s="127"/>
      <c r="PJ855" s="127"/>
      <c r="PK855" s="127"/>
      <c r="PL855" s="127"/>
      <c r="PM855" s="127"/>
      <c r="PN855" s="127"/>
      <c r="PO855" s="127"/>
      <c r="PP855" s="127"/>
      <c r="PQ855" s="127"/>
      <c r="PR855" s="127"/>
      <c r="PS855" s="127"/>
      <c r="PT855" s="127"/>
      <c r="PU855" s="127"/>
      <c r="PV855" s="127"/>
      <c r="PW855" s="127"/>
      <c r="PX855" s="127"/>
      <c r="PY855" s="127"/>
      <c r="PZ855" s="127"/>
      <c r="QA855" s="127"/>
      <c r="QB855" s="127"/>
      <c r="QC855" s="127"/>
      <c r="QD855" s="127"/>
      <c r="QE855" s="127"/>
      <c r="QF855" s="127"/>
      <c r="QG855" s="127"/>
      <c r="QH855" s="127"/>
      <c r="QI855" s="127"/>
      <c r="QJ855" s="127"/>
      <c r="QK855" s="127"/>
      <c r="QL855" s="127"/>
      <c r="QM855" s="127"/>
      <c r="QN855" s="127"/>
      <c r="QO855" s="127"/>
      <c r="QP855" s="127"/>
      <c r="QQ855" s="127"/>
      <c r="QR855" s="127"/>
      <c r="QS855" s="127"/>
      <c r="QT855" s="127"/>
      <c r="QU855" s="127"/>
      <c r="QV855" s="127"/>
      <c r="QW855" s="127"/>
      <c r="QX855" s="127"/>
      <c r="QY855" s="127"/>
      <c r="QZ855" s="127"/>
      <c r="RA855" s="127"/>
      <c r="RB855" s="127"/>
      <c r="RC855" s="127"/>
      <c r="RD855" s="127"/>
      <c r="RE855" s="127"/>
      <c r="RF855" s="127"/>
      <c r="RG855" s="127"/>
      <c r="RH855" s="127"/>
      <c r="RI855" s="127"/>
      <c r="RJ855" s="127"/>
      <c r="RK855" s="127"/>
      <c r="RL855" s="127"/>
      <c r="RM855" s="127"/>
      <c r="RN855" s="127"/>
      <c r="RO855" s="127"/>
      <c r="RP855" s="127"/>
      <c r="RQ855" s="127"/>
      <c r="RR855" s="127"/>
      <c r="RS855" s="127"/>
      <c r="RT855" s="127"/>
      <c r="RU855" s="127"/>
      <c r="RV855" s="127"/>
      <c r="RW855" s="127"/>
      <c r="RX855" s="127"/>
      <c r="RY855" s="127"/>
      <c r="RZ855" s="127"/>
      <c r="SA855" s="127"/>
      <c r="SB855" s="127"/>
      <c r="SC855" s="127"/>
      <c r="SD855" s="127"/>
      <c r="SE855" s="127"/>
      <c r="SF855" s="127"/>
      <c r="SG855" s="127"/>
      <c r="SH855" s="127"/>
      <c r="SI855" s="127"/>
      <c r="SJ855" s="127"/>
      <c r="SK855" s="127"/>
      <c r="SL855" s="127"/>
      <c r="SM855" s="127"/>
      <c r="SN855" s="127"/>
      <c r="SO855" s="127"/>
      <c r="SP855" s="127"/>
      <c r="SQ855" s="127"/>
      <c r="SR855" s="127"/>
      <c r="SS855" s="127"/>
      <c r="ST855" s="127"/>
      <c r="SU855" s="127"/>
      <c r="SV855" s="127"/>
      <c r="SW855" s="127"/>
      <c r="SX855" s="127"/>
      <c r="SY855" s="127"/>
      <c r="SZ855" s="127"/>
      <c r="TA855" s="127"/>
      <c r="TB855" s="127"/>
      <c r="TC855" s="127"/>
      <c r="TD855" s="127"/>
      <c r="TE855" s="127"/>
      <c r="TF855" s="127"/>
      <c r="TG855" s="127"/>
      <c r="TH855" s="127"/>
      <c r="TI855" s="127"/>
      <c r="TJ855" s="127"/>
      <c r="TK855" s="127"/>
      <c r="TL855" s="127"/>
      <c r="TM855" s="127"/>
      <c r="TN855" s="127"/>
      <c r="TO855" s="127"/>
      <c r="TP855" s="127"/>
      <c r="TQ855" s="127"/>
      <c r="TR855" s="127"/>
      <c r="TS855" s="127"/>
    </row>
    <row r="856" spans="1:621" customFormat="1" ht="42" hidden="1" x14ac:dyDescent="0.25">
      <c r="A856" s="16">
        <f t="shared" si="135"/>
        <v>673</v>
      </c>
      <c r="B856" s="591" t="s">
        <v>1347</v>
      </c>
      <c r="C856" s="583" t="s">
        <v>3657</v>
      </c>
      <c r="D856" s="584" t="s">
        <v>4465</v>
      </c>
      <c r="E856" s="167" t="s">
        <v>4466</v>
      </c>
      <c r="F856" s="585" t="s">
        <v>132</v>
      </c>
      <c r="G856" s="181">
        <v>44877.620833333334</v>
      </c>
      <c r="H856" s="181">
        <v>44877.790277777778</v>
      </c>
      <c r="I856" s="181">
        <v>44877.790277777778</v>
      </c>
      <c r="J856" s="292">
        <f t="shared" ref="J856" si="136">H856-G856</f>
        <v>0.16944444444379769</v>
      </c>
      <c r="K856" s="585" t="s">
        <v>3980</v>
      </c>
      <c r="L856" s="592"/>
      <c r="M856" s="592"/>
      <c r="N856" s="592"/>
      <c r="O856" s="592"/>
      <c r="P856" s="592"/>
      <c r="Q856" s="592">
        <v>0</v>
      </c>
      <c r="R856" s="584" t="s">
        <v>4467</v>
      </c>
      <c r="S856" s="593" t="s">
        <v>4468</v>
      </c>
      <c r="T856" s="588" t="s">
        <v>134</v>
      </c>
      <c r="U856" s="185" t="s">
        <v>4469</v>
      </c>
      <c r="V856" s="185" t="s">
        <v>84</v>
      </c>
      <c r="W856" s="585">
        <v>0</v>
      </c>
      <c r="X856" s="115" t="s">
        <v>124</v>
      </c>
      <c r="Y856" s="209">
        <f t="shared" si="133"/>
        <v>4.0666666666511446</v>
      </c>
      <c r="AC856">
        <v>1</v>
      </c>
      <c r="AV856" s="318" t="s">
        <v>92</v>
      </c>
      <c r="AW856" s="318" t="s">
        <v>87</v>
      </c>
    </row>
    <row r="857" spans="1:621" customFormat="1" ht="52.5" hidden="1" x14ac:dyDescent="0.25">
      <c r="A857" s="16">
        <f t="shared" si="135"/>
        <v>674</v>
      </c>
      <c r="B857" s="591" t="s">
        <v>1347</v>
      </c>
      <c r="C857" s="583" t="s">
        <v>3657</v>
      </c>
      <c r="D857" s="584" t="s">
        <v>4470</v>
      </c>
      <c r="E857" s="167" t="s">
        <v>4471</v>
      </c>
      <c r="F857" s="585" t="s">
        <v>132</v>
      </c>
      <c r="G857" s="181">
        <v>44877.697916666664</v>
      </c>
      <c r="H857" s="181">
        <v>44879.605555555558</v>
      </c>
      <c r="I857" s="181">
        <v>44879.605555555558</v>
      </c>
      <c r="J857" s="607" t="s">
        <v>4505</v>
      </c>
      <c r="K857" s="601" t="s">
        <v>4472</v>
      </c>
      <c r="L857" s="592"/>
      <c r="M857" s="592"/>
      <c r="N857" s="592"/>
      <c r="O857" s="592"/>
      <c r="P857" s="592"/>
      <c r="Q857" s="592"/>
      <c r="R857" s="600" t="s">
        <v>4473</v>
      </c>
      <c r="S857" s="185" t="s">
        <v>4506</v>
      </c>
      <c r="T857" s="599" t="s">
        <v>134</v>
      </c>
      <c r="U857" s="185" t="s">
        <v>4507</v>
      </c>
      <c r="V857" s="185" t="s">
        <v>84</v>
      </c>
      <c r="W857" s="601">
        <v>0</v>
      </c>
      <c r="X857" s="115" t="s">
        <v>124</v>
      </c>
      <c r="Y857" s="209">
        <f t="shared" si="133"/>
        <v>45.783333333333331</v>
      </c>
      <c r="Z857">
        <v>1</v>
      </c>
      <c r="AV857" s="318" t="s">
        <v>92</v>
      </c>
      <c r="AW857" s="318" t="s">
        <v>87</v>
      </c>
    </row>
    <row r="858" spans="1:621" ht="52.5" hidden="1" x14ac:dyDescent="0.25">
      <c r="A858" s="16">
        <f t="shared" si="135"/>
        <v>675</v>
      </c>
      <c r="B858" s="587" t="s">
        <v>480</v>
      </c>
      <c r="C858" s="577" t="s">
        <v>4474</v>
      </c>
      <c r="D858" s="585" t="s">
        <v>4475</v>
      </c>
      <c r="E858" s="577" t="s">
        <v>4295</v>
      </c>
      <c r="F858" s="577" t="s">
        <v>3060</v>
      </c>
      <c r="G858" s="181">
        <v>44878.25</v>
      </c>
      <c r="H858" s="586">
        <v>44878.638888888891</v>
      </c>
      <c r="I858" s="586">
        <v>44878.638888888891</v>
      </c>
      <c r="J858" s="182">
        <v>0.3888888888888889</v>
      </c>
      <c r="K858" s="588" t="s">
        <v>4476</v>
      </c>
      <c r="L858" s="588"/>
      <c r="M858" s="588"/>
      <c r="N858" s="588">
        <v>1</v>
      </c>
      <c r="O858" s="588">
        <v>1</v>
      </c>
      <c r="P858" s="588">
        <v>1</v>
      </c>
      <c r="Q858" s="588"/>
      <c r="R858" s="588" t="s">
        <v>4477</v>
      </c>
      <c r="S858" s="581" t="s">
        <v>4478</v>
      </c>
      <c r="T858" s="581" t="s">
        <v>74</v>
      </c>
      <c r="U858" s="588">
        <v>200</v>
      </c>
      <c r="V858" s="588" t="s">
        <v>85</v>
      </c>
      <c r="W858" s="294">
        <v>0</v>
      </c>
      <c r="X858" s="115">
        <v>528</v>
      </c>
      <c r="Y858" s="209">
        <f t="shared" si="133"/>
        <v>9.3333333333333339</v>
      </c>
      <c r="Z858" s="2"/>
      <c r="AA858" s="2"/>
      <c r="AB858" s="2"/>
      <c r="AC858" s="2"/>
      <c r="AD858" s="2"/>
      <c r="AE858" s="2">
        <v>1</v>
      </c>
      <c r="AF858" s="2"/>
      <c r="AG858" s="2"/>
      <c r="AH858" s="2"/>
      <c r="AI858" s="2"/>
      <c r="AJ858" s="2"/>
      <c r="AK858" s="2"/>
      <c r="AL858" s="2"/>
      <c r="AM858" s="2"/>
      <c r="AN858" s="2"/>
      <c r="AO858" s="2"/>
      <c r="AP858" s="2"/>
      <c r="AQ858" s="2"/>
      <c r="AR858" s="2"/>
      <c r="AS858" s="2"/>
      <c r="AT858" s="2"/>
      <c r="AU858" s="2"/>
      <c r="AV858" s="318" t="s">
        <v>91</v>
      </c>
      <c r="AW858" s="318" t="s">
        <v>87</v>
      </c>
    </row>
    <row r="859" spans="1:621" ht="42" hidden="1" x14ac:dyDescent="0.25">
      <c r="A859" s="16">
        <f t="shared" si="135"/>
        <v>676</v>
      </c>
      <c r="B859" s="117" t="s">
        <v>4479</v>
      </c>
      <c r="C859" s="577" t="s">
        <v>4480</v>
      </c>
      <c r="D859" s="585" t="s">
        <v>4481</v>
      </c>
      <c r="E859" s="577" t="s">
        <v>4482</v>
      </c>
      <c r="F859" s="577" t="s">
        <v>4483</v>
      </c>
      <c r="G859" s="181">
        <v>44878.357638888891</v>
      </c>
      <c r="H859" s="589" t="s">
        <v>4484</v>
      </c>
      <c r="I859" s="586">
        <v>44878.722222222219</v>
      </c>
      <c r="J859" s="51">
        <v>9.7222222222222224E-2</v>
      </c>
      <c r="K859" s="588" t="s">
        <v>4485</v>
      </c>
      <c r="L859" s="588"/>
      <c r="M859" s="588"/>
      <c r="N859" s="588"/>
      <c r="O859" s="588"/>
      <c r="P859" s="588">
        <v>1</v>
      </c>
      <c r="Q859" s="588"/>
      <c r="R859" s="588" t="s">
        <v>4486</v>
      </c>
      <c r="S859" s="581" t="s">
        <v>4487</v>
      </c>
      <c r="T859" s="581" t="s">
        <v>74</v>
      </c>
      <c r="U859" s="588">
        <v>60</v>
      </c>
      <c r="V859" s="588" t="s">
        <v>75</v>
      </c>
      <c r="W859" s="594">
        <v>1</v>
      </c>
      <c r="X859" s="115">
        <v>529</v>
      </c>
      <c r="Y859" s="209">
        <f t="shared" si="133"/>
        <v>2.3333333333333335</v>
      </c>
      <c r="Z859" s="2"/>
      <c r="AA859" s="2"/>
      <c r="AB859" s="2">
        <v>1</v>
      </c>
      <c r="AC859" s="2"/>
      <c r="AD859" s="2"/>
      <c r="AE859" s="2"/>
      <c r="AF859" s="2"/>
      <c r="AG859" s="2"/>
      <c r="AH859" s="2"/>
      <c r="AI859" s="2"/>
      <c r="AJ859" s="2"/>
      <c r="AK859" s="2"/>
      <c r="AL859" s="2"/>
      <c r="AM859" s="2"/>
      <c r="AN859" s="2"/>
      <c r="AO859" s="2"/>
      <c r="AP859" s="2"/>
      <c r="AQ859" s="2"/>
      <c r="AR859" s="2"/>
      <c r="AS859" s="2"/>
      <c r="AT859" s="2"/>
      <c r="AU859" s="2"/>
      <c r="AV859" s="318" t="s">
        <v>86</v>
      </c>
      <c r="AW859" s="318" t="s">
        <v>88</v>
      </c>
    </row>
    <row r="860" spans="1:621" s="39" customFormat="1" ht="58.5" hidden="1" customHeight="1" x14ac:dyDescent="0.25">
      <c r="A860" s="16">
        <f t="shared" si="135"/>
        <v>677</v>
      </c>
      <c r="B860" s="587" t="s">
        <v>76</v>
      </c>
      <c r="C860" s="577" t="s">
        <v>4488</v>
      </c>
      <c r="D860" s="577" t="s">
        <v>2114</v>
      </c>
      <c r="E860" s="577" t="s">
        <v>4489</v>
      </c>
      <c r="F860" s="577" t="s">
        <v>82</v>
      </c>
      <c r="G860" s="578">
        <v>44878.420138888891</v>
      </c>
      <c r="H860" s="590">
        <v>44878.680555555555</v>
      </c>
      <c r="I860" s="578">
        <v>44878.680555555555</v>
      </c>
      <c r="J860" s="286">
        <f t="shared" ref="J860:J861" si="137">H860-G860</f>
        <v>0.26041666666424135</v>
      </c>
      <c r="K860" s="577" t="s">
        <v>4490</v>
      </c>
      <c r="L860" s="577"/>
      <c r="M860" s="577"/>
      <c r="N860" s="577"/>
      <c r="O860" s="577"/>
      <c r="P860" s="577"/>
      <c r="Q860" s="577"/>
      <c r="R860" s="577" t="s">
        <v>4491</v>
      </c>
      <c r="S860" s="577" t="s">
        <v>4492</v>
      </c>
      <c r="T860" s="581" t="s">
        <v>74</v>
      </c>
      <c r="U860" s="577">
        <v>25</v>
      </c>
      <c r="V860" s="577" t="s">
        <v>75</v>
      </c>
      <c r="W860" s="218">
        <v>1</v>
      </c>
      <c r="X860" s="115">
        <v>530</v>
      </c>
      <c r="Y860" s="209">
        <f t="shared" si="133"/>
        <v>6.2499999999417923</v>
      </c>
      <c r="Z860" s="595">
        <v>1</v>
      </c>
      <c r="AA860"/>
      <c r="AB860"/>
      <c r="AC860"/>
      <c r="AD860"/>
      <c r="AE860"/>
      <c r="AF860"/>
      <c r="AG860"/>
      <c r="AH860"/>
      <c r="AI860"/>
      <c r="AJ860"/>
      <c r="AK860"/>
      <c r="AL860"/>
      <c r="AM860"/>
      <c r="AN860"/>
      <c r="AO860"/>
      <c r="AP860"/>
      <c r="AQ860"/>
      <c r="AR860"/>
      <c r="AS860"/>
      <c r="AT860" s="2"/>
      <c r="AU860"/>
      <c r="AV860" s="318" t="s">
        <v>86</v>
      </c>
      <c r="AW860" s="318" t="s">
        <v>88</v>
      </c>
      <c r="AX86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c r="DY860"/>
      <c r="DZ860"/>
      <c r="EA860"/>
      <c r="EB860"/>
      <c r="EC860"/>
      <c r="ED860"/>
      <c r="EE860"/>
      <c r="EF860"/>
      <c r="EG860"/>
      <c r="EH860"/>
      <c r="EI860"/>
      <c r="EJ860"/>
      <c r="EK860"/>
      <c r="EL860"/>
      <c r="EM860"/>
      <c r="EN860"/>
      <c r="EO860"/>
      <c r="EP860"/>
      <c r="EQ860"/>
      <c r="ER860"/>
      <c r="ES860"/>
      <c r="ET860"/>
      <c r="EU860"/>
      <c r="EV860"/>
      <c r="EW860"/>
      <c r="EX860"/>
      <c r="EY860"/>
      <c r="EZ860"/>
      <c r="FA860"/>
      <c r="FB860"/>
      <c r="FC860"/>
      <c r="FD860"/>
      <c r="FE860"/>
      <c r="FF860"/>
      <c r="FG860"/>
      <c r="FH860"/>
      <c r="FI860"/>
      <c r="FJ860"/>
      <c r="FK860"/>
      <c r="FL860"/>
      <c r="FM860"/>
      <c r="FN860"/>
      <c r="FO860"/>
      <c r="FP860"/>
      <c r="FQ860"/>
      <c r="FR860"/>
      <c r="FS860"/>
      <c r="FT860"/>
      <c r="FU860"/>
      <c r="FV860"/>
      <c r="FW860"/>
      <c r="FX860"/>
      <c r="FY860"/>
      <c r="FZ860"/>
      <c r="GA860"/>
      <c r="GB860"/>
      <c r="GC860"/>
      <c r="GD860"/>
      <c r="GE860"/>
      <c r="GF860"/>
      <c r="GG860"/>
      <c r="GH860"/>
      <c r="GI860"/>
      <c r="GJ860"/>
      <c r="GK860"/>
      <c r="GL860"/>
      <c r="GM860"/>
      <c r="GN860"/>
      <c r="GO860"/>
      <c r="GP860"/>
      <c r="GQ860"/>
      <c r="GR860"/>
      <c r="GS860"/>
      <c r="GT860"/>
      <c r="GU860"/>
      <c r="GV860"/>
      <c r="GW860"/>
      <c r="GX860"/>
      <c r="GY860"/>
      <c r="GZ860"/>
      <c r="HA860"/>
      <c r="HB860"/>
      <c r="HC860"/>
      <c r="HD860"/>
      <c r="HE860"/>
      <c r="HF860"/>
      <c r="HG860"/>
      <c r="HH860"/>
      <c r="HI860"/>
      <c r="HJ860"/>
      <c r="HK860"/>
      <c r="HL860"/>
      <c r="HM860"/>
      <c r="HN860"/>
      <c r="HO860"/>
      <c r="HP860"/>
      <c r="HQ860"/>
      <c r="HR860"/>
      <c r="HS860"/>
      <c r="HT860"/>
      <c r="HU860"/>
      <c r="HV860"/>
      <c r="HW860"/>
      <c r="HX860"/>
      <c r="HY860"/>
      <c r="HZ860"/>
      <c r="IA860"/>
      <c r="IB860"/>
      <c r="IC860"/>
      <c r="ID860"/>
      <c r="IE860"/>
      <c r="IF860"/>
      <c r="IG860"/>
      <c r="IH860"/>
      <c r="II860"/>
      <c r="IJ860"/>
      <c r="IK860"/>
      <c r="IL860"/>
      <c r="IM860"/>
      <c r="IN860"/>
      <c r="IO860"/>
      <c r="IP860"/>
      <c r="IQ860"/>
      <c r="IR860"/>
      <c r="IS860"/>
      <c r="IT860"/>
      <c r="IU860"/>
      <c r="IV860"/>
      <c r="IW860"/>
      <c r="IX860"/>
      <c r="IY860"/>
      <c r="IZ860"/>
      <c r="JA860"/>
      <c r="JB860"/>
      <c r="JC860"/>
      <c r="JD860"/>
      <c r="JE860"/>
      <c r="JF860"/>
      <c r="JG860"/>
      <c r="JH860"/>
      <c r="JI860"/>
      <c r="JJ860"/>
      <c r="JK860"/>
      <c r="JL860"/>
      <c r="JM860"/>
      <c r="JN860"/>
      <c r="JO860"/>
      <c r="JP860"/>
      <c r="JQ860"/>
      <c r="JR860"/>
      <c r="JS860"/>
      <c r="JT860"/>
      <c r="JU860"/>
      <c r="JV860"/>
      <c r="JW860"/>
      <c r="JX860"/>
      <c r="JY860"/>
      <c r="JZ860"/>
      <c r="KA860"/>
      <c r="KB860"/>
      <c r="KC860"/>
      <c r="KD860"/>
      <c r="KE860"/>
      <c r="KF860"/>
      <c r="KG860"/>
      <c r="KH860"/>
      <c r="KI860"/>
      <c r="KJ860"/>
      <c r="KK860"/>
      <c r="KL860"/>
      <c r="KM860"/>
      <c r="KN860"/>
      <c r="KO860"/>
      <c r="KP860"/>
      <c r="KQ860"/>
      <c r="KR860"/>
      <c r="KS860"/>
      <c r="KT860"/>
      <c r="KU860"/>
      <c r="KV860"/>
      <c r="KW860"/>
      <c r="KX860"/>
      <c r="KY860"/>
      <c r="KZ860"/>
      <c r="LA860"/>
      <c r="LB860"/>
      <c r="LC860"/>
      <c r="LD860"/>
      <c r="LE860"/>
      <c r="LF860"/>
      <c r="LG860"/>
      <c r="LH860"/>
      <c r="LI860"/>
      <c r="LJ860"/>
      <c r="LK860"/>
      <c r="LL860"/>
      <c r="LM860"/>
      <c r="LN860"/>
      <c r="LO860"/>
      <c r="LP860"/>
      <c r="LQ860"/>
      <c r="LR860"/>
      <c r="LS860"/>
      <c r="LT860"/>
      <c r="LU860"/>
      <c r="LV860"/>
      <c r="LW860"/>
      <c r="LX860"/>
      <c r="LY860"/>
      <c r="LZ860"/>
      <c r="MA860"/>
      <c r="MB860"/>
      <c r="MC860"/>
      <c r="MD860"/>
      <c r="ME860"/>
      <c r="MF860"/>
      <c r="MG860"/>
      <c r="MH860"/>
      <c r="MI860"/>
      <c r="MJ860"/>
      <c r="MK860"/>
      <c r="ML860"/>
      <c r="MM860"/>
      <c r="MN860"/>
      <c r="MO860"/>
      <c r="MP860"/>
      <c r="MQ860"/>
      <c r="MR860"/>
      <c r="MS860"/>
      <c r="MT860"/>
      <c r="MU860"/>
      <c r="MV860"/>
      <c r="MW860"/>
      <c r="MX860"/>
      <c r="MY860"/>
      <c r="MZ860"/>
      <c r="NA860"/>
      <c r="NB860"/>
      <c r="NC860"/>
      <c r="ND860"/>
      <c r="NE860"/>
      <c r="NF860"/>
      <c r="NG860"/>
      <c r="NH860"/>
      <c r="NI860"/>
      <c r="NJ860"/>
      <c r="NK860"/>
      <c r="NL860"/>
      <c r="NM860"/>
      <c r="NN860"/>
      <c r="NO860"/>
      <c r="NP860"/>
      <c r="NQ860"/>
      <c r="NR860"/>
      <c r="NS860"/>
      <c r="NT860"/>
      <c r="NU860"/>
      <c r="NV860"/>
      <c r="NW860"/>
      <c r="NX860"/>
      <c r="NY860"/>
      <c r="NZ860"/>
      <c r="OA860"/>
      <c r="OB860"/>
      <c r="OC860"/>
      <c r="OD860"/>
      <c r="OE860"/>
      <c r="OF860"/>
      <c r="OG860"/>
      <c r="OH860"/>
      <c r="OI860"/>
      <c r="OJ860"/>
      <c r="OK860"/>
      <c r="OL860"/>
      <c r="OM860"/>
      <c r="ON860"/>
      <c r="OO860"/>
      <c r="OP860"/>
      <c r="OQ860"/>
      <c r="OR860"/>
      <c r="OS860"/>
      <c r="OT860"/>
      <c r="OU860"/>
      <c r="OV860"/>
      <c r="OW860"/>
      <c r="OX860"/>
      <c r="OY860"/>
      <c r="OZ860"/>
      <c r="PA860"/>
      <c r="PB860"/>
      <c r="PC860"/>
      <c r="PD860"/>
      <c r="PE860"/>
      <c r="PF860"/>
      <c r="PG860"/>
      <c r="PH860"/>
      <c r="PI860"/>
      <c r="PJ860"/>
      <c r="PK860"/>
      <c r="PL860"/>
      <c r="PM860"/>
      <c r="PN860"/>
      <c r="PO860"/>
      <c r="PP860"/>
      <c r="PQ860"/>
      <c r="PR860"/>
      <c r="PS860"/>
      <c r="PT860"/>
      <c r="PU860"/>
      <c r="PV860"/>
      <c r="PW860"/>
      <c r="PX860"/>
      <c r="PY860"/>
      <c r="PZ860"/>
      <c r="QA860"/>
      <c r="QB860"/>
      <c r="QC860"/>
      <c r="QD860"/>
      <c r="QE860"/>
      <c r="QF860"/>
      <c r="QG860"/>
      <c r="QH860"/>
      <c r="QI860"/>
      <c r="QJ860"/>
      <c r="QK860"/>
      <c r="QL860"/>
      <c r="QM860"/>
      <c r="QN860"/>
      <c r="QO860"/>
      <c r="QP860"/>
      <c r="QQ860"/>
      <c r="QR860"/>
      <c r="QS860"/>
      <c r="QT860"/>
      <c r="QU860"/>
      <c r="QV860"/>
      <c r="QW860"/>
      <c r="QX860"/>
      <c r="QY860"/>
      <c r="QZ860"/>
      <c r="RA860"/>
      <c r="RB860"/>
      <c r="RC860"/>
      <c r="RD860"/>
      <c r="RE860"/>
      <c r="RF860"/>
      <c r="RG860"/>
      <c r="RH860"/>
      <c r="RI860"/>
      <c r="RJ860"/>
      <c r="RK860"/>
      <c r="RL860"/>
      <c r="RM860"/>
      <c r="RN860"/>
      <c r="RO860"/>
      <c r="RP860"/>
      <c r="RQ860"/>
      <c r="RR860"/>
      <c r="RS860"/>
      <c r="RT860"/>
      <c r="RU860"/>
      <c r="RV860"/>
      <c r="RW860"/>
      <c r="RX860"/>
      <c r="RY860"/>
      <c r="RZ860"/>
      <c r="SA860"/>
      <c r="SB860"/>
      <c r="SC860"/>
      <c r="SD860"/>
      <c r="SE860"/>
      <c r="SF860"/>
      <c r="SG860"/>
      <c r="SH860"/>
      <c r="SI860"/>
      <c r="SJ860"/>
      <c r="SK860"/>
      <c r="SL860"/>
      <c r="SM860"/>
      <c r="SN860"/>
      <c r="SO860"/>
      <c r="SP860"/>
      <c r="SQ860"/>
      <c r="SR860"/>
      <c r="SS860"/>
      <c r="ST860"/>
      <c r="SU860"/>
      <c r="SV860"/>
      <c r="SW860"/>
      <c r="SX860"/>
      <c r="SY860"/>
      <c r="SZ860"/>
      <c r="TA860"/>
      <c r="TB860"/>
      <c r="TC860"/>
      <c r="TD860"/>
      <c r="TE860"/>
      <c r="TF860"/>
      <c r="TG860"/>
      <c r="TH860"/>
      <c r="TI860"/>
      <c r="TJ860"/>
      <c r="TK860"/>
      <c r="TL860"/>
      <c r="TM860"/>
      <c r="TN860"/>
      <c r="TO860"/>
      <c r="TP860"/>
      <c r="TQ860"/>
      <c r="TR860"/>
      <c r="TS860"/>
      <c r="TT860"/>
      <c r="TU860"/>
      <c r="TV860"/>
      <c r="TW860"/>
      <c r="TX860"/>
      <c r="TY860"/>
      <c r="TZ860"/>
      <c r="UA860"/>
      <c r="UB860"/>
      <c r="UC860"/>
      <c r="UD860"/>
      <c r="UE860"/>
      <c r="UF860"/>
      <c r="UG860"/>
      <c r="UH860"/>
      <c r="UI860"/>
      <c r="UJ860"/>
      <c r="UK860"/>
      <c r="UL860"/>
      <c r="UM860"/>
      <c r="UN860"/>
      <c r="UO860"/>
      <c r="UP860"/>
      <c r="UQ860"/>
      <c r="UR860"/>
      <c r="US860"/>
      <c r="UT860"/>
      <c r="UU860"/>
      <c r="UV860"/>
      <c r="UW860"/>
      <c r="UX860"/>
      <c r="UY860"/>
      <c r="UZ860"/>
      <c r="VA860"/>
      <c r="VB860"/>
      <c r="VC860"/>
      <c r="VD860"/>
      <c r="VE860"/>
      <c r="VF860"/>
      <c r="VG860"/>
      <c r="VH860"/>
      <c r="VI860"/>
      <c r="VJ860"/>
      <c r="VK860"/>
      <c r="VL860"/>
      <c r="VM860"/>
      <c r="VN860"/>
      <c r="VO860"/>
      <c r="VP860"/>
      <c r="VQ860"/>
      <c r="VR860"/>
      <c r="VS860"/>
      <c r="VT860"/>
      <c r="VU860"/>
      <c r="VV860"/>
      <c r="VW860"/>
      <c r="VX860"/>
      <c r="VY860"/>
      <c r="VZ860"/>
      <c r="WA860"/>
      <c r="WB860"/>
      <c r="WC860"/>
      <c r="WD860"/>
      <c r="WE860"/>
      <c r="WF860"/>
      <c r="WG860"/>
      <c r="WH860"/>
      <c r="WI860"/>
      <c r="WJ860"/>
      <c r="WK860"/>
      <c r="WL860"/>
      <c r="WM860"/>
      <c r="WN860"/>
      <c r="WO860"/>
      <c r="WP860"/>
      <c r="WQ860"/>
      <c r="WR860"/>
      <c r="WS860"/>
      <c r="WT860"/>
      <c r="WU860"/>
      <c r="WV860"/>
      <c r="WW860"/>
    </row>
    <row r="861" spans="1:621" s="39" customFormat="1" ht="59.25" hidden="1" customHeight="1" x14ac:dyDescent="0.25">
      <c r="A861" s="16">
        <f t="shared" si="135"/>
        <v>678</v>
      </c>
      <c r="B861" s="587" t="s">
        <v>83</v>
      </c>
      <c r="C861" s="577" t="s">
        <v>4493</v>
      </c>
      <c r="D861" s="577" t="s">
        <v>450</v>
      </c>
      <c r="E861" s="577" t="s">
        <v>4494</v>
      </c>
      <c r="F861" s="577" t="s">
        <v>145</v>
      </c>
      <c r="G861" s="579">
        <v>44878.4375</v>
      </c>
      <c r="H861" s="582">
        <v>44878.676388888889</v>
      </c>
      <c r="I861" s="579">
        <v>44878.676388888889</v>
      </c>
      <c r="J861" s="51">
        <f t="shared" si="137"/>
        <v>0.23888888888905058</v>
      </c>
      <c r="K861" s="580" t="s">
        <v>451</v>
      </c>
      <c r="L861" s="580"/>
      <c r="M861" s="580"/>
      <c r="N861" s="580"/>
      <c r="O861" s="580">
        <v>1</v>
      </c>
      <c r="P861" s="580">
        <v>1</v>
      </c>
      <c r="Q861" s="580"/>
      <c r="R861" s="580" t="s">
        <v>4495</v>
      </c>
      <c r="S861" s="580" t="s">
        <v>4496</v>
      </c>
      <c r="T861" s="581" t="s">
        <v>74</v>
      </c>
      <c r="U861" s="580">
        <v>620</v>
      </c>
      <c r="V861" s="580" t="s">
        <v>75</v>
      </c>
      <c r="W861" s="123">
        <v>0</v>
      </c>
      <c r="X861" s="115">
        <v>531</v>
      </c>
      <c r="Y861" s="209">
        <f t="shared" si="133"/>
        <v>5.7333333333372138</v>
      </c>
      <c r="Z861"/>
      <c r="AA861"/>
      <c r="AB861"/>
      <c r="AC861"/>
      <c r="AD861"/>
      <c r="AE861">
        <v>1</v>
      </c>
      <c r="AF861"/>
      <c r="AG861"/>
      <c r="AH861"/>
      <c r="AI861"/>
      <c r="AJ861"/>
      <c r="AK861"/>
      <c r="AL861"/>
      <c r="AM861"/>
      <c r="AN861">
        <v>1</v>
      </c>
      <c r="AO861">
        <v>1</v>
      </c>
      <c r="AP861"/>
      <c r="AQ861"/>
      <c r="AR861"/>
      <c r="AS861"/>
      <c r="AT861" s="2"/>
      <c r="AU861"/>
      <c r="AV861" s="34" t="s">
        <v>89</v>
      </c>
      <c r="AW861" s="34" t="s">
        <v>90</v>
      </c>
      <c r="AX861"/>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c r="DY861"/>
      <c r="DZ861"/>
      <c r="EA861"/>
      <c r="EB861"/>
      <c r="EC861"/>
      <c r="ED861"/>
      <c r="EE861"/>
      <c r="EF861"/>
      <c r="EG861"/>
      <c r="EH861"/>
      <c r="EI861"/>
      <c r="EJ861"/>
      <c r="EK861"/>
      <c r="EL861"/>
      <c r="EM861"/>
      <c r="EN861"/>
      <c r="EO861"/>
      <c r="EP861"/>
      <c r="EQ861"/>
      <c r="ER861"/>
      <c r="ES861"/>
      <c r="ET861"/>
      <c r="EU861"/>
      <c r="EV861"/>
      <c r="EW861"/>
      <c r="EX861"/>
      <c r="EY861"/>
      <c r="EZ861"/>
      <c r="FA861"/>
      <c r="FB861"/>
      <c r="FC861"/>
      <c r="FD861"/>
      <c r="FE861"/>
      <c r="FF861"/>
      <c r="FG861"/>
      <c r="FH861"/>
      <c r="FI861"/>
      <c r="FJ861"/>
      <c r="FK861"/>
      <c r="FL861"/>
      <c r="FM861"/>
      <c r="FN861"/>
      <c r="FO861"/>
      <c r="FP861"/>
      <c r="FQ861"/>
      <c r="FR861"/>
      <c r="FS861"/>
      <c r="FT861"/>
      <c r="FU861"/>
      <c r="FV861"/>
      <c r="FW861"/>
      <c r="FX861"/>
      <c r="FY861"/>
      <c r="FZ861"/>
      <c r="GA861"/>
      <c r="GB861"/>
      <c r="GC861"/>
      <c r="GD861"/>
      <c r="GE861"/>
      <c r="GF861"/>
      <c r="GG861"/>
      <c r="GH861"/>
      <c r="GI861"/>
      <c r="GJ861"/>
      <c r="GK861"/>
      <c r="GL861"/>
      <c r="GM861"/>
      <c r="GN861"/>
      <c r="GO861"/>
      <c r="GP861"/>
      <c r="GQ861"/>
      <c r="GR861"/>
      <c r="GS861"/>
      <c r="GT861"/>
      <c r="GU861"/>
      <c r="GV861"/>
      <c r="GW861"/>
      <c r="GX861"/>
      <c r="GY861"/>
      <c r="GZ861"/>
      <c r="HA861"/>
      <c r="HB861"/>
      <c r="HC861"/>
      <c r="HD861"/>
      <c r="HE861"/>
      <c r="HF861"/>
      <c r="HG861"/>
      <c r="HH861"/>
      <c r="HI861"/>
      <c r="HJ861"/>
      <c r="HK861"/>
      <c r="HL861"/>
      <c r="HM861"/>
      <c r="HN861"/>
      <c r="HO861"/>
      <c r="HP861"/>
      <c r="HQ861"/>
      <c r="HR861"/>
      <c r="HS861"/>
      <c r="HT861"/>
      <c r="HU861"/>
      <c r="HV861"/>
      <c r="HW861"/>
      <c r="HX861"/>
      <c r="HY861"/>
      <c r="HZ861"/>
      <c r="IA861"/>
      <c r="IB861"/>
      <c r="IC861"/>
      <c r="ID861"/>
      <c r="IE861"/>
      <c r="IF861"/>
      <c r="IG861"/>
      <c r="IH861"/>
      <c r="II861"/>
      <c r="IJ861"/>
      <c r="IK861"/>
      <c r="IL861"/>
      <c r="IM861"/>
      <c r="IN861"/>
      <c r="IO861"/>
      <c r="IP861"/>
      <c r="IQ861"/>
      <c r="IR861"/>
      <c r="IS861"/>
      <c r="IT861"/>
      <c r="IU861"/>
      <c r="IV861"/>
      <c r="IW861"/>
      <c r="IX861"/>
      <c r="IY861"/>
      <c r="IZ861"/>
      <c r="JA861"/>
      <c r="JB861"/>
      <c r="JC861"/>
      <c r="JD861"/>
      <c r="JE861"/>
      <c r="JF861"/>
      <c r="JG861"/>
      <c r="JH861"/>
      <c r="JI861"/>
      <c r="JJ861"/>
      <c r="JK861"/>
      <c r="JL861"/>
      <c r="JM861"/>
      <c r="JN861"/>
      <c r="JO861"/>
      <c r="JP861"/>
      <c r="JQ861"/>
      <c r="JR861"/>
      <c r="JS861"/>
      <c r="JT861"/>
      <c r="JU861"/>
      <c r="JV861"/>
      <c r="JW861"/>
      <c r="JX861"/>
      <c r="JY861"/>
      <c r="JZ861"/>
      <c r="KA861"/>
      <c r="KB861"/>
      <c r="KC861"/>
      <c r="KD861"/>
      <c r="KE861"/>
      <c r="KF861"/>
      <c r="KG861"/>
      <c r="KH861"/>
      <c r="KI861"/>
      <c r="KJ861"/>
      <c r="KK861"/>
      <c r="KL861"/>
      <c r="KM861"/>
      <c r="KN861"/>
      <c r="KO861"/>
      <c r="KP861"/>
      <c r="KQ861"/>
      <c r="KR861"/>
      <c r="KS861"/>
      <c r="KT861"/>
      <c r="KU861"/>
      <c r="KV861"/>
      <c r="KW861"/>
      <c r="KX861"/>
      <c r="KY861"/>
      <c r="KZ861"/>
      <c r="LA861"/>
      <c r="LB861"/>
      <c r="LC861"/>
      <c r="LD861"/>
      <c r="LE861"/>
      <c r="LF861"/>
      <c r="LG861"/>
      <c r="LH861"/>
      <c r="LI861"/>
      <c r="LJ861"/>
      <c r="LK861"/>
      <c r="LL861"/>
      <c r="LM861"/>
      <c r="LN861"/>
      <c r="LO861"/>
      <c r="LP861"/>
      <c r="LQ861"/>
      <c r="LR861"/>
      <c r="LS861"/>
      <c r="LT861"/>
      <c r="LU861"/>
      <c r="LV861"/>
      <c r="LW861"/>
      <c r="LX861"/>
      <c r="LY861"/>
      <c r="LZ861"/>
      <c r="MA861"/>
      <c r="MB861"/>
      <c r="MC861"/>
      <c r="MD861"/>
      <c r="ME861"/>
      <c r="MF861"/>
      <c r="MG861"/>
      <c r="MH861"/>
      <c r="MI861"/>
      <c r="MJ861"/>
      <c r="MK861"/>
      <c r="ML861"/>
      <c r="MM861"/>
      <c r="MN861"/>
      <c r="MO861"/>
      <c r="MP861"/>
      <c r="MQ861"/>
      <c r="MR861"/>
      <c r="MS861"/>
      <c r="MT861"/>
      <c r="MU861"/>
      <c r="MV861"/>
      <c r="MW861"/>
      <c r="MX861"/>
      <c r="MY861"/>
      <c r="MZ861"/>
      <c r="NA861"/>
      <c r="NB861"/>
      <c r="NC861"/>
      <c r="ND861"/>
      <c r="NE861"/>
      <c r="NF861"/>
      <c r="NG861"/>
      <c r="NH861"/>
      <c r="NI861"/>
      <c r="NJ861"/>
      <c r="NK861"/>
      <c r="NL861"/>
      <c r="NM861"/>
      <c r="NN861"/>
      <c r="NO861"/>
      <c r="NP861"/>
      <c r="NQ861"/>
      <c r="NR861"/>
      <c r="NS861"/>
      <c r="NT861"/>
      <c r="NU861"/>
      <c r="NV861"/>
      <c r="NW861"/>
      <c r="NX861"/>
      <c r="NY861"/>
      <c r="NZ861"/>
      <c r="OA861"/>
      <c r="OB861"/>
      <c r="OC861"/>
      <c r="OD861"/>
      <c r="OE861"/>
      <c r="OF861"/>
      <c r="OG861"/>
      <c r="OH861"/>
      <c r="OI861"/>
      <c r="OJ861"/>
      <c r="OK861"/>
      <c r="OL861"/>
      <c r="OM861"/>
      <c r="ON861"/>
      <c r="OO861"/>
      <c r="OP861"/>
      <c r="OQ861"/>
      <c r="OR861"/>
      <c r="OS861"/>
      <c r="OT861"/>
      <c r="OU861"/>
      <c r="OV861"/>
      <c r="OW861"/>
      <c r="OX861"/>
      <c r="OY861"/>
      <c r="OZ861"/>
      <c r="PA861"/>
      <c r="PB861"/>
      <c r="PC861"/>
      <c r="PD861"/>
      <c r="PE861"/>
      <c r="PF861"/>
      <c r="PG861"/>
      <c r="PH861"/>
      <c r="PI861"/>
      <c r="PJ861"/>
      <c r="PK861"/>
      <c r="PL861"/>
      <c r="PM861"/>
      <c r="PN861"/>
      <c r="PO861"/>
      <c r="PP861"/>
      <c r="PQ861"/>
      <c r="PR861"/>
      <c r="PS861"/>
      <c r="PT861"/>
      <c r="PU861"/>
      <c r="PV861"/>
      <c r="PW861"/>
      <c r="PX861"/>
      <c r="PY861"/>
      <c r="PZ861"/>
      <c r="QA861"/>
      <c r="QB861"/>
      <c r="QC861"/>
      <c r="QD861"/>
      <c r="QE861"/>
      <c r="QF861"/>
      <c r="QG861"/>
      <c r="QH861"/>
      <c r="QI861"/>
      <c r="QJ861"/>
      <c r="QK861"/>
      <c r="QL861"/>
      <c r="QM861"/>
      <c r="QN861"/>
      <c r="QO861"/>
      <c r="QP861"/>
      <c r="QQ861"/>
      <c r="QR861"/>
      <c r="QS861"/>
      <c r="QT861"/>
      <c r="QU861"/>
      <c r="QV861"/>
      <c r="QW861"/>
      <c r="QX861"/>
      <c r="QY861"/>
      <c r="QZ861"/>
      <c r="RA861"/>
      <c r="RB861"/>
      <c r="RC861"/>
      <c r="RD861"/>
      <c r="RE861"/>
      <c r="RF861"/>
      <c r="RG861"/>
      <c r="RH861"/>
      <c r="RI861"/>
      <c r="RJ861"/>
      <c r="RK861"/>
      <c r="RL861"/>
      <c r="RM861"/>
      <c r="RN861"/>
      <c r="RO861"/>
      <c r="RP861"/>
      <c r="RQ861"/>
      <c r="RR861"/>
      <c r="RS861"/>
      <c r="RT861"/>
      <c r="RU861"/>
      <c r="RV861"/>
      <c r="RW861"/>
      <c r="RX861"/>
      <c r="RY861"/>
      <c r="RZ861"/>
      <c r="SA861"/>
      <c r="SB861"/>
      <c r="SC861"/>
      <c r="SD861"/>
      <c r="SE861"/>
      <c r="SF861"/>
      <c r="SG861"/>
      <c r="SH861"/>
      <c r="SI861"/>
      <c r="SJ861"/>
      <c r="SK861"/>
      <c r="SL861"/>
      <c r="SM861"/>
      <c r="SN861"/>
      <c r="SO861"/>
      <c r="SP861"/>
      <c r="SQ861"/>
      <c r="SR861"/>
      <c r="SS861"/>
      <c r="ST861"/>
      <c r="SU861"/>
      <c r="SV861"/>
      <c r="SW861"/>
      <c r="SX861"/>
      <c r="SY861"/>
      <c r="SZ861"/>
      <c r="TA861"/>
      <c r="TB861"/>
      <c r="TC861"/>
      <c r="TD861"/>
      <c r="TE861"/>
      <c r="TF861"/>
      <c r="TG861"/>
      <c r="TH861"/>
      <c r="TI861"/>
      <c r="TJ861"/>
      <c r="TK861"/>
      <c r="TL861"/>
      <c r="TM861"/>
      <c r="TN861"/>
      <c r="TO861"/>
      <c r="TP861"/>
      <c r="TQ861"/>
      <c r="TR861"/>
      <c r="TS861"/>
      <c r="TT861"/>
      <c r="TU861"/>
      <c r="TV861"/>
      <c r="TW861"/>
      <c r="TX861"/>
      <c r="TY861"/>
      <c r="TZ861"/>
      <c r="UA861"/>
      <c r="UB861"/>
      <c r="UC861"/>
      <c r="UD861"/>
      <c r="UE861"/>
      <c r="UF861"/>
      <c r="UG861"/>
      <c r="UH861"/>
      <c r="UI861"/>
      <c r="UJ861"/>
      <c r="UK861"/>
      <c r="UL861"/>
      <c r="UM861"/>
      <c r="UN861"/>
      <c r="UO861"/>
      <c r="UP861"/>
      <c r="UQ861"/>
      <c r="UR861"/>
      <c r="US861"/>
      <c r="UT861"/>
      <c r="UU861"/>
      <c r="UV861"/>
      <c r="UW861"/>
      <c r="UX861"/>
      <c r="UY861"/>
      <c r="UZ861"/>
      <c r="VA861"/>
      <c r="VB861"/>
      <c r="VC861"/>
      <c r="VD861"/>
      <c r="VE861"/>
      <c r="VF861"/>
      <c r="VG861"/>
      <c r="VH861"/>
      <c r="VI861"/>
      <c r="VJ861"/>
      <c r="VK861"/>
      <c r="VL861"/>
      <c r="VM861"/>
      <c r="VN861"/>
      <c r="VO861"/>
      <c r="VP861"/>
      <c r="VQ861"/>
      <c r="VR861"/>
      <c r="VS861"/>
      <c r="VT861"/>
      <c r="VU861"/>
      <c r="VV861"/>
      <c r="VW861"/>
      <c r="VX861"/>
      <c r="VY861"/>
      <c r="VZ861"/>
      <c r="WA861"/>
      <c r="WB861"/>
      <c r="WC861"/>
      <c r="WD861"/>
      <c r="WE861"/>
      <c r="WF861"/>
      <c r="WG861"/>
      <c r="WH861"/>
      <c r="WI861"/>
      <c r="WJ861"/>
      <c r="WK861"/>
      <c r="WL861"/>
      <c r="WM861"/>
      <c r="WN861"/>
      <c r="WO861"/>
      <c r="WP861"/>
      <c r="WQ861"/>
      <c r="WR861"/>
      <c r="WS861"/>
      <c r="WT861"/>
      <c r="WU861"/>
      <c r="WV861"/>
      <c r="WW861"/>
    </row>
    <row r="862" spans="1:621" s="603" customFormat="1" ht="52.5" hidden="1" x14ac:dyDescent="0.25">
      <c r="A862" s="16">
        <f t="shared" si="135"/>
        <v>679</v>
      </c>
      <c r="B862" s="602" t="s">
        <v>83</v>
      </c>
      <c r="C862" s="596" t="s">
        <v>4497</v>
      </c>
      <c r="D862" s="596" t="s">
        <v>4498</v>
      </c>
      <c r="E862" s="596" t="s">
        <v>4499</v>
      </c>
      <c r="F862" s="596" t="s">
        <v>132</v>
      </c>
      <c r="G862" s="597">
        <v>44879.474999999999</v>
      </c>
      <c r="H862" s="597">
        <v>44879.474999999999</v>
      </c>
      <c r="I862" s="597">
        <v>44879.784722222219</v>
      </c>
      <c r="J862" s="41">
        <v>0</v>
      </c>
      <c r="K862" s="598" t="s">
        <v>82</v>
      </c>
      <c r="L862" s="598"/>
      <c r="M862" s="598"/>
      <c r="N862" s="598"/>
      <c r="O862" s="598"/>
      <c r="P862" s="598"/>
      <c r="Q862" s="598"/>
      <c r="R862" s="598" t="s">
        <v>4500</v>
      </c>
      <c r="S862" s="598" t="s">
        <v>4501</v>
      </c>
      <c r="T862" s="598" t="s">
        <v>4502</v>
      </c>
      <c r="U862" s="598">
        <v>0</v>
      </c>
      <c r="V862" s="598" t="s">
        <v>75</v>
      </c>
      <c r="W862" s="598">
        <v>0</v>
      </c>
      <c r="X862" s="115">
        <v>532</v>
      </c>
      <c r="Y862" s="209">
        <f t="shared" ref="Y862:Y863" si="138">J862*24</f>
        <v>0</v>
      </c>
      <c r="AB862" s="603">
        <v>1</v>
      </c>
      <c r="AV862" s="318" t="s">
        <v>86</v>
      </c>
      <c r="AW862" s="318" t="s">
        <v>88</v>
      </c>
    </row>
    <row r="863" spans="1:621" s="603" customFormat="1" ht="52.5" hidden="1" x14ac:dyDescent="0.25">
      <c r="A863" s="16">
        <f t="shared" si="135"/>
        <v>680</v>
      </c>
      <c r="B863" s="602" t="s">
        <v>83</v>
      </c>
      <c r="C863" s="596" t="s">
        <v>4497</v>
      </c>
      <c r="D863" s="596" t="s">
        <v>4498</v>
      </c>
      <c r="E863" s="596" t="s">
        <v>4503</v>
      </c>
      <c r="F863" s="596" t="s">
        <v>132</v>
      </c>
      <c r="G863" s="640">
        <v>44879.68472222222</v>
      </c>
      <c r="H863" s="640">
        <v>44879.68472222222</v>
      </c>
      <c r="I863" s="640">
        <v>44889.465277777781</v>
      </c>
      <c r="J863" s="41">
        <v>0</v>
      </c>
      <c r="K863" s="641" t="s">
        <v>82</v>
      </c>
      <c r="L863" s="641"/>
      <c r="M863" s="641"/>
      <c r="N863" s="641"/>
      <c r="O863" s="641"/>
      <c r="P863" s="641"/>
      <c r="Q863" s="641"/>
      <c r="R863" s="641" t="s">
        <v>4504</v>
      </c>
      <c r="S863" s="641" t="s">
        <v>4583</v>
      </c>
      <c r="T863" s="641" t="s">
        <v>4502</v>
      </c>
      <c r="U863" s="641">
        <v>0</v>
      </c>
      <c r="V863" s="641" t="s">
        <v>75</v>
      </c>
      <c r="W863" s="641">
        <v>0</v>
      </c>
      <c r="X863" s="115">
        <v>533</v>
      </c>
      <c r="Y863" s="209">
        <f t="shared" si="138"/>
        <v>0</v>
      </c>
      <c r="AB863" s="603">
        <v>1</v>
      </c>
      <c r="AV863" s="318" t="s">
        <v>86</v>
      </c>
      <c r="AW863" s="318" t="s">
        <v>88</v>
      </c>
    </row>
    <row r="864" spans="1:621" s="39" customFormat="1" ht="67.5" hidden="1" customHeight="1" x14ac:dyDescent="0.25">
      <c r="A864" s="16">
        <f>A863+1</f>
        <v>681</v>
      </c>
      <c r="B864" s="40" t="s">
        <v>93</v>
      </c>
      <c r="C864" s="398" t="s">
        <v>3687</v>
      </c>
      <c r="D864" s="604" t="s">
        <v>4508</v>
      </c>
      <c r="E864" s="604" t="s">
        <v>4509</v>
      </c>
      <c r="F864" s="604" t="s">
        <v>82</v>
      </c>
      <c r="G864" s="605">
        <v>44880.399305555555</v>
      </c>
      <c r="H864" s="605">
        <v>44880.399305555555</v>
      </c>
      <c r="I864" s="605"/>
      <c r="J864" s="286">
        <f t="shared" ref="J864" si="139">H864-G864</f>
        <v>0</v>
      </c>
      <c r="K864" s="604" t="s">
        <v>82</v>
      </c>
      <c r="L864" s="604"/>
      <c r="M864" s="604"/>
      <c r="N864" s="604"/>
      <c r="O864" s="604"/>
      <c r="P864" s="604"/>
      <c r="Q864" s="604"/>
      <c r="R864" s="604" t="s">
        <v>4510</v>
      </c>
      <c r="S864" s="604" t="s">
        <v>4376</v>
      </c>
      <c r="T864" s="604" t="s">
        <v>4377</v>
      </c>
      <c r="U864" s="604">
        <v>0</v>
      </c>
      <c r="V864" s="604" t="s">
        <v>75</v>
      </c>
      <c r="W864" s="604">
        <v>0</v>
      </c>
      <c r="X864" s="115">
        <v>534</v>
      </c>
      <c r="Y864" s="209">
        <f t="shared" ref="Y864:Y895" si="140">J864*24</f>
        <v>0</v>
      </c>
      <c r="Z864"/>
      <c r="AA864">
        <v>1</v>
      </c>
      <c r="AB864"/>
      <c r="AC864"/>
      <c r="AD864"/>
      <c r="AE864"/>
      <c r="AF864"/>
      <c r="AG864"/>
      <c r="AH864"/>
      <c r="AI864"/>
      <c r="AJ864"/>
      <c r="AK864"/>
      <c r="AL864"/>
      <c r="AM864"/>
      <c r="AN864"/>
      <c r="AO864"/>
      <c r="AP864"/>
      <c r="AQ864"/>
      <c r="AR864"/>
      <c r="AS864"/>
      <c r="AT864"/>
      <c r="AU864"/>
      <c r="AV864" s="318" t="s">
        <v>86</v>
      </c>
      <c r="AW864" s="318" t="s">
        <v>88</v>
      </c>
      <c r="AX864"/>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c r="DY864"/>
      <c r="DZ864"/>
      <c r="EA864"/>
      <c r="EB864"/>
      <c r="EC864"/>
      <c r="ED864"/>
      <c r="EE864"/>
      <c r="EF864"/>
      <c r="EG864"/>
      <c r="EH864"/>
      <c r="EI864"/>
      <c r="EJ864"/>
      <c r="EK864"/>
      <c r="EL864"/>
      <c r="EM864"/>
      <c r="EN864"/>
      <c r="EO864"/>
      <c r="EP864"/>
      <c r="EQ864"/>
      <c r="ER864"/>
      <c r="ES864"/>
      <c r="ET864"/>
      <c r="EU864"/>
      <c r="EV864"/>
      <c r="EW864"/>
      <c r="EX864"/>
      <c r="EY864"/>
      <c r="EZ864"/>
      <c r="FA864"/>
      <c r="FB864"/>
      <c r="FC864"/>
      <c r="FD864"/>
      <c r="FE864"/>
      <c r="FF864"/>
      <c r="FG864"/>
      <c r="FH864"/>
      <c r="FI864"/>
      <c r="FJ864"/>
      <c r="FK864"/>
      <c r="FL864"/>
      <c r="FM864"/>
      <c r="FN864"/>
      <c r="FO864"/>
      <c r="FP864"/>
      <c r="FQ864"/>
      <c r="FR864"/>
      <c r="FS864"/>
      <c r="FT864"/>
      <c r="FU864"/>
      <c r="FV864"/>
      <c r="FW864"/>
      <c r="FX864"/>
      <c r="FY864"/>
      <c r="FZ864"/>
      <c r="GA864"/>
      <c r="GB864"/>
      <c r="GC864"/>
      <c r="GD864"/>
      <c r="GE864"/>
      <c r="GF864"/>
      <c r="GG864"/>
      <c r="GH864"/>
      <c r="GI864"/>
      <c r="GJ864"/>
      <c r="GK864"/>
      <c r="GL864"/>
      <c r="GM864"/>
      <c r="GN864"/>
      <c r="GO864"/>
      <c r="GP864"/>
      <c r="GQ864"/>
      <c r="GR864"/>
      <c r="GS864"/>
      <c r="GT864"/>
      <c r="GU864"/>
      <c r="GV864"/>
      <c r="GW864"/>
      <c r="GX864"/>
      <c r="GY864"/>
      <c r="GZ864"/>
      <c r="HA864"/>
      <c r="HB864"/>
      <c r="HC864"/>
      <c r="HD864"/>
      <c r="HE864"/>
      <c r="HF864"/>
      <c r="HG864"/>
      <c r="HH864"/>
      <c r="HI864"/>
      <c r="HJ864"/>
      <c r="HK864"/>
      <c r="HL864"/>
      <c r="HM864"/>
      <c r="HN864"/>
      <c r="HO864"/>
      <c r="HP864"/>
      <c r="HQ864"/>
      <c r="HR864"/>
      <c r="HS864"/>
      <c r="HT864"/>
      <c r="HU864"/>
      <c r="HV864"/>
      <c r="HW864"/>
      <c r="HX864"/>
      <c r="HY864"/>
      <c r="HZ864"/>
      <c r="IA864"/>
      <c r="IB864"/>
      <c r="IC864"/>
      <c r="ID864"/>
      <c r="IE864"/>
      <c r="IF864"/>
      <c r="IG864"/>
      <c r="IH864"/>
      <c r="II864"/>
      <c r="IJ864"/>
      <c r="IK864"/>
      <c r="IL864"/>
      <c r="IM864"/>
      <c r="IN864"/>
      <c r="IO864"/>
      <c r="IP864"/>
      <c r="IQ864"/>
      <c r="IR864"/>
      <c r="IS864"/>
      <c r="IT864"/>
      <c r="IU864"/>
      <c r="IV864"/>
      <c r="IW864"/>
      <c r="IX864"/>
      <c r="IY864"/>
      <c r="IZ864"/>
      <c r="JA864"/>
      <c r="JB864"/>
      <c r="JC864"/>
      <c r="JD864"/>
      <c r="JE864"/>
      <c r="JF864"/>
      <c r="JG864"/>
      <c r="JH864"/>
      <c r="JI864"/>
      <c r="JJ864"/>
      <c r="JK864"/>
      <c r="JL864"/>
      <c r="JM864"/>
      <c r="JN864"/>
      <c r="JO864"/>
      <c r="JP864"/>
      <c r="JQ864"/>
      <c r="JR864"/>
      <c r="JS864"/>
      <c r="JT864"/>
      <c r="JU864"/>
      <c r="JV864"/>
      <c r="JW864"/>
      <c r="JX864"/>
      <c r="JY864"/>
      <c r="JZ864"/>
      <c r="KA864"/>
      <c r="KB864"/>
      <c r="KC864"/>
      <c r="KD864"/>
      <c r="KE864"/>
      <c r="KF864"/>
      <c r="KG864"/>
      <c r="KH864"/>
      <c r="KI864"/>
      <c r="KJ864"/>
      <c r="KK864"/>
      <c r="KL864"/>
      <c r="KM864"/>
      <c r="KN864"/>
      <c r="KO864"/>
      <c r="KP864"/>
      <c r="KQ864"/>
      <c r="KR864"/>
      <c r="KS864"/>
      <c r="KT864"/>
      <c r="KU864"/>
      <c r="KV864"/>
      <c r="KW864"/>
      <c r="KX864"/>
      <c r="KY864"/>
      <c r="KZ864"/>
      <c r="LA864"/>
      <c r="LB864"/>
      <c r="LC864"/>
      <c r="LD864"/>
      <c r="LE864"/>
      <c r="LF864"/>
      <c r="LG864"/>
      <c r="LH864"/>
      <c r="LI864"/>
      <c r="LJ864"/>
      <c r="LK864"/>
      <c r="LL864"/>
      <c r="LM864"/>
      <c r="LN864"/>
      <c r="LO864"/>
      <c r="LP864"/>
      <c r="LQ864"/>
      <c r="LR864"/>
      <c r="LS864"/>
      <c r="LT864"/>
      <c r="LU864"/>
      <c r="LV864"/>
      <c r="LW864"/>
      <c r="LX864"/>
      <c r="LY864"/>
      <c r="LZ864"/>
      <c r="MA864"/>
      <c r="MB864"/>
      <c r="MC864"/>
      <c r="MD864"/>
      <c r="ME864"/>
      <c r="MF864"/>
      <c r="MG864"/>
      <c r="MH864"/>
      <c r="MI864"/>
      <c r="MJ864"/>
      <c r="MK864"/>
      <c r="ML864"/>
      <c r="MM864"/>
      <c r="MN864"/>
      <c r="MO864"/>
      <c r="MP864"/>
      <c r="MQ864"/>
      <c r="MR864"/>
      <c r="MS864"/>
      <c r="MT864"/>
      <c r="MU864"/>
      <c r="MV864"/>
      <c r="MW864"/>
      <c r="MX864"/>
      <c r="MY864"/>
      <c r="MZ864"/>
      <c r="NA864"/>
      <c r="NB864"/>
      <c r="NC864"/>
      <c r="ND864"/>
      <c r="NE864"/>
      <c r="NF864"/>
      <c r="NG864"/>
      <c r="NH864"/>
      <c r="NI864"/>
      <c r="NJ864"/>
      <c r="NK864"/>
      <c r="NL864"/>
      <c r="NM864"/>
      <c r="NN864"/>
      <c r="NO864"/>
      <c r="NP864"/>
      <c r="NQ864"/>
      <c r="NR864"/>
      <c r="NS864"/>
      <c r="NT864"/>
      <c r="NU864"/>
      <c r="NV864"/>
      <c r="NW864"/>
      <c r="NX864"/>
      <c r="NY864"/>
      <c r="NZ864"/>
      <c r="OA864"/>
      <c r="OB864"/>
      <c r="OC864"/>
      <c r="OD864"/>
      <c r="OE864"/>
      <c r="OF864"/>
      <c r="OG864"/>
      <c r="OH864"/>
      <c r="OI864"/>
      <c r="OJ864"/>
      <c r="OK864"/>
      <c r="OL864"/>
      <c r="OM864"/>
      <c r="ON864"/>
      <c r="OO864"/>
      <c r="OP864"/>
      <c r="OQ864"/>
      <c r="OR864"/>
      <c r="OS864"/>
      <c r="OT864"/>
      <c r="OU864"/>
      <c r="OV864"/>
      <c r="OW864"/>
      <c r="OX864"/>
      <c r="OY864"/>
      <c r="OZ864"/>
      <c r="PA864"/>
      <c r="PB864"/>
      <c r="PC864"/>
      <c r="PD864"/>
      <c r="PE864"/>
      <c r="PF864"/>
      <c r="PG864"/>
      <c r="PH864"/>
      <c r="PI864"/>
      <c r="PJ864"/>
      <c r="PK864"/>
      <c r="PL864"/>
      <c r="PM864"/>
      <c r="PN864"/>
      <c r="PO864"/>
      <c r="PP864"/>
      <c r="PQ864"/>
      <c r="PR864"/>
      <c r="PS864"/>
      <c r="PT864"/>
      <c r="PU864"/>
      <c r="PV864"/>
      <c r="PW864"/>
      <c r="PX864"/>
      <c r="PY864"/>
      <c r="PZ864"/>
      <c r="QA864"/>
      <c r="QB864"/>
      <c r="QC864"/>
      <c r="QD864"/>
      <c r="QE864"/>
      <c r="QF864"/>
      <c r="QG864"/>
      <c r="QH864"/>
      <c r="QI864"/>
      <c r="QJ864"/>
      <c r="QK864"/>
      <c r="QL864"/>
      <c r="QM864"/>
      <c r="QN864"/>
      <c r="QO864"/>
      <c r="QP864"/>
      <c r="QQ864"/>
      <c r="QR864"/>
      <c r="QS864"/>
      <c r="QT864"/>
      <c r="QU864"/>
      <c r="QV864"/>
      <c r="QW864"/>
      <c r="QX864"/>
      <c r="QY864"/>
      <c r="QZ864"/>
      <c r="RA864"/>
      <c r="RB864"/>
      <c r="RC864"/>
      <c r="RD864"/>
      <c r="RE864"/>
      <c r="RF864"/>
      <c r="RG864"/>
      <c r="RH864"/>
      <c r="RI864"/>
      <c r="RJ864"/>
      <c r="RK864"/>
      <c r="RL864"/>
      <c r="RM864"/>
      <c r="RN864"/>
      <c r="RO864"/>
      <c r="RP864"/>
      <c r="RQ864"/>
      <c r="RR864"/>
      <c r="RS864"/>
      <c r="RT864"/>
      <c r="RU864"/>
      <c r="RV864"/>
      <c r="RW864"/>
      <c r="RX864"/>
      <c r="RY864"/>
      <c r="RZ864"/>
      <c r="SA864"/>
      <c r="SB864"/>
      <c r="SC864"/>
      <c r="SD864"/>
      <c r="SE864"/>
      <c r="SF864"/>
      <c r="SG864"/>
      <c r="SH864"/>
      <c r="SI864"/>
      <c r="SJ864"/>
      <c r="SK864"/>
      <c r="SL864"/>
      <c r="SM864"/>
      <c r="SN864"/>
      <c r="SO864"/>
      <c r="SP864"/>
      <c r="SQ864"/>
      <c r="SR864"/>
      <c r="SS864"/>
      <c r="ST864"/>
      <c r="SU864"/>
      <c r="SV864"/>
      <c r="SW864"/>
      <c r="SX864"/>
      <c r="SY864"/>
      <c r="SZ864"/>
      <c r="TA864"/>
      <c r="TB864"/>
      <c r="TC864"/>
      <c r="TD864"/>
      <c r="TE864"/>
      <c r="TF864"/>
      <c r="TG864"/>
      <c r="TH864"/>
      <c r="TI864"/>
      <c r="TJ864"/>
      <c r="TK864"/>
      <c r="TL864"/>
      <c r="TM864"/>
      <c r="TN864"/>
      <c r="TO864"/>
      <c r="TP864"/>
      <c r="TQ864"/>
      <c r="TR864"/>
      <c r="TS864"/>
      <c r="TT864"/>
      <c r="TU864"/>
      <c r="TV864"/>
      <c r="TW864"/>
      <c r="TX864"/>
      <c r="TY864"/>
      <c r="TZ864"/>
      <c r="UA864"/>
      <c r="UB864"/>
      <c r="UC864"/>
      <c r="UD864"/>
      <c r="UE864"/>
      <c r="UF864"/>
      <c r="UG864"/>
      <c r="UH864"/>
      <c r="UI864"/>
      <c r="UJ864"/>
      <c r="UK864"/>
      <c r="UL864"/>
      <c r="UM864"/>
      <c r="UN864"/>
      <c r="UO864"/>
      <c r="UP864"/>
      <c r="UQ864"/>
      <c r="UR864"/>
      <c r="US864"/>
      <c r="UT864"/>
      <c r="UU864"/>
      <c r="UV864"/>
      <c r="UW864"/>
      <c r="UX864"/>
      <c r="UY864"/>
      <c r="UZ864"/>
      <c r="VA864"/>
      <c r="VB864"/>
      <c r="VC864"/>
      <c r="VD864"/>
      <c r="VE864"/>
      <c r="VF864"/>
      <c r="VG864"/>
      <c r="VH864"/>
      <c r="VI864"/>
      <c r="VJ864"/>
      <c r="VK864"/>
      <c r="VL864"/>
      <c r="VM864"/>
      <c r="VN864"/>
      <c r="VO864"/>
      <c r="VP864"/>
      <c r="VQ864"/>
      <c r="VR864"/>
      <c r="VS864"/>
      <c r="VT864"/>
      <c r="VU864"/>
      <c r="VV864"/>
      <c r="VW864"/>
    </row>
    <row r="865" spans="1:615" s="612" customFormat="1" ht="52.5" hidden="1" x14ac:dyDescent="0.15">
      <c r="A865" s="1083">
        <f>A864+1</f>
        <v>682</v>
      </c>
      <c r="B865" s="1094" t="s">
        <v>119</v>
      </c>
      <c r="C865" s="826" t="s">
        <v>4511</v>
      </c>
      <c r="D865" s="826" t="s">
        <v>4512</v>
      </c>
      <c r="E865" s="826" t="s">
        <v>4513</v>
      </c>
      <c r="F865" s="606" t="s">
        <v>4514</v>
      </c>
      <c r="G865" s="1095">
        <v>44880.951388888891</v>
      </c>
      <c r="H865" s="60" t="s">
        <v>4515</v>
      </c>
      <c r="I865" s="1095">
        <v>44881.145833333336</v>
      </c>
      <c r="J865" s="182">
        <v>0.12847222222222224</v>
      </c>
      <c r="K865" s="606" t="s">
        <v>4516</v>
      </c>
      <c r="L865" s="606"/>
      <c r="M865" s="606"/>
      <c r="N865" s="606"/>
      <c r="O865" s="606">
        <v>1</v>
      </c>
      <c r="P865" s="606">
        <v>1</v>
      </c>
      <c r="Q865" s="606"/>
      <c r="R865" s="826" t="s">
        <v>4517</v>
      </c>
      <c r="S865" s="826" t="s">
        <v>4518</v>
      </c>
      <c r="T865" s="826" t="s">
        <v>74</v>
      </c>
      <c r="U865" s="606">
        <v>471</v>
      </c>
      <c r="V865" s="826" t="s">
        <v>85</v>
      </c>
      <c r="W865" s="826">
        <v>0</v>
      </c>
      <c r="X865" s="815">
        <v>535</v>
      </c>
      <c r="Y865" s="209">
        <f t="shared" si="140"/>
        <v>3.0833333333333339</v>
      </c>
      <c r="AF865" s="612">
        <v>1</v>
      </c>
      <c r="AV865" s="612" t="s">
        <v>91</v>
      </c>
      <c r="AW865" s="318" t="s">
        <v>87</v>
      </c>
    </row>
    <row r="866" spans="1:615" s="612" customFormat="1" ht="89.25" hidden="1" customHeight="1" x14ac:dyDescent="0.15">
      <c r="A866" s="1084"/>
      <c r="B866" s="883"/>
      <c r="C866" s="827"/>
      <c r="D866" s="827"/>
      <c r="E866" s="827"/>
      <c r="F866" s="606" t="s">
        <v>4519</v>
      </c>
      <c r="G866" s="925"/>
      <c r="H866" s="60" t="s">
        <v>4520</v>
      </c>
      <c r="I866" s="925"/>
      <c r="J866" s="182">
        <v>0</v>
      </c>
      <c r="K866" s="606" t="s">
        <v>4521</v>
      </c>
      <c r="L866" s="606"/>
      <c r="M866" s="606"/>
      <c r="N866" s="606"/>
      <c r="O866" s="606"/>
      <c r="P866" s="606"/>
      <c r="Q866" s="606"/>
      <c r="R866" s="827"/>
      <c r="S866" s="827"/>
      <c r="T866" s="827"/>
      <c r="U866" s="606">
        <v>0</v>
      </c>
      <c r="V866" s="827"/>
      <c r="W866" s="827"/>
      <c r="X866" s="816"/>
      <c r="Y866" s="209">
        <f t="shared" si="140"/>
        <v>0</v>
      </c>
    </row>
    <row r="867" spans="1:615" ht="94.5" hidden="1" x14ac:dyDescent="0.25">
      <c r="A867" s="69">
        <f>A865+1</f>
        <v>683</v>
      </c>
      <c r="B867" s="40" t="s">
        <v>81</v>
      </c>
      <c r="C867" s="608" t="s">
        <v>4522</v>
      </c>
      <c r="D867" s="608" t="s">
        <v>4523</v>
      </c>
      <c r="E867" s="609" t="s">
        <v>4524</v>
      </c>
      <c r="F867" s="609" t="s">
        <v>161</v>
      </c>
      <c r="G867" s="766">
        <v>44881.625</v>
      </c>
      <c r="H867" s="766">
        <v>44881.805555555555</v>
      </c>
      <c r="I867" s="766">
        <v>44915.881944444445</v>
      </c>
      <c r="J867" s="182">
        <f>H867-G867</f>
        <v>0.18055555555474712</v>
      </c>
      <c r="K867" s="764" t="s">
        <v>304</v>
      </c>
      <c r="L867" s="764"/>
      <c r="M867" s="764"/>
      <c r="N867" s="764">
        <v>1</v>
      </c>
      <c r="O867" s="764">
        <v>1</v>
      </c>
      <c r="P867" s="764">
        <v>1</v>
      </c>
      <c r="Q867" s="764"/>
      <c r="R867" s="764" t="s">
        <v>4525</v>
      </c>
      <c r="S867" s="764" t="s">
        <v>4808</v>
      </c>
      <c r="T867" s="764" t="s">
        <v>74</v>
      </c>
      <c r="U867" s="764">
        <v>100</v>
      </c>
      <c r="V867" s="764" t="s">
        <v>136</v>
      </c>
      <c r="W867" s="764">
        <v>1</v>
      </c>
      <c r="X867" s="115">
        <v>536</v>
      </c>
      <c r="Y867" s="209">
        <f t="shared" si="140"/>
        <v>4.3333333333139308</v>
      </c>
      <c r="Z867" s="2"/>
      <c r="AA867" s="2">
        <v>1</v>
      </c>
      <c r="AB867" s="2"/>
      <c r="AC867" s="2"/>
      <c r="AD867" s="2"/>
      <c r="AE867" s="2"/>
      <c r="AF867" s="2"/>
      <c r="AG867" s="2"/>
      <c r="AH867" s="2"/>
      <c r="AI867" s="2"/>
      <c r="AJ867" s="2"/>
      <c r="AK867" s="2"/>
      <c r="AL867" s="2"/>
      <c r="AM867" s="2"/>
      <c r="AN867" s="2"/>
      <c r="AO867" s="2"/>
      <c r="AP867" s="2"/>
      <c r="AQ867" s="2"/>
      <c r="AR867" s="2"/>
      <c r="AS867" s="2"/>
      <c r="AT867" s="2"/>
      <c r="AU867" s="2"/>
      <c r="AV867" s="318" t="s">
        <v>86</v>
      </c>
      <c r="AW867" s="318" t="s">
        <v>88</v>
      </c>
    </row>
    <row r="868" spans="1:615" s="61" customFormat="1" ht="126" hidden="1" x14ac:dyDescent="0.15">
      <c r="A868" s="69">
        <f>A867+1</f>
        <v>684</v>
      </c>
      <c r="B868" s="611" t="s">
        <v>1408</v>
      </c>
      <c r="C868" s="610" t="s">
        <v>4526</v>
      </c>
      <c r="D868" s="610" t="s">
        <v>4527</v>
      </c>
      <c r="E868" s="610" t="s">
        <v>4528</v>
      </c>
      <c r="F868" s="610" t="s">
        <v>4529</v>
      </c>
      <c r="G868" s="150">
        <v>44881.708333333336</v>
      </c>
      <c r="H868" s="150">
        <v>44881.708333333336</v>
      </c>
      <c r="I868" s="276">
        <v>44882.572916666664</v>
      </c>
      <c r="J868" s="618">
        <v>0</v>
      </c>
      <c r="K868" s="615"/>
      <c r="L868" s="615"/>
      <c r="M868" s="615"/>
      <c r="N868" s="615"/>
      <c r="O868" s="615"/>
      <c r="P868" s="615"/>
      <c r="Q868" s="615"/>
      <c r="R868" s="615" t="s">
        <v>4530</v>
      </c>
      <c r="S868" s="615" t="s">
        <v>4538</v>
      </c>
      <c r="T868" s="615" t="s">
        <v>74</v>
      </c>
      <c r="U868" s="615">
        <v>0</v>
      </c>
      <c r="V868" s="615" t="s">
        <v>75</v>
      </c>
      <c r="W868" s="610">
        <v>1</v>
      </c>
      <c r="X868" s="115" t="s">
        <v>124</v>
      </c>
      <c r="Y868" s="209">
        <f t="shared" si="140"/>
        <v>0</v>
      </c>
      <c r="AH868" s="61">
        <v>1</v>
      </c>
      <c r="AV868" s="318" t="s">
        <v>86</v>
      </c>
      <c r="AW868" s="318" t="s">
        <v>88</v>
      </c>
    </row>
    <row r="869" spans="1:615" s="225" customFormat="1" ht="66" hidden="1" customHeight="1" x14ac:dyDescent="0.25">
      <c r="A869" s="69">
        <f>A868+1</f>
        <v>685</v>
      </c>
      <c r="B869" s="616" t="s">
        <v>76</v>
      </c>
      <c r="C869" s="614" t="s">
        <v>4531</v>
      </c>
      <c r="D869" s="614" t="s">
        <v>4532</v>
      </c>
      <c r="E869" s="614" t="s">
        <v>4533</v>
      </c>
      <c r="F869" s="614" t="s">
        <v>4534</v>
      </c>
      <c r="G869" s="621">
        <v>44882.718055555553</v>
      </c>
      <c r="H869" s="625">
        <v>44882.789583333331</v>
      </c>
      <c r="I869" s="625">
        <v>44883.642361111109</v>
      </c>
      <c r="J869" s="197">
        <f>H869-G869</f>
        <v>7.1527777778101154E-2</v>
      </c>
      <c r="K869" s="622" t="s">
        <v>4535</v>
      </c>
      <c r="L869" s="622"/>
      <c r="M869" s="622"/>
      <c r="N869" s="622"/>
      <c r="O869" s="622">
        <v>1</v>
      </c>
      <c r="P869" s="622"/>
      <c r="Q869" s="622"/>
      <c r="R869" s="622" t="s">
        <v>4536</v>
      </c>
      <c r="S869" s="624" t="s">
        <v>4569</v>
      </c>
      <c r="T869" s="624" t="s">
        <v>74</v>
      </c>
      <c r="U869" s="622">
        <v>50</v>
      </c>
      <c r="V869" s="622" t="s">
        <v>75</v>
      </c>
      <c r="W869" s="639">
        <v>1</v>
      </c>
      <c r="X869" s="115">
        <v>537</v>
      </c>
      <c r="Y869" s="209">
        <f t="shared" si="140"/>
        <v>1.7166666666744277</v>
      </c>
      <c r="Z869" s="55"/>
      <c r="AA869" s="55"/>
      <c r="AB869" s="55">
        <v>1</v>
      </c>
      <c r="AC869" s="55"/>
      <c r="AD869" s="55"/>
      <c r="AE869" s="55"/>
      <c r="AF869" s="55"/>
      <c r="AG869" s="55"/>
      <c r="AH869" s="55"/>
      <c r="AI869" s="55"/>
      <c r="AJ869" s="55"/>
      <c r="AK869" s="55"/>
      <c r="AL869" s="55"/>
      <c r="AM869" s="55"/>
      <c r="AN869" s="55"/>
      <c r="AO869" s="55"/>
      <c r="AP869" s="55"/>
      <c r="AQ869" s="55"/>
      <c r="AR869" s="55"/>
      <c r="AS869" s="55"/>
      <c r="AT869" s="55"/>
      <c r="AU869" s="55"/>
      <c r="AV869" s="318" t="s">
        <v>86</v>
      </c>
      <c r="AW869" s="318" t="s">
        <v>88</v>
      </c>
      <c r="AX869" s="55"/>
      <c r="AY869" s="55"/>
      <c r="AZ869" s="55"/>
      <c r="BA869" s="55"/>
      <c r="BB869" s="55"/>
      <c r="BC869" s="55"/>
      <c r="BD869" s="55"/>
      <c r="BE869" s="55"/>
      <c r="BF869" s="55"/>
      <c r="BG869" s="55"/>
      <c r="BH869" s="55"/>
      <c r="BI869" s="55"/>
      <c r="BJ869" s="55"/>
      <c r="BK869" s="55"/>
      <c r="BL869" s="55"/>
      <c r="BM869" s="55"/>
      <c r="BN869" s="55"/>
      <c r="BO869" s="55"/>
      <c r="BP869" s="55"/>
      <c r="BQ869" s="55"/>
      <c r="BR869" s="55"/>
      <c r="BS869" s="55"/>
      <c r="BT869" s="55"/>
      <c r="BU869" s="55"/>
      <c r="BV869" s="55"/>
      <c r="BW869" s="55"/>
      <c r="BX869" s="55"/>
      <c r="BY869" s="55"/>
      <c r="BZ869" s="55"/>
      <c r="CA869" s="55"/>
      <c r="CB869" s="55"/>
      <c r="CC869" s="55"/>
      <c r="CD869" s="55"/>
      <c r="CE869" s="55"/>
      <c r="CF869" s="55"/>
      <c r="CG869" s="55"/>
      <c r="CH869" s="55"/>
      <c r="CI869" s="55"/>
      <c r="CJ869" s="55"/>
      <c r="CK869" s="55"/>
      <c r="CL869" s="55"/>
      <c r="CM869" s="55"/>
      <c r="CN869" s="55"/>
      <c r="CO869" s="55"/>
      <c r="CP869" s="55"/>
      <c r="CQ869" s="55"/>
      <c r="CR869" s="55"/>
      <c r="CS869" s="55"/>
      <c r="CT869" s="55"/>
      <c r="CU869" s="55"/>
      <c r="CV869" s="55"/>
      <c r="CW869" s="55"/>
      <c r="CX869" s="55"/>
      <c r="CY869" s="55"/>
      <c r="CZ869" s="55"/>
      <c r="DA869" s="55"/>
      <c r="DB869" s="55"/>
      <c r="DC869" s="55"/>
      <c r="DD869" s="55"/>
      <c r="DE869" s="55"/>
      <c r="DF869" s="55"/>
      <c r="DG869" s="55"/>
      <c r="DH869" s="55"/>
      <c r="DI869" s="55"/>
      <c r="DJ869" s="55"/>
      <c r="DK869" s="55"/>
      <c r="DL869" s="55"/>
      <c r="DM869" s="55"/>
      <c r="DN869" s="55"/>
      <c r="DO869" s="55"/>
      <c r="DP869" s="55"/>
      <c r="DQ869" s="55"/>
      <c r="DR869" s="55"/>
      <c r="DS869" s="55"/>
      <c r="DT869" s="55"/>
      <c r="DU869" s="55"/>
      <c r="DV869" s="55"/>
      <c r="DW869" s="55"/>
      <c r="DX869" s="55"/>
      <c r="DY869" s="55"/>
      <c r="DZ869" s="55"/>
      <c r="EA869" s="55"/>
      <c r="EB869" s="55"/>
      <c r="EC869" s="55"/>
      <c r="ED869" s="55"/>
      <c r="EE869" s="55"/>
      <c r="EF869" s="55"/>
      <c r="EG869" s="55"/>
      <c r="EH869" s="55"/>
      <c r="EI869" s="55"/>
      <c r="EJ869" s="55"/>
      <c r="EK869" s="55"/>
      <c r="EL869" s="55"/>
      <c r="EM869" s="55"/>
      <c r="EN869" s="55"/>
      <c r="EO869" s="55"/>
      <c r="EP869" s="55"/>
      <c r="EQ869" s="55"/>
      <c r="ER869" s="55"/>
      <c r="ES869" s="55"/>
      <c r="ET869" s="55"/>
      <c r="EU869" s="55"/>
      <c r="EV869" s="55"/>
      <c r="EW869" s="55"/>
      <c r="EX869" s="55"/>
      <c r="EY869" s="55"/>
      <c r="EZ869" s="55"/>
      <c r="FA869" s="55"/>
      <c r="FB869" s="55"/>
      <c r="FC869" s="55"/>
      <c r="FD869" s="55"/>
      <c r="FE869" s="55"/>
      <c r="FF869" s="55"/>
      <c r="FG869" s="55"/>
      <c r="FH869" s="55"/>
      <c r="FI869" s="55"/>
      <c r="FJ869" s="55"/>
      <c r="FK869" s="55"/>
      <c r="FL869" s="55"/>
      <c r="FM869" s="55"/>
      <c r="FN869" s="55"/>
      <c r="FO869" s="55"/>
      <c r="FP869" s="55"/>
      <c r="FQ869" s="55"/>
      <c r="FR869" s="55"/>
      <c r="FS869" s="55"/>
      <c r="FT869" s="55"/>
      <c r="FU869" s="55"/>
      <c r="FV869" s="55"/>
      <c r="FW869" s="55"/>
      <c r="FX869" s="55"/>
      <c r="FY869" s="55"/>
      <c r="FZ869" s="55"/>
      <c r="GA869" s="55"/>
      <c r="GB869" s="55"/>
      <c r="GC869" s="55"/>
      <c r="GD869" s="55"/>
      <c r="GE869" s="55"/>
      <c r="GF869" s="55"/>
      <c r="GG869" s="55"/>
      <c r="GH869" s="55"/>
      <c r="GI869" s="55"/>
      <c r="GJ869" s="55"/>
      <c r="GK869" s="55"/>
      <c r="GL869" s="55"/>
      <c r="GM869" s="55"/>
      <c r="GN869" s="55"/>
      <c r="GO869" s="55"/>
      <c r="GP869" s="55"/>
      <c r="GQ869" s="55"/>
      <c r="GR869" s="55"/>
      <c r="GS869" s="55"/>
      <c r="GT869" s="55"/>
      <c r="GU869" s="55"/>
      <c r="GV869" s="55"/>
      <c r="GW869" s="55"/>
      <c r="GX869" s="55"/>
      <c r="GY869" s="55"/>
      <c r="GZ869" s="55"/>
      <c r="HA869" s="55"/>
      <c r="HB869" s="55"/>
      <c r="HC869" s="55"/>
      <c r="HD869" s="55"/>
      <c r="HE869" s="55"/>
      <c r="HF869" s="55"/>
      <c r="HG869" s="55"/>
      <c r="HH869" s="55"/>
      <c r="HI869" s="55"/>
      <c r="HJ869" s="55"/>
      <c r="HK869" s="55"/>
      <c r="HL869" s="55"/>
      <c r="HM869" s="55"/>
      <c r="HN869" s="55"/>
      <c r="HO869" s="55"/>
      <c r="HP869" s="55"/>
      <c r="HQ869" s="55"/>
      <c r="HR869" s="55"/>
      <c r="HS869" s="55"/>
      <c r="HT869" s="55"/>
      <c r="HU869" s="55"/>
      <c r="HV869" s="55"/>
      <c r="HW869" s="55"/>
      <c r="HX869" s="55"/>
      <c r="HY869" s="55"/>
      <c r="HZ869" s="55"/>
      <c r="IA869" s="55"/>
      <c r="IB869" s="55"/>
      <c r="IC869" s="55"/>
      <c r="ID869" s="55"/>
      <c r="IE869" s="55"/>
      <c r="IF869" s="55"/>
      <c r="IG869" s="55"/>
      <c r="IH869" s="55"/>
      <c r="II869" s="55"/>
      <c r="IJ869" s="55"/>
      <c r="IK869" s="55"/>
      <c r="IL869" s="55"/>
      <c r="IM869" s="55"/>
      <c r="IN869" s="55"/>
      <c r="IO869" s="55"/>
      <c r="IP869" s="55"/>
      <c r="IQ869" s="55"/>
      <c r="IR869" s="55"/>
      <c r="IS869" s="55"/>
      <c r="IT869" s="55"/>
      <c r="IU869" s="55"/>
      <c r="IV869" s="55"/>
      <c r="IW869" s="55"/>
      <c r="IX869" s="55"/>
      <c r="IY869" s="55"/>
      <c r="IZ869" s="55"/>
      <c r="JA869" s="55"/>
      <c r="JB869" s="55"/>
      <c r="JC869" s="55"/>
      <c r="JD869" s="55"/>
      <c r="JE869" s="55"/>
      <c r="JF869" s="55"/>
      <c r="JG869" s="55"/>
      <c r="JH869" s="55"/>
      <c r="JI869" s="55"/>
      <c r="JJ869" s="55"/>
      <c r="JK869" s="55"/>
      <c r="JL869" s="55"/>
      <c r="JM869" s="55"/>
      <c r="JN869" s="55"/>
      <c r="JO869" s="55"/>
      <c r="JP869" s="55"/>
      <c r="JQ869" s="55"/>
      <c r="JR869" s="55"/>
      <c r="JS869" s="55"/>
      <c r="JT869" s="55"/>
      <c r="JU869" s="55"/>
      <c r="JV869" s="55"/>
      <c r="JW869" s="55"/>
      <c r="JX869" s="55"/>
      <c r="JY869" s="55"/>
      <c r="JZ869" s="55"/>
      <c r="KA869" s="55"/>
      <c r="KB869" s="55"/>
      <c r="KC869" s="55"/>
      <c r="KD869" s="55"/>
      <c r="KE869" s="55"/>
      <c r="KF869" s="55"/>
      <c r="KG869" s="55"/>
      <c r="KH869" s="55"/>
      <c r="KI869" s="55"/>
      <c r="KJ869" s="55"/>
      <c r="KK869" s="55"/>
      <c r="KL869" s="55"/>
      <c r="KM869" s="55"/>
      <c r="KN869" s="55"/>
      <c r="KO869" s="55"/>
      <c r="KP869" s="55"/>
      <c r="KQ869" s="55"/>
      <c r="KR869" s="55"/>
      <c r="KS869" s="55"/>
      <c r="KT869" s="55"/>
      <c r="KU869" s="55"/>
      <c r="KV869" s="55"/>
      <c r="KW869" s="55"/>
      <c r="KX869" s="55"/>
      <c r="KY869" s="55"/>
      <c r="KZ869" s="55"/>
      <c r="LA869" s="55"/>
      <c r="LB869" s="55"/>
      <c r="LC869" s="55"/>
      <c r="LD869" s="55"/>
      <c r="LE869" s="55"/>
      <c r="LF869" s="55"/>
      <c r="LG869" s="55"/>
      <c r="LH869" s="55"/>
      <c r="LI869" s="55"/>
      <c r="LJ869" s="55"/>
      <c r="LK869" s="55"/>
      <c r="LL869" s="55"/>
      <c r="LM869" s="55"/>
      <c r="LN869" s="55"/>
      <c r="LO869" s="55"/>
      <c r="LP869" s="55"/>
      <c r="LQ869" s="55"/>
      <c r="LR869" s="55"/>
      <c r="LS869" s="55"/>
      <c r="LT869" s="55"/>
      <c r="LU869" s="55"/>
      <c r="LV869" s="55"/>
      <c r="LW869" s="55"/>
      <c r="LX869" s="55"/>
      <c r="LY869" s="55"/>
      <c r="LZ869" s="55"/>
      <c r="MA869" s="55"/>
      <c r="MB869" s="55"/>
      <c r="MC869" s="55"/>
      <c r="MD869" s="55"/>
      <c r="ME869" s="55"/>
      <c r="MF869" s="55"/>
      <c r="MG869" s="55"/>
      <c r="MH869" s="55"/>
      <c r="MI869" s="55"/>
      <c r="MJ869" s="55"/>
      <c r="MK869" s="55"/>
      <c r="ML869" s="55"/>
      <c r="MM869" s="55"/>
      <c r="MN869" s="55"/>
      <c r="MO869" s="55"/>
      <c r="MP869" s="55"/>
      <c r="MQ869" s="55"/>
      <c r="MR869" s="55"/>
      <c r="MS869" s="55"/>
      <c r="MT869" s="55"/>
      <c r="MU869" s="55"/>
      <c r="MV869" s="55"/>
      <c r="MW869" s="55"/>
      <c r="MX869" s="55"/>
      <c r="MY869" s="55"/>
      <c r="MZ869" s="55"/>
      <c r="NA869" s="55"/>
      <c r="NB869" s="55"/>
      <c r="NC869" s="55"/>
      <c r="ND869" s="55"/>
      <c r="NE869" s="55"/>
      <c r="NF869" s="55"/>
      <c r="NG869" s="55"/>
      <c r="NH869" s="55"/>
      <c r="NI869" s="55"/>
      <c r="NJ869" s="55"/>
      <c r="NK869" s="55"/>
      <c r="NL869" s="55"/>
      <c r="NM869" s="55"/>
      <c r="NN869" s="55"/>
      <c r="NO869" s="55"/>
      <c r="NP869" s="55"/>
      <c r="NQ869" s="55"/>
      <c r="NR869" s="55"/>
      <c r="NS869" s="55"/>
      <c r="NT869" s="55"/>
      <c r="NU869" s="55"/>
      <c r="NV869" s="55"/>
      <c r="NW869" s="55"/>
      <c r="NX869" s="55"/>
      <c r="NY869" s="55"/>
      <c r="NZ869" s="55"/>
      <c r="OA869" s="55"/>
      <c r="OB869" s="55"/>
      <c r="OC869" s="55"/>
      <c r="OD869" s="55"/>
      <c r="OE869" s="55"/>
      <c r="OF869" s="55"/>
      <c r="OG869" s="55"/>
      <c r="OH869" s="55"/>
      <c r="OI869" s="55"/>
      <c r="OJ869" s="55"/>
      <c r="OK869" s="55"/>
      <c r="OL869" s="55"/>
      <c r="OM869" s="55"/>
      <c r="ON869" s="55"/>
      <c r="OO869" s="55"/>
      <c r="OP869" s="55"/>
      <c r="OQ869" s="55"/>
      <c r="OR869" s="55"/>
      <c r="OS869" s="55"/>
      <c r="OT869" s="55"/>
      <c r="OU869" s="55"/>
      <c r="OV869" s="55"/>
      <c r="OW869" s="55"/>
      <c r="OX869" s="55"/>
      <c r="OY869" s="55"/>
      <c r="OZ869" s="55"/>
      <c r="PA869" s="55"/>
      <c r="PB869" s="55"/>
      <c r="PC869" s="55"/>
      <c r="PD869" s="55"/>
      <c r="PE869" s="55"/>
      <c r="PF869" s="55"/>
      <c r="PG869" s="55"/>
      <c r="PH869" s="55"/>
      <c r="PI869" s="55"/>
      <c r="PJ869" s="55"/>
      <c r="PK869" s="55"/>
      <c r="PL869" s="55"/>
      <c r="PM869" s="55"/>
      <c r="PN869" s="55"/>
      <c r="PO869" s="55"/>
      <c r="PP869" s="55"/>
      <c r="PQ869" s="55"/>
      <c r="PR869" s="55"/>
      <c r="PS869" s="55"/>
      <c r="PT869" s="55"/>
      <c r="PU869" s="55"/>
      <c r="PV869" s="55"/>
      <c r="PW869" s="55"/>
      <c r="PX869" s="55"/>
      <c r="PY869" s="55"/>
      <c r="PZ869" s="55"/>
      <c r="QA869" s="55"/>
      <c r="QB869" s="55"/>
      <c r="QC869" s="55"/>
      <c r="QD869" s="55"/>
      <c r="QE869" s="55"/>
      <c r="QF869" s="55"/>
      <c r="QG869" s="55"/>
      <c r="QH869" s="55"/>
      <c r="QI869" s="55"/>
      <c r="QJ869" s="55"/>
      <c r="QK869" s="55"/>
      <c r="QL869" s="55"/>
      <c r="QM869" s="55"/>
      <c r="QN869" s="55"/>
      <c r="QO869" s="55"/>
      <c r="QP869" s="55"/>
      <c r="QQ869" s="55"/>
      <c r="QR869" s="55"/>
      <c r="QS869" s="55"/>
      <c r="QT869" s="55"/>
      <c r="QU869" s="55"/>
      <c r="QV869" s="55"/>
      <c r="QW869" s="55"/>
      <c r="QX869" s="55"/>
      <c r="QY869" s="55"/>
      <c r="QZ869" s="55"/>
      <c r="RA869" s="55"/>
      <c r="RB869" s="55"/>
      <c r="RC869" s="55"/>
      <c r="RD869" s="55"/>
      <c r="RE869" s="55"/>
      <c r="RF869" s="55"/>
      <c r="RG869" s="55"/>
      <c r="RH869" s="55"/>
      <c r="RI869" s="55"/>
      <c r="RJ869" s="55"/>
      <c r="RK869" s="55"/>
      <c r="RL869" s="55"/>
      <c r="RM869" s="55"/>
      <c r="RN869" s="55"/>
      <c r="RO869" s="55"/>
      <c r="RP869" s="55"/>
      <c r="RQ869" s="55"/>
      <c r="RR869" s="55"/>
      <c r="RS869" s="55"/>
      <c r="RT869" s="55"/>
      <c r="RU869" s="55"/>
      <c r="RV869" s="55"/>
      <c r="RW869" s="55"/>
      <c r="RX869" s="55"/>
      <c r="RY869" s="55"/>
      <c r="RZ869" s="55"/>
      <c r="SA869" s="55"/>
      <c r="SB869" s="55"/>
      <c r="SC869" s="55"/>
      <c r="SD869" s="55"/>
      <c r="SE869" s="55"/>
      <c r="SF869" s="55"/>
      <c r="SG869" s="55"/>
      <c r="SH869" s="55"/>
      <c r="SI869" s="55"/>
      <c r="SJ869" s="55"/>
      <c r="SK869" s="55"/>
      <c r="SL869" s="55"/>
      <c r="SM869" s="55"/>
      <c r="SN869" s="55"/>
      <c r="SO869" s="55"/>
      <c r="SP869" s="55"/>
      <c r="SQ869" s="55"/>
      <c r="SR869" s="55"/>
      <c r="SS869" s="55"/>
      <c r="ST869" s="55"/>
      <c r="SU869" s="55"/>
      <c r="SV869" s="55"/>
      <c r="SW869" s="55"/>
      <c r="SX869" s="55"/>
      <c r="SY869" s="55"/>
      <c r="SZ869" s="55"/>
      <c r="TA869" s="55"/>
      <c r="TB869" s="55"/>
      <c r="TC869" s="55"/>
      <c r="TD869" s="55"/>
      <c r="TE869" s="55"/>
      <c r="TF869" s="55"/>
      <c r="TG869" s="55"/>
      <c r="TH869" s="55"/>
      <c r="TI869" s="55"/>
      <c r="TJ869" s="55"/>
      <c r="TK869" s="55"/>
      <c r="TL869" s="55"/>
      <c r="TM869" s="55"/>
      <c r="TN869" s="55"/>
      <c r="TO869" s="55"/>
      <c r="TP869" s="55"/>
      <c r="TQ869" s="55"/>
      <c r="TR869" s="55"/>
      <c r="TS869" s="55"/>
      <c r="TT869" s="55"/>
      <c r="TU869" s="55"/>
      <c r="TV869" s="55"/>
      <c r="TW869" s="55"/>
      <c r="TX869" s="55"/>
      <c r="TY869" s="55"/>
      <c r="TZ869" s="55"/>
      <c r="UA869" s="55"/>
      <c r="UB869" s="55"/>
      <c r="UC869" s="55"/>
      <c r="UD869" s="55"/>
      <c r="UE869" s="55"/>
      <c r="UF869" s="55"/>
      <c r="UG869" s="55"/>
      <c r="UH869" s="55"/>
      <c r="UI869" s="55"/>
      <c r="UJ869" s="55"/>
      <c r="UK869" s="55"/>
      <c r="UL869" s="55"/>
      <c r="UM869" s="55"/>
      <c r="UN869" s="55"/>
      <c r="UO869" s="55"/>
      <c r="UP869" s="55"/>
      <c r="UQ869" s="55"/>
      <c r="UR869" s="55"/>
      <c r="US869" s="55"/>
      <c r="UT869" s="55"/>
      <c r="UU869" s="55"/>
      <c r="UV869" s="55"/>
      <c r="UW869" s="55"/>
      <c r="UX869" s="55"/>
      <c r="UY869" s="55"/>
      <c r="UZ869" s="55"/>
      <c r="VA869" s="55"/>
      <c r="VB869" s="55"/>
      <c r="VC869" s="55"/>
      <c r="VD869" s="55"/>
      <c r="VE869" s="55"/>
      <c r="VF869" s="55"/>
      <c r="VG869" s="55"/>
      <c r="VH869" s="55"/>
      <c r="VI869" s="55"/>
      <c r="VJ869" s="55"/>
      <c r="VK869" s="55"/>
      <c r="VL869" s="55"/>
      <c r="VM869" s="55"/>
      <c r="VN869" s="55"/>
      <c r="VO869" s="55"/>
      <c r="VP869" s="55"/>
      <c r="VQ869" s="55"/>
      <c r="VR869" s="55"/>
      <c r="VS869" s="55"/>
      <c r="VT869" s="55"/>
      <c r="VU869" s="55"/>
    </row>
    <row r="870" spans="1:615" s="9" customFormat="1" ht="52.5" hidden="1" x14ac:dyDescent="0.25">
      <c r="A870" s="69">
        <f t="shared" ref="A870:A876" si="141">A869+1</f>
        <v>686</v>
      </c>
      <c r="B870" s="629" t="s">
        <v>78</v>
      </c>
      <c r="C870" s="622" t="s">
        <v>4539</v>
      </c>
      <c r="D870" s="622" t="s">
        <v>4540</v>
      </c>
      <c r="E870" s="622" t="s">
        <v>4541</v>
      </c>
      <c r="F870" s="622" t="s">
        <v>3544</v>
      </c>
      <c r="G870" s="621">
        <v>44883.701388888891</v>
      </c>
      <c r="H870" s="269" t="s">
        <v>4542</v>
      </c>
      <c r="I870" s="625">
        <v>44884.545138888891</v>
      </c>
      <c r="J870" s="41">
        <v>0.1875</v>
      </c>
      <c r="K870" s="622" t="s">
        <v>4543</v>
      </c>
      <c r="L870" s="622"/>
      <c r="M870" s="622"/>
      <c r="N870" s="622"/>
      <c r="O870" s="622"/>
      <c r="P870" s="622">
        <v>1</v>
      </c>
      <c r="Q870" s="622"/>
      <c r="R870" s="622" t="s">
        <v>4544</v>
      </c>
      <c r="S870" s="624" t="s">
        <v>4545</v>
      </c>
      <c r="T870" s="624" t="s">
        <v>74</v>
      </c>
      <c r="U870" s="622">
        <v>50</v>
      </c>
      <c r="V870" s="622" t="s">
        <v>85</v>
      </c>
      <c r="W870" s="622">
        <v>0</v>
      </c>
      <c r="X870" s="115">
        <v>538</v>
      </c>
      <c r="Y870" s="209">
        <f t="shared" si="140"/>
        <v>4.5</v>
      </c>
      <c r="AA870" s="9">
        <v>1</v>
      </c>
      <c r="AV870" s="318" t="s">
        <v>91</v>
      </c>
      <c r="AW870" s="318" t="s">
        <v>87</v>
      </c>
    </row>
    <row r="871" spans="1:615" s="9" customFormat="1" ht="84" hidden="1" x14ac:dyDescent="0.25">
      <c r="A871" s="69">
        <f t="shared" si="141"/>
        <v>687</v>
      </c>
      <c r="B871" s="629" t="s">
        <v>76</v>
      </c>
      <c r="C871" s="622" t="s">
        <v>4546</v>
      </c>
      <c r="D871" s="622" t="s">
        <v>4547</v>
      </c>
      <c r="E871" s="622" t="s">
        <v>4548</v>
      </c>
      <c r="F871" s="622" t="s">
        <v>4549</v>
      </c>
      <c r="G871" s="621">
        <v>44883.993055555555</v>
      </c>
      <c r="H871" s="269">
        <v>44884.088194444441</v>
      </c>
      <c r="I871" s="625">
        <v>44884.770833333336</v>
      </c>
      <c r="J871" s="41">
        <f>H871-G871</f>
        <v>9.5138888886140194E-2</v>
      </c>
      <c r="K871" s="622" t="s">
        <v>4550</v>
      </c>
      <c r="L871" s="622"/>
      <c r="M871" s="622"/>
      <c r="N871" s="622">
        <v>1</v>
      </c>
      <c r="O871" s="622">
        <v>4</v>
      </c>
      <c r="P871" s="622"/>
      <c r="Q871" s="622"/>
      <c r="R871" s="622" t="s">
        <v>4551</v>
      </c>
      <c r="S871" s="624" t="s">
        <v>4552</v>
      </c>
      <c r="T871" s="624" t="s">
        <v>74</v>
      </c>
      <c r="U871" s="622">
        <v>85</v>
      </c>
      <c r="V871" s="622" t="s">
        <v>75</v>
      </c>
      <c r="W871" s="622">
        <v>1</v>
      </c>
      <c r="X871" s="115">
        <v>539</v>
      </c>
      <c r="Y871" s="209">
        <f t="shared" si="140"/>
        <v>2.2833333332673647</v>
      </c>
      <c r="AA871" s="9">
        <v>1</v>
      </c>
      <c r="AV871" s="318" t="s">
        <v>86</v>
      </c>
      <c r="AW871" s="318" t="s">
        <v>88</v>
      </c>
    </row>
    <row r="872" spans="1:615" s="631" customFormat="1" ht="136.5" hidden="1" x14ac:dyDescent="0.25">
      <c r="A872" s="69">
        <f t="shared" si="141"/>
        <v>688</v>
      </c>
      <c r="B872" s="632" t="s">
        <v>807</v>
      </c>
      <c r="C872" s="50" t="s">
        <v>3729</v>
      </c>
      <c r="D872" s="50" t="s">
        <v>3746</v>
      </c>
      <c r="E872" s="628" t="s">
        <v>4553</v>
      </c>
      <c r="F872" s="116" t="s">
        <v>4554</v>
      </c>
      <c r="G872" s="719">
        <v>44884.315972222219</v>
      </c>
      <c r="H872" s="723">
        <v>44884.422222222223</v>
      </c>
      <c r="I872" s="719">
        <v>44907.931250000001</v>
      </c>
      <c r="J872" s="286">
        <f t="shared" ref="J872" si="142">H872-G872</f>
        <v>0.10625000000436557</v>
      </c>
      <c r="K872" s="720" t="s">
        <v>4555</v>
      </c>
      <c r="L872" s="720"/>
      <c r="M872" s="720"/>
      <c r="N872" s="720"/>
      <c r="O872" s="720"/>
      <c r="P872" s="720"/>
      <c r="Q872" s="720"/>
      <c r="R872" s="720" t="s">
        <v>4556</v>
      </c>
      <c r="S872" s="720" t="s">
        <v>4745</v>
      </c>
      <c r="T872" s="720" t="s">
        <v>74</v>
      </c>
      <c r="U872" s="720">
        <v>30</v>
      </c>
      <c r="V872" s="720" t="s">
        <v>75</v>
      </c>
      <c r="W872" s="720">
        <v>1</v>
      </c>
      <c r="X872" s="115" t="s">
        <v>124</v>
      </c>
      <c r="Y872" s="209">
        <f t="shared" si="140"/>
        <v>2.5500000001047738</v>
      </c>
      <c r="AA872" s="631">
        <v>1</v>
      </c>
      <c r="AV872" s="318" t="s">
        <v>86</v>
      </c>
      <c r="AW872" s="318" t="s">
        <v>88</v>
      </c>
    </row>
    <row r="873" spans="1:615" s="9" customFormat="1" ht="136.5" hidden="1" x14ac:dyDescent="0.25">
      <c r="A873" s="69">
        <f t="shared" si="141"/>
        <v>689</v>
      </c>
      <c r="B873" s="632" t="s">
        <v>807</v>
      </c>
      <c r="C873" s="116" t="s">
        <v>3729</v>
      </c>
      <c r="D873" s="116" t="s">
        <v>3746</v>
      </c>
      <c r="E873" s="630" t="s">
        <v>4557</v>
      </c>
      <c r="F873" s="116" t="s">
        <v>4558</v>
      </c>
      <c r="G873" s="625">
        <v>44884.46875</v>
      </c>
      <c r="H873" s="625">
        <v>44884.546527777777</v>
      </c>
      <c r="I873" s="625">
        <v>44884.591666666667</v>
      </c>
      <c r="J873" s="134">
        <f t="shared" ref="J873" si="143">H873-G873</f>
        <v>7.7777777776645962E-2</v>
      </c>
      <c r="K873" s="623" t="s">
        <v>4559</v>
      </c>
      <c r="L873" s="116"/>
      <c r="M873" s="116"/>
      <c r="N873" s="116"/>
      <c r="O873" s="116"/>
      <c r="P873" s="116">
        <v>1</v>
      </c>
      <c r="Q873" s="116"/>
      <c r="R873" s="116" t="s">
        <v>4560</v>
      </c>
      <c r="S873" s="116" t="s">
        <v>4561</v>
      </c>
      <c r="T873" s="116" t="s">
        <v>74</v>
      </c>
      <c r="U873" s="116">
        <v>55</v>
      </c>
      <c r="V873" s="116" t="s">
        <v>84</v>
      </c>
      <c r="W873" s="116">
        <v>0</v>
      </c>
      <c r="X873" s="115" t="s">
        <v>124</v>
      </c>
      <c r="Y873" s="209">
        <f t="shared" si="140"/>
        <v>1.8666666666395031</v>
      </c>
      <c r="Z873" s="9">
        <v>1</v>
      </c>
      <c r="AV873" s="318" t="s">
        <v>92</v>
      </c>
      <c r="AW873" s="318" t="s">
        <v>87</v>
      </c>
    </row>
    <row r="874" spans="1:615" s="631" customFormat="1" ht="84" hidden="1" x14ac:dyDescent="0.25">
      <c r="A874" s="69">
        <f t="shared" si="141"/>
        <v>690</v>
      </c>
      <c r="B874" s="629" t="s">
        <v>76</v>
      </c>
      <c r="C874" s="626" t="s">
        <v>4546</v>
      </c>
      <c r="D874" s="626" t="s">
        <v>4562</v>
      </c>
      <c r="E874" s="626" t="s">
        <v>4563</v>
      </c>
      <c r="F874" s="626" t="s">
        <v>2778</v>
      </c>
      <c r="G874" s="625">
        <v>44884.625</v>
      </c>
      <c r="H874" s="625">
        <v>44884.770833333336</v>
      </c>
      <c r="I874" s="625"/>
      <c r="J874" s="134">
        <f>H874-G874</f>
        <v>0.14583333333575865</v>
      </c>
      <c r="K874" s="626" t="s">
        <v>4564</v>
      </c>
      <c r="L874" s="626"/>
      <c r="M874" s="626"/>
      <c r="N874" s="626">
        <v>1</v>
      </c>
      <c r="O874" s="626">
        <v>4</v>
      </c>
      <c r="P874" s="626"/>
      <c r="Q874" s="626"/>
      <c r="R874" s="626" t="s">
        <v>4565</v>
      </c>
      <c r="S874" s="626" t="s">
        <v>4566</v>
      </c>
      <c r="T874" s="626" t="s">
        <v>4567</v>
      </c>
      <c r="U874" s="626">
        <v>115</v>
      </c>
      <c r="V874" s="626" t="s">
        <v>75</v>
      </c>
      <c r="W874" s="626">
        <v>1</v>
      </c>
      <c r="X874" s="115">
        <v>540</v>
      </c>
      <c r="Y874" s="209">
        <f t="shared" si="140"/>
        <v>3.5000000000582077</v>
      </c>
      <c r="AA874" s="631">
        <v>1</v>
      </c>
      <c r="AV874" s="318" t="s">
        <v>86</v>
      </c>
      <c r="AW874" s="318" t="s">
        <v>88</v>
      </c>
    </row>
    <row r="875" spans="1:615" s="48" customFormat="1" ht="100.5" hidden="1" customHeight="1" x14ac:dyDescent="0.25">
      <c r="A875" s="69">
        <f t="shared" si="141"/>
        <v>691</v>
      </c>
      <c r="B875" s="635" t="s">
        <v>3047</v>
      </c>
      <c r="C875" s="116" t="s">
        <v>4574</v>
      </c>
      <c r="D875" s="116" t="s">
        <v>4575</v>
      </c>
      <c r="E875" s="636" t="s">
        <v>1041</v>
      </c>
      <c r="F875" s="116" t="s">
        <v>4576</v>
      </c>
      <c r="G875" s="638">
        <v>44887.515277777777</v>
      </c>
      <c r="H875" s="638">
        <v>44887.534722222219</v>
      </c>
      <c r="I875" s="638">
        <v>44888.961111111108</v>
      </c>
      <c r="J875" s="163">
        <f t="shared" ref="J875" si="144">H875-G875</f>
        <v>1.9444444442342501E-2</v>
      </c>
      <c r="K875" s="116" t="s">
        <v>4577</v>
      </c>
      <c r="L875" s="116">
        <v>1</v>
      </c>
      <c r="M875" s="116">
        <v>1</v>
      </c>
      <c r="N875" s="116"/>
      <c r="O875" s="116">
        <v>1</v>
      </c>
      <c r="P875" s="116"/>
      <c r="Q875" s="116">
        <v>2</v>
      </c>
      <c r="R875" s="116" t="s">
        <v>4578</v>
      </c>
      <c r="S875" s="116" t="s">
        <v>4582</v>
      </c>
      <c r="T875" s="116" t="s">
        <v>74</v>
      </c>
      <c r="U875" s="116">
        <v>600</v>
      </c>
      <c r="V875" s="116" t="s">
        <v>85</v>
      </c>
      <c r="W875" s="116">
        <v>0</v>
      </c>
      <c r="X875" s="115" t="s">
        <v>124</v>
      </c>
      <c r="Y875" s="209">
        <f t="shared" si="140"/>
        <v>0.46666666661622003</v>
      </c>
      <c r="AA875" s="84">
        <v>1</v>
      </c>
      <c r="AV875" s="318" t="s">
        <v>91</v>
      </c>
      <c r="AW875" s="318" t="s">
        <v>87</v>
      </c>
    </row>
    <row r="876" spans="1:615" s="9" customFormat="1" ht="71.25" hidden="1" customHeight="1" x14ac:dyDescent="0.25">
      <c r="A876" s="69">
        <f t="shared" si="141"/>
        <v>692</v>
      </c>
      <c r="B876" s="637" t="s">
        <v>83</v>
      </c>
      <c r="C876" s="634" t="s">
        <v>4497</v>
      </c>
      <c r="D876" s="634" t="s">
        <v>956</v>
      </c>
      <c r="E876" s="634" t="s">
        <v>4579</v>
      </c>
      <c r="F876" s="634" t="s">
        <v>82</v>
      </c>
      <c r="G876" s="633">
        <v>44887.517361111109</v>
      </c>
      <c r="H876" s="633">
        <v>44887.517361111109</v>
      </c>
      <c r="I876" s="633">
        <v>44887.636805555558</v>
      </c>
      <c r="J876" s="41">
        <f>H876-G876</f>
        <v>0</v>
      </c>
      <c r="K876" s="634" t="s">
        <v>82</v>
      </c>
      <c r="L876" s="634"/>
      <c r="M876" s="634"/>
      <c r="N876" s="634"/>
      <c r="O876" s="634"/>
      <c r="P876" s="634"/>
      <c r="Q876" s="634"/>
      <c r="R876" s="634" t="s">
        <v>4580</v>
      </c>
      <c r="S876" s="634" t="s">
        <v>4581</v>
      </c>
      <c r="T876" s="636" t="s">
        <v>74</v>
      </c>
      <c r="U876" s="634">
        <v>0</v>
      </c>
      <c r="V876" s="634" t="s">
        <v>75</v>
      </c>
      <c r="W876" s="634">
        <v>0</v>
      </c>
      <c r="X876" s="115">
        <v>541</v>
      </c>
      <c r="Y876" s="209">
        <f t="shared" si="140"/>
        <v>0</v>
      </c>
      <c r="Z876" s="48"/>
      <c r="AA876" s="84">
        <v>1</v>
      </c>
      <c r="AB876" s="48">
        <v>1</v>
      </c>
      <c r="AC876" s="48"/>
      <c r="AD876" s="48"/>
      <c r="AE876" s="48"/>
      <c r="AF876" s="48"/>
      <c r="AG876" s="48"/>
      <c r="AH876" s="48"/>
      <c r="AI876" s="48"/>
      <c r="AJ876" s="48"/>
      <c r="AK876" s="48"/>
      <c r="AL876" s="48"/>
      <c r="AM876" s="48"/>
      <c r="AN876" s="48"/>
      <c r="AO876" s="48"/>
      <c r="AP876" s="48"/>
      <c r="AQ876" s="48"/>
      <c r="AR876" s="48"/>
      <c r="AS876" s="48"/>
      <c r="AT876" s="48"/>
      <c r="AU876" s="48"/>
      <c r="AV876" s="318" t="s">
        <v>86</v>
      </c>
      <c r="AW876" s="318" t="s">
        <v>88</v>
      </c>
      <c r="AX876" s="48"/>
      <c r="AY876" s="48"/>
      <c r="AZ876" s="48"/>
      <c r="BA876" s="48"/>
      <c r="BB876" s="48"/>
      <c r="BC876" s="48"/>
      <c r="BD876" s="48"/>
      <c r="BE876" s="48"/>
      <c r="BF876" s="48"/>
      <c r="BG876" s="48"/>
      <c r="BH876" s="48"/>
      <c r="BI876" s="48"/>
      <c r="BJ876" s="48"/>
      <c r="BK876" s="48"/>
      <c r="BL876" s="48"/>
      <c r="BM876" s="48"/>
      <c r="BN876" s="48"/>
      <c r="BO876" s="48"/>
      <c r="BP876" s="48"/>
      <c r="BQ876" s="48"/>
      <c r="BR876" s="48"/>
      <c r="BS876" s="48"/>
      <c r="BT876" s="48"/>
      <c r="BU876" s="48"/>
      <c r="BV876" s="48"/>
      <c r="BW876" s="48"/>
      <c r="BX876" s="48"/>
      <c r="BY876" s="48"/>
      <c r="BZ876" s="48"/>
      <c r="CA876" s="48"/>
      <c r="CB876" s="48"/>
      <c r="CC876" s="48"/>
      <c r="CD876" s="48"/>
      <c r="CE876" s="48"/>
      <c r="CF876" s="48"/>
      <c r="CG876" s="48"/>
      <c r="CH876" s="48"/>
      <c r="CI876" s="48"/>
      <c r="CJ876" s="48"/>
      <c r="CK876" s="48"/>
      <c r="CL876" s="48"/>
      <c r="CM876" s="48"/>
      <c r="CN876" s="48"/>
      <c r="CO876" s="48"/>
      <c r="CP876" s="48"/>
      <c r="CQ876" s="48"/>
      <c r="CR876" s="48"/>
      <c r="CS876" s="48"/>
      <c r="CT876" s="48"/>
      <c r="CU876" s="48"/>
      <c r="CV876" s="48"/>
      <c r="CW876" s="48"/>
      <c r="CX876" s="48"/>
      <c r="CY876" s="48"/>
      <c r="CZ876" s="48"/>
      <c r="DA876" s="48"/>
      <c r="DB876" s="48"/>
      <c r="DC876" s="48"/>
      <c r="DD876" s="48"/>
      <c r="DE876" s="48"/>
      <c r="DF876" s="48"/>
      <c r="DG876" s="48"/>
      <c r="DH876" s="48"/>
      <c r="DI876" s="48"/>
      <c r="DJ876" s="48"/>
      <c r="DK876" s="48"/>
      <c r="DL876" s="48"/>
      <c r="DM876" s="48"/>
      <c r="DN876" s="48"/>
      <c r="DO876" s="48"/>
      <c r="DP876" s="48"/>
      <c r="DQ876" s="48"/>
      <c r="DR876" s="48"/>
      <c r="DS876" s="48"/>
      <c r="DT876" s="48"/>
      <c r="DU876" s="48"/>
      <c r="DV876" s="48"/>
      <c r="DW876" s="48"/>
      <c r="DX876" s="48"/>
      <c r="DY876" s="48"/>
      <c r="DZ876" s="48"/>
      <c r="EA876" s="48"/>
      <c r="EB876" s="48"/>
      <c r="EC876" s="48"/>
      <c r="ED876" s="48"/>
      <c r="EE876" s="48"/>
      <c r="EF876" s="48"/>
      <c r="EG876" s="48"/>
      <c r="EH876" s="48"/>
      <c r="EI876" s="48"/>
      <c r="EJ876" s="48"/>
      <c r="EK876" s="48"/>
      <c r="EL876" s="48"/>
      <c r="EM876" s="48"/>
      <c r="EN876" s="48"/>
      <c r="EO876" s="48"/>
      <c r="EP876" s="48"/>
      <c r="EQ876" s="48"/>
      <c r="ER876" s="48"/>
      <c r="ES876" s="48"/>
      <c r="ET876" s="48"/>
      <c r="EU876" s="48"/>
      <c r="EV876" s="48"/>
      <c r="EW876" s="48"/>
      <c r="EX876" s="48"/>
      <c r="EY876" s="48"/>
      <c r="EZ876" s="48"/>
      <c r="FA876" s="48"/>
      <c r="FB876" s="48"/>
      <c r="FC876" s="48"/>
      <c r="FD876" s="48"/>
      <c r="FE876" s="48"/>
      <c r="FF876" s="48"/>
      <c r="FG876" s="48"/>
      <c r="FH876" s="48"/>
      <c r="FI876" s="48"/>
      <c r="FJ876" s="48"/>
      <c r="FK876" s="48"/>
      <c r="FL876" s="48"/>
      <c r="FM876" s="48"/>
      <c r="FN876" s="48"/>
      <c r="FO876" s="48"/>
      <c r="FP876" s="48"/>
      <c r="FQ876" s="48"/>
      <c r="FR876" s="48"/>
      <c r="FS876" s="48"/>
      <c r="FT876" s="48"/>
      <c r="FU876" s="48"/>
      <c r="FV876" s="48"/>
      <c r="FW876" s="48"/>
      <c r="FX876" s="48"/>
      <c r="FY876" s="48"/>
      <c r="FZ876" s="48"/>
      <c r="GA876" s="48"/>
      <c r="GB876" s="48"/>
      <c r="GC876" s="48"/>
      <c r="GD876" s="48"/>
      <c r="GE876" s="48"/>
      <c r="GF876" s="48"/>
      <c r="GG876" s="48"/>
      <c r="GH876" s="48"/>
      <c r="GI876" s="48"/>
      <c r="GJ876" s="48"/>
      <c r="GK876" s="48"/>
      <c r="GL876" s="48"/>
      <c r="GM876" s="48"/>
      <c r="GN876" s="48"/>
      <c r="GO876" s="48"/>
      <c r="GP876" s="48"/>
      <c r="GQ876" s="48"/>
      <c r="GR876" s="48"/>
      <c r="GS876" s="48"/>
      <c r="GT876" s="48"/>
      <c r="GU876" s="48"/>
      <c r="GV876" s="48"/>
      <c r="GW876" s="48"/>
      <c r="GX876" s="48"/>
      <c r="GY876" s="48"/>
      <c r="GZ876" s="48"/>
      <c r="HA876" s="48"/>
      <c r="HB876" s="48"/>
      <c r="HC876" s="48"/>
      <c r="HD876" s="48"/>
      <c r="HE876" s="48"/>
      <c r="HF876" s="48"/>
      <c r="HG876" s="48"/>
      <c r="HH876" s="48"/>
      <c r="HI876" s="48"/>
      <c r="HJ876" s="48"/>
      <c r="HK876" s="48"/>
      <c r="HL876" s="48"/>
      <c r="HM876" s="48"/>
      <c r="HN876" s="48"/>
      <c r="HO876" s="48"/>
      <c r="HP876" s="48"/>
      <c r="HQ876" s="48"/>
      <c r="HR876" s="48"/>
      <c r="HS876" s="48"/>
      <c r="HT876" s="48"/>
      <c r="HU876" s="48"/>
      <c r="HV876" s="48"/>
      <c r="HW876" s="48"/>
      <c r="HX876" s="48"/>
      <c r="HY876" s="48"/>
      <c r="HZ876" s="48"/>
      <c r="IA876" s="48"/>
      <c r="IB876" s="48"/>
      <c r="IC876" s="48"/>
      <c r="ID876" s="48"/>
      <c r="IE876" s="48"/>
      <c r="IF876" s="48"/>
      <c r="IG876" s="48"/>
      <c r="IH876" s="48"/>
      <c r="II876" s="48"/>
      <c r="IJ876" s="48"/>
      <c r="IK876" s="48"/>
      <c r="IL876" s="48"/>
      <c r="IM876" s="48"/>
      <c r="IN876" s="48"/>
      <c r="IO876" s="48"/>
      <c r="IP876" s="48"/>
      <c r="IQ876" s="48"/>
      <c r="IR876" s="48"/>
      <c r="IS876" s="48"/>
      <c r="IT876" s="48"/>
      <c r="IU876" s="48"/>
      <c r="IV876" s="48"/>
      <c r="IW876" s="48"/>
      <c r="IX876" s="48"/>
      <c r="IY876" s="48"/>
      <c r="IZ876" s="48"/>
      <c r="JA876" s="48"/>
      <c r="JB876" s="48"/>
      <c r="JC876" s="48"/>
      <c r="JD876" s="48"/>
      <c r="JE876" s="48"/>
      <c r="JF876" s="48"/>
      <c r="JG876" s="48"/>
      <c r="JH876" s="48"/>
      <c r="JI876" s="48"/>
      <c r="JJ876" s="48"/>
      <c r="JK876" s="48"/>
      <c r="JL876" s="48"/>
      <c r="JM876" s="48"/>
      <c r="JN876" s="48"/>
      <c r="JO876" s="48"/>
      <c r="JP876" s="48"/>
      <c r="JQ876" s="48"/>
      <c r="JR876" s="48"/>
      <c r="JS876" s="48"/>
      <c r="JT876" s="48"/>
      <c r="JU876" s="48"/>
      <c r="JV876" s="48"/>
      <c r="JW876" s="48"/>
      <c r="JX876" s="48"/>
      <c r="JY876" s="48"/>
      <c r="JZ876" s="48"/>
      <c r="KA876" s="48"/>
      <c r="KB876" s="48"/>
      <c r="KC876" s="48"/>
      <c r="KD876" s="48"/>
      <c r="KE876" s="48"/>
      <c r="KF876" s="48"/>
      <c r="KG876" s="48"/>
      <c r="KH876" s="48"/>
      <c r="KI876" s="48"/>
      <c r="KJ876" s="48"/>
      <c r="KK876" s="48"/>
      <c r="KL876" s="48"/>
      <c r="KM876" s="48"/>
      <c r="KN876" s="48"/>
      <c r="KO876" s="48"/>
      <c r="KP876" s="48"/>
      <c r="KQ876" s="48"/>
      <c r="KR876" s="48"/>
      <c r="KS876" s="48"/>
      <c r="KT876" s="48"/>
      <c r="KU876" s="48"/>
      <c r="KV876" s="48"/>
      <c r="KW876" s="48"/>
      <c r="KX876" s="48"/>
      <c r="KY876" s="48"/>
      <c r="KZ876" s="48"/>
      <c r="LA876" s="48"/>
      <c r="LB876" s="48"/>
      <c r="LC876" s="48"/>
      <c r="LD876" s="48"/>
      <c r="LE876" s="48"/>
      <c r="LF876" s="48"/>
      <c r="LG876" s="48"/>
      <c r="LH876" s="48"/>
      <c r="LI876" s="48"/>
      <c r="LJ876" s="48"/>
      <c r="LK876" s="48"/>
      <c r="LL876" s="48"/>
      <c r="LM876" s="48"/>
      <c r="LN876" s="48"/>
      <c r="LO876" s="48"/>
      <c r="LP876" s="48"/>
      <c r="LQ876" s="48"/>
      <c r="LR876" s="48"/>
      <c r="LS876" s="48"/>
      <c r="LT876" s="48"/>
      <c r="LU876" s="48"/>
      <c r="LV876" s="48"/>
      <c r="LW876" s="48"/>
      <c r="LX876" s="48"/>
      <c r="LY876" s="48"/>
      <c r="LZ876" s="48"/>
      <c r="MA876" s="48"/>
      <c r="MB876" s="48"/>
      <c r="MC876" s="48"/>
      <c r="MD876" s="48"/>
      <c r="ME876" s="48"/>
      <c r="MF876" s="48"/>
      <c r="MG876" s="48"/>
      <c r="MH876" s="48"/>
      <c r="MI876" s="48"/>
      <c r="MJ876" s="48"/>
      <c r="MK876" s="48"/>
      <c r="ML876" s="48"/>
      <c r="MM876" s="48"/>
      <c r="MN876" s="48"/>
      <c r="MO876" s="48"/>
      <c r="MP876" s="48"/>
      <c r="MQ876" s="48"/>
      <c r="MR876" s="48"/>
      <c r="MS876" s="48"/>
      <c r="MT876" s="48"/>
      <c r="MU876" s="48"/>
      <c r="MV876" s="48"/>
      <c r="MW876" s="48"/>
      <c r="MX876" s="48"/>
      <c r="MY876" s="48"/>
      <c r="MZ876" s="48"/>
      <c r="NA876" s="48"/>
      <c r="NB876" s="48"/>
      <c r="NC876" s="48"/>
      <c r="ND876" s="48"/>
      <c r="NE876" s="48"/>
      <c r="NF876" s="48"/>
      <c r="NG876" s="48"/>
      <c r="NH876" s="48"/>
      <c r="NI876" s="48"/>
      <c r="NJ876" s="48"/>
      <c r="NK876" s="48"/>
      <c r="NL876" s="48"/>
      <c r="NM876" s="48"/>
      <c r="NN876" s="48"/>
      <c r="NO876" s="48"/>
      <c r="NP876" s="48"/>
      <c r="NQ876" s="48"/>
      <c r="NR876" s="48"/>
      <c r="NS876" s="48"/>
      <c r="NT876" s="48"/>
      <c r="NU876" s="48"/>
      <c r="NV876" s="48"/>
      <c r="NW876" s="48"/>
      <c r="NX876" s="48"/>
      <c r="NY876" s="48"/>
      <c r="NZ876" s="48"/>
      <c r="OA876" s="48"/>
      <c r="OB876" s="48"/>
      <c r="OC876" s="48"/>
      <c r="OD876" s="48"/>
      <c r="OE876" s="48"/>
      <c r="OF876" s="48"/>
      <c r="OG876" s="48"/>
      <c r="OH876" s="48"/>
      <c r="OI876" s="48"/>
      <c r="OJ876" s="48"/>
      <c r="OK876" s="48"/>
      <c r="OL876" s="48"/>
      <c r="OM876" s="48"/>
      <c r="ON876" s="48"/>
      <c r="OO876" s="48"/>
      <c r="OP876" s="48"/>
      <c r="OQ876" s="48"/>
      <c r="OR876" s="48"/>
      <c r="OS876" s="48"/>
      <c r="OT876" s="48"/>
      <c r="OU876" s="48"/>
      <c r="OV876" s="48"/>
      <c r="OW876" s="48"/>
      <c r="OX876" s="48"/>
      <c r="OY876" s="48"/>
      <c r="OZ876" s="48"/>
      <c r="PA876" s="48"/>
      <c r="PB876" s="48"/>
      <c r="PC876" s="48"/>
      <c r="PD876" s="48"/>
      <c r="PE876" s="48"/>
      <c r="PF876" s="48"/>
      <c r="PG876" s="48"/>
      <c r="PH876" s="48"/>
      <c r="PI876" s="48"/>
      <c r="PJ876" s="48"/>
      <c r="PK876" s="48"/>
      <c r="PL876" s="48"/>
      <c r="PM876" s="48"/>
      <c r="PN876" s="48"/>
      <c r="PO876" s="48"/>
      <c r="PP876" s="48"/>
      <c r="PQ876" s="48"/>
      <c r="PR876" s="48"/>
      <c r="PS876" s="48"/>
      <c r="PT876" s="48"/>
      <c r="PU876" s="48"/>
      <c r="PV876" s="48"/>
      <c r="PW876" s="48"/>
      <c r="PX876" s="48"/>
      <c r="PY876" s="48"/>
      <c r="PZ876" s="48"/>
      <c r="QA876" s="48"/>
      <c r="QB876" s="48"/>
      <c r="QC876" s="48"/>
      <c r="QD876" s="48"/>
      <c r="QE876" s="48"/>
      <c r="QF876" s="48"/>
      <c r="QG876" s="48"/>
      <c r="QH876" s="48"/>
      <c r="QI876" s="48"/>
      <c r="QJ876" s="48"/>
      <c r="QK876" s="48"/>
      <c r="QL876" s="48"/>
      <c r="QM876" s="48"/>
      <c r="QN876" s="48"/>
      <c r="QO876" s="48"/>
      <c r="QP876" s="48"/>
      <c r="QQ876" s="48"/>
      <c r="QR876" s="48"/>
      <c r="QS876" s="48"/>
      <c r="QT876" s="48"/>
      <c r="QU876" s="48"/>
      <c r="QV876" s="48"/>
      <c r="QW876" s="48"/>
      <c r="QX876" s="48"/>
      <c r="QY876" s="48"/>
      <c r="QZ876" s="48"/>
      <c r="RA876" s="48"/>
      <c r="RB876" s="48"/>
      <c r="RC876" s="48"/>
      <c r="RD876" s="48"/>
      <c r="RE876" s="48"/>
      <c r="RF876" s="48"/>
      <c r="RG876" s="48"/>
      <c r="RH876" s="48"/>
      <c r="RI876" s="48"/>
      <c r="RJ876" s="48"/>
      <c r="RK876" s="48"/>
      <c r="RL876" s="48"/>
      <c r="RM876" s="48"/>
      <c r="RN876" s="48"/>
      <c r="RO876" s="48"/>
      <c r="RP876" s="48"/>
      <c r="RQ876" s="48"/>
      <c r="RR876" s="48"/>
      <c r="RS876" s="48"/>
      <c r="RT876" s="48"/>
      <c r="RU876" s="48"/>
      <c r="RV876" s="48"/>
      <c r="RW876" s="48"/>
      <c r="RX876" s="48"/>
      <c r="RY876" s="48"/>
      <c r="RZ876" s="48"/>
      <c r="SA876" s="48"/>
      <c r="SB876" s="48"/>
      <c r="SC876" s="48"/>
      <c r="SD876" s="48"/>
      <c r="SE876" s="48"/>
      <c r="SF876" s="48"/>
      <c r="SG876" s="48"/>
      <c r="SH876" s="48"/>
      <c r="SI876" s="48"/>
      <c r="SJ876" s="48"/>
      <c r="SK876" s="48"/>
      <c r="SL876" s="48"/>
      <c r="SM876" s="48"/>
      <c r="SN876" s="48"/>
      <c r="SO876" s="48"/>
      <c r="SP876" s="48"/>
      <c r="SQ876" s="48"/>
      <c r="SR876" s="48"/>
      <c r="SS876" s="48"/>
      <c r="ST876" s="48"/>
      <c r="SU876" s="48"/>
      <c r="SV876" s="48"/>
      <c r="SW876" s="48"/>
      <c r="SX876" s="48"/>
      <c r="SY876" s="48"/>
      <c r="SZ876" s="48"/>
      <c r="TA876" s="48"/>
      <c r="TB876" s="48"/>
      <c r="TC876" s="48"/>
      <c r="TD876" s="48"/>
      <c r="TE876" s="48"/>
      <c r="TF876" s="48"/>
      <c r="TG876" s="48"/>
      <c r="TH876" s="48"/>
      <c r="TI876" s="48"/>
      <c r="TJ876" s="48"/>
      <c r="TK876" s="48"/>
      <c r="TL876" s="48"/>
      <c r="TM876" s="48"/>
      <c r="TN876" s="48"/>
      <c r="TO876" s="48"/>
      <c r="TP876" s="48"/>
      <c r="TQ876" s="48"/>
      <c r="TR876" s="48"/>
      <c r="TS876" s="48"/>
      <c r="TT876" s="48"/>
      <c r="TU876" s="48"/>
      <c r="TV876" s="48"/>
      <c r="TW876" s="48"/>
      <c r="TX876" s="48"/>
      <c r="TY876" s="48"/>
      <c r="TZ876" s="48"/>
      <c r="UA876" s="48"/>
      <c r="UB876" s="48"/>
      <c r="UC876" s="48"/>
      <c r="UD876" s="48"/>
      <c r="UE876" s="48"/>
      <c r="UF876" s="48"/>
      <c r="UG876" s="48"/>
      <c r="UH876" s="48"/>
      <c r="UI876" s="48"/>
      <c r="UJ876" s="48"/>
      <c r="UK876" s="48"/>
      <c r="UL876" s="48"/>
      <c r="UM876" s="48"/>
      <c r="UN876" s="48"/>
      <c r="UO876" s="48"/>
      <c r="UP876" s="48"/>
      <c r="UQ876" s="48"/>
      <c r="UR876" s="48"/>
      <c r="US876" s="48"/>
      <c r="UT876" s="48"/>
      <c r="UU876" s="48"/>
      <c r="UV876" s="48"/>
      <c r="UW876" s="48"/>
      <c r="UX876" s="48"/>
      <c r="UY876" s="48"/>
      <c r="UZ876" s="48"/>
      <c r="VA876" s="48"/>
      <c r="VB876" s="48"/>
      <c r="VC876" s="48"/>
      <c r="VD876" s="48"/>
      <c r="VE876" s="48"/>
      <c r="VF876" s="48"/>
      <c r="VG876" s="48"/>
      <c r="VH876" s="48"/>
      <c r="VI876" s="48"/>
      <c r="VJ876" s="48"/>
      <c r="VK876" s="48"/>
      <c r="VL876" s="48"/>
      <c r="VM876" s="48"/>
    </row>
    <row r="877" spans="1:615" s="39" customFormat="1" ht="67.5" hidden="1" customHeight="1" x14ac:dyDescent="0.25">
      <c r="A877" s="69">
        <f>A876+1</f>
        <v>693</v>
      </c>
      <c r="B877" s="40" t="s">
        <v>93</v>
      </c>
      <c r="C877" s="398" t="s">
        <v>3687</v>
      </c>
      <c r="D877" s="642" t="s">
        <v>4373</v>
      </c>
      <c r="E877" s="642" t="s">
        <v>4584</v>
      </c>
      <c r="F877" s="642" t="s">
        <v>4584</v>
      </c>
      <c r="G877" s="644">
        <v>44890.673611111109</v>
      </c>
      <c r="H877" s="644">
        <v>44890.736111111109</v>
      </c>
      <c r="I877" s="644"/>
      <c r="J877" s="286">
        <f t="shared" ref="J877" si="145">H877-G877</f>
        <v>6.25E-2</v>
      </c>
      <c r="K877" s="642" t="s">
        <v>4585</v>
      </c>
      <c r="L877" s="642"/>
      <c r="M877" s="642"/>
      <c r="N877" s="642"/>
      <c r="O877" s="642"/>
      <c r="P877" s="642"/>
      <c r="Q877" s="642"/>
      <c r="R877" s="642" t="s">
        <v>4586</v>
      </c>
      <c r="S877" s="642" t="s">
        <v>4587</v>
      </c>
      <c r="T877" s="642" t="s">
        <v>4588</v>
      </c>
      <c r="U877" s="642">
        <v>45</v>
      </c>
      <c r="V877" s="642" t="s">
        <v>84</v>
      </c>
      <c r="W877" s="642">
        <v>0</v>
      </c>
      <c r="X877" s="115">
        <v>542</v>
      </c>
      <c r="Y877" s="209">
        <f t="shared" si="140"/>
        <v>1.5</v>
      </c>
      <c r="Z877"/>
      <c r="AA877" s="84">
        <v>1</v>
      </c>
      <c r="AB877"/>
      <c r="AC877"/>
      <c r="AD877"/>
      <c r="AE877"/>
      <c r="AF877"/>
      <c r="AG877"/>
      <c r="AH877"/>
      <c r="AI877"/>
      <c r="AJ877"/>
      <c r="AK877"/>
      <c r="AL877"/>
      <c r="AM877"/>
      <c r="AN877"/>
      <c r="AO877"/>
      <c r="AP877"/>
      <c r="AQ877"/>
      <c r="AR877"/>
      <c r="AS877"/>
      <c r="AT877"/>
      <c r="AU877"/>
      <c r="AV877" s="318" t="s">
        <v>86</v>
      </c>
      <c r="AW877" s="318" t="s">
        <v>88</v>
      </c>
      <c r="AX877"/>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c r="DY877"/>
      <c r="DZ877"/>
      <c r="EA877"/>
      <c r="EB877"/>
      <c r="EC877"/>
      <c r="ED877"/>
      <c r="EE877"/>
      <c r="EF877"/>
      <c r="EG877"/>
      <c r="EH877"/>
      <c r="EI877"/>
      <c r="EJ877"/>
      <c r="EK877"/>
      <c r="EL877"/>
      <c r="EM877"/>
      <c r="EN877"/>
      <c r="EO877"/>
      <c r="EP877"/>
      <c r="EQ877"/>
      <c r="ER877"/>
      <c r="ES877"/>
      <c r="ET877"/>
      <c r="EU877"/>
      <c r="EV877"/>
      <c r="EW877"/>
      <c r="EX877"/>
      <c r="EY877"/>
      <c r="EZ877"/>
      <c r="FA877"/>
      <c r="FB877"/>
      <c r="FC877"/>
      <c r="FD877"/>
      <c r="FE877"/>
      <c r="FF877"/>
      <c r="FG877"/>
      <c r="FH877"/>
      <c r="FI877"/>
      <c r="FJ877"/>
      <c r="FK877"/>
      <c r="FL877"/>
      <c r="FM877"/>
      <c r="FN877"/>
      <c r="FO877"/>
      <c r="FP877"/>
      <c r="FQ877"/>
      <c r="FR877"/>
      <c r="FS877"/>
      <c r="FT877"/>
      <c r="FU877"/>
      <c r="FV877"/>
      <c r="FW877"/>
      <c r="FX877"/>
      <c r="FY877"/>
      <c r="FZ877"/>
      <c r="GA877"/>
      <c r="GB877"/>
      <c r="GC877"/>
      <c r="GD877"/>
      <c r="GE877"/>
      <c r="GF877"/>
      <c r="GG877"/>
      <c r="GH877"/>
      <c r="GI877"/>
      <c r="GJ877"/>
      <c r="GK877"/>
      <c r="GL877"/>
      <c r="GM877"/>
      <c r="GN877"/>
      <c r="GO877"/>
      <c r="GP877"/>
      <c r="GQ877"/>
      <c r="GR877"/>
      <c r="GS877"/>
      <c r="GT877"/>
      <c r="GU877"/>
      <c r="GV877"/>
      <c r="GW877"/>
      <c r="GX877"/>
      <c r="GY877"/>
      <c r="GZ877"/>
      <c r="HA877"/>
      <c r="HB877"/>
      <c r="HC877"/>
      <c r="HD877"/>
      <c r="HE877"/>
      <c r="HF877"/>
      <c r="HG877"/>
      <c r="HH877"/>
      <c r="HI877"/>
      <c r="HJ877"/>
      <c r="HK877"/>
      <c r="HL877"/>
      <c r="HM877"/>
      <c r="HN877"/>
      <c r="HO877"/>
      <c r="HP877"/>
      <c r="HQ877"/>
      <c r="HR877"/>
      <c r="HS877"/>
      <c r="HT877"/>
      <c r="HU877"/>
      <c r="HV877"/>
      <c r="HW877"/>
      <c r="HX877"/>
      <c r="HY877"/>
      <c r="HZ877"/>
      <c r="IA877"/>
      <c r="IB877"/>
      <c r="IC877"/>
      <c r="ID877"/>
      <c r="IE877"/>
      <c r="IF877"/>
      <c r="IG877"/>
      <c r="IH877"/>
      <c r="II877"/>
      <c r="IJ877"/>
      <c r="IK877"/>
      <c r="IL877"/>
      <c r="IM877"/>
      <c r="IN877"/>
      <c r="IO877"/>
      <c r="IP877"/>
      <c r="IQ877"/>
      <c r="IR877"/>
      <c r="IS877"/>
      <c r="IT877"/>
      <c r="IU877"/>
      <c r="IV877"/>
      <c r="IW877"/>
      <c r="IX877"/>
      <c r="IY877"/>
      <c r="IZ877"/>
      <c r="JA877"/>
      <c r="JB877"/>
      <c r="JC877"/>
      <c r="JD877"/>
      <c r="JE877"/>
      <c r="JF877"/>
      <c r="JG877"/>
      <c r="JH877"/>
      <c r="JI877"/>
      <c r="JJ877"/>
      <c r="JK877"/>
      <c r="JL877"/>
      <c r="JM877"/>
      <c r="JN877"/>
      <c r="JO877"/>
      <c r="JP877"/>
      <c r="JQ877"/>
      <c r="JR877"/>
      <c r="JS877"/>
      <c r="JT877"/>
      <c r="JU877"/>
      <c r="JV877"/>
      <c r="JW877"/>
      <c r="JX877"/>
      <c r="JY877"/>
      <c r="JZ877"/>
      <c r="KA877"/>
      <c r="KB877"/>
      <c r="KC877"/>
      <c r="KD877"/>
      <c r="KE877"/>
      <c r="KF877"/>
      <c r="KG877"/>
      <c r="KH877"/>
      <c r="KI877"/>
      <c r="KJ877"/>
      <c r="KK877"/>
      <c r="KL877"/>
      <c r="KM877"/>
      <c r="KN877"/>
      <c r="KO877"/>
      <c r="KP877"/>
      <c r="KQ877"/>
      <c r="KR877"/>
      <c r="KS877"/>
      <c r="KT877"/>
      <c r="KU877"/>
      <c r="KV877"/>
      <c r="KW877"/>
      <c r="KX877"/>
      <c r="KY877"/>
      <c r="KZ877"/>
      <c r="LA877"/>
      <c r="LB877"/>
      <c r="LC877"/>
      <c r="LD877"/>
      <c r="LE877"/>
      <c r="LF877"/>
      <c r="LG877"/>
      <c r="LH877"/>
      <c r="LI877"/>
      <c r="LJ877"/>
      <c r="LK877"/>
      <c r="LL877"/>
      <c r="LM877"/>
      <c r="LN877"/>
      <c r="LO877"/>
      <c r="LP877"/>
      <c r="LQ877"/>
      <c r="LR877"/>
      <c r="LS877"/>
      <c r="LT877"/>
      <c r="LU877"/>
      <c r="LV877"/>
      <c r="LW877"/>
      <c r="LX877"/>
      <c r="LY877"/>
      <c r="LZ877"/>
      <c r="MA877"/>
      <c r="MB877"/>
      <c r="MC877"/>
      <c r="MD877"/>
      <c r="ME877"/>
      <c r="MF877"/>
      <c r="MG877"/>
      <c r="MH877"/>
      <c r="MI877"/>
      <c r="MJ877"/>
      <c r="MK877"/>
      <c r="ML877"/>
      <c r="MM877"/>
      <c r="MN877"/>
      <c r="MO877"/>
      <c r="MP877"/>
      <c r="MQ877"/>
      <c r="MR877"/>
      <c r="MS877"/>
      <c r="MT877"/>
      <c r="MU877"/>
      <c r="MV877"/>
      <c r="MW877"/>
      <c r="MX877"/>
      <c r="MY877"/>
      <c r="MZ877"/>
      <c r="NA877"/>
      <c r="NB877"/>
      <c r="NC877"/>
      <c r="ND877"/>
      <c r="NE877"/>
      <c r="NF877"/>
      <c r="NG877"/>
      <c r="NH877"/>
      <c r="NI877"/>
      <c r="NJ877"/>
      <c r="NK877"/>
      <c r="NL877"/>
      <c r="NM877"/>
      <c r="NN877"/>
      <c r="NO877"/>
      <c r="NP877"/>
      <c r="NQ877"/>
      <c r="NR877"/>
      <c r="NS877"/>
      <c r="NT877"/>
      <c r="NU877"/>
      <c r="NV877"/>
      <c r="NW877"/>
      <c r="NX877"/>
      <c r="NY877"/>
      <c r="NZ877"/>
      <c r="OA877"/>
      <c r="OB877"/>
      <c r="OC877"/>
      <c r="OD877"/>
      <c r="OE877"/>
      <c r="OF877"/>
      <c r="OG877"/>
      <c r="OH877"/>
      <c r="OI877"/>
      <c r="OJ877"/>
      <c r="OK877"/>
      <c r="OL877"/>
      <c r="OM877"/>
      <c r="ON877"/>
      <c r="OO877"/>
      <c r="OP877"/>
      <c r="OQ877"/>
      <c r="OR877"/>
      <c r="OS877"/>
      <c r="OT877"/>
      <c r="OU877"/>
      <c r="OV877"/>
      <c r="OW877"/>
      <c r="OX877"/>
      <c r="OY877"/>
      <c r="OZ877"/>
      <c r="PA877"/>
      <c r="PB877"/>
      <c r="PC877"/>
      <c r="PD877"/>
      <c r="PE877"/>
      <c r="PF877"/>
      <c r="PG877"/>
      <c r="PH877"/>
      <c r="PI877"/>
      <c r="PJ877"/>
      <c r="PK877"/>
      <c r="PL877"/>
      <c r="PM877"/>
      <c r="PN877"/>
      <c r="PO877"/>
      <c r="PP877"/>
      <c r="PQ877"/>
      <c r="PR877"/>
      <c r="PS877"/>
      <c r="PT877"/>
      <c r="PU877"/>
      <c r="PV877"/>
      <c r="PW877"/>
      <c r="PX877"/>
      <c r="PY877"/>
      <c r="PZ877"/>
      <c r="QA877"/>
      <c r="QB877"/>
      <c r="QC877"/>
      <c r="QD877"/>
      <c r="QE877"/>
      <c r="QF877"/>
      <c r="QG877"/>
      <c r="QH877"/>
      <c r="QI877"/>
      <c r="QJ877"/>
      <c r="QK877"/>
      <c r="QL877"/>
      <c r="QM877"/>
      <c r="QN877"/>
      <c r="QO877"/>
      <c r="QP877"/>
      <c r="QQ877"/>
      <c r="QR877"/>
      <c r="QS877"/>
      <c r="QT877"/>
      <c r="QU877"/>
      <c r="QV877"/>
      <c r="QW877"/>
      <c r="QX877"/>
      <c r="QY877"/>
      <c r="QZ877"/>
      <c r="RA877"/>
      <c r="RB877"/>
      <c r="RC877"/>
      <c r="RD877"/>
      <c r="RE877"/>
      <c r="RF877"/>
      <c r="RG877"/>
      <c r="RH877"/>
      <c r="RI877"/>
      <c r="RJ877"/>
      <c r="RK877"/>
      <c r="RL877"/>
      <c r="RM877"/>
      <c r="RN877"/>
      <c r="RO877"/>
      <c r="RP877"/>
      <c r="RQ877"/>
      <c r="RR877"/>
      <c r="RS877"/>
      <c r="RT877"/>
      <c r="RU877"/>
      <c r="RV877"/>
      <c r="RW877"/>
      <c r="RX877"/>
      <c r="RY877"/>
      <c r="RZ877"/>
      <c r="SA877"/>
      <c r="SB877"/>
      <c r="SC877"/>
      <c r="SD877"/>
      <c r="SE877"/>
      <c r="SF877"/>
      <c r="SG877"/>
      <c r="SH877"/>
      <c r="SI877"/>
      <c r="SJ877"/>
      <c r="SK877"/>
      <c r="SL877"/>
      <c r="SM877"/>
      <c r="SN877"/>
      <c r="SO877"/>
      <c r="SP877"/>
      <c r="SQ877"/>
      <c r="SR877"/>
      <c r="SS877"/>
      <c r="ST877"/>
      <c r="SU877"/>
      <c r="SV877"/>
      <c r="SW877"/>
      <c r="SX877"/>
      <c r="SY877"/>
      <c r="SZ877"/>
      <c r="TA877"/>
      <c r="TB877"/>
      <c r="TC877"/>
      <c r="TD877"/>
      <c r="TE877"/>
      <c r="TF877"/>
      <c r="TG877"/>
      <c r="TH877"/>
      <c r="TI877"/>
      <c r="TJ877"/>
      <c r="TK877"/>
      <c r="TL877"/>
      <c r="TM877"/>
      <c r="TN877"/>
      <c r="TO877"/>
      <c r="TP877"/>
      <c r="TQ877"/>
      <c r="TR877"/>
      <c r="TS877"/>
      <c r="TT877"/>
      <c r="TU877"/>
      <c r="TV877"/>
      <c r="TW877"/>
      <c r="TX877"/>
      <c r="TY877"/>
      <c r="TZ877"/>
      <c r="UA877"/>
      <c r="UB877"/>
      <c r="UC877"/>
      <c r="UD877"/>
      <c r="UE877"/>
      <c r="UF877"/>
      <c r="UG877"/>
      <c r="UH877"/>
      <c r="UI877"/>
      <c r="UJ877"/>
      <c r="UK877"/>
      <c r="UL877"/>
      <c r="UM877"/>
      <c r="UN877"/>
      <c r="UO877"/>
      <c r="UP877"/>
      <c r="UQ877"/>
      <c r="UR877"/>
      <c r="US877"/>
      <c r="UT877"/>
      <c r="UU877"/>
      <c r="UV877"/>
      <c r="UW877"/>
      <c r="UX877"/>
      <c r="UY877"/>
      <c r="UZ877"/>
      <c r="VA877"/>
      <c r="VB877"/>
      <c r="VC877"/>
      <c r="VD877"/>
      <c r="VE877"/>
      <c r="VF877"/>
      <c r="VG877"/>
      <c r="VH877"/>
      <c r="VI877"/>
      <c r="VJ877"/>
      <c r="VK877"/>
      <c r="VL877"/>
      <c r="VM877"/>
      <c r="VN877"/>
      <c r="VO877"/>
      <c r="VP877"/>
      <c r="VQ877"/>
      <c r="VR877"/>
      <c r="VS877"/>
      <c r="VT877"/>
      <c r="VU877"/>
      <c r="VV877"/>
    </row>
    <row r="878" spans="1:615" ht="116.25" hidden="1" customHeight="1" x14ac:dyDescent="0.25">
      <c r="A878" s="69">
        <f>A877+1</f>
        <v>694</v>
      </c>
      <c r="B878" s="117" t="s">
        <v>1415</v>
      </c>
      <c r="C878" s="642" t="s">
        <v>4589</v>
      </c>
      <c r="D878" s="642" t="s">
        <v>4590</v>
      </c>
      <c r="E878" s="642" t="s">
        <v>4591</v>
      </c>
      <c r="F878" s="642" t="s">
        <v>4592</v>
      </c>
      <c r="G878" s="644">
        <v>44891.361111111109</v>
      </c>
      <c r="H878" s="644">
        <v>44891.361111111109</v>
      </c>
      <c r="I878" s="644">
        <v>44891.513888888891</v>
      </c>
      <c r="J878" s="286">
        <v>0</v>
      </c>
      <c r="K878" s="642" t="s">
        <v>4593</v>
      </c>
      <c r="L878" s="642"/>
      <c r="M878" s="642"/>
      <c r="N878" s="642"/>
      <c r="O878" s="642"/>
      <c r="P878" s="642"/>
      <c r="Q878" s="642"/>
      <c r="R878" s="642" t="s">
        <v>4594</v>
      </c>
      <c r="S878" s="642" t="s">
        <v>4595</v>
      </c>
      <c r="T878" s="642" t="s">
        <v>74</v>
      </c>
      <c r="U878" s="642">
        <v>0</v>
      </c>
      <c r="V878" s="642" t="s">
        <v>75</v>
      </c>
      <c r="W878" s="642">
        <v>0</v>
      </c>
      <c r="X878" s="115">
        <v>543</v>
      </c>
      <c r="Y878" s="209">
        <f t="shared" si="140"/>
        <v>0</v>
      </c>
      <c r="Z878" s="2"/>
      <c r="AA878" s="2"/>
      <c r="AB878" s="2"/>
      <c r="AC878" s="2">
        <v>1</v>
      </c>
      <c r="AD878" s="2"/>
      <c r="AE878" s="2"/>
      <c r="AF878" s="2"/>
      <c r="AG878" s="2"/>
      <c r="AH878" s="2"/>
      <c r="AI878" s="2"/>
      <c r="AJ878" s="2"/>
      <c r="AK878" s="2"/>
      <c r="AL878" s="2"/>
      <c r="AM878" s="2"/>
      <c r="AN878" s="2"/>
      <c r="AO878" s="2"/>
      <c r="AP878" s="2"/>
      <c r="AQ878" s="2"/>
      <c r="AR878" s="2"/>
      <c r="AS878" s="2"/>
      <c r="AT878" s="2"/>
      <c r="AU878" s="2"/>
      <c r="AV878" s="318" t="s">
        <v>86</v>
      </c>
      <c r="AW878" s="318" t="s">
        <v>90</v>
      </c>
    </row>
    <row r="879" spans="1:615" s="180" customFormat="1" ht="31.5" hidden="1" customHeight="1" x14ac:dyDescent="0.25">
      <c r="A879" s="1083">
        <f>A878+1</f>
        <v>695</v>
      </c>
      <c r="B879" s="1091" t="s">
        <v>93</v>
      </c>
      <c r="C879" s="804" t="s">
        <v>3687</v>
      </c>
      <c r="D879" s="804" t="s">
        <v>3947</v>
      </c>
      <c r="E879" s="804" t="s">
        <v>3948</v>
      </c>
      <c r="F879" s="643" t="s">
        <v>3949</v>
      </c>
      <c r="G879" s="855">
        <v>44891.409722222219</v>
      </c>
      <c r="H879" s="655">
        <v>44891.4375</v>
      </c>
      <c r="I879" s="855">
        <v>44897.840277777781</v>
      </c>
      <c r="J879" s="134">
        <f>H879-G879</f>
        <v>2.7777777781011537E-2</v>
      </c>
      <c r="K879" s="656" t="s">
        <v>3950</v>
      </c>
      <c r="L879" s="656"/>
      <c r="M879" s="656"/>
      <c r="N879" s="656"/>
      <c r="O879" s="656"/>
      <c r="P879" s="656"/>
      <c r="Q879" s="656"/>
      <c r="R879" s="813" t="s">
        <v>3951</v>
      </c>
      <c r="S879" s="813" t="s">
        <v>4638</v>
      </c>
      <c r="T879" s="814" t="s">
        <v>134</v>
      </c>
      <c r="U879" s="656">
        <v>5</v>
      </c>
      <c r="V879" s="813" t="s">
        <v>75</v>
      </c>
      <c r="W879" s="813">
        <v>1</v>
      </c>
      <c r="X879" s="815">
        <v>544</v>
      </c>
      <c r="Y879" s="209">
        <f t="shared" si="140"/>
        <v>0.66666666674427688</v>
      </c>
      <c r="Z879" s="48"/>
      <c r="AA879" s="9">
        <v>1</v>
      </c>
      <c r="AB879" s="48"/>
      <c r="AC879" s="48"/>
      <c r="AD879" s="48"/>
      <c r="AE879" s="48"/>
      <c r="AF879" s="48"/>
      <c r="AG879" s="48"/>
      <c r="AH879" s="48"/>
      <c r="AI879" s="48"/>
      <c r="AJ879" s="48"/>
      <c r="AK879" s="48"/>
      <c r="AL879" s="48"/>
      <c r="AM879" s="48"/>
      <c r="AN879" s="48"/>
      <c r="AO879" s="48"/>
      <c r="AR879" s="48"/>
      <c r="AS879" s="48"/>
      <c r="AT879" s="48"/>
      <c r="AU879" s="48"/>
      <c r="AV879" s="34" t="s">
        <v>86</v>
      </c>
      <c r="AW879" s="34" t="s">
        <v>88</v>
      </c>
      <c r="AX879" s="48"/>
      <c r="AY879" s="48"/>
      <c r="AZ879" s="48"/>
      <c r="BA879" s="48"/>
      <c r="BB879" s="48"/>
      <c r="BC879" s="48"/>
      <c r="BD879" s="48"/>
      <c r="BE879" s="48"/>
      <c r="BF879" s="48"/>
      <c r="BG879" s="48"/>
      <c r="BH879" s="48"/>
      <c r="BI879" s="48"/>
      <c r="BJ879" s="48"/>
      <c r="BK879" s="48"/>
      <c r="BL879" s="48"/>
      <c r="BM879" s="48"/>
      <c r="BN879" s="48"/>
      <c r="BO879" s="48"/>
      <c r="BP879" s="48"/>
      <c r="BQ879" s="48"/>
      <c r="BR879" s="48"/>
      <c r="BS879" s="48"/>
      <c r="BT879" s="48"/>
      <c r="BU879" s="48"/>
      <c r="BV879" s="48"/>
      <c r="BW879" s="48"/>
      <c r="BX879" s="48"/>
      <c r="BY879" s="48"/>
      <c r="BZ879" s="48"/>
      <c r="CA879" s="48"/>
      <c r="CB879" s="48"/>
      <c r="CC879" s="48"/>
      <c r="CD879" s="48"/>
      <c r="CE879" s="48"/>
      <c r="CF879" s="48"/>
      <c r="CG879" s="48"/>
      <c r="CH879" s="48"/>
      <c r="CI879" s="48"/>
      <c r="CJ879" s="48"/>
      <c r="CK879" s="48"/>
      <c r="CL879" s="48"/>
      <c r="CM879" s="48"/>
      <c r="CN879" s="48"/>
      <c r="CO879" s="48"/>
      <c r="CP879" s="48"/>
      <c r="CQ879" s="48"/>
      <c r="CR879" s="48"/>
      <c r="CS879" s="48"/>
      <c r="CT879" s="48"/>
      <c r="CU879" s="48"/>
      <c r="CV879" s="48"/>
      <c r="CW879" s="48"/>
      <c r="CX879" s="48"/>
      <c r="CY879" s="48"/>
      <c r="CZ879" s="48"/>
      <c r="DA879" s="48"/>
      <c r="DB879" s="48"/>
      <c r="DC879" s="48"/>
      <c r="DD879" s="48"/>
      <c r="DE879" s="48"/>
      <c r="DF879" s="48"/>
      <c r="DG879" s="48"/>
      <c r="DH879" s="48"/>
      <c r="DI879" s="48"/>
      <c r="DJ879" s="48"/>
      <c r="DK879" s="48"/>
      <c r="DL879" s="48"/>
      <c r="DM879" s="48"/>
      <c r="DN879" s="48"/>
      <c r="DO879" s="48"/>
      <c r="DP879" s="48"/>
      <c r="DQ879" s="48"/>
      <c r="DR879" s="48"/>
      <c r="DS879" s="48"/>
      <c r="DT879" s="48"/>
      <c r="DU879" s="48"/>
      <c r="DV879" s="48"/>
      <c r="DW879" s="48"/>
      <c r="DX879" s="48"/>
      <c r="DY879" s="48"/>
      <c r="DZ879" s="48"/>
      <c r="EA879" s="48"/>
      <c r="EB879" s="48"/>
      <c r="EC879" s="48"/>
      <c r="ED879" s="48"/>
      <c r="EE879" s="48"/>
      <c r="EF879" s="48"/>
      <c r="EG879" s="48"/>
      <c r="EH879" s="48"/>
      <c r="EI879" s="48"/>
      <c r="EJ879" s="48"/>
      <c r="EK879" s="48"/>
      <c r="EL879" s="48"/>
      <c r="EM879" s="48"/>
      <c r="EN879" s="48"/>
      <c r="EO879" s="48"/>
      <c r="EP879" s="48"/>
      <c r="EQ879" s="48"/>
      <c r="ER879" s="48"/>
      <c r="ES879" s="48"/>
      <c r="ET879" s="48"/>
      <c r="EU879" s="48"/>
      <c r="EV879" s="48"/>
      <c r="EW879" s="48"/>
      <c r="EX879" s="48"/>
      <c r="EY879" s="48"/>
      <c r="EZ879" s="48"/>
      <c r="FA879" s="48"/>
      <c r="FB879" s="48"/>
      <c r="FC879" s="48"/>
      <c r="FD879" s="48"/>
      <c r="FE879" s="48"/>
      <c r="FF879" s="48"/>
      <c r="FG879" s="48"/>
      <c r="FH879" s="48"/>
      <c r="FI879" s="48"/>
      <c r="FJ879" s="48"/>
      <c r="FK879" s="48"/>
      <c r="FL879" s="48"/>
      <c r="FM879" s="48"/>
      <c r="FN879" s="48"/>
      <c r="FO879" s="48"/>
      <c r="FP879" s="48"/>
      <c r="FQ879" s="48"/>
      <c r="FR879" s="48"/>
      <c r="FS879" s="48"/>
      <c r="FT879" s="48"/>
      <c r="FU879" s="48"/>
      <c r="FV879" s="48"/>
      <c r="FW879" s="48"/>
      <c r="FX879" s="48"/>
      <c r="FY879" s="48"/>
      <c r="FZ879" s="48"/>
      <c r="GA879" s="48"/>
      <c r="GB879" s="48"/>
      <c r="GC879" s="48"/>
      <c r="GD879" s="48"/>
      <c r="GE879" s="48"/>
      <c r="GF879" s="48"/>
      <c r="GG879" s="48"/>
      <c r="GH879" s="48"/>
      <c r="GI879" s="48"/>
      <c r="GJ879" s="48"/>
      <c r="GK879" s="48"/>
      <c r="GL879" s="48"/>
      <c r="GM879" s="48"/>
      <c r="GN879" s="48"/>
      <c r="GO879" s="48"/>
      <c r="GP879" s="48"/>
      <c r="GQ879" s="48"/>
      <c r="GR879" s="48"/>
      <c r="GS879" s="48"/>
      <c r="GT879" s="48"/>
      <c r="GU879" s="48"/>
      <c r="GV879" s="48"/>
      <c r="GW879" s="48"/>
      <c r="GX879" s="48"/>
      <c r="GY879" s="48"/>
      <c r="GZ879" s="48"/>
      <c r="HA879" s="48"/>
      <c r="HB879" s="48"/>
      <c r="HC879" s="48"/>
      <c r="HD879" s="48"/>
      <c r="HE879" s="48"/>
      <c r="HF879" s="48"/>
      <c r="HG879" s="48"/>
      <c r="HH879" s="48"/>
      <c r="HI879" s="48"/>
      <c r="HJ879" s="48"/>
      <c r="HK879" s="48"/>
      <c r="HL879" s="48"/>
      <c r="HM879" s="48"/>
      <c r="HN879" s="48"/>
      <c r="HO879" s="48"/>
      <c r="HP879" s="48"/>
      <c r="HQ879" s="48"/>
      <c r="HR879" s="48"/>
      <c r="HS879" s="48"/>
      <c r="HT879" s="48"/>
      <c r="HU879" s="48"/>
      <c r="HV879" s="48"/>
      <c r="HW879" s="48"/>
      <c r="HX879" s="48"/>
      <c r="HY879" s="48"/>
      <c r="HZ879" s="48"/>
      <c r="IA879" s="48"/>
      <c r="IB879" s="48"/>
      <c r="IC879" s="48"/>
      <c r="ID879" s="48"/>
      <c r="IE879" s="48"/>
      <c r="IF879" s="48"/>
      <c r="IG879" s="48"/>
      <c r="IH879" s="48"/>
      <c r="II879" s="48"/>
      <c r="IJ879" s="48"/>
      <c r="IK879" s="48"/>
      <c r="IL879" s="48"/>
      <c r="IM879" s="48"/>
      <c r="IN879" s="48"/>
      <c r="IO879" s="48"/>
      <c r="IP879" s="48"/>
      <c r="IQ879" s="48"/>
      <c r="IR879" s="48"/>
      <c r="IS879" s="48"/>
      <c r="IT879" s="48"/>
      <c r="IU879" s="48"/>
      <c r="IV879" s="48"/>
      <c r="IW879" s="48"/>
      <c r="IX879" s="48"/>
      <c r="IY879" s="48"/>
      <c r="IZ879" s="48"/>
      <c r="JA879" s="48"/>
      <c r="JB879" s="48"/>
      <c r="JC879" s="48"/>
      <c r="JD879" s="48"/>
      <c r="JE879" s="48"/>
      <c r="JF879" s="48"/>
      <c r="JG879" s="48"/>
      <c r="JH879" s="48"/>
      <c r="JI879" s="48"/>
      <c r="JJ879" s="48"/>
      <c r="JK879" s="48"/>
      <c r="JL879" s="48"/>
      <c r="JM879" s="48"/>
      <c r="JN879" s="48"/>
      <c r="JO879" s="48"/>
      <c r="JP879" s="48"/>
      <c r="JQ879" s="48"/>
      <c r="JR879" s="48"/>
      <c r="JS879" s="48"/>
      <c r="JT879" s="48"/>
      <c r="JU879" s="48"/>
      <c r="JV879" s="48"/>
      <c r="JW879" s="48"/>
      <c r="JX879" s="48"/>
      <c r="JY879" s="48"/>
      <c r="JZ879" s="48"/>
      <c r="KA879" s="48"/>
      <c r="KB879" s="48"/>
      <c r="KC879" s="48"/>
      <c r="KD879" s="48"/>
      <c r="KE879" s="48"/>
      <c r="KF879" s="48"/>
      <c r="KG879" s="48"/>
      <c r="KH879" s="48"/>
      <c r="KI879" s="48"/>
      <c r="KJ879" s="48"/>
      <c r="KK879" s="48"/>
      <c r="KL879" s="48"/>
      <c r="KM879" s="48"/>
      <c r="KN879" s="48"/>
      <c r="KO879" s="48"/>
      <c r="KP879" s="48"/>
      <c r="KQ879" s="48"/>
      <c r="KR879" s="48"/>
      <c r="KS879" s="48"/>
      <c r="KT879" s="48"/>
      <c r="KU879" s="48"/>
      <c r="KV879" s="48"/>
      <c r="KW879" s="48"/>
      <c r="KX879" s="48"/>
      <c r="KY879" s="48"/>
      <c r="KZ879" s="48"/>
      <c r="LA879" s="48"/>
      <c r="LB879" s="48"/>
      <c r="LC879" s="48"/>
      <c r="LD879" s="48"/>
      <c r="LE879" s="48"/>
      <c r="LF879" s="48"/>
      <c r="LG879" s="48"/>
      <c r="LH879" s="48"/>
      <c r="LI879" s="48"/>
      <c r="LJ879" s="48"/>
      <c r="LK879" s="48"/>
      <c r="LL879" s="48"/>
      <c r="LM879" s="48"/>
      <c r="LN879" s="48"/>
      <c r="LO879" s="48"/>
      <c r="LP879" s="48"/>
      <c r="LQ879" s="48"/>
      <c r="LR879" s="48"/>
      <c r="LS879" s="48"/>
      <c r="LT879" s="48"/>
      <c r="LU879" s="48"/>
      <c r="LV879" s="48"/>
      <c r="LW879" s="48"/>
      <c r="LX879" s="48"/>
      <c r="LY879" s="48"/>
      <c r="LZ879" s="48"/>
      <c r="MA879" s="48"/>
      <c r="MB879" s="48"/>
      <c r="MC879" s="48"/>
      <c r="MD879" s="48"/>
      <c r="ME879" s="48"/>
      <c r="MF879" s="48"/>
      <c r="MG879" s="48"/>
      <c r="MH879" s="48"/>
      <c r="MI879" s="48"/>
      <c r="MJ879" s="48"/>
      <c r="MK879" s="48"/>
      <c r="ML879" s="48"/>
      <c r="MM879" s="48"/>
      <c r="MN879" s="48"/>
      <c r="MO879" s="48"/>
      <c r="MP879" s="48"/>
      <c r="MQ879" s="48"/>
      <c r="MR879" s="48"/>
      <c r="MS879" s="48"/>
      <c r="MT879" s="48"/>
      <c r="MU879" s="48"/>
      <c r="MV879" s="48"/>
      <c r="MW879" s="48"/>
      <c r="MX879" s="48"/>
      <c r="MY879" s="48"/>
      <c r="MZ879" s="48"/>
      <c r="NA879" s="48"/>
      <c r="NB879" s="48"/>
      <c r="NC879" s="48"/>
      <c r="ND879" s="48"/>
      <c r="NE879" s="48"/>
      <c r="NF879" s="48"/>
      <c r="NG879" s="48"/>
      <c r="NH879" s="48"/>
      <c r="NI879" s="48"/>
      <c r="NJ879" s="48"/>
      <c r="NK879" s="48"/>
      <c r="NL879" s="48"/>
      <c r="NM879" s="48"/>
      <c r="NN879" s="48"/>
      <c r="NO879" s="48"/>
      <c r="NP879" s="48"/>
      <c r="NQ879" s="48"/>
      <c r="NR879" s="48"/>
      <c r="NS879" s="48"/>
      <c r="NT879" s="48"/>
      <c r="NU879" s="48"/>
      <c r="NV879" s="48"/>
      <c r="NW879" s="48"/>
      <c r="NX879" s="48"/>
      <c r="NY879" s="48"/>
      <c r="NZ879" s="48"/>
      <c r="OA879" s="48"/>
      <c r="OB879" s="48"/>
      <c r="OC879" s="48"/>
      <c r="OD879" s="48"/>
      <c r="OE879" s="48"/>
      <c r="OF879" s="48"/>
      <c r="OG879" s="48"/>
      <c r="OH879" s="48"/>
      <c r="OI879" s="48"/>
      <c r="OJ879" s="48"/>
      <c r="OK879" s="48"/>
      <c r="OL879" s="48"/>
      <c r="OM879" s="48"/>
      <c r="ON879" s="48"/>
      <c r="OO879" s="48"/>
      <c r="OP879" s="48"/>
      <c r="OQ879" s="48"/>
      <c r="OR879" s="48"/>
      <c r="OS879" s="48"/>
      <c r="OT879" s="48"/>
      <c r="OU879" s="48"/>
      <c r="OV879" s="48"/>
      <c r="OW879" s="48"/>
      <c r="OX879" s="48"/>
      <c r="OY879" s="48"/>
      <c r="OZ879" s="48"/>
      <c r="PA879" s="48"/>
      <c r="PB879" s="48"/>
      <c r="PC879" s="48"/>
      <c r="PD879" s="48"/>
      <c r="PE879" s="48"/>
      <c r="PF879" s="48"/>
      <c r="PG879" s="48"/>
      <c r="PH879" s="48"/>
      <c r="PI879" s="48"/>
      <c r="PJ879" s="48"/>
      <c r="PK879" s="48"/>
      <c r="PL879" s="48"/>
      <c r="PM879" s="48"/>
      <c r="PN879" s="48"/>
      <c r="PO879" s="48"/>
      <c r="PP879" s="48"/>
      <c r="PQ879" s="48"/>
      <c r="PR879" s="48"/>
      <c r="PS879" s="48"/>
      <c r="PT879" s="48"/>
      <c r="PU879" s="48"/>
      <c r="PV879" s="48"/>
      <c r="PW879" s="48"/>
      <c r="PX879" s="48"/>
      <c r="PY879" s="48"/>
      <c r="PZ879" s="48"/>
      <c r="QA879" s="48"/>
      <c r="QB879" s="48"/>
      <c r="QC879" s="48"/>
      <c r="QD879" s="48"/>
      <c r="QE879" s="48"/>
      <c r="QF879" s="48"/>
      <c r="QG879" s="48"/>
      <c r="QH879" s="48"/>
      <c r="QI879" s="48"/>
      <c r="QJ879" s="48"/>
      <c r="QK879" s="48"/>
      <c r="QL879" s="48"/>
      <c r="QM879" s="48"/>
      <c r="QN879" s="48"/>
      <c r="QO879" s="48"/>
      <c r="QP879" s="48"/>
      <c r="QQ879" s="48"/>
      <c r="QR879" s="48"/>
      <c r="QS879" s="48"/>
      <c r="QT879" s="48"/>
      <c r="QU879" s="48"/>
      <c r="QV879" s="48"/>
      <c r="QW879" s="48"/>
      <c r="QX879" s="48"/>
      <c r="QY879" s="48"/>
      <c r="QZ879" s="48"/>
      <c r="RA879" s="48"/>
      <c r="RB879" s="48"/>
      <c r="RC879" s="48"/>
      <c r="RD879" s="48"/>
      <c r="RE879" s="48"/>
      <c r="RF879" s="48"/>
      <c r="RG879" s="48"/>
      <c r="RH879" s="48"/>
      <c r="RI879" s="48"/>
      <c r="RJ879" s="48"/>
      <c r="RK879" s="48"/>
      <c r="RL879" s="48"/>
      <c r="RM879" s="48"/>
      <c r="RN879" s="48"/>
      <c r="RO879" s="48"/>
      <c r="RP879" s="48"/>
      <c r="RQ879" s="48"/>
      <c r="RR879" s="48"/>
      <c r="RS879" s="48"/>
      <c r="RT879" s="48"/>
      <c r="RU879" s="48"/>
      <c r="RV879" s="48"/>
      <c r="RW879" s="48"/>
      <c r="RX879" s="48"/>
      <c r="RY879" s="48"/>
      <c r="RZ879" s="48"/>
      <c r="SA879" s="48"/>
      <c r="SB879" s="48"/>
      <c r="SC879" s="48"/>
      <c r="SD879" s="48"/>
      <c r="SE879" s="48"/>
      <c r="SF879" s="48"/>
      <c r="SG879" s="48"/>
      <c r="SH879" s="48"/>
      <c r="SI879" s="48"/>
      <c r="SJ879" s="48"/>
      <c r="SK879" s="48"/>
      <c r="SL879" s="48"/>
      <c r="SM879" s="48"/>
      <c r="SN879" s="48"/>
      <c r="SO879" s="48"/>
      <c r="SP879" s="48"/>
      <c r="SQ879" s="48"/>
      <c r="SR879" s="48"/>
      <c r="SS879" s="48"/>
      <c r="ST879" s="48"/>
      <c r="SU879" s="48"/>
      <c r="SV879" s="48"/>
      <c r="SW879" s="48"/>
      <c r="SX879" s="48"/>
      <c r="SY879" s="48"/>
      <c r="SZ879" s="48"/>
      <c r="TA879" s="48"/>
      <c r="TB879" s="48"/>
      <c r="TC879" s="48"/>
      <c r="TD879" s="48"/>
      <c r="TE879" s="48"/>
      <c r="TF879" s="48"/>
      <c r="TG879" s="48"/>
      <c r="TH879" s="48"/>
      <c r="TI879" s="48"/>
      <c r="TJ879" s="48"/>
      <c r="TK879" s="48"/>
      <c r="TL879" s="48"/>
      <c r="TM879" s="48"/>
      <c r="TN879" s="48"/>
      <c r="TO879" s="48"/>
      <c r="TP879" s="48"/>
      <c r="TQ879" s="48"/>
      <c r="TR879" s="48"/>
      <c r="TS879" s="48"/>
      <c r="TT879" s="48"/>
      <c r="TU879" s="48"/>
      <c r="TV879" s="48"/>
      <c r="TW879" s="48"/>
      <c r="TX879" s="48"/>
      <c r="TY879" s="48"/>
      <c r="TZ879" s="48"/>
      <c r="UA879" s="48"/>
      <c r="UB879" s="48"/>
      <c r="UC879" s="48"/>
      <c r="UD879" s="48"/>
      <c r="UE879" s="48"/>
      <c r="UF879" s="48"/>
      <c r="UG879" s="48"/>
      <c r="UH879" s="48"/>
      <c r="UI879" s="48"/>
      <c r="UJ879" s="48"/>
      <c r="UK879" s="48"/>
      <c r="UL879" s="48"/>
      <c r="UM879" s="48"/>
      <c r="UN879" s="48"/>
      <c r="UO879" s="48"/>
      <c r="UP879" s="48"/>
      <c r="UQ879" s="48"/>
      <c r="UR879" s="48"/>
      <c r="US879" s="48"/>
      <c r="UT879" s="48"/>
      <c r="UU879" s="48"/>
      <c r="UV879" s="48"/>
      <c r="UW879" s="48"/>
      <c r="UX879" s="48"/>
      <c r="UY879" s="48"/>
      <c r="UZ879" s="48"/>
      <c r="VA879" s="48"/>
      <c r="VB879" s="48"/>
      <c r="VC879" s="48"/>
      <c r="VD879" s="48"/>
      <c r="VE879" s="48"/>
      <c r="VF879" s="48"/>
      <c r="VG879" s="48"/>
      <c r="VH879" s="48"/>
      <c r="VI879" s="48"/>
      <c r="VJ879" s="48"/>
      <c r="VK879" s="48"/>
      <c r="VL879" s="48"/>
      <c r="VM879" s="48"/>
      <c r="VN879" s="48"/>
      <c r="VO879" s="48"/>
      <c r="VP879" s="48"/>
      <c r="VQ879" s="48"/>
      <c r="VR879" s="48"/>
      <c r="VS879" s="48"/>
      <c r="VT879" s="48"/>
      <c r="VU879" s="48"/>
      <c r="VV879" s="48"/>
      <c r="VW879" s="48"/>
      <c r="VX879" s="48"/>
      <c r="VY879" s="48"/>
      <c r="VZ879" s="48"/>
      <c r="WA879" s="48"/>
      <c r="WB879" s="48"/>
      <c r="WC879" s="48"/>
      <c r="WD879" s="48"/>
      <c r="WE879" s="48"/>
      <c r="WF879" s="48"/>
      <c r="WG879" s="48"/>
      <c r="WH879" s="48"/>
      <c r="WI879" s="48"/>
      <c r="WJ879" s="48"/>
      <c r="WK879" s="48"/>
      <c r="WL879" s="48"/>
      <c r="WM879" s="48"/>
      <c r="WN879" s="48"/>
      <c r="WO879" s="48"/>
      <c r="WP879" s="48"/>
      <c r="WQ879" s="48"/>
    </row>
    <row r="880" spans="1:615" s="180" customFormat="1" ht="53.25" hidden="1" customHeight="1" x14ac:dyDescent="0.25">
      <c r="A880" s="1084"/>
      <c r="B880" s="946"/>
      <c r="C880" s="806"/>
      <c r="D880" s="806"/>
      <c r="E880" s="806"/>
      <c r="F880" s="643" t="s">
        <v>3952</v>
      </c>
      <c r="G880" s="855"/>
      <c r="H880" s="288" t="s">
        <v>4596</v>
      </c>
      <c r="I880" s="855"/>
      <c r="J880" s="134">
        <v>0</v>
      </c>
      <c r="K880" s="656" t="s">
        <v>3953</v>
      </c>
      <c r="L880" s="656"/>
      <c r="M880" s="656"/>
      <c r="N880" s="656"/>
      <c r="O880" s="656"/>
      <c r="P880" s="656"/>
      <c r="Q880" s="656"/>
      <c r="R880" s="813"/>
      <c r="S880" s="813"/>
      <c r="T880" s="814"/>
      <c r="U880" s="656">
        <v>0</v>
      </c>
      <c r="V880" s="813"/>
      <c r="W880" s="813"/>
      <c r="X880" s="816"/>
      <c r="Y880" s="209">
        <f t="shared" si="140"/>
        <v>0</v>
      </c>
      <c r="Z880" s="48"/>
      <c r="AA880" s="48"/>
      <c r="AB880" s="48"/>
      <c r="AC880" s="48"/>
      <c r="AD880" s="48"/>
      <c r="AE880" s="48"/>
      <c r="AF880" s="48"/>
      <c r="AG880" s="48"/>
      <c r="AH880" s="48"/>
      <c r="AI880" s="48"/>
      <c r="AJ880" s="48"/>
      <c r="AK880" s="48"/>
      <c r="AL880" s="48"/>
      <c r="AM880" s="48"/>
      <c r="AN880" s="48"/>
      <c r="AO880" s="48"/>
      <c r="AP880" s="34"/>
      <c r="AQ880" s="34"/>
      <c r="AR880" s="48"/>
      <c r="AS880" s="48"/>
      <c r="AT880" s="48"/>
      <c r="AU880" s="48"/>
      <c r="AV880" s="48"/>
      <c r="AW880" s="48"/>
      <c r="AX880" s="48"/>
      <c r="AY880" s="48"/>
      <c r="AZ880" s="48"/>
      <c r="BA880" s="48"/>
      <c r="BB880" s="48"/>
      <c r="BC880" s="48"/>
      <c r="BD880" s="48"/>
      <c r="BE880" s="48"/>
      <c r="BF880" s="48"/>
      <c r="BG880" s="48"/>
      <c r="BH880" s="48"/>
      <c r="BI880" s="48"/>
      <c r="BJ880" s="48"/>
      <c r="BK880" s="48"/>
      <c r="BL880" s="48"/>
      <c r="BM880" s="48"/>
      <c r="BN880" s="48"/>
      <c r="BO880" s="48"/>
      <c r="BP880" s="48"/>
      <c r="BQ880" s="48"/>
      <c r="BR880" s="48"/>
      <c r="BS880" s="48"/>
      <c r="BT880" s="48"/>
      <c r="BU880" s="48"/>
      <c r="BV880" s="48"/>
      <c r="BW880" s="48"/>
      <c r="BX880" s="48"/>
      <c r="BY880" s="48"/>
      <c r="BZ880" s="48"/>
      <c r="CA880" s="48"/>
      <c r="CB880" s="48"/>
      <c r="CC880" s="48"/>
      <c r="CD880" s="48"/>
      <c r="CE880" s="48"/>
      <c r="CF880" s="48"/>
      <c r="CG880" s="48"/>
      <c r="CH880" s="48"/>
      <c r="CI880" s="48"/>
      <c r="CJ880" s="48"/>
      <c r="CK880" s="48"/>
      <c r="CL880" s="48"/>
      <c r="CM880" s="48"/>
      <c r="CN880" s="48"/>
      <c r="CO880" s="48"/>
      <c r="CP880" s="48"/>
      <c r="CQ880" s="48"/>
      <c r="CR880" s="48"/>
      <c r="CS880" s="48"/>
      <c r="CT880" s="48"/>
      <c r="CU880" s="48"/>
      <c r="CV880" s="48"/>
      <c r="CW880" s="48"/>
      <c r="CX880" s="48"/>
      <c r="CY880" s="48"/>
      <c r="CZ880" s="48"/>
      <c r="DA880" s="48"/>
      <c r="DB880" s="48"/>
      <c r="DC880" s="48"/>
      <c r="DD880" s="48"/>
      <c r="DE880" s="48"/>
      <c r="DF880" s="48"/>
      <c r="DG880" s="48"/>
      <c r="DH880" s="48"/>
      <c r="DI880" s="48"/>
      <c r="DJ880" s="48"/>
      <c r="DK880" s="48"/>
      <c r="DL880" s="48"/>
      <c r="DM880" s="48"/>
      <c r="DN880" s="48"/>
      <c r="DO880" s="48"/>
      <c r="DP880" s="48"/>
      <c r="DQ880" s="48"/>
      <c r="DR880" s="48"/>
      <c r="DS880" s="48"/>
      <c r="DT880" s="48"/>
      <c r="DU880" s="48"/>
      <c r="DV880" s="48"/>
      <c r="DW880" s="48"/>
      <c r="DX880" s="48"/>
      <c r="DY880" s="48"/>
      <c r="DZ880" s="48"/>
      <c r="EA880" s="48"/>
      <c r="EB880" s="48"/>
      <c r="EC880" s="48"/>
      <c r="ED880" s="48"/>
      <c r="EE880" s="48"/>
      <c r="EF880" s="48"/>
      <c r="EG880" s="48"/>
      <c r="EH880" s="48"/>
      <c r="EI880" s="48"/>
      <c r="EJ880" s="48"/>
      <c r="EK880" s="48"/>
      <c r="EL880" s="48"/>
      <c r="EM880" s="48"/>
      <c r="EN880" s="48"/>
      <c r="EO880" s="48"/>
      <c r="EP880" s="48"/>
      <c r="EQ880" s="48"/>
      <c r="ER880" s="48"/>
      <c r="ES880" s="48"/>
      <c r="ET880" s="48"/>
      <c r="EU880" s="48"/>
      <c r="EV880" s="48"/>
      <c r="EW880" s="48"/>
      <c r="EX880" s="48"/>
      <c r="EY880" s="48"/>
      <c r="EZ880" s="48"/>
      <c r="FA880" s="48"/>
      <c r="FB880" s="48"/>
      <c r="FC880" s="48"/>
      <c r="FD880" s="48"/>
      <c r="FE880" s="48"/>
      <c r="FF880" s="48"/>
      <c r="FG880" s="48"/>
      <c r="FH880" s="48"/>
      <c r="FI880" s="48"/>
      <c r="FJ880" s="48"/>
      <c r="FK880" s="48"/>
      <c r="FL880" s="48"/>
      <c r="FM880" s="48"/>
      <c r="FN880" s="48"/>
      <c r="FO880" s="48"/>
      <c r="FP880" s="48"/>
      <c r="FQ880" s="48"/>
      <c r="FR880" s="48"/>
      <c r="FS880" s="48"/>
      <c r="FT880" s="48"/>
      <c r="FU880" s="48"/>
      <c r="FV880" s="48"/>
      <c r="FW880" s="48"/>
      <c r="FX880" s="48"/>
      <c r="FY880" s="48"/>
      <c r="FZ880" s="48"/>
      <c r="GA880" s="48"/>
      <c r="GB880" s="48"/>
      <c r="GC880" s="48"/>
      <c r="GD880" s="48"/>
      <c r="GE880" s="48"/>
      <c r="GF880" s="48"/>
      <c r="GG880" s="48"/>
      <c r="GH880" s="48"/>
      <c r="GI880" s="48"/>
      <c r="GJ880" s="48"/>
      <c r="GK880" s="48"/>
      <c r="GL880" s="48"/>
      <c r="GM880" s="48"/>
      <c r="GN880" s="48"/>
      <c r="GO880" s="48"/>
      <c r="GP880" s="48"/>
      <c r="GQ880" s="48"/>
      <c r="GR880" s="48"/>
      <c r="GS880" s="48"/>
      <c r="GT880" s="48"/>
      <c r="GU880" s="48"/>
      <c r="GV880" s="48"/>
      <c r="GW880" s="48"/>
      <c r="GX880" s="48"/>
      <c r="GY880" s="48"/>
      <c r="GZ880" s="48"/>
      <c r="HA880" s="48"/>
      <c r="HB880" s="48"/>
      <c r="HC880" s="48"/>
      <c r="HD880" s="48"/>
      <c r="HE880" s="48"/>
      <c r="HF880" s="48"/>
      <c r="HG880" s="48"/>
      <c r="HH880" s="48"/>
      <c r="HI880" s="48"/>
      <c r="HJ880" s="48"/>
      <c r="HK880" s="48"/>
      <c r="HL880" s="48"/>
      <c r="HM880" s="48"/>
      <c r="HN880" s="48"/>
      <c r="HO880" s="48"/>
      <c r="HP880" s="48"/>
      <c r="HQ880" s="48"/>
      <c r="HR880" s="48"/>
      <c r="HS880" s="48"/>
      <c r="HT880" s="48"/>
      <c r="HU880" s="48"/>
      <c r="HV880" s="48"/>
      <c r="HW880" s="48"/>
      <c r="HX880" s="48"/>
      <c r="HY880" s="48"/>
      <c r="HZ880" s="48"/>
      <c r="IA880" s="48"/>
      <c r="IB880" s="48"/>
      <c r="IC880" s="48"/>
      <c r="ID880" s="48"/>
      <c r="IE880" s="48"/>
      <c r="IF880" s="48"/>
      <c r="IG880" s="48"/>
      <c r="IH880" s="48"/>
      <c r="II880" s="48"/>
      <c r="IJ880" s="48"/>
      <c r="IK880" s="48"/>
      <c r="IL880" s="48"/>
      <c r="IM880" s="48"/>
      <c r="IN880" s="48"/>
      <c r="IO880" s="48"/>
      <c r="IP880" s="48"/>
      <c r="IQ880" s="48"/>
      <c r="IR880" s="48"/>
      <c r="IS880" s="48"/>
      <c r="IT880" s="48"/>
      <c r="IU880" s="48"/>
      <c r="IV880" s="48"/>
      <c r="IW880" s="48"/>
      <c r="IX880" s="48"/>
      <c r="IY880" s="48"/>
      <c r="IZ880" s="48"/>
      <c r="JA880" s="48"/>
      <c r="JB880" s="48"/>
      <c r="JC880" s="48"/>
      <c r="JD880" s="48"/>
      <c r="JE880" s="48"/>
      <c r="JF880" s="48"/>
      <c r="JG880" s="48"/>
      <c r="JH880" s="48"/>
      <c r="JI880" s="48"/>
      <c r="JJ880" s="48"/>
      <c r="JK880" s="48"/>
      <c r="JL880" s="48"/>
      <c r="JM880" s="48"/>
      <c r="JN880" s="48"/>
      <c r="JO880" s="48"/>
      <c r="JP880" s="48"/>
      <c r="JQ880" s="48"/>
      <c r="JR880" s="48"/>
      <c r="JS880" s="48"/>
      <c r="JT880" s="48"/>
      <c r="JU880" s="48"/>
      <c r="JV880" s="48"/>
      <c r="JW880" s="48"/>
      <c r="JX880" s="48"/>
      <c r="JY880" s="48"/>
      <c r="JZ880" s="48"/>
      <c r="KA880" s="48"/>
      <c r="KB880" s="48"/>
      <c r="KC880" s="48"/>
      <c r="KD880" s="48"/>
      <c r="KE880" s="48"/>
      <c r="KF880" s="48"/>
      <c r="KG880" s="48"/>
      <c r="KH880" s="48"/>
      <c r="KI880" s="48"/>
      <c r="KJ880" s="48"/>
      <c r="KK880" s="48"/>
      <c r="KL880" s="48"/>
      <c r="KM880" s="48"/>
      <c r="KN880" s="48"/>
      <c r="KO880" s="48"/>
      <c r="KP880" s="48"/>
      <c r="KQ880" s="48"/>
      <c r="KR880" s="48"/>
      <c r="KS880" s="48"/>
      <c r="KT880" s="48"/>
      <c r="KU880" s="48"/>
      <c r="KV880" s="48"/>
      <c r="KW880" s="48"/>
      <c r="KX880" s="48"/>
      <c r="KY880" s="48"/>
      <c r="KZ880" s="48"/>
      <c r="LA880" s="48"/>
      <c r="LB880" s="48"/>
      <c r="LC880" s="48"/>
      <c r="LD880" s="48"/>
      <c r="LE880" s="48"/>
      <c r="LF880" s="48"/>
      <c r="LG880" s="48"/>
      <c r="LH880" s="48"/>
      <c r="LI880" s="48"/>
      <c r="LJ880" s="48"/>
      <c r="LK880" s="48"/>
      <c r="LL880" s="48"/>
      <c r="LM880" s="48"/>
      <c r="LN880" s="48"/>
      <c r="LO880" s="48"/>
      <c r="LP880" s="48"/>
      <c r="LQ880" s="48"/>
      <c r="LR880" s="48"/>
      <c r="LS880" s="48"/>
      <c r="LT880" s="48"/>
      <c r="LU880" s="48"/>
      <c r="LV880" s="48"/>
      <c r="LW880" s="48"/>
      <c r="LX880" s="48"/>
      <c r="LY880" s="48"/>
      <c r="LZ880" s="48"/>
      <c r="MA880" s="48"/>
      <c r="MB880" s="48"/>
      <c r="MC880" s="48"/>
      <c r="MD880" s="48"/>
      <c r="ME880" s="48"/>
      <c r="MF880" s="48"/>
      <c r="MG880" s="48"/>
      <c r="MH880" s="48"/>
      <c r="MI880" s="48"/>
      <c r="MJ880" s="48"/>
      <c r="MK880" s="48"/>
      <c r="ML880" s="48"/>
      <c r="MM880" s="48"/>
      <c r="MN880" s="48"/>
      <c r="MO880" s="48"/>
      <c r="MP880" s="48"/>
      <c r="MQ880" s="48"/>
      <c r="MR880" s="48"/>
      <c r="MS880" s="48"/>
      <c r="MT880" s="48"/>
      <c r="MU880" s="48"/>
      <c r="MV880" s="48"/>
      <c r="MW880" s="48"/>
      <c r="MX880" s="48"/>
      <c r="MY880" s="48"/>
      <c r="MZ880" s="48"/>
      <c r="NA880" s="48"/>
      <c r="NB880" s="48"/>
      <c r="NC880" s="48"/>
      <c r="ND880" s="48"/>
      <c r="NE880" s="48"/>
      <c r="NF880" s="48"/>
      <c r="NG880" s="48"/>
      <c r="NH880" s="48"/>
      <c r="NI880" s="48"/>
      <c r="NJ880" s="48"/>
      <c r="NK880" s="48"/>
      <c r="NL880" s="48"/>
      <c r="NM880" s="48"/>
      <c r="NN880" s="48"/>
      <c r="NO880" s="48"/>
      <c r="NP880" s="48"/>
      <c r="NQ880" s="48"/>
      <c r="NR880" s="48"/>
      <c r="NS880" s="48"/>
      <c r="NT880" s="48"/>
      <c r="NU880" s="48"/>
      <c r="NV880" s="48"/>
      <c r="NW880" s="48"/>
      <c r="NX880" s="48"/>
      <c r="NY880" s="48"/>
      <c r="NZ880" s="48"/>
      <c r="OA880" s="48"/>
      <c r="OB880" s="48"/>
      <c r="OC880" s="48"/>
      <c r="OD880" s="48"/>
      <c r="OE880" s="48"/>
      <c r="OF880" s="48"/>
      <c r="OG880" s="48"/>
      <c r="OH880" s="48"/>
      <c r="OI880" s="48"/>
      <c r="OJ880" s="48"/>
      <c r="OK880" s="48"/>
      <c r="OL880" s="48"/>
      <c r="OM880" s="48"/>
      <c r="ON880" s="48"/>
      <c r="OO880" s="48"/>
      <c r="OP880" s="48"/>
      <c r="OQ880" s="48"/>
      <c r="OR880" s="48"/>
      <c r="OS880" s="48"/>
      <c r="OT880" s="48"/>
      <c r="OU880" s="48"/>
      <c r="OV880" s="48"/>
      <c r="OW880" s="48"/>
      <c r="OX880" s="48"/>
      <c r="OY880" s="48"/>
      <c r="OZ880" s="48"/>
      <c r="PA880" s="48"/>
      <c r="PB880" s="48"/>
      <c r="PC880" s="48"/>
      <c r="PD880" s="48"/>
      <c r="PE880" s="48"/>
      <c r="PF880" s="48"/>
      <c r="PG880" s="48"/>
      <c r="PH880" s="48"/>
      <c r="PI880" s="48"/>
      <c r="PJ880" s="48"/>
      <c r="PK880" s="48"/>
      <c r="PL880" s="48"/>
      <c r="PM880" s="48"/>
      <c r="PN880" s="48"/>
      <c r="PO880" s="48"/>
      <c r="PP880" s="48"/>
      <c r="PQ880" s="48"/>
      <c r="PR880" s="48"/>
      <c r="PS880" s="48"/>
      <c r="PT880" s="48"/>
      <c r="PU880" s="48"/>
      <c r="PV880" s="48"/>
      <c r="PW880" s="48"/>
      <c r="PX880" s="48"/>
      <c r="PY880" s="48"/>
      <c r="PZ880" s="48"/>
      <c r="QA880" s="48"/>
      <c r="QB880" s="48"/>
      <c r="QC880" s="48"/>
      <c r="QD880" s="48"/>
      <c r="QE880" s="48"/>
      <c r="QF880" s="48"/>
      <c r="QG880" s="48"/>
      <c r="QH880" s="48"/>
      <c r="QI880" s="48"/>
      <c r="QJ880" s="48"/>
      <c r="QK880" s="48"/>
      <c r="QL880" s="48"/>
      <c r="QM880" s="48"/>
      <c r="QN880" s="48"/>
      <c r="QO880" s="48"/>
      <c r="QP880" s="48"/>
      <c r="QQ880" s="48"/>
      <c r="QR880" s="48"/>
      <c r="QS880" s="48"/>
      <c r="QT880" s="48"/>
      <c r="QU880" s="48"/>
      <c r="QV880" s="48"/>
      <c r="QW880" s="48"/>
      <c r="QX880" s="48"/>
      <c r="QY880" s="48"/>
      <c r="QZ880" s="48"/>
      <c r="RA880" s="48"/>
      <c r="RB880" s="48"/>
      <c r="RC880" s="48"/>
      <c r="RD880" s="48"/>
      <c r="RE880" s="48"/>
      <c r="RF880" s="48"/>
      <c r="RG880" s="48"/>
      <c r="RH880" s="48"/>
      <c r="RI880" s="48"/>
      <c r="RJ880" s="48"/>
      <c r="RK880" s="48"/>
      <c r="RL880" s="48"/>
      <c r="RM880" s="48"/>
      <c r="RN880" s="48"/>
      <c r="RO880" s="48"/>
      <c r="RP880" s="48"/>
      <c r="RQ880" s="48"/>
      <c r="RR880" s="48"/>
      <c r="RS880" s="48"/>
      <c r="RT880" s="48"/>
      <c r="RU880" s="48"/>
      <c r="RV880" s="48"/>
      <c r="RW880" s="48"/>
      <c r="RX880" s="48"/>
      <c r="RY880" s="48"/>
      <c r="RZ880" s="48"/>
      <c r="SA880" s="48"/>
      <c r="SB880" s="48"/>
      <c r="SC880" s="48"/>
      <c r="SD880" s="48"/>
      <c r="SE880" s="48"/>
      <c r="SF880" s="48"/>
      <c r="SG880" s="48"/>
      <c r="SH880" s="48"/>
      <c r="SI880" s="48"/>
      <c r="SJ880" s="48"/>
      <c r="SK880" s="48"/>
      <c r="SL880" s="48"/>
      <c r="SM880" s="48"/>
      <c r="SN880" s="48"/>
      <c r="SO880" s="48"/>
      <c r="SP880" s="48"/>
      <c r="SQ880" s="48"/>
      <c r="SR880" s="48"/>
      <c r="SS880" s="48"/>
      <c r="ST880" s="48"/>
      <c r="SU880" s="48"/>
      <c r="SV880" s="48"/>
      <c r="SW880" s="48"/>
      <c r="SX880" s="48"/>
      <c r="SY880" s="48"/>
      <c r="SZ880" s="48"/>
      <c r="TA880" s="48"/>
      <c r="TB880" s="48"/>
      <c r="TC880" s="48"/>
      <c r="TD880" s="48"/>
      <c r="TE880" s="48"/>
      <c r="TF880" s="48"/>
      <c r="TG880" s="48"/>
      <c r="TH880" s="48"/>
      <c r="TI880" s="48"/>
      <c r="TJ880" s="48"/>
      <c r="TK880" s="48"/>
      <c r="TL880" s="48"/>
      <c r="TM880" s="48"/>
      <c r="TN880" s="48"/>
      <c r="TO880" s="48"/>
      <c r="TP880" s="48"/>
      <c r="TQ880" s="48"/>
      <c r="TR880" s="48"/>
      <c r="TS880" s="48"/>
      <c r="TT880" s="48"/>
      <c r="TU880" s="48"/>
      <c r="TV880" s="48"/>
      <c r="TW880" s="48"/>
      <c r="TX880" s="48"/>
      <c r="TY880" s="48"/>
      <c r="TZ880" s="48"/>
      <c r="UA880" s="48"/>
      <c r="UB880" s="48"/>
      <c r="UC880" s="48"/>
      <c r="UD880" s="48"/>
      <c r="UE880" s="48"/>
      <c r="UF880" s="48"/>
      <c r="UG880" s="48"/>
      <c r="UH880" s="48"/>
      <c r="UI880" s="48"/>
      <c r="UJ880" s="48"/>
      <c r="UK880" s="48"/>
      <c r="UL880" s="48"/>
      <c r="UM880" s="48"/>
      <c r="UN880" s="48"/>
      <c r="UO880" s="48"/>
      <c r="UP880" s="48"/>
      <c r="UQ880" s="48"/>
      <c r="UR880" s="48"/>
      <c r="US880" s="48"/>
      <c r="UT880" s="48"/>
      <c r="UU880" s="48"/>
      <c r="UV880" s="48"/>
      <c r="UW880" s="48"/>
      <c r="UX880" s="48"/>
      <c r="UY880" s="48"/>
      <c r="UZ880" s="48"/>
      <c r="VA880" s="48"/>
      <c r="VB880" s="48"/>
      <c r="VC880" s="48"/>
      <c r="VD880" s="48"/>
      <c r="VE880" s="48"/>
      <c r="VF880" s="48"/>
      <c r="VG880" s="48"/>
      <c r="VH880" s="48"/>
      <c r="VI880" s="48"/>
      <c r="VJ880" s="48"/>
      <c r="VK880" s="48"/>
      <c r="VL880" s="48"/>
      <c r="VM880" s="48"/>
      <c r="VN880" s="48"/>
      <c r="VO880" s="48"/>
      <c r="VP880" s="48"/>
      <c r="VQ880" s="48"/>
      <c r="VR880" s="48"/>
      <c r="VS880" s="48"/>
      <c r="VT880" s="48"/>
      <c r="VU880" s="48"/>
      <c r="VV880" s="48"/>
      <c r="VW880" s="48"/>
      <c r="VX880" s="48"/>
      <c r="VY880" s="48"/>
      <c r="VZ880" s="48"/>
      <c r="WA880" s="48"/>
      <c r="WB880" s="48"/>
      <c r="WC880" s="48"/>
      <c r="WD880" s="48"/>
      <c r="WE880" s="48"/>
      <c r="WF880" s="48"/>
      <c r="WG880" s="48"/>
      <c r="WH880" s="48"/>
      <c r="WI880" s="48"/>
      <c r="WJ880" s="48"/>
      <c r="WK880" s="48"/>
      <c r="WL880" s="48"/>
      <c r="WM880" s="48"/>
      <c r="WN880" s="48"/>
      <c r="WO880" s="48"/>
      <c r="WP880" s="48"/>
      <c r="WQ880" s="48"/>
    </row>
    <row r="881" spans="1:580" s="84" customFormat="1" ht="31.5" hidden="1" customHeight="1" x14ac:dyDescent="0.25">
      <c r="A881" s="1083">
        <f>A879+1</f>
        <v>696</v>
      </c>
      <c r="B881" s="841" t="s">
        <v>76</v>
      </c>
      <c r="C881" s="804" t="s">
        <v>4597</v>
      </c>
      <c r="D881" s="804" t="s">
        <v>4598</v>
      </c>
      <c r="E881" s="807" t="s">
        <v>4599</v>
      </c>
      <c r="F881" s="646" t="s">
        <v>4600</v>
      </c>
      <c r="G881" s="810">
        <v>44894.208333333336</v>
      </c>
      <c r="H881" s="709">
        <v>44891.590277777781</v>
      </c>
      <c r="I881" s="1088">
        <v>44903.470138888886</v>
      </c>
      <c r="J881" s="710">
        <v>0.38194444444444442</v>
      </c>
      <c r="K881" s="683" t="s">
        <v>4601</v>
      </c>
      <c r="L881" s="683"/>
      <c r="M881" s="683"/>
      <c r="N881" s="683">
        <v>1</v>
      </c>
      <c r="O881" s="683">
        <v>1</v>
      </c>
      <c r="P881" s="683"/>
      <c r="Q881" s="683"/>
      <c r="R881" s="1089" t="s">
        <v>4670</v>
      </c>
      <c r="S881" s="826" t="s">
        <v>4671</v>
      </c>
      <c r="T881" s="826" t="s">
        <v>74</v>
      </c>
      <c r="U881" s="683">
        <v>230</v>
      </c>
      <c r="V881" s="1087" t="s">
        <v>75</v>
      </c>
      <c r="W881" s="1087">
        <v>1</v>
      </c>
      <c r="X881" s="815">
        <v>545</v>
      </c>
      <c r="Y881" s="209">
        <f t="shared" si="140"/>
        <v>9.1666666666666661</v>
      </c>
      <c r="AA881" s="84">
        <v>1</v>
      </c>
      <c r="AV881" s="34" t="s">
        <v>86</v>
      </c>
      <c r="AW881" s="34" t="s">
        <v>88</v>
      </c>
    </row>
    <row r="882" spans="1:580" s="84" customFormat="1" ht="38.25" hidden="1" customHeight="1" x14ac:dyDescent="0.25">
      <c r="A882" s="1090"/>
      <c r="B882" s="872"/>
      <c r="C882" s="805"/>
      <c r="D882" s="805"/>
      <c r="E882" s="808"/>
      <c r="F882" s="646" t="s">
        <v>4602</v>
      </c>
      <c r="G882" s="811"/>
      <c r="H882" s="711" t="s">
        <v>4672</v>
      </c>
      <c r="I882" s="914"/>
      <c r="J882" s="710">
        <v>0.21180555555555555</v>
      </c>
      <c r="K882" s="683" t="s">
        <v>4603</v>
      </c>
      <c r="L882" s="683"/>
      <c r="M882" s="683"/>
      <c r="N882" s="683"/>
      <c r="O882" s="683"/>
      <c r="P882" s="683">
        <v>1</v>
      </c>
      <c r="Q882" s="683"/>
      <c r="R882" s="902"/>
      <c r="S882" s="914"/>
      <c r="T882" s="914"/>
      <c r="U882" s="683">
        <v>105</v>
      </c>
      <c r="V882" s="911"/>
      <c r="W882" s="911"/>
      <c r="X882" s="892"/>
      <c r="Y882" s="209">
        <f t="shared" si="140"/>
        <v>5.083333333333333</v>
      </c>
    </row>
    <row r="883" spans="1:580" s="84" customFormat="1" ht="31.5" hidden="1" x14ac:dyDescent="0.25">
      <c r="A883" s="1090"/>
      <c r="B883" s="872"/>
      <c r="C883" s="805"/>
      <c r="D883" s="805"/>
      <c r="E883" s="808"/>
      <c r="F883" s="646" t="s">
        <v>4604</v>
      </c>
      <c r="G883" s="811"/>
      <c r="H883" s="711">
        <v>44894.486111111109</v>
      </c>
      <c r="I883" s="914"/>
      <c r="J883" s="710">
        <f>H883-G881</f>
        <v>0.27777777777373558</v>
      </c>
      <c r="K883" s="683" t="s">
        <v>4605</v>
      </c>
      <c r="L883" s="683"/>
      <c r="M883" s="683">
        <v>1</v>
      </c>
      <c r="N883" s="683"/>
      <c r="O883" s="683"/>
      <c r="P883" s="683"/>
      <c r="Q883" s="683"/>
      <c r="R883" s="902"/>
      <c r="S883" s="914"/>
      <c r="T883" s="914"/>
      <c r="U883" s="683">
        <v>130</v>
      </c>
      <c r="V883" s="911"/>
      <c r="W883" s="911"/>
      <c r="X883" s="892"/>
      <c r="Y883" s="209">
        <f t="shared" si="140"/>
        <v>6.6666666665696539</v>
      </c>
    </row>
    <row r="884" spans="1:580" s="84" customFormat="1" ht="21" hidden="1" x14ac:dyDescent="0.25">
      <c r="A884" s="1090"/>
      <c r="B884" s="872"/>
      <c r="C884" s="805"/>
      <c r="D884" s="805"/>
      <c r="E884" s="808"/>
      <c r="F884" s="646" t="s">
        <v>4606</v>
      </c>
      <c r="G884" s="811"/>
      <c r="H884" s="711">
        <v>44894.5</v>
      </c>
      <c r="I884" s="914"/>
      <c r="J884" s="710">
        <f>H884-G881</f>
        <v>0.29166666666424135</v>
      </c>
      <c r="K884" s="683" t="s">
        <v>4607</v>
      </c>
      <c r="L884" s="683">
        <v>1</v>
      </c>
      <c r="M884" s="683"/>
      <c r="N884" s="683"/>
      <c r="O884" s="683"/>
      <c r="P884" s="683"/>
      <c r="Q884" s="683"/>
      <c r="R884" s="902"/>
      <c r="S884" s="914"/>
      <c r="T884" s="914"/>
      <c r="U884" s="683">
        <v>200</v>
      </c>
      <c r="V884" s="911"/>
      <c r="W884" s="911"/>
      <c r="X884" s="892"/>
      <c r="Y884" s="209">
        <f t="shared" si="140"/>
        <v>6.9999999999417923</v>
      </c>
    </row>
    <row r="885" spans="1:580" s="84" customFormat="1" ht="28.5" hidden="1" customHeight="1" x14ac:dyDescent="0.25">
      <c r="A885" s="1090"/>
      <c r="B885" s="872"/>
      <c r="C885" s="805"/>
      <c r="D885" s="805"/>
      <c r="E885" s="808"/>
      <c r="F885" s="646" t="s">
        <v>4608</v>
      </c>
      <c r="G885" s="811"/>
      <c r="H885" s="711">
        <v>44894.534722222219</v>
      </c>
      <c r="I885" s="914"/>
      <c r="J885" s="710">
        <f>H885-G881</f>
        <v>0.32638888888322981</v>
      </c>
      <c r="K885" s="683" t="s">
        <v>4609</v>
      </c>
      <c r="L885" s="683"/>
      <c r="M885" s="683"/>
      <c r="N885" s="683"/>
      <c r="O885" s="683"/>
      <c r="P885" s="683"/>
      <c r="Q885" s="683"/>
      <c r="R885" s="902"/>
      <c r="S885" s="914"/>
      <c r="T885" s="914"/>
      <c r="U885" s="683">
        <v>180</v>
      </c>
      <c r="V885" s="911"/>
      <c r="W885" s="911"/>
      <c r="X885" s="892"/>
      <c r="Y885" s="209">
        <f t="shared" si="140"/>
        <v>7.8333333331975155</v>
      </c>
    </row>
    <row r="886" spans="1:580" s="84" customFormat="1" ht="31.5" hidden="1" x14ac:dyDescent="0.25">
      <c r="A886" s="1084"/>
      <c r="B886" s="832"/>
      <c r="C886" s="806"/>
      <c r="D886" s="806"/>
      <c r="E886" s="809"/>
      <c r="F886" s="645" t="s">
        <v>4610</v>
      </c>
      <c r="G886" s="812"/>
      <c r="H886" s="681" t="s">
        <v>4673</v>
      </c>
      <c r="I886" s="827"/>
      <c r="J886" s="165">
        <v>0.25</v>
      </c>
      <c r="K886" s="678" t="s">
        <v>4611</v>
      </c>
      <c r="L886" s="678"/>
      <c r="M886" s="678"/>
      <c r="N886" s="678"/>
      <c r="O886" s="678"/>
      <c r="P886" s="678"/>
      <c r="Q886" s="678">
        <v>1</v>
      </c>
      <c r="R886" s="866"/>
      <c r="S886" s="827"/>
      <c r="T886" s="827"/>
      <c r="U886" s="678">
        <v>95</v>
      </c>
      <c r="V886" s="912"/>
      <c r="W886" s="912"/>
      <c r="X886" s="816"/>
      <c r="Y886" s="209">
        <f t="shared" si="140"/>
        <v>6</v>
      </c>
    </row>
    <row r="887" spans="1:580" s="9" customFormat="1" ht="150" hidden="1" customHeight="1" x14ac:dyDescent="0.25">
      <c r="A887" s="26">
        <f>A881+1</f>
        <v>697</v>
      </c>
      <c r="B887" s="649" t="s">
        <v>76</v>
      </c>
      <c r="C887" s="648" t="s">
        <v>4531</v>
      </c>
      <c r="D887" s="648" t="s">
        <v>2269</v>
      </c>
      <c r="E887" s="648" t="s">
        <v>2270</v>
      </c>
      <c r="F887" s="648" t="s">
        <v>788</v>
      </c>
      <c r="G887" s="647">
        <v>44896.759722222225</v>
      </c>
      <c r="H887" s="650" t="s">
        <v>4612</v>
      </c>
      <c r="I887" s="647">
        <v>44897.017361111109</v>
      </c>
      <c r="J887" s="41">
        <v>0</v>
      </c>
      <c r="K887" s="648" t="s">
        <v>82</v>
      </c>
      <c r="L887" s="648"/>
      <c r="M887" s="648"/>
      <c r="N887" s="648"/>
      <c r="O887" s="648"/>
      <c r="P887" s="648"/>
      <c r="Q887" s="648"/>
      <c r="R887" s="648" t="s">
        <v>4613</v>
      </c>
      <c r="S887" s="648" t="s">
        <v>4614</v>
      </c>
      <c r="T887" s="648" t="s">
        <v>74</v>
      </c>
      <c r="U887" s="648">
        <v>0</v>
      </c>
      <c r="V887" s="648" t="s">
        <v>75</v>
      </c>
      <c r="W887" s="648">
        <v>0</v>
      </c>
      <c r="X887" s="115">
        <v>546</v>
      </c>
      <c r="Y887" s="209">
        <f t="shared" si="140"/>
        <v>0</v>
      </c>
      <c r="Z887" s="48"/>
      <c r="AA887" s="48"/>
      <c r="AB887" s="48"/>
      <c r="AC887" s="48"/>
      <c r="AD887" s="48"/>
      <c r="AE887" s="48">
        <v>1</v>
      </c>
      <c r="AF887" s="48"/>
      <c r="AG887" s="48"/>
      <c r="AH887" s="48"/>
      <c r="AI887" s="48"/>
      <c r="AJ887" s="48"/>
      <c r="AK887" s="48"/>
      <c r="AL887" s="48"/>
      <c r="AM887" s="48"/>
      <c r="AN887" s="48"/>
      <c r="AO887" s="48"/>
      <c r="AP887" s="48"/>
      <c r="AQ887" s="48"/>
      <c r="AR887" s="48"/>
      <c r="AS887" s="48"/>
      <c r="AT887" s="48"/>
      <c r="AU887" s="48"/>
      <c r="AV887" s="34" t="s">
        <v>86</v>
      </c>
      <c r="AW887" s="48"/>
      <c r="AX887" s="48"/>
      <c r="AY887" s="48"/>
      <c r="AZ887" s="48"/>
      <c r="BA887" s="48"/>
      <c r="BB887" s="48"/>
      <c r="BC887" s="48"/>
      <c r="BD887" s="48"/>
      <c r="BE887" s="48"/>
      <c r="BF887" s="48"/>
      <c r="BG887" s="48"/>
      <c r="BH887" s="48"/>
      <c r="BI887" s="48"/>
      <c r="BJ887" s="48"/>
      <c r="BK887" s="48"/>
      <c r="BL887" s="48"/>
      <c r="BM887" s="48"/>
      <c r="BN887" s="48"/>
      <c r="BO887" s="48"/>
      <c r="BP887" s="48"/>
      <c r="BQ887" s="48"/>
      <c r="BR887" s="48"/>
      <c r="BS887" s="48"/>
      <c r="BT887" s="48"/>
      <c r="BU887" s="48"/>
      <c r="BV887" s="48"/>
      <c r="BW887" s="48"/>
      <c r="BX887" s="48"/>
      <c r="BY887" s="48"/>
      <c r="BZ887" s="48"/>
      <c r="CA887" s="48"/>
      <c r="CB887" s="48"/>
      <c r="CC887" s="48"/>
      <c r="CD887" s="48"/>
      <c r="CE887" s="48"/>
      <c r="CF887" s="48"/>
      <c r="CG887" s="48"/>
      <c r="CH887" s="48"/>
      <c r="CI887" s="48"/>
      <c r="CJ887" s="48"/>
      <c r="CK887" s="48"/>
      <c r="CL887" s="48"/>
      <c r="CM887" s="48"/>
      <c r="CN887" s="48"/>
      <c r="CO887" s="48"/>
      <c r="CP887" s="48"/>
      <c r="CQ887" s="48"/>
      <c r="CR887" s="48"/>
      <c r="CS887" s="48"/>
      <c r="CT887" s="48"/>
      <c r="CU887" s="48"/>
      <c r="CV887" s="48"/>
      <c r="CW887" s="48"/>
      <c r="CX887" s="48"/>
      <c r="CY887" s="48"/>
      <c r="CZ887" s="48"/>
      <c r="DA887" s="48"/>
      <c r="DB887" s="48"/>
      <c r="DC887" s="48"/>
      <c r="DD887" s="48"/>
      <c r="DE887" s="48"/>
      <c r="DF887" s="48"/>
      <c r="DG887" s="48"/>
      <c r="DH887" s="48"/>
      <c r="DI887" s="48"/>
      <c r="DJ887" s="48"/>
      <c r="DK887" s="48"/>
      <c r="DL887" s="48"/>
      <c r="DM887" s="48"/>
      <c r="DN887" s="48"/>
      <c r="DO887" s="48"/>
      <c r="DP887" s="48"/>
      <c r="DQ887" s="48"/>
      <c r="DR887" s="48"/>
      <c r="DS887" s="48"/>
      <c r="DT887" s="48"/>
      <c r="DU887" s="48"/>
      <c r="DV887" s="48"/>
      <c r="DW887" s="48"/>
      <c r="DX887" s="48"/>
      <c r="DY887" s="48"/>
      <c r="DZ887" s="48"/>
      <c r="EA887" s="48"/>
      <c r="EB887" s="48"/>
      <c r="EC887" s="48"/>
      <c r="ED887" s="48"/>
      <c r="EE887" s="48"/>
      <c r="EF887" s="48"/>
      <c r="EG887" s="48"/>
      <c r="EH887" s="48"/>
      <c r="EI887" s="48"/>
      <c r="EJ887" s="48"/>
      <c r="EK887" s="48"/>
      <c r="EL887" s="48"/>
      <c r="EM887" s="48"/>
      <c r="EN887" s="48"/>
      <c r="EO887" s="48"/>
      <c r="EP887" s="48"/>
      <c r="EQ887" s="48"/>
      <c r="ER887" s="48"/>
      <c r="ES887" s="48"/>
      <c r="ET887" s="48"/>
      <c r="EU887" s="48"/>
      <c r="EV887" s="48"/>
      <c r="EW887" s="48"/>
      <c r="EX887" s="48"/>
      <c r="EY887" s="48"/>
      <c r="EZ887" s="48"/>
      <c r="FA887" s="48"/>
      <c r="FB887" s="48"/>
      <c r="FC887" s="48"/>
      <c r="FD887" s="48"/>
      <c r="FE887" s="48"/>
      <c r="FF887" s="48"/>
      <c r="FG887" s="48"/>
      <c r="FH887" s="48"/>
      <c r="FI887" s="48"/>
      <c r="FJ887" s="48"/>
      <c r="FK887" s="48"/>
      <c r="FL887" s="48"/>
      <c r="FM887" s="48"/>
      <c r="FN887" s="48"/>
      <c r="FO887" s="48"/>
      <c r="FP887" s="48"/>
      <c r="FQ887" s="48"/>
      <c r="FR887" s="48"/>
      <c r="FS887" s="48"/>
      <c r="FT887" s="48"/>
      <c r="FU887" s="48"/>
      <c r="FV887" s="48"/>
      <c r="FW887" s="48"/>
      <c r="FX887" s="48"/>
      <c r="FY887" s="48"/>
      <c r="FZ887" s="48"/>
      <c r="GA887" s="48"/>
      <c r="GB887" s="48"/>
      <c r="GC887" s="48"/>
      <c r="GD887" s="48"/>
      <c r="GE887" s="48"/>
      <c r="GF887" s="48"/>
      <c r="GG887" s="48"/>
      <c r="GH887" s="48"/>
      <c r="GI887" s="48"/>
      <c r="GJ887" s="48"/>
      <c r="GK887" s="48"/>
      <c r="GL887" s="48"/>
      <c r="GM887" s="48"/>
      <c r="GN887" s="48"/>
      <c r="GO887" s="48"/>
      <c r="GP887" s="48"/>
      <c r="GQ887" s="48"/>
      <c r="GR887" s="48"/>
      <c r="GS887" s="48"/>
      <c r="GT887" s="48"/>
      <c r="GU887" s="48"/>
      <c r="GV887" s="48"/>
      <c r="GW887" s="48"/>
      <c r="GX887" s="48"/>
      <c r="GY887" s="48"/>
      <c r="GZ887" s="48"/>
      <c r="HA887" s="48"/>
      <c r="HB887" s="48"/>
      <c r="HC887" s="48"/>
      <c r="HD887" s="48"/>
      <c r="HE887" s="48"/>
      <c r="HF887" s="48"/>
      <c r="HG887" s="48"/>
      <c r="HH887" s="48"/>
      <c r="HI887" s="48"/>
      <c r="HJ887" s="48"/>
      <c r="HK887" s="48"/>
      <c r="HL887" s="48"/>
      <c r="HM887" s="48"/>
      <c r="HN887" s="48"/>
      <c r="HO887" s="48"/>
      <c r="HP887" s="48"/>
      <c r="HQ887" s="48"/>
      <c r="HR887" s="48"/>
      <c r="HS887" s="48"/>
      <c r="HT887" s="48"/>
      <c r="HU887" s="48"/>
      <c r="HV887" s="48"/>
      <c r="HW887" s="48"/>
      <c r="HX887" s="48"/>
      <c r="HY887" s="48"/>
      <c r="HZ887" s="48"/>
      <c r="IA887" s="48"/>
      <c r="IB887" s="48"/>
      <c r="IC887" s="48"/>
      <c r="ID887" s="48"/>
      <c r="IE887" s="48"/>
      <c r="IF887" s="48"/>
      <c r="IG887" s="48"/>
      <c r="IH887" s="48"/>
      <c r="II887" s="48"/>
      <c r="IJ887" s="48"/>
      <c r="IK887" s="48"/>
      <c r="IL887" s="48"/>
      <c r="IM887" s="48"/>
      <c r="IN887" s="48"/>
      <c r="IO887" s="48"/>
      <c r="IP887" s="48"/>
      <c r="IQ887" s="48"/>
      <c r="IR887" s="48"/>
      <c r="IS887" s="48"/>
      <c r="IT887" s="48"/>
      <c r="IU887" s="48"/>
      <c r="IV887" s="48"/>
      <c r="IW887" s="48"/>
      <c r="IX887" s="48"/>
      <c r="IY887" s="48"/>
      <c r="IZ887" s="48"/>
      <c r="JA887" s="48"/>
      <c r="JB887" s="48"/>
      <c r="JC887" s="48"/>
      <c r="JD887" s="48"/>
      <c r="JE887" s="48"/>
      <c r="JF887" s="48"/>
      <c r="JG887" s="48"/>
      <c r="JH887" s="48"/>
      <c r="JI887" s="48"/>
      <c r="JJ887" s="48"/>
      <c r="JK887" s="48"/>
      <c r="JL887" s="48"/>
      <c r="JM887" s="48"/>
      <c r="JN887" s="48"/>
      <c r="JO887" s="48"/>
      <c r="JP887" s="48"/>
      <c r="JQ887" s="48"/>
      <c r="JR887" s="48"/>
      <c r="JS887" s="48"/>
      <c r="JT887" s="48"/>
      <c r="JU887" s="48"/>
      <c r="JV887" s="48"/>
      <c r="JW887" s="48"/>
      <c r="JX887" s="48"/>
      <c r="JY887" s="48"/>
      <c r="JZ887" s="48"/>
      <c r="KA887" s="48"/>
      <c r="KB887" s="48"/>
      <c r="KC887" s="48"/>
      <c r="KD887" s="48"/>
      <c r="KE887" s="48"/>
      <c r="KF887" s="48"/>
      <c r="KG887" s="48"/>
      <c r="KH887" s="48"/>
      <c r="KI887" s="48"/>
      <c r="KJ887" s="48"/>
      <c r="KK887" s="48"/>
      <c r="KL887" s="48"/>
      <c r="KM887" s="48"/>
      <c r="KN887" s="48"/>
      <c r="KO887" s="48"/>
      <c r="KP887" s="48"/>
      <c r="KQ887" s="48"/>
      <c r="KR887" s="48"/>
      <c r="KS887" s="48"/>
      <c r="KT887" s="48"/>
      <c r="KU887" s="48"/>
      <c r="KV887" s="48"/>
      <c r="KW887" s="48"/>
      <c r="KX887" s="48"/>
      <c r="KY887" s="48"/>
      <c r="KZ887" s="48"/>
      <c r="LA887" s="48"/>
      <c r="LB887" s="48"/>
      <c r="LC887" s="48"/>
      <c r="LD887" s="48"/>
      <c r="LE887" s="48"/>
      <c r="LF887" s="48"/>
      <c r="LG887" s="48"/>
      <c r="LH887" s="48"/>
      <c r="LI887" s="48"/>
      <c r="LJ887" s="48"/>
      <c r="LK887" s="48"/>
      <c r="LL887" s="48"/>
      <c r="LM887" s="48"/>
      <c r="LN887" s="48"/>
      <c r="LO887" s="48"/>
      <c r="LP887" s="48"/>
      <c r="LQ887" s="48"/>
      <c r="LR887" s="48"/>
      <c r="LS887" s="48"/>
      <c r="LT887" s="48"/>
      <c r="LU887" s="48"/>
      <c r="LV887" s="48"/>
      <c r="LW887" s="48"/>
      <c r="LX887" s="48"/>
      <c r="LY887" s="48"/>
      <c r="LZ887" s="48"/>
      <c r="MA887" s="48"/>
      <c r="MB887" s="48"/>
      <c r="MC887" s="48"/>
      <c r="MD887" s="48"/>
      <c r="ME887" s="48"/>
      <c r="MF887" s="48"/>
      <c r="MG887" s="48"/>
      <c r="MH887" s="48"/>
      <c r="MI887" s="48"/>
      <c r="MJ887" s="48"/>
      <c r="MK887" s="48"/>
      <c r="ML887" s="48"/>
      <c r="MM887" s="48"/>
      <c r="MN887" s="48"/>
      <c r="MO887" s="48"/>
      <c r="MP887" s="48"/>
      <c r="MQ887" s="48"/>
      <c r="MR887" s="48"/>
      <c r="MS887" s="48"/>
      <c r="MT887" s="48"/>
      <c r="MU887" s="48"/>
      <c r="MV887" s="48"/>
      <c r="MW887" s="48"/>
      <c r="MX887" s="48"/>
      <c r="MY887" s="48"/>
      <c r="MZ887" s="48"/>
      <c r="NA887" s="48"/>
      <c r="NB887" s="48"/>
      <c r="NC887" s="48"/>
      <c r="ND887" s="48"/>
      <c r="NE887" s="48"/>
      <c r="NF887" s="48"/>
      <c r="NG887" s="48"/>
      <c r="NH887" s="48"/>
      <c r="NI887" s="48"/>
      <c r="NJ887" s="48"/>
      <c r="NK887" s="48"/>
      <c r="NL887" s="48"/>
      <c r="NM887" s="48"/>
      <c r="NN887" s="48"/>
      <c r="NO887" s="48"/>
      <c r="NP887" s="48"/>
      <c r="NQ887" s="48"/>
      <c r="NR887" s="48"/>
      <c r="NS887" s="48"/>
      <c r="NT887" s="48"/>
      <c r="NU887" s="48"/>
      <c r="NV887" s="48"/>
      <c r="NW887" s="48"/>
      <c r="NX887" s="48"/>
      <c r="NY887" s="48"/>
      <c r="NZ887" s="48"/>
      <c r="OA887" s="48"/>
      <c r="OB887" s="48"/>
      <c r="OC887" s="48"/>
      <c r="OD887" s="48"/>
      <c r="OE887" s="48"/>
      <c r="OF887" s="48"/>
      <c r="OG887" s="48"/>
      <c r="OH887" s="48"/>
      <c r="OI887" s="48"/>
      <c r="OJ887" s="48"/>
      <c r="OK887" s="48"/>
      <c r="OL887" s="48"/>
      <c r="OM887" s="48"/>
      <c r="ON887" s="48"/>
      <c r="OO887" s="48"/>
      <c r="OP887" s="48"/>
      <c r="OQ887" s="48"/>
      <c r="OR887" s="48"/>
      <c r="OS887" s="48"/>
      <c r="OT887" s="48"/>
      <c r="OU887" s="48"/>
      <c r="OV887" s="48"/>
      <c r="OW887" s="48"/>
      <c r="OX887" s="48"/>
      <c r="OY887" s="48"/>
      <c r="OZ887" s="48"/>
      <c r="PA887" s="48"/>
      <c r="PB887" s="48"/>
      <c r="PC887" s="48"/>
      <c r="PD887" s="48"/>
      <c r="PE887" s="48"/>
      <c r="PF887" s="48"/>
      <c r="PG887" s="48"/>
      <c r="PH887" s="48"/>
      <c r="PI887" s="48"/>
      <c r="PJ887" s="48"/>
      <c r="PK887" s="48"/>
      <c r="PL887" s="48"/>
      <c r="PM887" s="48"/>
      <c r="PN887" s="48"/>
      <c r="PO887" s="48"/>
      <c r="PP887" s="48"/>
      <c r="PQ887" s="48"/>
      <c r="PR887" s="48"/>
      <c r="PS887" s="48"/>
      <c r="PT887" s="48"/>
      <c r="PU887" s="48"/>
      <c r="PV887" s="48"/>
      <c r="PW887" s="48"/>
      <c r="PX887" s="48"/>
      <c r="PY887" s="48"/>
      <c r="PZ887" s="48"/>
      <c r="QA887" s="48"/>
      <c r="QB887" s="48"/>
      <c r="QC887" s="48"/>
      <c r="QD887" s="48"/>
      <c r="QE887" s="48"/>
      <c r="QF887" s="48"/>
      <c r="QG887" s="48"/>
      <c r="QH887" s="48"/>
      <c r="QI887" s="48"/>
      <c r="QJ887" s="48"/>
      <c r="QK887" s="48"/>
      <c r="QL887" s="48"/>
      <c r="QM887" s="48"/>
      <c r="QN887" s="48"/>
      <c r="QO887" s="48"/>
      <c r="QP887" s="48"/>
      <c r="QQ887" s="48"/>
      <c r="QR887" s="48"/>
      <c r="QS887" s="48"/>
      <c r="QT887" s="48"/>
      <c r="QU887" s="48"/>
      <c r="QV887" s="48"/>
      <c r="QW887" s="48"/>
      <c r="QX887" s="48"/>
      <c r="QY887" s="48"/>
      <c r="QZ887" s="48"/>
      <c r="RA887" s="48"/>
      <c r="RB887" s="48"/>
      <c r="RC887" s="48"/>
      <c r="RD887" s="48"/>
      <c r="RE887" s="48"/>
      <c r="RF887" s="48"/>
      <c r="RG887" s="48"/>
      <c r="RH887" s="48"/>
      <c r="RI887" s="48"/>
      <c r="RJ887" s="48"/>
      <c r="RK887" s="48"/>
      <c r="RL887" s="48"/>
      <c r="RM887" s="48"/>
      <c r="RN887" s="48"/>
      <c r="RO887" s="48"/>
      <c r="RP887" s="48"/>
      <c r="RQ887" s="48"/>
      <c r="RR887" s="48"/>
      <c r="RS887" s="48"/>
      <c r="RT887" s="48"/>
      <c r="RU887" s="48"/>
      <c r="RV887" s="48"/>
      <c r="RW887" s="48"/>
      <c r="RX887" s="48"/>
      <c r="RY887" s="48"/>
      <c r="RZ887" s="48"/>
      <c r="SA887" s="48"/>
      <c r="SB887" s="48"/>
      <c r="SC887" s="48"/>
      <c r="SD887" s="48"/>
      <c r="SE887" s="48"/>
      <c r="SF887" s="48"/>
      <c r="SG887" s="48"/>
      <c r="SH887" s="48"/>
      <c r="SI887" s="48"/>
      <c r="SJ887" s="48"/>
      <c r="SK887" s="48"/>
      <c r="SL887" s="48"/>
      <c r="SM887" s="48"/>
      <c r="SN887" s="48"/>
      <c r="SO887" s="48"/>
      <c r="SP887" s="48"/>
      <c r="SQ887" s="48"/>
      <c r="SR887" s="48"/>
      <c r="SS887" s="48"/>
      <c r="ST887" s="48"/>
      <c r="SU887" s="48"/>
      <c r="SV887" s="48"/>
      <c r="SW887" s="48"/>
      <c r="SX887" s="48"/>
      <c r="SY887" s="48"/>
      <c r="SZ887" s="48"/>
      <c r="TA887" s="48"/>
      <c r="TB887" s="48"/>
      <c r="TC887" s="48"/>
      <c r="TD887" s="48"/>
      <c r="TE887" s="48"/>
      <c r="TF887" s="48"/>
      <c r="TG887" s="48"/>
      <c r="TH887" s="48"/>
      <c r="TI887" s="48"/>
      <c r="TJ887" s="48"/>
      <c r="TK887" s="48"/>
      <c r="TL887" s="48"/>
      <c r="TM887" s="48"/>
      <c r="TN887" s="48"/>
      <c r="TO887" s="48"/>
      <c r="TP887" s="48"/>
      <c r="TQ887" s="48"/>
      <c r="TR887" s="48"/>
      <c r="TS887" s="48"/>
      <c r="TT887" s="48"/>
      <c r="TU887" s="48"/>
      <c r="TV887" s="48"/>
      <c r="TW887" s="48"/>
      <c r="TX887" s="48"/>
      <c r="TY887" s="48"/>
      <c r="TZ887" s="48"/>
      <c r="UA887" s="48"/>
      <c r="UB887" s="48"/>
      <c r="UC887" s="48"/>
      <c r="UD887" s="48"/>
      <c r="UE887" s="48"/>
      <c r="UF887" s="48"/>
      <c r="UG887" s="48"/>
      <c r="UH887" s="48"/>
      <c r="UI887" s="48"/>
      <c r="UJ887" s="48"/>
      <c r="UK887" s="48"/>
      <c r="UL887" s="48"/>
      <c r="UM887" s="48"/>
      <c r="UN887" s="48"/>
      <c r="UO887" s="48"/>
      <c r="UP887" s="48"/>
      <c r="UQ887" s="48"/>
      <c r="UR887" s="48"/>
      <c r="US887" s="48"/>
      <c r="UT887" s="48"/>
      <c r="UU887" s="48"/>
      <c r="UV887" s="48"/>
      <c r="UW887" s="48"/>
      <c r="UX887" s="48"/>
      <c r="UY887" s="48"/>
      <c r="UZ887" s="48"/>
      <c r="VA887" s="48"/>
      <c r="VB887" s="48"/>
      <c r="VC887" s="48"/>
      <c r="VD887" s="48"/>
      <c r="VE887" s="48"/>
      <c r="VF887" s="48"/>
      <c r="VG887" s="48"/>
      <c r="VH887" s="48"/>
    </row>
    <row r="888" spans="1:580" s="663" customFormat="1" ht="24" hidden="1" customHeight="1" x14ac:dyDescent="0.25">
      <c r="A888" s="819">
        <f>A887+1</f>
        <v>698</v>
      </c>
      <c r="B888" s="820" t="s">
        <v>1927</v>
      </c>
      <c r="C888" s="1086" t="s">
        <v>4615</v>
      </c>
      <c r="D888" s="1086" t="s">
        <v>4616</v>
      </c>
      <c r="E888" s="1087" t="s">
        <v>4617</v>
      </c>
      <c r="F888" s="661" t="s">
        <v>4618</v>
      </c>
      <c r="G888" s="929">
        <v>44897.341666666667</v>
      </c>
      <c r="H888" s="60">
        <v>44897.361111111109</v>
      </c>
      <c r="I888" s="694">
        <v>44902.675000000003</v>
      </c>
      <c r="J888" s="163">
        <f>H888-G888</f>
        <v>1.9444444442342501E-2</v>
      </c>
      <c r="K888" s="674" t="s">
        <v>4619</v>
      </c>
      <c r="L888" s="674"/>
      <c r="M888" s="674"/>
      <c r="N888" s="674">
        <v>1</v>
      </c>
      <c r="O888" s="674">
        <v>1</v>
      </c>
      <c r="P888" s="674"/>
      <c r="Q888" s="674"/>
      <c r="R888" s="913" t="s">
        <v>4620</v>
      </c>
      <c r="S888" s="921" t="s">
        <v>4708</v>
      </c>
      <c r="T888" s="921" t="s">
        <v>74</v>
      </c>
      <c r="U888" s="50">
        <v>30</v>
      </c>
      <c r="V888" s="897" t="s">
        <v>75</v>
      </c>
      <c r="W888" s="897">
        <v>1</v>
      </c>
      <c r="X888" s="863" t="s">
        <v>124</v>
      </c>
      <c r="Y888" s="209">
        <f t="shared" si="140"/>
        <v>0.46666666661622003</v>
      </c>
      <c r="AB888" s="663">
        <v>1</v>
      </c>
      <c r="AV888" s="34" t="s">
        <v>86</v>
      </c>
      <c r="AW888" s="34" t="s">
        <v>88</v>
      </c>
    </row>
    <row r="889" spans="1:580" s="663" customFormat="1" ht="88.5" hidden="1" customHeight="1" x14ac:dyDescent="0.25">
      <c r="A889" s="819"/>
      <c r="B889" s="821"/>
      <c r="C889" s="829"/>
      <c r="D889" s="829"/>
      <c r="E889" s="912"/>
      <c r="F889" s="661" t="s">
        <v>4621</v>
      </c>
      <c r="G889" s="930"/>
      <c r="H889" s="60">
        <v>44897.384027777778</v>
      </c>
      <c r="I889" s="694">
        <v>44904.743055555555</v>
      </c>
      <c r="J889" s="163">
        <f>H889-G888</f>
        <v>4.2361111110949423E-2</v>
      </c>
      <c r="K889" s="674" t="s">
        <v>4622</v>
      </c>
      <c r="L889" s="674"/>
      <c r="M889" s="674"/>
      <c r="N889" s="674"/>
      <c r="O889" s="674">
        <v>1</v>
      </c>
      <c r="P889" s="674"/>
      <c r="Q889" s="674"/>
      <c r="R889" s="827"/>
      <c r="S889" s="923"/>
      <c r="T889" s="923"/>
      <c r="U889" s="50">
        <v>80</v>
      </c>
      <c r="V889" s="898"/>
      <c r="W889" s="898"/>
      <c r="X889" s="816"/>
      <c r="Y889" s="209">
        <f t="shared" si="140"/>
        <v>1.0166666666627862</v>
      </c>
      <c r="AV889" s="34"/>
      <c r="AW889" s="34"/>
    </row>
    <row r="890" spans="1:580" s="663" customFormat="1" ht="103.5" hidden="1" customHeight="1" x14ac:dyDescent="0.25">
      <c r="A890" s="26">
        <f>A888+1</f>
        <v>699</v>
      </c>
      <c r="B890" s="660" t="s">
        <v>480</v>
      </c>
      <c r="C890" s="651" t="s">
        <v>4623</v>
      </c>
      <c r="D890" s="651" t="s">
        <v>4624</v>
      </c>
      <c r="E890" s="651" t="s">
        <v>4625</v>
      </c>
      <c r="F890" s="651" t="s">
        <v>4626</v>
      </c>
      <c r="G890" s="653">
        <v>44898.010416666664</v>
      </c>
      <c r="H890" s="662">
        <v>44898.142361111109</v>
      </c>
      <c r="I890" s="662">
        <v>44898.142361111109</v>
      </c>
      <c r="J890" s="134">
        <f>H890-G890</f>
        <v>0.13194444444525288</v>
      </c>
      <c r="K890" s="659" t="s">
        <v>4627</v>
      </c>
      <c r="L890" s="659"/>
      <c r="M890" s="659"/>
      <c r="N890" s="659"/>
      <c r="O890" s="659"/>
      <c r="P890" s="659"/>
      <c r="Q890" s="659"/>
      <c r="R890" s="659" t="s">
        <v>4628</v>
      </c>
      <c r="S890" s="658" t="s">
        <v>4629</v>
      </c>
      <c r="T890" s="658" t="s">
        <v>74</v>
      </c>
      <c r="U890" s="659">
        <v>10</v>
      </c>
      <c r="V890" s="659" t="s">
        <v>84</v>
      </c>
      <c r="W890" s="659">
        <v>0</v>
      </c>
      <c r="X890" s="115">
        <v>547</v>
      </c>
      <c r="Y890" s="209">
        <f t="shared" si="140"/>
        <v>3.1666666666860692</v>
      </c>
      <c r="AC890" s="663">
        <v>1</v>
      </c>
      <c r="AV890" s="34" t="s">
        <v>92</v>
      </c>
      <c r="AW890" s="34" t="s">
        <v>87</v>
      </c>
    </row>
    <row r="891" spans="1:580" s="663" customFormat="1" ht="169.5" hidden="1" customHeight="1" x14ac:dyDescent="0.25">
      <c r="A891" s="673">
        <f>A890+1</f>
        <v>700</v>
      </c>
      <c r="B891" s="117" t="s">
        <v>130</v>
      </c>
      <c r="C891" s="398" t="s">
        <v>4630</v>
      </c>
      <c r="D891" s="651" t="s">
        <v>4631</v>
      </c>
      <c r="E891" s="651"/>
      <c r="F891" s="651" t="s">
        <v>4632</v>
      </c>
      <c r="G891" s="652">
        <v>44898.05972222222</v>
      </c>
      <c r="H891" s="652" t="s">
        <v>4633</v>
      </c>
      <c r="I891" s="664">
        <v>44898.378472222219</v>
      </c>
      <c r="J891" s="286">
        <v>0</v>
      </c>
      <c r="K891" s="651" t="s">
        <v>4634</v>
      </c>
      <c r="L891" s="651"/>
      <c r="M891" s="651"/>
      <c r="N891" s="651"/>
      <c r="O891" s="651"/>
      <c r="P891" s="651">
        <v>1</v>
      </c>
      <c r="Q891" s="651"/>
      <c r="R891" s="651" t="s">
        <v>4635</v>
      </c>
      <c r="S891" s="657" t="s">
        <v>4636</v>
      </c>
      <c r="T891" s="654" t="s">
        <v>74</v>
      </c>
      <c r="U891" s="654">
        <v>0</v>
      </c>
      <c r="V891" s="654" t="s">
        <v>84</v>
      </c>
      <c r="W891" s="651">
        <v>0</v>
      </c>
      <c r="X891" s="115">
        <v>548</v>
      </c>
      <c r="Y891" s="209">
        <f t="shared" si="140"/>
        <v>0</v>
      </c>
      <c r="AC891" s="663">
        <v>1</v>
      </c>
      <c r="AV891" s="34" t="s">
        <v>92</v>
      </c>
      <c r="AW891" s="34" t="s">
        <v>87</v>
      </c>
    </row>
    <row r="892" spans="1:580" s="180" customFormat="1" ht="110.25" hidden="1" customHeight="1" x14ac:dyDescent="0.25">
      <c r="A892" s="819">
        <f>A891+1</f>
        <v>701</v>
      </c>
      <c r="B892" s="831" t="s">
        <v>81</v>
      </c>
      <c r="C892" s="833" t="s">
        <v>4637</v>
      </c>
      <c r="D892" s="833" t="s">
        <v>2704</v>
      </c>
      <c r="E892" s="833" t="s">
        <v>4649</v>
      </c>
      <c r="F892" s="665" t="s">
        <v>4650</v>
      </c>
      <c r="G892" s="834">
        <v>44899.930555555555</v>
      </c>
      <c r="H892" s="269">
        <v>44900.006249999999</v>
      </c>
      <c r="I892" s="802">
        <v>44900.510416666664</v>
      </c>
      <c r="J892" s="41">
        <f>H892-G892</f>
        <v>7.5694444443797693E-2</v>
      </c>
      <c r="K892" s="836" t="s">
        <v>4651</v>
      </c>
      <c r="L892" s="828"/>
      <c r="M892" s="828"/>
      <c r="N892" s="828"/>
      <c r="O892" s="828">
        <v>1</v>
      </c>
      <c r="P892" s="828">
        <v>1</v>
      </c>
      <c r="Q892" s="828"/>
      <c r="R892" s="802" t="s">
        <v>4652</v>
      </c>
      <c r="S892" s="838" t="s">
        <v>4653</v>
      </c>
      <c r="T892" s="802" t="s">
        <v>74</v>
      </c>
      <c r="U892" s="669">
        <v>50</v>
      </c>
      <c r="V892" s="828" t="s">
        <v>84</v>
      </c>
      <c r="W892" s="828">
        <v>0</v>
      </c>
      <c r="X892" s="115">
        <v>549</v>
      </c>
      <c r="Y892" s="209">
        <f t="shared" si="140"/>
        <v>1.8166666666511446</v>
      </c>
      <c r="AD892" s="180">
        <v>1</v>
      </c>
      <c r="AV892" s="34" t="s">
        <v>92</v>
      </c>
      <c r="AW892" s="34" t="s">
        <v>87</v>
      </c>
    </row>
    <row r="893" spans="1:580" s="180" customFormat="1" ht="41.25" hidden="1" customHeight="1" x14ac:dyDescent="0.25">
      <c r="A893" s="830"/>
      <c r="B893" s="832"/>
      <c r="C893" s="806"/>
      <c r="D893" s="806"/>
      <c r="E893" s="806"/>
      <c r="F893" s="665" t="s">
        <v>4654</v>
      </c>
      <c r="G893" s="835"/>
      <c r="H893" s="665" t="s">
        <v>4655</v>
      </c>
      <c r="I893" s="803"/>
      <c r="J893" s="41">
        <v>5.5555555555555552E-2</v>
      </c>
      <c r="K893" s="837"/>
      <c r="L893" s="829"/>
      <c r="M893" s="829"/>
      <c r="N893" s="829"/>
      <c r="O893" s="829"/>
      <c r="P893" s="829"/>
      <c r="Q893" s="829"/>
      <c r="R893" s="803"/>
      <c r="S893" s="809"/>
      <c r="T893" s="803"/>
      <c r="U893" s="669">
        <v>5</v>
      </c>
      <c r="V893" s="829"/>
      <c r="W893" s="829"/>
      <c r="X893" s="302"/>
      <c r="Y893" s="209">
        <f t="shared" si="140"/>
        <v>1.3333333333333333</v>
      </c>
    </row>
    <row r="894" spans="1:580" s="319" customFormat="1" ht="90.75" hidden="1" customHeight="1" x14ac:dyDescent="0.25">
      <c r="A894" s="673">
        <f>A892+1</f>
        <v>702</v>
      </c>
      <c r="B894" s="11" t="s">
        <v>119</v>
      </c>
      <c r="C894" s="665" t="s">
        <v>4511</v>
      </c>
      <c r="D894" s="665" t="s">
        <v>4639</v>
      </c>
      <c r="E894" s="669" t="s">
        <v>4640</v>
      </c>
      <c r="F894" s="665" t="s">
        <v>4641</v>
      </c>
      <c r="G894" s="124">
        <v>44900.618055555555</v>
      </c>
      <c r="H894" s="124" t="s">
        <v>4674</v>
      </c>
      <c r="I894" s="124">
        <v>44903.881944444445</v>
      </c>
      <c r="J894" s="163">
        <v>0</v>
      </c>
      <c r="K894" s="677" t="s">
        <v>4521</v>
      </c>
      <c r="L894" s="677"/>
      <c r="M894" s="677"/>
      <c r="N894" s="677"/>
      <c r="O894" s="677"/>
      <c r="P894" s="677"/>
      <c r="Q894" s="677"/>
      <c r="R894" s="677" t="s">
        <v>4642</v>
      </c>
      <c r="S894" s="682" t="s">
        <v>4675</v>
      </c>
      <c r="T894" s="677" t="s">
        <v>74</v>
      </c>
      <c r="U894" s="677">
        <v>0</v>
      </c>
      <c r="V894" s="677" t="s">
        <v>75</v>
      </c>
      <c r="W894" s="677">
        <v>1</v>
      </c>
      <c r="X894" s="115">
        <v>550</v>
      </c>
      <c r="Y894" s="209">
        <f t="shared" si="140"/>
        <v>0</v>
      </c>
      <c r="AV894" s="34" t="s">
        <v>86</v>
      </c>
      <c r="AW894" s="34" t="s">
        <v>88</v>
      </c>
    </row>
    <row r="895" spans="1:580" ht="112.5" hidden="1" customHeight="1" x14ac:dyDescent="0.25">
      <c r="A895" s="26">
        <f>A894+1</f>
        <v>703</v>
      </c>
      <c r="B895" s="670" t="s">
        <v>81</v>
      </c>
      <c r="C895" s="666" t="s">
        <v>4637</v>
      </c>
      <c r="D895" s="668" t="s">
        <v>2704</v>
      </c>
      <c r="E895" s="666" t="s">
        <v>4643</v>
      </c>
      <c r="F895" s="666" t="s">
        <v>4644</v>
      </c>
      <c r="G895" s="124">
        <v>44900.59375</v>
      </c>
      <c r="H895" s="671" t="s">
        <v>4645</v>
      </c>
      <c r="I895" s="672">
        <v>44900.878472222219</v>
      </c>
      <c r="J895" s="51">
        <v>0</v>
      </c>
      <c r="K895" s="669" t="s">
        <v>4646</v>
      </c>
      <c r="L895" s="669"/>
      <c r="M895" s="669"/>
      <c r="N895" s="669"/>
      <c r="O895" s="669"/>
      <c r="P895" s="669"/>
      <c r="Q895" s="669"/>
      <c r="R895" s="669" t="s">
        <v>4647</v>
      </c>
      <c r="S895" s="667" t="s">
        <v>4648</v>
      </c>
      <c r="T895" s="667" t="s">
        <v>74</v>
      </c>
      <c r="U895" s="669">
        <v>0</v>
      </c>
      <c r="V895" s="669" t="s">
        <v>75</v>
      </c>
      <c r="W895" s="669">
        <v>1</v>
      </c>
      <c r="X895" s="115">
        <v>551</v>
      </c>
      <c r="Y895" s="209">
        <f t="shared" si="140"/>
        <v>0</v>
      </c>
      <c r="Z895" s="2"/>
      <c r="AA895" s="2"/>
      <c r="AB895" s="2"/>
      <c r="AC895" s="2"/>
      <c r="AD895" s="2"/>
      <c r="AE895" s="2"/>
      <c r="AF895" s="2"/>
      <c r="AG895" s="2"/>
      <c r="AH895" s="2"/>
      <c r="AI895" s="2"/>
      <c r="AJ895" s="2"/>
      <c r="AK895" s="2"/>
      <c r="AL895" s="2"/>
      <c r="AM895" s="2"/>
      <c r="AN895" s="2"/>
      <c r="AO895" s="2"/>
      <c r="AP895" s="2"/>
      <c r="AQ895" s="2"/>
      <c r="AR895" s="2"/>
      <c r="AS895" s="2"/>
      <c r="AT895" s="2"/>
      <c r="AU895" s="2"/>
      <c r="AV895" s="34" t="s">
        <v>86</v>
      </c>
      <c r="AW895" s="34" t="s">
        <v>88</v>
      </c>
    </row>
    <row r="896" spans="1:580" customFormat="1" ht="63" hidden="1" x14ac:dyDescent="0.25">
      <c r="A896" s="819">
        <f>A895+1</f>
        <v>704</v>
      </c>
      <c r="B896" s="820" t="s">
        <v>4656</v>
      </c>
      <c r="C896" s="804" t="s">
        <v>4657</v>
      </c>
      <c r="D896" s="822" t="s">
        <v>4658</v>
      </c>
      <c r="E896" s="53" t="s">
        <v>4659</v>
      </c>
      <c r="F896" s="678" t="s">
        <v>4660</v>
      </c>
      <c r="G896" s="824">
        <v>44903.583333333336</v>
      </c>
      <c r="H896" s="202">
        <v>44903.645833333336</v>
      </c>
      <c r="I896" s="705">
        <v>44903.75</v>
      </c>
      <c r="J896" s="163">
        <f t="shared" ref="J896" si="146">H896-G896</f>
        <v>6.25E-2</v>
      </c>
      <c r="K896" s="678" t="s">
        <v>4661</v>
      </c>
      <c r="L896" s="706"/>
      <c r="M896" s="706"/>
      <c r="N896" s="706"/>
      <c r="O896" s="706"/>
      <c r="P896" s="706"/>
      <c r="Q896" s="706"/>
      <c r="R896" s="826" t="s">
        <v>4662</v>
      </c>
      <c r="S896" s="676" t="s">
        <v>4663</v>
      </c>
      <c r="T896" s="677" t="s">
        <v>74</v>
      </c>
      <c r="U896" s="684" t="s">
        <v>4664</v>
      </c>
      <c r="V896" s="161" t="s">
        <v>75</v>
      </c>
      <c r="W896" s="679" t="s">
        <v>616</v>
      </c>
      <c r="X896" s="815">
        <v>552</v>
      </c>
      <c r="Y896" s="209">
        <f t="shared" ref="Y896:Y920" si="147">J896*24</f>
        <v>1.5</v>
      </c>
      <c r="AA896">
        <v>1</v>
      </c>
      <c r="AV896" s="34" t="s">
        <v>86</v>
      </c>
      <c r="AW896" s="34" t="s">
        <v>88</v>
      </c>
    </row>
    <row r="897" spans="1:621" customFormat="1" ht="63" hidden="1" x14ac:dyDescent="0.25">
      <c r="A897" s="819"/>
      <c r="B897" s="821"/>
      <c r="C897" s="806"/>
      <c r="D897" s="823"/>
      <c r="E897" s="167" t="s">
        <v>4665</v>
      </c>
      <c r="F897" s="678" t="s">
        <v>4666</v>
      </c>
      <c r="G897" s="825"/>
      <c r="H897" s="260">
        <v>44903.75</v>
      </c>
      <c r="I897" s="260">
        <v>44903.885416666664</v>
      </c>
      <c r="J897" s="707">
        <f>H897-G896</f>
        <v>0.16666666666424135</v>
      </c>
      <c r="K897" s="678" t="s">
        <v>4667</v>
      </c>
      <c r="L897" s="708"/>
      <c r="M897" s="708"/>
      <c r="N897" s="708"/>
      <c r="O897" s="708"/>
      <c r="P897" s="708"/>
      <c r="Q897" s="675"/>
      <c r="R897" s="827"/>
      <c r="S897" s="680" t="s">
        <v>4668</v>
      </c>
      <c r="T897" s="677" t="s">
        <v>134</v>
      </c>
      <c r="U897" s="161" t="s">
        <v>4669</v>
      </c>
      <c r="V897" s="161" t="s">
        <v>75</v>
      </c>
      <c r="W897" s="679" t="s">
        <v>616</v>
      </c>
      <c r="X897" s="816"/>
      <c r="Y897" s="209">
        <f t="shared" si="147"/>
        <v>3.9999999999417923</v>
      </c>
      <c r="AV897" s="34"/>
      <c r="AW897" s="34"/>
    </row>
    <row r="898" spans="1:621" customFormat="1" ht="83.45" hidden="1" customHeight="1" x14ac:dyDescent="0.25">
      <c r="A898" s="26">
        <f>A896+1</f>
        <v>705</v>
      </c>
      <c r="B898" s="713" t="s">
        <v>2330</v>
      </c>
      <c r="C898" s="698" t="s">
        <v>4676</v>
      </c>
      <c r="D898" s="698" t="s">
        <v>4677</v>
      </c>
      <c r="E898" s="700" t="s">
        <v>4678</v>
      </c>
      <c r="F898" s="700" t="s">
        <v>4679</v>
      </c>
      <c r="G898" s="181">
        <v>44904.387499999997</v>
      </c>
      <c r="H898" s="181">
        <v>44904.59375</v>
      </c>
      <c r="I898" s="181">
        <v>44904.59375</v>
      </c>
      <c r="J898" s="715">
        <f>H898-G898</f>
        <v>0.20625000000291038</v>
      </c>
      <c r="K898" s="700" t="s">
        <v>3617</v>
      </c>
      <c r="L898" s="700"/>
      <c r="M898" s="700"/>
      <c r="N898" s="700"/>
      <c r="O898" s="700"/>
      <c r="P898" s="700"/>
      <c r="Q898" s="700"/>
      <c r="R898" s="700" t="s">
        <v>4680</v>
      </c>
      <c r="S898" s="700" t="s">
        <v>4681</v>
      </c>
      <c r="T898" s="693" t="s">
        <v>134</v>
      </c>
      <c r="U898" s="298">
        <v>20</v>
      </c>
      <c r="V898" s="298" t="s">
        <v>75</v>
      </c>
      <c r="W898" s="716">
        <v>1</v>
      </c>
      <c r="X898" s="115" t="s">
        <v>124</v>
      </c>
      <c r="Y898" s="209">
        <f t="shared" si="147"/>
        <v>4.9500000000698492</v>
      </c>
      <c r="AE898">
        <v>1</v>
      </c>
      <c r="AV898" s="34" t="s">
        <v>86</v>
      </c>
      <c r="AW898" s="34" t="s">
        <v>90</v>
      </c>
    </row>
    <row r="899" spans="1:621" s="703" customFormat="1" ht="113.25" hidden="1" customHeight="1" x14ac:dyDescent="0.25">
      <c r="A899" s="26">
        <f>A898+1</f>
        <v>706</v>
      </c>
      <c r="B899" s="714" t="s">
        <v>94</v>
      </c>
      <c r="C899" s="693" t="s">
        <v>4682</v>
      </c>
      <c r="D899" s="693" t="s">
        <v>2416</v>
      </c>
      <c r="E899" s="693" t="s">
        <v>4683</v>
      </c>
      <c r="F899" s="693" t="s">
        <v>82</v>
      </c>
      <c r="G899" s="694">
        <v>44905.416666666664</v>
      </c>
      <c r="H899" s="694">
        <v>44905.5625</v>
      </c>
      <c r="I899" s="694">
        <v>44905.5625</v>
      </c>
      <c r="J899" s="83">
        <f t="shared" ref="J899" si="148">H899-G899</f>
        <v>0.14583333333575865</v>
      </c>
      <c r="K899" s="693" t="s">
        <v>4684</v>
      </c>
      <c r="L899" s="693"/>
      <c r="M899" s="693"/>
      <c r="N899" s="693"/>
      <c r="O899" s="693"/>
      <c r="P899" s="693"/>
      <c r="Q899" s="693"/>
      <c r="R899" s="693" t="s">
        <v>4685</v>
      </c>
      <c r="S899" s="693" t="s">
        <v>4686</v>
      </c>
      <c r="T899" s="693" t="s">
        <v>74</v>
      </c>
      <c r="U899" s="693">
        <v>20</v>
      </c>
      <c r="V899" s="693" t="s">
        <v>75</v>
      </c>
      <c r="W899" s="693">
        <v>1</v>
      </c>
      <c r="X899" s="115">
        <v>553</v>
      </c>
      <c r="Y899" s="209">
        <f t="shared" si="147"/>
        <v>3.5000000000582077</v>
      </c>
      <c r="AC899" s="703">
        <v>1</v>
      </c>
      <c r="AO899" s="703">
        <v>1</v>
      </c>
      <c r="AV899" s="34" t="s">
        <v>86</v>
      </c>
      <c r="AW899" s="34" t="s">
        <v>123</v>
      </c>
    </row>
    <row r="900" spans="1:621" s="703" customFormat="1" ht="39.75" hidden="1" customHeight="1" x14ac:dyDescent="0.25">
      <c r="A900" s="26">
        <f>A899+1</f>
        <v>707</v>
      </c>
      <c r="B900" s="841" t="s">
        <v>78</v>
      </c>
      <c r="C900" s="860" t="s">
        <v>4259</v>
      </c>
      <c r="D900" s="860" t="s">
        <v>4687</v>
      </c>
      <c r="E900" s="860" t="s">
        <v>4688</v>
      </c>
      <c r="F900" s="688" t="s">
        <v>4689</v>
      </c>
      <c r="G900" s="864">
        <v>44905.420138888891</v>
      </c>
      <c r="H900" s="145">
        <v>44905.444444444445</v>
      </c>
      <c r="I900" s="1009">
        <v>44906.895833333336</v>
      </c>
      <c r="J900" s="286">
        <f>H900-G900</f>
        <v>2.4305555554747116E-2</v>
      </c>
      <c r="K900" s="688" t="s">
        <v>4690</v>
      </c>
      <c r="L900" s="688"/>
      <c r="M900" s="688"/>
      <c r="N900" s="688"/>
      <c r="O900" s="688"/>
      <c r="P900" s="688"/>
      <c r="Q900" s="688"/>
      <c r="R900" s="860" t="s">
        <v>4691</v>
      </c>
      <c r="S900" s="1011" t="s">
        <v>4692</v>
      </c>
      <c r="T900" s="1011" t="s">
        <v>74</v>
      </c>
      <c r="U900" s="688">
        <v>20</v>
      </c>
      <c r="V900" s="860" t="s">
        <v>75</v>
      </c>
      <c r="W900" s="878">
        <v>1</v>
      </c>
      <c r="X900" s="115">
        <v>554</v>
      </c>
      <c r="Y900" s="209">
        <f t="shared" si="147"/>
        <v>0.58333333331393078</v>
      </c>
      <c r="AB900" s="703">
        <v>1</v>
      </c>
      <c r="AV900" s="34" t="s">
        <v>86</v>
      </c>
      <c r="AW900" s="34" t="s">
        <v>88</v>
      </c>
    </row>
    <row r="901" spans="1:621" s="703" customFormat="1" ht="103.5" hidden="1" customHeight="1" x14ac:dyDescent="0.25">
      <c r="A901" s="26"/>
      <c r="B901" s="832"/>
      <c r="C901" s="843"/>
      <c r="D901" s="843"/>
      <c r="E901" s="843"/>
      <c r="F901" s="687" t="s">
        <v>2462</v>
      </c>
      <c r="G901" s="845"/>
      <c r="H901" s="702" t="s">
        <v>4693</v>
      </c>
      <c r="I901" s="1010"/>
      <c r="J901" s="51">
        <v>5.5555555555555552E-2</v>
      </c>
      <c r="K901" s="701" t="s">
        <v>4694</v>
      </c>
      <c r="L901" s="701"/>
      <c r="M901" s="701"/>
      <c r="N901" s="701"/>
      <c r="O901" s="701"/>
      <c r="P901" s="701">
        <v>1</v>
      </c>
      <c r="Q901" s="701"/>
      <c r="R901" s="843"/>
      <c r="S901" s="1012"/>
      <c r="T901" s="1012"/>
      <c r="U901" s="686">
        <v>50</v>
      </c>
      <c r="V901" s="843"/>
      <c r="W901" s="878"/>
      <c r="X901" s="115"/>
      <c r="Y901" s="209">
        <f t="shared" si="147"/>
        <v>1.3333333333333333</v>
      </c>
      <c r="AV901" s="34"/>
      <c r="AW901" s="34"/>
    </row>
    <row r="902" spans="1:621" s="223" customFormat="1" ht="69" hidden="1" customHeight="1" x14ac:dyDescent="0.25">
      <c r="A902" s="26">
        <f>A900+1</f>
        <v>708</v>
      </c>
      <c r="B902" s="40" t="s">
        <v>147</v>
      </c>
      <c r="C902" s="717" t="s">
        <v>4695</v>
      </c>
      <c r="D902" s="717" t="s">
        <v>4696</v>
      </c>
      <c r="E902" s="717" t="s">
        <v>4697</v>
      </c>
      <c r="F902" s="690" t="s">
        <v>82</v>
      </c>
      <c r="G902" s="691">
        <v>44906.40625</v>
      </c>
      <c r="H902" s="691">
        <v>44906.472222222219</v>
      </c>
      <c r="I902" s="691">
        <v>44906.472222222219</v>
      </c>
      <c r="J902" s="695">
        <f>H902-G902</f>
        <v>6.5972222218988463E-2</v>
      </c>
      <c r="K902" s="692" t="s">
        <v>4698</v>
      </c>
      <c r="L902" s="692"/>
      <c r="M902" s="692"/>
      <c r="N902" s="692"/>
      <c r="O902" s="692"/>
      <c r="P902" s="692"/>
      <c r="Q902" s="692"/>
      <c r="R902" s="692" t="s">
        <v>4699</v>
      </c>
      <c r="S902" s="692" t="s">
        <v>4700</v>
      </c>
      <c r="T902" s="692" t="s">
        <v>74</v>
      </c>
      <c r="U902" s="692">
        <v>5</v>
      </c>
      <c r="V902" s="692" t="s">
        <v>84</v>
      </c>
      <c r="W902" s="696">
        <v>0</v>
      </c>
      <c r="X902" s="115">
        <v>555</v>
      </c>
      <c r="Y902" s="209">
        <f t="shared" si="147"/>
        <v>1.5833333332557231</v>
      </c>
      <c r="Z902" s="697">
        <v>1</v>
      </c>
      <c r="AA902"/>
      <c r="AB902"/>
      <c r="AC902"/>
      <c r="AD902"/>
      <c r="AE902"/>
      <c r="AF902"/>
      <c r="AG902"/>
      <c r="AH902"/>
      <c r="AI902"/>
      <c r="AJ902"/>
      <c r="AK902"/>
      <c r="AL902"/>
      <c r="AM902"/>
      <c r="AN902"/>
      <c r="AO902"/>
      <c r="AP902"/>
      <c r="AQ902"/>
      <c r="AR902"/>
      <c r="AS902"/>
      <c r="AT902"/>
      <c r="AU902"/>
      <c r="AV902" s="34" t="s">
        <v>92</v>
      </c>
      <c r="AW902" s="34" t="s">
        <v>87</v>
      </c>
      <c r="AX902"/>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c r="DY902"/>
      <c r="DZ902"/>
      <c r="EA902"/>
      <c r="EB902"/>
      <c r="EC902"/>
      <c r="ED902"/>
      <c r="EE902"/>
      <c r="EF902"/>
      <c r="EG902"/>
      <c r="EH902"/>
      <c r="EI902"/>
      <c r="EJ902"/>
      <c r="EK902"/>
      <c r="EL902"/>
      <c r="EM902"/>
      <c r="EN902"/>
      <c r="EO902"/>
      <c r="EP902"/>
      <c r="EQ902"/>
      <c r="ER902"/>
      <c r="ES902"/>
      <c r="ET902"/>
      <c r="EU902"/>
      <c r="EV902"/>
      <c r="EW902"/>
      <c r="EX902"/>
      <c r="EY902"/>
      <c r="EZ902"/>
      <c r="FA902"/>
      <c r="FB902"/>
      <c r="FC902"/>
      <c r="FD902"/>
      <c r="FE902"/>
      <c r="FF902"/>
      <c r="FG902"/>
      <c r="FH902"/>
      <c r="FI902"/>
      <c r="FJ902"/>
      <c r="FK902"/>
      <c r="FL902"/>
      <c r="FM902"/>
      <c r="FN902"/>
      <c r="FO902"/>
      <c r="FP902"/>
      <c r="FQ902"/>
      <c r="FR902"/>
      <c r="FS902"/>
      <c r="FT902"/>
      <c r="FU902"/>
      <c r="FV902"/>
      <c r="FW902"/>
      <c r="FX902"/>
      <c r="FY902"/>
      <c r="FZ902"/>
      <c r="GA902"/>
      <c r="GB902"/>
      <c r="GC902"/>
      <c r="GD902"/>
      <c r="GE902"/>
      <c r="GF902"/>
      <c r="GG902"/>
      <c r="GH902"/>
      <c r="GI902"/>
      <c r="GJ902"/>
      <c r="GK902"/>
      <c r="GL902"/>
      <c r="GM902"/>
      <c r="GN902"/>
      <c r="GO902"/>
      <c r="GP902"/>
      <c r="GQ902"/>
      <c r="GR902"/>
      <c r="GS902"/>
      <c r="GT902"/>
      <c r="GU902"/>
      <c r="GV902"/>
      <c r="GW902"/>
      <c r="GX902"/>
      <c r="GY902"/>
      <c r="GZ902"/>
      <c r="HA902"/>
      <c r="HB902"/>
      <c r="HC902"/>
      <c r="HD902"/>
      <c r="HE902"/>
      <c r="HF902"/>
      <c r="HG902"/>
      <c r="HH902"/>
      <c r="HI902"/>
      <c r="HJ902"/>
      <c r="HK902"/>
      <c r="HL902"/>
      <c r="HM902"/>
      <c r="HN902"/>
      <c r="HO902"/>
      <c r="HP902"/>
      <c r="HQ902"/>
      <c r="HR902"/>
      <c r="HS902"/>
      <c r="HT902"/>
      <c r="HU902"/>
      <c r="HV902"/>
      <c r="HW902"/>
      <c r="HX902"/>
      <c r="HY902"/>
      <c r="HZ902"/>
      <c r="IA902"/>
      <c r="IB902"/>
      <c r="IC902"/>
      <c r="ID902"/>
      <c r="IE902"/>
      <c r="IF902"/>
      <c r="IG902"/>
      <c r="IH902"/>
      <c r="II902"/>
      <c r="IJ902"/>
      <c r="IK902"/>
      <c r="IL902"/>
      <c r="IM902"/>
      <c r="IN902"/>
      <c r="IO902"/>
      <c r="IP902"/>
      <c r="IQ902"/>
      <c r="IR902"/>
      <c r="IS902"/>
      <c r="IT902"/>
      <c r="IU902"/>
      <c r="IV902"/>
      <c r="IW902"/>
      <c r="IX902"/>
      <c r="IY902"/>
      <c r="IZ902"/>
      <c r="JA902"/>
      <c r="JB902"/>
      <c r="JC902"/>
      <c r="JD902"/>
      <c r="JE902"/>
      <c r="JF902"/>
      <c r="JG902"/>
      <c r="JH902"/>
      <c r="JI902"/>
      <c r="JJ902"/>
      <c r="JK902"/>
      <c r="JL902"/>
      <c r="JM902"/>
      <c r="JN902"/>
      <c r="JO902"/>
      <c r="JP902"/>
      <c r="JQ902"/>
      <c r="JR902"/>
      <c r="JS902"/>
      <c r="JT902"/>
      <c r="JU902"/>
      <c r="JV902"/>
      <c r="JW902"/>
      <c r="JX902"/>
      <c r="JY902"/>
      <c r="JZ902"/>
      <c r="KA902"/>
      <c r="KB902"/>
      <c r="KC902"/>
      <c r="KD902"/>
      <c r="KE902"/>
      <c r="KF902"/>
      <c r="KG902"/>
      <c r="KH902"/>
      <c r="KI902"/>
      <c r="KJ902"/>
      <c r="KK902"/>
      <c r="KL902"/>
      <c r="KM902"/>
      <c r="KN902"/>
      <c r="KO902"/>
      <c r="KP902"/>
      <c r="KQ902"/>
      <c r="KR902"/>
      <c r="KS902"/>
      <c r="KT902"/>
      <c r="KU902"/>
      <c r="KV902"/>
      <c r="KW902"/>
      <c r="KX902"/>
      <c r="KY902"/>
      <c r="KZ902"/>
      <c r="LA902"/>
      <c r="LB902"/>
      <c r="LC902"/>
      <c r="LD902"/>
      <c r="LE902"/>
      <c r="LF902"/>
      <c r="LG902"/>
      <c r="LH902"/>
      <c r="LI902"/>
      <c r="LJ902"/>
      <c r="LK902"/>
      <c r="LL902"/>
      <c r="LM902"/>
      <c r="LN902"/>
      <c r="LO902"/>
      <c r="LP902"/>
      <c r="LQ902"/>
      <c r="LR902"/>
      <c r="LS902"/>
      <c r="LT902"/>
      <c r="LU902"/>
      <c r="LV902"/>
      <c r="LW902"/>
      <c r="LX902"/>
      <c r="LY902"/>
      <c r="LZ902"/>
      <c r="MA902"/>
      <c r="MB902"/>
      <c r="MC902"/>
      <c r="MD902"/>
      <c r="ME902"/>
      <c r="MF902"/>
      <c r="MG902"/>
      <c r="MH902"/>
      <c r="MI902"/>
      <c r="MJ902"/>
      <c r="MK902"/>
      <c r="ML902"/>
      <c r="MM902"/>
      <c r="MN902"/>
      <c r="MO902"/>
      <c r="MP902"/>
      <c r="MQ902"/>
      <c r="MR902"/>
      <c r="MS902"/>
      <c r="MT902"/>
      <c r="MU902"/>
      <c r="MV902"/>
      <c r="MW902"/>
      <c r="MX902"/>
      <c r="MY902"/>
      <c r="MZ902"/>
      <c r="NA902"/>
      <c r="NB902"/>
      <c r="NC902"/>
      <c r="ND902"/>
      <c r="NE902"/>
      <c r="NF902"/>
      <c r="NG902"/>
      <c r="NH902"/>
      <c r="NI902"/>
      <c r="NJ902"/>
      <c r="NK902"/>
      <c r="NL902"/>
      <c r="NM902"/>
      <c r="NN902"/>
      <c r="NO902"/>
      <c r="NP902"/>
      <c r="NQ902"/>
      <c r="NR902"/>
      <c r="NS902"/>
      <c r="NT902"/>
      <c r="NU902"/>
      <c r="NV902"/>
      <c r="NW902"/>
      <c r="NX902"/>
      <c r="NY902"/>
      <c r="NZ902"/>
      <c r="OA902"/>
      <c r="OB902"/>
      <c r="OC902"/>
      <c r="OD902"/>
      <c r="OE902"/>
      <c r="OF902"/>
      <c r="OG902"/>
      <c r="OH902"/>
      <c r="OI902"/>
      <c r="OJ902"/>
      <c r="OK902"/>
      <c r="OL902"/>
      <c r="OM902"/>
      <c r="ON902"/>
      <c r="OO902"/>
      <c r="OP902"/>
      <c r="OQ902"/>
      <c r="OR902"/>
      <c r="OS902"/>
      <c r="OT902"/>
      <c r="OU902"/>
      <c r="OV902"/>
      <c r="OW902"/>
      <c r="OX902"/>
      <c r="OY902"/>
      <c r="OZ902"/>
      <c r="PA902"/>
      <c r="PB902"/>
      <c r="PC902"/>
      <c r="PD902"/>
      <c r="PE902"/>
      <c r="PF902"/>
      <c r="PG902"/>
      <c r="PH902"/>
      <c r="PI902"/>
      <c r="PJ902"/>
      <c r="PK902"/>
      <c r="PL902"/>
      <c r="PM902"/>
      <c r="PN902"/>
      <c r="PO902"/>
      <c r="PP902"/>
      <c r="PQ902"/>
      <c r="PR902"/>
      <c r="PS902"/>
      <c r="PT902"/>
      <c r="PU902"/>
      <c r="PV902"/>
      <c r="PW902"/>
      <c r="PX902"/>
      <c r="PY902"/>
      <c r="PZ902"/>
      <c r="QA902"/>
      <c r="QB902"/>
      <c r="QC902"/>
      <c r="QD902"/>
      <c r="QE902"/>
      <c r="QF902"/>
      <c r="QG902"/>
      <c r="QH902"/>
      <c r="QI902"/>
      <c r="QJ902"/>
      <c r="QK902"/>
      <c r="QL902"/>
      <c r="QM902"/>
      <c r="QN902"/>
      <c r="QO902"/>
      <c r="QP902"/>
      <c r="QQ902"/>
      <c r="QR902"/>
      <c r="QS902"/>
      <c r="QT902"/>
      <c r="QU902"/>
      <c r="QV902"/>
      <c r="QW902"/>
      <c r="QX902"/>
      <c r="QY902"/>
      <c r="QZ902"/>
      <c r="RA902"/>
      <c r="RB902"/>
      <c r="RC902"/>
      <c r="RD902"/>
      <c r="RE902"/>
      <c r="RF902"/>
      <c r="RG902"/>
      <c r="RH902"/>
      <c r="RI902"/>
      <c r="RJ902"/>
      <c r="RK902"/>
      <c r="RL902"/>
      <c r="RM902"/>
      <c r="RN902"/>
      <c r="RO902"/>
      <c r="RP902"/>
      <c r="RQ902"/>
      <c r="RR902"/>
      <c r="RS902"/>
      <c r="RT902"/>
      <c r="RU902"/>
      <c r="RV902"/>
      <c r="RW902"/>
      <c r="RX902"/>
      <c r="RY902"/>
      <c r="RZ902"/>
      <c r="SA902"/>
      <c r="SB902"/>
      <c r="SC902"/>
      <c r="SD902"/>
      <c r="SE902"/>
      <c r="SF902"/>
      <c r="SG902"/>
      <c r="SH902"/>
      <c r="SI902"/>
      <c r="SJ902"/>
      <c r="SK902"/>
      <c r="SL902"/>
      <c r="SM902"/>
      <c r="SN902"/>
      <c r="SO902"/>
      <c r="SP902"/>
      <c r="SQ902"/>
      <c r="SR902"/>
      <c r="SS902"/>
      <c r="ST902"/>
      <c r="SU902"/>
      <c r="SV902"/>
      <c r="SW902"/>
      <c r="SX902"/>
      <c r="SY902"/>
      <c r="SZ902"/>
      <c r="TA902"/>
      <c r="TB902"/>
      <c r="TC902"/>
      <c r="TD902"/>
      <c r="TE902"/>
      <c r="TF902"/>
      <c r="TG902"/>
      <c r="TH902"/>
      <c r="TI902"/>
      <c r="TJ902"/>
      <c r="TK902"/>
      <c r="TL902"/>
      <c r="TM902"/>
      <c r="TN902"/>
      <c r="TO902"/>
      <c r="TP902"/>
      <c r="TQ902"/>
      <c r="TR902"/>
      <c r="TS902"/>
      <c r="TT902"/>
      <c r="TU902"/>
      <c r="TV902"/>
      <c r="TW902"/>
      <c r="TX902"/>
      <c r="TY902"/>
      <c r="TZ902"/>
      <c r="UA902"/>
      <c r="UB902"/>
      <c r="UC902"/>
      <c r="UD902"/>
      <c r="UE902"/>
      <c r="UF902"/>
      <c r="UG902"/>
      <c r="UH902"/>
      <c r="UI902"/>
      <c r="UJ902"/>
      <c r="UK902"/>
      <c r="UL902"/>
      <c r="UM902"/>
      <c r="UN902"/>
      <c r="UO902"/>
      <c r="UP902"/>
      <c r="UQ902"/>
      <c r="UR902"/>
      <c r="US902"/>
      <c r="UT902"/>
      <c r="UU902"/>
      <c r="UV902"/>
      <c r="UW902"/>
      <c r="UX902"/>
      <c r="UY902"/>
      <c r="UZ902"/>
      <c r="VA902"/>
      <c r="VB902"/>
      <c r="VC902"/>
      <c r="VD902"/>
      <c r="VE902"/>
      <c r="VF902"/>
      <c r="VG902"/>
      <c r="VH902"/>
      <c r="VI902"/>
      <c r="VJ902"/>
      <c r="VK902"/>
      <c r="VL902"/>
      <c r="VM902"/>
      <c r="VN902"/>
      <c r="VO902"/>
      <c r="VP902"/>
      <c r="VQ902"/>
      <c r="VR902"/>
      <c r="VS902"/>
      <c r="VT902"/>
      <c r="VU902"/>
      <c r="VV902"/>
      <c r="VW902"/>
      <c r="VX902"/>
      <c r="VY902"/>
      <c r="VZ902"/>
      <c r="WA902"/>
      <c r="WB902"/>
      <c r="WC902"/>
      <c r="WD902"/>
      <c r="WE902"/>
      <c r="WF902"/>
      <c r="WG902"/>
      <c r="WH902"/>
      <c r="WI902"/>
      <c r="WJ902"/>
      <c r="WK902"/>
      <c r="WL902"/>
      <c r="WM902"/>
      <c r="WN902"/>
      <c r="WO902"/>
      <c r="WP902"/>
      <c r="WQ902"/>
      <c r="WR902"/>
      <c r="WS902"/>
      <c r="WT902"/>
      <c r="WU902"/>
      <c r="WV902"/>
    </row>
    <row r="903" spans="1:621" s="39" customFormat="1" ht="128.25" hidden="1" customHeight="1" x14ac:dyDescent="0.25">
      <c r="A903" s="26">
        <f t="shared" ref="A903:A908" si="149">A902+1</f>
        <v>709</v>
      </c>
      <c r="B903" s="714" t="s">
        <v>76</v>
      </c>
      <c r="C903" s="688" t="s">
        <v>4701</v>
      </c>
      <c r="D903" s="688" t="s">
        <v>2269</v>
      </c>
      <c r="E903" s="688" t="s">
        <v>2270</v>
      </c>
      <c r="F903" s="688" t="s">
        <v>133</v>
      </c>
      <c r="G903" s="689">
        <v>44906.430555555555</v>
      </c>
      <c r="H903" s="704">
        <v>44906.430555555555</v>
      </c>
      <c r="I903" s="704">
        <v>44906.762499999997</v>
      </c>
      <c r="J903" s="286">
        <f t="shared" ref="J903" si="150">H903-G903</f>
        <v>0</v>
      </c>
      <c r="K903" s="688" t="s">
        <v>4702</v>
      </c>
      <c r="L903" s="688"/>
      <c r="M903" s="688"/>
      <c r="N903" s="688"/>
      <c r="O903" s="688"/>
      <c r="P903" s="688"/>
      <c r="Q903" s="688"/>
      <c r="R903" s="688" t="s">
        <v>4703</v>
      </c>
      <c r="S903" s="699" t="s">
        <v>4704</v>
      </c>
      <c r="T903" s="699" t="s">
        <v>74</v>
      </c>
      <c r="U903" s="688">
        <v>0</v>
      </c>
      <c r="V903" s="688" t="s">
        <v>75</v>
      </c>
      <c r="W903" s="218">
        <v>1</v>
      </c>
      <c r="X903" s="115">
        <v>556</v>
      </c>
      <c r="Y903" s="209">
        <f t="shared" si="147"/>
        <v>0</v>
      </c>
      <c r="Z903"/>
      <c r="AA903"/>
      <c r="AB903"/>
      <c r="AC903"/>
      <c r="AD903"/>
      <c r="AE903">
        <v>1</v>
      </c>
      <c r="AF903"/>
      <c r="AG903"/>
      <c r="AH903"/>
      <c r="AI903"/>
      <c r="AJ903"/>
      <c r="AK903"/>
      <c r="AL903"/>
      <c r="AM903"/>
      <c r="AN903"/>
      <c r="AO903"/>
      <c r="AP903"/>
      <c r="AQ903"/>
      <c r="AR903"/>
      <c r="AS903"/>
      <c r="AT903" s="2"/>
      <c r="AU903"/>
      <c r="AV903" s="34" t="s">
        <v>86</v>
      </c>
      <c r="AW903" s="34" t="s">
        <v>88</v>
      </c>
      <c r="AX903"/>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c r="DY903"/>
      <c r="DZ903"/>
      <c r="EA903"/>
      <c r="EB903"/>
      <c r="EC903"/>
      <c r="ED903"/>
      <c r="EE903"/>
      <c r="EF903"/>
      <c r="EG903"/>
      <c r="EH903"/>
      <c r="EI903"/>
      <c r="EJ903"/>
      <c r="EK903"/>
      <c r="EL903"/>
      <c r="EM903"/>
      <c r="EN903"/>
      <c r="EO903"/>
      <c r="EP903"/>
      <c r="EQ903"/>
      <c r="ER903"/>
      <c r="ES903"/>
      <c r="ET903"/>
      <c r="EU903"/>
      <c r="EV903"/>
      <c r="EW903"/>
      <c r="EX903"/>
      <c r="EY903"/>
      <c r="EZ903"/>
      <c r="FA903"/>
      <c r="FB903"/>
      <c r="FC903"/>
      <c r="FD903"/>
      <c r="FE903"/>
      <c r="FF903"/>
      <c r="FG903"/>
      <c r="FH903"/>
      <c r="FI903"/>
      <c r="FJ903"/>
      <c r="FK903"/>
      <c r="FL903"/>
      <c r="FM903"/>
      <c r="FN903"/>
      <c r="FO903"/>
      <c r="FP903"/>
      <c r="FQ903"/>
      <c r="FR903"/>
      <c r="FS903"/>
      <c r="FT903"/>
      <c r="FU903"/>
      <c r="FV903"/>
      <c r="FW903"/>
      <c r="FX903"/>
      <c r="FY903"/>
      <c r="FZ903"/>
      <c r="GA903"/>
      <c r="GB903"/>
      <c r="GC903"/>
      <c r="GD903"/>
      <c r="GE903"/>
      <c r="GF903"/>
      <c r="GG903"/>
      <c r="GH903"/>
      <c r="GI903"/>
      <c r="GJ903"/>
      <c r="GK903"/>
      <c r="GL903"/>
      <c r="GM903"/>
      <c r="GN903"/>
      <c r="GO903"/>
      <c r="GP903"/>
      <c r="GQ903"/>
      <c r="GR903"/>
      <c r="GS903"/>
      <c r="GT903"/>
      <c r="GU903"/>
      <c r="GV903"/>
      <c r="GW903"/>
      <c r="GX903"/>
      <c r="GY903"/>
      <c r="GZ903"/>
      <c r="HA903"/>
      <c r="HB903"/>
      <c r="HC903"/>
      <c r="HD903"/>
      <c r="HE903"/>
      <c r="HF903"/>
      <c r="HG903"/>
      <c r="HH903"/>
      <c r="HI903"/>
      <c r="HJ903"/>
      <c r="HK903"/>
      <c r="HL903"/>
      <c r="HM903"/>
      <c r="HN903"/>
      <c r="HO903"/>
      <c r="HP903"/>
      <c r="HQ903"/>
      <c r="HR903"/>
      <c r="HS903"/>
      <c r="HT903"/>
      <c r="HU903"/>
      <c r="HV903"/>
      <c r="HW903"/>
      <c r="HX903"/>
      <c r="HY903"/>
      <c r="HZ903"/>
      <c r="IA903"/>
      <c r="IB903"/>
      <c r="IC903"/>
      <c r="ID903"/>
      <c r="IE903"/>
      <c r="IF903"/>
      <c r="IG903"/>
      <c r="IH903"/>
      <c r="II903"/>
      <c r="IJ903"/>
      <c r="IK903"/>
      <c r="IL903"/>
      <c r="IM903"/>
      <c r="IN903"/>
      <c r="IO903"/>
      <c r="IP903"/>
      <c r="IQ903"/>
      <c r="IR903"/>
      <c r="IS903"/>
      <c r="IT903"/>
      <c r="IU903"/>
      <c r="IV903"/>
      <c r="IW903"/>
      <c r="IX903"/>
      <c r="IY903"/>
      <c r="IZ903"/>
      <c r="JA903"/>
      <c r="JB903"/>
      <c r="JC903"/>
      <c r="JD903"/>
      <c r="JE903"/>
      <c r="JF903"/>
      <c r="JG903"/>
      <c r="JH903"/>
      <c r="JI903"/>
      <c r="JJ903"/>
      <c r="JK903"/>
      <c r="JL903"/>
      <c r="JM903"/>
      <c r="JN903"/>
      <c r="JO903"/>
      <c r="JP903"/>
      <c r="JQ903"/>
      <c r="JR903"/>
      <c r="JS903"/>
      <c r="JT903"/>
      <c r="JU903"/>
      <c r="JV903"/>
      <c r="JW903"/>
      <c r="JX903"/>
      <c r="JY903"/>
      <c r="JZ903"/>
      <c r="KA903"/>
      <c r="KB903"/>
      <c r="KC903"/>
      <c r="KD903"/>
      <c r="KE903"/>
      <c r="KF903"/>
      <c r="KG903"/>
      <c r="KH903"/>
      <c r="KI903"/>
      <c r="KJ903"/>
      <c r="KK903"/>
      <c r="KL903"/>
      <c r="KM903"/>
      <c r="KN903"/>
      <c r="KO903"/>
      <c r="KP903"/>
      <c r="KQ903"/>
      <c r="KR903"/>
      <c r="KS903"/>
      <c r="KT903"/>
      <c r="KU903"/>
      <c r="KV903"/>
      <c r="KW903"/>
      <c r="KX903"/>
      <c r="KY903"/>
      <c r="KZ903"/>
      <c r="LA903"/>
      <c r="LB903"/>
      <c r="LC903"/>
      <c r="LD903"/>
      <c r="LE903"/>
      <c r="LF903"/>
      <c r="LG903"/>
      <c r="LH903"/>
      <c r="LI903"/>
      <c r="LJ903"/>
      <c r="LK903"/>
      <c r="LL903"/>
      <c r="LM903"/>
      <c r="LN903"/>
      <c r="LO903"/>
      <c r="LP903"/>
      <c r="LQ903"/>
      <c r="LR903"/>
      <c r="LS903"/>
      <c r="LT903"/>
      <c r="LU903"/>
      <c r="LV903"/>
      <c r="LW903"/>
      <c r="LX903"/>
      <c r="LY903"/>
      <c r="LZ903"/>
      <c r="MA903"/>
      <c r="MB903"/>
      <c r="MC903"/>
      <c r="MD903"/>
      <c r="ME903"/>
      <c r="MF903"/>
      <c r="MG903"/>
      <c r="MH903"/>
      <c r="MI903"/>
      <c r="MJ903"/>
      <c r="MK903"/>
      <c r="ML903"/>
      <c r="MM903"/>
      <c r="MN903"/>
      <c r="MO903"/>
      <c r="MP903"/>
      <c r="MQ903"/>
      <c r="MR903"/>
      <c r="MS903"/>
      <c r="MT903"/>
      <c r="MU903"/>
      <c r="MV903"/>
      <c r="MW903"/>
      <c r="MX903"/>
      <c r="MY903"/>
      <c r="MZ903"/>
      <c r="NA903"/>
      <c r="NB903"/>
      <c r="NC903"/>
      <c r="ND903"/>
      <c r="NE903"/>
      <c r="NF903"/>
      <c r="NG903"/>
      <c r="NH903"/>
      <c r="NI903"/>
      <c r="NJ903"/>
      <c r="NK903"/>
      <c r="NL903"/>
      <c r="NM903"/>
      <c r="NN903"/>
      <c r="NO903"/>
      <c r="NP903"/>
      <c r="NQ903"/>
      <c r="NR903"/>
      <c r="NS903"/>
      <c r="NT903"/>
      <c r="NU903"/>
      <c r="NV903"/>
      <c r="NW903"/>
      <c r="NX903"/>
      <c r="NY903"/>
      <c r="NZ903"/>
      <c r="OA903"/>
      <c r="OB903"/>
      <c r="OC903"/>
      <c r="OD903"/>
      <c r="OE903"/>
      <c r="OF903"/>
      <c r="OG903"/>
      <c r="OH903"/>
      <c r="OI903"/>
      <c r="OJ903"/>
      <c r="OK903"/>
      <c r="OL903"/>
      <c r="OM903"/>
      <c r="ON903"/>
      <c r="OO903"/>
      <c r="OP903"/>
      <c r="OQ903"/>
      <c r="OR903"/>
      <c r="OS903"/>
      <c r="OT903"/>
      <c r="OU903"/>
      <c r="OV903"/>
      <c r="OW903"/>
      <c r="OX903"/>
      <c r="OY903"/>
      <c r="OZ903"/>
      <c r="PA903"/>
      <c r="PB903"/>
      <c r="PC903"/>
      <c r="PD903"/>
      <c r="PE903"/>
      <c r="PF903"/>
      <c r="PG903"/>
      <c r="PH903"/>
      <c r="PI903"/>
      <c r="PJ903"/>
      <c r="PK903"/>
      <c r="PL903"/>
      <c r="PM903"/>
      <c r="PN903"/>
      <c r="PO903"/>
      <c r="PP903"/>
      <c r="PQ903"/>
      <c r="PR903"/>
      <c r="PS903"/>
      <c r="PT903"/>
      <c r="PU903"/>
      <c r="PV903"/>
      <c r="PW903"/>
      <c r="PX903"/>
      <c r="PY903"/>
      <c r="PZ903"/>
      <c r="QA903"/>
      <c r="QB903"/>
      <c r="QC903"/>
      <c r="QD903"/>
      <c r="QE903"/>
      <c r="QF903"/>
      <c r="QG903"/>
      <c r="QH903"/>
      <c r="QI903"/>
      <c r="QJ903"/>
      <c r="QK903"/>
      <c r="QL903"/>
      <c r="QM903"/>
      <c r="QN903"/>
      <c r="QO903"/>
      <c r="QP903"/>
      <c r="QQ903"/>
      <c r="QR903"/>
      <c r="QS903"/>
      <c r="QT903"/>
      <c r="QU903"/>
      <c r="QV903"/>
      <c r="QW903"/>
      <c r="QX903"/>
      <c r="QY903"/>
      <c r="QZ903"/>
      <c r="RA903"/>
      <c r="RB903"/>
      <c r="RC903"/>
      <c r="RD903"/>
      <c r="RE903"/>
      <c r="RF903"/>
      <c r="RG903"/>
      <c r="RH903"/>
      <c r="RI903"/>
      <c r="RJ903"/>
      <c r="RK903"/>
      <c r="RL903"/>
      <c r="RM903"/>
      <c r="RN903"/>
      <c r="RO903"/>
      <c r="RP903"/>
      <c r="RQ903"/>
      <c r="RR903"/>
      <c r="RS903"/>
      <c r="RT903"/>
      <c r="RU903"/>
      <c r="RV903"/>
      <c r="RW903"/>
      <c r="RX903"/>
      <c r="RY903"/>
      <c r="RZ903"/>
      <c r="SA903"/>
      <c r="SB903"/>
      <c r="SC903"/>
      <c r="SD903"/>
      <c r="SE903"/>
      <c r="SF903"/>
      <c r="SG903"/>
      <c r="SH903"/>
      <c r="SI903"/>
      <c r="SJ903"/>
      <c r="SK903"/>
      <c r="SL903"/>
      <c r="SM903"/>
      <c r="SN903"/>
      <c r="SO903"/>
      <c r="SP903"/>
      <c r="SQ903"/>
      <c r="SR903"/>
      <c r="SS903"/>
      <c r="ST903"/>
      <c r="SU903"/>
      <c r="SV903"/>
      <c r="SW903"/>
      <c r="SX903"/>
      <c r="SY903"/>
      <c r="SZ903"/>
      <c r="TA903"/>
      <c r="TB903"/>
      <c r="TC903"/>
      <c r="TD903"/>
      <c r="TE903"/>
      <c r="TF903"/>
      <c r="TG903"/>
      <c r="TH903"/>
      <c r="TI903"/>
      <c r="TJ903"/>
      <c r="TK903"/>
      <c r="TL903"/>
      <c r="TM903"/>
      <c r="TN903"/>
      <c r="TO903"/>
      <c r="TP903"/>
      <c r="TQ903"/>
      <c r="TR903"/>
      <c r="TS903"/>
      <c r="TT903"/>
      <c r="TU903"/>
      <c r="TV903"/>
      <c r="TW903"/>
      <c r="TX903"/>
      <c r="TY903"/>
      <c r="TZ903"/>
      <c r="UA903"/>
      <c r="UB903"/>
      <c r="UC903"/>
      <c r="UD903"/>
      <c r="UE903"/>
      <c r="UF903"/>
      <c r="UG903"/>
      <c r="UH903"/>
      <c r="UI903"/>
      <c r="UJ903"/>
      <c r="UK903"/>
      <c r="UL903"/>
      <c r="UM903"/>
      <c r="UN903"/>
      <c r="UO903"/>
      <c r="UP903"/>
      <c r="UQ903"/>
      <c r="UR903"/>
      <c r="US903"/>
      <c r="UT903"/>
      <c r="UU903"/>
      <c r="UV903"/>
      <c r="UW903"/>
      <c r="UX903"/>
      <c r="UY903"/>
      <c r="UZ903"/>
      <c r="VA903"/>
      <c r="VB903"/>
      <c r="VC903"/>
      <c r="VD903"/>
      <c r="VE903"/>
      <c r="VF903"/>
      <c r="VG903"/>
      <c r="VH903"/>
      <c r="VI903"/>
      <c r="VJ903"/>
      <c r="VK903"/>
      <c r="VL903"/>
      <c r="VM903"/>
      <c r="VN903"/>
      <c r="VO903"/>
      <c r="VP903"/>
      <c r="VQ903"/>
      <c r="VR903"/>
      <c r="VS903"/>
      <c r="VT903"/>
      <c r="VU903"/>
      <c r="VV903"/>
      <c r="VW903"/>
      <c r="VX903"/>
      <c r="VY903"/>
      <c r="VZ903"/>
      <c r="WA903"/>
      <c r="WB903"/>
      <c r="WC903"/>
      <c r="WD903"/>
      <c r="WE903"/>
      <c r="WF903"/>
      <c r="WG903"/>
      <c r="WH903"/>
      <c r="WI903"/>
      <c r="WJ903"/>
      <c r="WK903"/>
      <c r="WL903"/>
      <c r="WM903"/>
      <c r="WN903"/>
      <c r="WO903"/>
      <c r="WP903"/>
      <c r="WQ903"/>
      <c r="WR903"/>
      <c r="WS903"/>
      <c r="WT903"/>
      <c r="WU903"/>
      <c r="WV903"/>
      <c r="WW903"/>
    </row>
    <row r="904" spans="1:621" s="703" customFormat="1" ht="69" hidden="1" customHeight="1" x14ac:dyDescent="0.25">
      <c r="A904" s="26">
        <f t="shared" si="149"/>
        <v>710</v>
      </c>
      <c r="B904" s="40" t="s">
        <v>147</v>
      </c>
      <c r="C904" s="688" t="s">
        <v>4705</v>
      </c>
      <c r="D904" s="688" t="s">
        <v>852</v>
      </c>
      <c r="E904" s="688" t="s">
        <v>3083</v>
      </c>
      <c r="F904" s="688" t="s">
        <v>4706</v>
      </c>
      <c r="G904" s="801">
        <v>44906.776388888888</v>
      </c>
      <c r="H904" s="801">
        <v>44906.797222222223</v>
      </c>
      <c r="I904" s="801">
        <v>44925.555555555555</v>
      </c>
      <c r="J904" s="83">
        <f>H904-G904</f>
        <v>2.0833333335758653E-2</v>
      </c>
      <c r="K904" s="799" t="s">
        <v>4857</v>
      </c>
      <c r="L904" s="799"/>
      <c r="M904" s="799"/>
      <c r="N904" s="799"/>
      <c r="O904" s="799"/>
      <c r="P904" s="799">
        <v>1</v>
      </c>
      <c r="Q904" s="799"/>
      <c r="R904" s="799" t="s">
        <v>4707</v>
      </c>
      <c r="S904" s="799" t="s">
        <v>4858</v>
      </c>
      <c r="T904" s="799" t="s">
        <v>74</v>
      </c>
      <c r="U904" s="799">
        <v>15</v>
      </c>
      <c r="V904" s="799" t="s">
        <v>75</v>
      </c>
      <c r="W904" s="799">
        <v>1</v>
      </c>
      <c r="X904" s="115">
        <v>557</v>
      </c>
      <c r="Y904" s="209">
        <f t="shared" si="147"/>
        <v>0.50000000005820766</v>
      </c>
      <c r="AB904" s="703">
        <v>1</v>
      </c>
      <c r="AT904" s="2"/>
      <c r="AV904" s="34" t="s">
        <v>86</v>
      </c>
      <c r="AW904" s="34" t="s">
        <v>88</v>
      </c>
    </row>
    <row r="905" spans="1:621" s="39" customFormat="1" ht="84" hidden="1" x14ac:dyDescent="0.25">
      <c r="A905" s="26">
        <f t="shared" si="149"/>
        <v>711</v>
      </c>
      <c r="B905" s="117" t="s">
        <v>1183</v>
      </c>
      <c r="C905" s="718" t="s">
        <v>4709</v>
      </c>
      <c r="D905" s="718" t="s">
        <v>1269</v>
      </c>
      <c r="E905" s="718" t="s">
        <v>4710</v>
      </c>
      <c r="F905" s="718" t="s">
        <v>1187</v>
      </c>
      <c r="G905" s="719">
        <v>44907.340277777781</v>
      </c>
      <c r="H905" s="719" t="s">
        <v>4711</v>
      </c>
      <c r="I905" s="719">
        <v>44907.603472222225</v>
      </c>
      <c r="J905" s="286">
        <v>0</v>
      </c>
      <c r="K905" s="718" t="s">
        <v>1189</v>
      </c>
      <c r="L905" s="718"/>
      <c r="M905" s="718"/>
      <c r="N905" s="718"/>
      <c r="O905" s="718"/>
      <c r="P905" s="718"/>
      <c r="Q905" s="718"/>
      <c r="R905" s="718" t="s">
        <v>4712</v>
      </c>
      <c r="S905" s="718" t="s">
        <v>4713</v>
      </c>
      <c r="T905" s="718" t="s">
        <v>74</v>
      </c>
      <c r="U905" s="718">
        <v>0</v>
      </c>
      <c r="V905" s="718" t="s">
        <v>75</v>
      </c>
      <c r="W905" s="718">
        <v>0</v>
      </c>
      <c r="X905" s="115">
        <v>558</v>
      </c>
      <c r="Y905" s="209">
        <f t="shared" si="147"/>
        <v>0</v>
      </c>
      <c r="Z905"/>
      <c r="AA905"/>
      <c r="AB905"/>
      <c r="AC905"/>
      <c r="AD905">
        <v>1</v>
      </c>
      <c r="AE905"/>
      <c r="AF905"/>
      <c r="AG905"/>
      <c r="AH905"/>
      <c r="AI905"/>
      <c r="AJ905"/>
      <c r="AK905"/>
      <c r="AL905"/>
      <c r="AM905"/>
      <c r="AN905">
        <v>1</v>
      </c>
      <c r="AO905"/>
      <c r="AP905"/>
      <c r="AQ905"/>
      <c r="AR905"/>
      <c r="AS905"/>
      <c r="AT905"/>
      <c r="AU905"/>
      <c r="AV905" s="34" t="s">
        <v>131</v>
      </c>
      <c r="AW905" s="34" t="s">
        <v>90</v>
      </c>
      <c r="AX905"/>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c r="DY905"/>
      <c r="DZ905"/>
      <c r="EA905"/>
      <c r="EB905"/>
      <c r="EC905"/>
      <c r="ED905"/>
      <c r="EE905"/>
      <c r="EF905"/>
      <c r="EG905"/>
      <c r="EH905"/>
      <c r="EI905"/>
      <c r="EJ905"/>
      <c r="EK905"/>
      <c r="EL905"/>
      <c r="EM905"/>
      <c r="EN905"/>
      <c r="EO905"/>
      <c r="EP905"/>
      <c r="EQ905"/>
      <c r="ER905"/>
      <c r="ES905"/>
      <c r="ET905"/>
      <c r="EU905"/>
      <c r="EV905"/>
      <c r="EW905"/>
      <c r="EX905"/>
      <c r="EY905"/>
      <c r="EZ905"/>
      <c r="FA905"/>
      <c r="FB905"/>
      <c r="FC905"/>
      <c r="FD905"/>
      <c r="FE905"/>
      <c r="FF905"/>
      <c r="FG905"/>
      <c r="FH905"/>
      <c r="FI905"/>
      <c r="FJ905"/>
      <c r="FK905"/>
      <c r="FL905"/>
      <c r="FM905"/>
      <c r="FN905"/>
      <c r="FO905"/>
      <c r="FP905"/>
      <c r="FQ905"/>
      <c r="FR905"/>
      <c r="FS905"/>
      <c r="FT905"/>
      <c r="FU905"/>
      <c r="FV905"/>
      <c r="FW905"/>
      <c r="FX905"/>
      <c r="FY905"/>
      <c r="FZ905"/>
      <c r="GA905"/>
      <c r="GB905"/>
      <c r="GC905"/>
      <c r="GD905"/>
      <c r="GE905"/>
      <c r="GF905"/>
      <c r="GG905"/>
      <c r="GH905"/>
      <c r="GI905"/>
      <c r="GJ905"/>
      <c r="GK905"/>
      <c r="GL905"/>
      <c r="GM905"/>
      <c r="GN905"/>
      <c r="GO905"/>
      <c r="GP905"/>
      <c r="GQ905"/>
      <c r="GR905"/>
      <c r="GS905"/>
      <c r="GT905"/>
      <c r="GU905"/>
      <c r="GV905"/>
      <c r="GW905"/>
      <c r="GX905"/>
      <c r="GY905"/>
      <c r="GZ905"/>
      <c r="HA905"/>
      <c r="HB905"/>
      <c r="HC905"/>
      <c r="HD905"/>
      <c r="HE905"/>
      <c r="HF905"/>
      <c r="HG905"/>
      <c r="HH905"/>
      <c r="HI905"/>
      <c r="HJ905"/>
      <c r="HK905"/>
      <c r="HL905"/>
      <c r="HM905"/>
      <c r="HN905"/>
      <c r="HO905"/>
      <c r="HP905"/>
      <c r="HQ905"/>
      <c r="HR905"/>
      <c r="HS905"/>
      <c r="HT905"/>
      <c r="HU905"/>
      <c r="HV905"/>
      <c r="HW905"/>
      <c r="HX905"/>
      <c r="HY905"/>
      <c r="HZ905"/>
      <c r="IA905"/>
      <c r="IB905"/>
      <c r="IC905"/>
      <c r="ID905"/>
      <c r="IE905"/>
      <c r="IF905"/>
      <c r="IG905"/>
      <c r="IH905"/>
      <c r="II905"/>
      <c r="IJ905"/>
      <c r="IK905"/>
      <c r="IL905"/>
      <c r="IM905"/>
      <c r="IN905"/>
      <c r="IO905"/>
      <c r="IP905"/>
      <c r="IQ905"/>
      <c r="IR905"/>
      <c r="IS905"/>
      <c r="IT905"/>
      <c r="IU905"/>
      <c r="IV905"/>
      <c r="IW905"/>
      <c r="IX905"/>
      <c r="IY905"/>
      <c r="IZ905"/>
      <c r="JA905"/>
      <c r="JB905"/>
      <c r="JC905"/>
      <c r="JD905"/>
      <c r="JE905"/>
      <c r="JF905"/>
      <c r="JG905"/>
      <c r="JH905"/>
      <c r="JI905"/>
      <c r="JJ905"/>
      <c r="JK905"/>
      <c r="JL905"/>
      <c r="JM905"/>
      <c r="JN905"/>
      <c r="JO905"/>
      <c r="JP905"/>
      <c r="JQ905"/>
      <c r="JR905"/>
      <c r="JS905"/>
      <c r="JT905"/>
      <c r="JU905"/>
      <c r="JV905"/>
      <c r="JW905"/>
      <c r="JX905"/>
      <c r="JY905"/>
      <c r="JZ905"/>
      <c r="KA905"/>
      <c r="KB905"/>
      <c r="KC905"/>
      <c r="KD905"/>
      <c r="KE905"/>
      <c r="KF905"/>
      <c r="KG905"/>
      <c r="KH905"/>
      <c r="KI905"/>
      <c r="KJ905"/>
      <c r="KK905"/>
      <c r="KL905"/>
      <c r="KM905"/>
      <c r="KN905"/>
      <c r="KO905"/>
      <c r="KP905"/>
      <c r="KQ905"/>
      <c r="KR905"/>
      <c r="KS905"/>
      <c r="KT905"/>
      <c r="KU905"/>
      <c r="KV905"/>
      <c r="KW905"/>
      <c r="KX905"/>
      <c r="KY905"/>
      <c r="KZ905"/>
      <c r="LA905"/>
      <c r="LB905"/>
      <c r="LC905"/>
      <c r="LD905"/>
      <c r="LE905"/>
      <c r="LF905"/>
      <c r="LG905"/>
      <c r="LH905"/>
      <c r="LI905"/>
      <c r="LJ905"/>
      <c r="LK905"/>
      <c r="LL905"/>
      <c r="LM905"/>
      <c r="LN905"/>
      <c r="LO905"/>
      <c r="LP905"/>
      <c r="LQ905"/>
      <c r="LR905"/>
      <c r="LS905"/>
      <c r="LT905"/>
      <c r="LU905"/>
      <c r="LV905"/>
      <c r="LW905"/>
      <c r="LX905"/>
      <c r="LY905"/>
      <c r="LZ905"/>
      <c r="MA905"/>
      <c r="MB905"/>
      <c r="MC905"/>
      <c r="MD905"/>
      <c r="ME905"/>
      <c r="MF905"/>
      <c r="MG905"/>
      <c r="MH905"/>
      <c r="MI905"/>
      <c r="MJ905"/>
      <c r="MK905"/>
      <c r="ML905"/>
      <c r="MM905"/>
      <c r="MN905"/>
      <c r="MO905"/>
      <c r="MP905"/>
      <c r="MQ905"/>
      <c r="MR905"/>
      <c r="MS905"/>
      <c r="MT905"/>
      <c r="MU905"/>
      <c r="MV905"/>
      <c r="MW905"/>
      <c r="MX905"/>
      <c r="MY905"/>
      <c r="MZ905"/>
      <c r="NA905"/>
      <c r="NB905"/>
      <c r="NC905"/>
      <c r="ND905"/>
      <c r="NE905"/>
      <c r="NF905"/>
      <c r="NG905"/>
      <c r="NH905"/>
      <c r="NI905"/>
      <c r="NJ905"/>
      <c r="NK905"/>
      <c r="NL905"/>
      <c r="NM905"/>
      <c r="NN905"/>
      <c r="NO905"/>
      <c r="NP905"/>
      <c r="NQ905"/>
      <c r="NR905"/>
      <c r="NS905"/>
      <c r="NT905"/>
      <c r="NU905"/>
      <c r="NV905"/>
      <c r="NW905"/>
      <c r="NX905"/>
      <c r="NY905"/>
      <c r="NZ905"/>
      <c r="OA905"/>
      <c r="OB905"/>
      <c r="OC905"/>
      <c r="OD905"/>
      <c r="OE905"/>
      <c r="OF905"/>
      <c r="OG905"/>
      <c r="OH905"/>
      <c r="OI905"/>
      <c r="OJ905"/>
      <c r="OK905"/>
      <c r="OL905"/>
      <c r="OM905"/>
      <c r="ON905"/>
      <c r="OO905"/>
      <c r="OP905"/>
      <c r="OQ905"/>
      <c r="OR905"/>
      <c r="OS905"/>
      <c r="OT905"/>
      <c r="OU905"/>
      <c r="OV905"/>
      <c r="OW905"/>
      <c r="OX905"/>
      <c r="OY905"/>
      <c r="OZ905"/>
      <c r="PA905"/>
      <c r="PB905"/>
      <c r="PC905"/>
      <c r="PD905"/>
      <c r="PE905"/>
      <c r="PF905"/>
      <c r="PG905"/>
      <c r="PH905"/>
      <c r="PI905"/>
      <c r="PJ905"/>
      <c r="PK905"/>
      <c r="PL905"/>
      <c r="PM905"/>
      <c r="PN905"/>
      <c r="PO905"/>
      <c r="PP905"/>
      <c r="PQ905"/>
      <c r="PR905"/>
      <c r="PS905"/>
      <c r="PT905"/>
      <c r="PU905"/>
      <c r="PV905"/>
      <c r="PW905"/>
      <c r="PX905"/>
      <c r="PY905"/>
      <c r="PZ905"/>
      <c r="QA905"/>
      <c r="QB905"/>
      <c r="QC905"/>
      <c r="QD905"/>
      <c r="QE905"/>
      <c r="QF905"/>
      <c r="QG905"/>
      <c r="QH905"/>
      <c r="QI905"/>
      <c r="QJ905"/>
      <c r="QK905"/>
      <c r="QL905"/>
      <c r="QM905"/>
      <c r="QN905"/>
      <c r="QO905"/>
      <c r="QP905"/>
      <c r="QQ905"/>
      <c r="QR905"/>
      <c r="QS905"/>
      <c r="QT905"/>
      <c r="QU905"/>
      <c r="QV905"/>
      <c r="QW905"/>
      <c r="QX905"/>
      <c r="QY905"/>
      <c r="QZ905"/>
      <c r="RA905"/>
      <c r="RB905"/>
      <c r="RC905"/>
      <c r="RD905"/>
      <c r="RE905"/>
      <c r="RF905"/>
      <c r="RG905"/>
      <c r="RH905"/>
      <c r="RI905"/>
      <c r="RJ905"/>
      <c r="RK905"/>
      <c r="RL905"/>
      <c r="RM905"/>
      <c r="RN905"/>
      <c r="RO905"/>
      <c r="RP905"/>
      <c r="RQ905"/>
      <c r="RR905"/>
      <c r="RS905"/>
      <c r="RT905"/>
      <c r="RU905"/>
      <c r="RV905"/>
      <c r="RW905"/>
      <c r="RX905"/>
      <c r="RY905"/>
      <c r="RZ905"/>
      <c r="SA905"/>
      <c r="SB905"/>
      <c r="SC905"/>
      <c r="SD905"/>
      <c r="SE905"/>
      <c r="SF905"/>
      <c r="SG905"/>
      <c r="SH905"/>
      <c r="SI905"/>
      <c r="SJ905"/>
      <c r="SK905"/>
      <c r="SL905"/>
      <c r="SM905"/>
      <c r="SN905"/>
      <c r="SO905"/>
      <c r="SP905"/>
      <c r="SQ905"/>
      <c r="SR905"/>
      <c r="SS905"/>
      <c r="ST905"/>
      <c r="SU905"/>
      <c r="SV905"/>
      <c r="SW905"/>
      <c r="SX905"/>
      <c r="SY905"/>
      <c r="SZ905"/>
      <c r="TA905"/>
      <c r="TB905"/>
      <c r="TC905"/>
      <c r="TD905"/>
      <c r="TE905"/>
      <c r="TF905"/>
      <c r="TG905"/>
      <c r="TH905"/>
      <c r="TI905"/>
      <c r="TJ905"/>
      <c r="TK905"/>
      <c r="TL905"/>
      <c r="TM905"/>
      <c r="TN905"/>
      <c r="TO905"/>
      <c r="TP905"/>
      <c r="TQ905"/>
      <c r="TR905"/>
      <c r="TS905"/>
      <c r="TT905"/>
      <c r="TU905"/>
      <c r="TV905"/>
      <c r="TW905"/>
      <c r="TX905"/>
      <c r="TY905"/>
      <c r="TZ905"/>
      <c r="UA905"/>
      <c r="UB905"/>
      <c r="UC905"/>
      <c r="UD905"/>
      <c r="UE905"/>
      <c r="UF905"/>
      <c r="UG905"/>
      <c r="UH905"/>
      <c r="UI905"/>
      <c r="UJ905"/>
      <c r="UK905"/>
      <c r="UL905"/>
      <c r="UM905"/>
      <c r="UN905"/>
      <c r="UO905"/>
      <c r="UP905"/>
      <c r="UQ905"/>
      <c r="UR905"/>
      <c r="US905"/>
      <c r="UT905"/>
      <c r="UU905"/>
      <c r="UV905"/>
      <c r="UW905"/>
      <c r="UX905"/>
      <c r="UY905"/>
      <c r="UZ905"/>
      <c r="VA905"/>
      <c r="VB905"/>
      <c r="VC905"/>
      <c r="VD905"/>
      <c r="VE905"/>
      <c r="VF905"/>
      <c r="VG905"/>
      <c r="VH905"/>
      <c r="VI905"/>
      <c r="VJ905"/>
      <c r="VK905"/>
      <c r="VL905"/>
      <c r="VM905"/>
      <c r="VN905"/>
      <c r="VO905"/>
      <c r="VP905"/>
      <c r="VQ905"/>
      <c r="VR905"/>
      <c r="VS905"/>
      <c r="VT905"/>
      <c r="VU905"/>
      <c r="VV905"/>
      <c r="VW905"/>
      <c r="VX905"/>
      <c r="VY905"/>
      <c r="VZ905"/>
      <c r="WA905"/>
      <c r="WB905"/>
      <c r="WC905"/>
      <c r="WD905"/>
      <c r="WE905"/>
      <c r="WF905"/>
      <c r="WG905"/>
      <c r="WH905"/>
      <c r="WI905"/>
      <c r="WJ905"/>
      <c r="WK905"/>
      <c r="WL905"/>
      <c r="WM905"/>
      <c r="WN905"/>
      <c r="WO905"/>
      <c r="WP905"/>
      <c r="WQ905"/>
      <c r="WR905"/>
      <c r="WS905"/>
      <c r="WT905"/>
      <c r="WU905"/>
      <c r="WV905"/>
      <c r="WW905"/>
    </row>
    <row r="906" spans="1:621" s="39" customFormat="1" ht="123" hidden="1" customHeight="1" x14ac:dyDescent="0.25">
      <c r="A906" s="26">
        <f t="shared" si="149"/>
        <v>712</v>
      </c>
      <c r="B906" s="722" t="s">
        <v>81</v>
      </c>
      <c r="C906" s="718" t="s">
        <v>4714</v>
      </c>
      <c r="D906" s="718" t="s">
        <v>2926</v>
      </c>
      <c r="E906" s="718" t="s">
        <v>4715</v>
      </c>
      <c r="F906" s="718" t="s">
        <v>2928</v>
      </c>
      <c r="G906" s="719">
        <v>44907.454861111109</v>
      </c>
      <c r="H906" s="723">
        <v>44907.802083333336</v>
      </c>
      <c r="I906" s="719">
        <v>44907.802083333336</v>
      </c>
      <c r="J906" s="286">
        <f>H906-G906</f>
        <v>0.34722222222626442</v>
      </c>
      <c r="K906" s="718" t="s">
        <v>4716</v>
      </c>
      <c r="L906" s="718"/>
      <c r="M906" s="718"/>
      <c r="N906" s="718"/>
      <c r="O906" s="718">
        <v>1</v>
      </c>
      <c r="P906" s="718"/>
      <c r="Q906" s="718"/>
      <c r="R906" s="718" t="s">
        <v>4717</v>
      </c>
      <c r="S906" s="718" t="s">
        <v>4718</v>
      </c>
      <c r="T906" s="718" t="s">
        <v>74</v>
      </c>
      <c r="U906" s="718">
        <v>300</v>
      </c>
      <c r="V906" s="718" t="s">
        <v>75</v>
      </c>
      <c r="W906" s="718">
        <v>0</v>
      </c>
      <c r="X906" s="115">
        <v>559</v>
      </c>
      <c r="Y906" s="209">
        <f t="shared" si="147"/>
        <v>8.3333333334303461</v>
      </c>
      <c r="Z906"/>
      <c r="AA906"/>
      <c r="AB906"/>
      <c r="AC906"/>
      <c r="AD906"/>
      <c r="AE906">
        <v>1</v>
      </c>
      <c r="AF906"/>
      <c r="AG906"/>
      <c r="AH906"/>
      <c r="AI906"/>
      <c r="AJ906"/>
      <c r="AK906"/>
      <c r="AL906"/>
      <c r="AM906"/>
      <c r="AN906">
        <v>1</v>
      </c>
      <c r="AO906">
        <v>1</v>
      </c>
      <c r="AP906"/>
      <c r="AQ906"/>
      <c r="AR906"/>
      <c r="AS906"/>
      <c r="AT906"/>
      <c r="AU906"/>
      <c r="AV906" s="34" t="s">
        <v>89</v>
      </c>
      <c r="AW906" s="34" t="s">
        <v>123</v>
      </c>
      <c r="AX906"/>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c r="DY906"/>
      <c r="DZ906"/>
      <c r="EA906"/>
      <c r="EB906"/>
      <c r="EC906"/>
      <c r="ED906"/>
      <c r="EE906"/>
      <c r="EF906"/>
      <c r="EG906"/>
      <c r="EH906"/>
      <c r="EI906"/>
      <c r="EJ906"/>
      <c r="EK906"/>
      <c r="EL906"/>
      <c r="EM906"/>
      <c r="EN906"/>
      <c r="EO906"/>
      <c r="EP906"/>
      <c r="EQ906"/>
      <c r="ER906"/>
      <c r="ES906"/>
      <c r="ET906"/>
      <c r="EU906"/>
      <c r="EV906"/>
      <c r="EW906"/>
      <c r="EX906"/>
      <c r="EY906"/>
      <c r="EZ906"/>
      <c r="FA906"/>
      <c r="FB906"/>
      <c r="FC906"/>
      <c r="FD906"/>
      <c r="FE906"/>
      <c r="FF906"/>
      <c r="FG906"/>
      <c r="FH906"/>
      <c r="FI906"/>
      <c r="FJ906"/>
      <c r="FK906"/>
      <c r="FL906"/>
      <c r="FM906"/>
      <c r="FN906"/>
      <c r="FO906"/>
      <c r="FP906"/>
      <c r="FQ906"/>
      <c r="FR906"/>
      <c r="FS906"/>
      <c r="FT906"/>
      <c r="FU906"/>
      <c r="FV906"/>
      <c r="FW906"/>
      <c r="FX906"/>
      <c r="FY906"/>
      <c r="FZ906"/>
      <c r="GA906"/>
      <c r="GB906"/>
      <c r="GC906"/>
      <c r="GD906"/>
      <c r="GE906"/>
      <c r="GF906"/>
      <c r="GG906"/>
      <c r="GH906"/>
      <c r="GI906"/>
      <c r="GJ906"/>
      <c r="GK906"/>
      <c r="GL906"/>
      <c r="GM906"/>
      <c r="GN906"/>
      <c r="GO906"/>
      <c r="GP906"/>
      <c r="GQ906"/>
      <c r="GR906"/>
      <c r="GS906"/>
      <c r="GT906"/>
      <c r="GU906"/>
      <c r="GV906"/>
      <c r="GW906"/>
      <c r="GX906"/>
      <c r="GY906"/>
      <c r="GZ906"/>
      <c r="HA906"/>
      <c r="HB906"/>
      <c r="HC906"/>
      <c r="HD906"/>
      <c r="HE906"/>
      <c r="HF906"/>
      <c r="HG906"/>
      <c r="HH906"/>
      <c r="HI906"/>
      <c r="HJ906"/>
      <c r="HK906"/>
      <c r="HL906"/>
      <c r="HM906"/>
      <c r="HN906"/>
      <c r="HO906"/>
      <c r="HP906"/>
      <c r="HQ906"/>
      <c r="HR906"/>
      <c r="HS906"/>
      <c r="HT906"/>
      <c r="HU906"/>
      <c r="HV906"/>
      <c r="HW906"/>
      <c r="HX906"/>
      <c r="HY906"/>
      <c r="HZ906"/>
      <c r="IA906"/>
      <c r="IB906"/>
      <c r="IC906"/>
      <c r="ID906"/>
      <c r="IE906"/>
      <c r="IF906"/>
      <c r="IG906"/>
      <c r="IH906"/>
      <c r="II906"/>
      <c r="IJ906"/>
      <c r="IK906"/>
      <c r="IL906"/>
      <c r="IM906"/>
      <c r="IN906"/>
      <c r="IO906"/>
      <c r="IP906"/>
      <c r="IQ906"/>
      <c r="IR906"/>
      <c r="IS906"/>
      <c r="IT906"/>
      <c r="IU906"/>
      <c r="IV906"/>
      <c r="IW906"/>
      <c r="IX906"/>
      <c r="IY906"/>
      <c r="IZ906"/>
      <c r="JA906"/>
      <c r="JB906"/>
      <c r="JC906"/>
      <c r="JD906"/>
      <c r="JE906"/>
      <c r="JF906"/>
      <c r="JG906"/>
      <c r="JH906"/>
      <c r="JI906"/>
      <c r="JJ906"/>
      <c r="JK906"/>
      <c r="JL906"/>
      <c r="JM906"/>
      <c r="JN906"/>
      <c r="JO906"/>
      <c r="JP906"/>
      <c r="JQ906"/>
      <c r="JR906"/>
      <c r="JS906"/>
      <c r="JT906"/>
      <c r="JU906"/>
      <c r="JV906"/>
      <c r="JW906"/>
      <c r="JX906"/>
      <c r="JY906"/>
      <c r="JZ906"/>
      <c r="KA906"/>
      <c r="KB906"/>
      <c r="KC906"/>
      <c r="KD906"/>
      <c r="KE906"/>
      <c r="KF906"/>
      <c r="KG906"/>
      <c r="KH906"/>
      <c r="KI906"/>
      <c r="KJ906"/>
      <c r="KK906"/>
      <c r="KL906"/>
      <c r="KM906"/>
      <c r="KN906"/>
      <c r="KO906"/>
      <c r="KP906"/>
      <c r="KQ906"/>
      <c r="KR906"/>
      <c r="KS906"/>
      <c r="KT906"/>
      <c r="KU906"/>
      <c r="KV906"/>
      <c r="KW906"/>
      <c r="KX906"/>
      <c r="KY906"/>
      <c r="KZ906"/>
      <c r="LA906"/>
      <c r="LB906"/>
      <c r="LC906"/>
      <c r="LD906"/>
      <c r="LE906"/>
      <c r="LF906"/>
      <c r="LG906"/>
      <c r="LH906"/>
      <c r="LI906"/>
      <c r="LJ906"/>
      <c r="LK906"/>
      <c r="LL906"/>
      <c r="LM906"/>
      <c r="LN906"/>
      <c r="LO906"/>
      <c r="LP906"/>
      <c r="LQ906"/>
      <c r="LR906"/>
      <c r="LS906"/>
      <c r="LT906"/>
      <c r="LU906"/>
      <c r="LV906"/>
      <c r="LW906"/>
      <c r="LX906"/>
      <c r="LY906"/>
      <c r="LZ906"/>
      <c r="MA906"/>
      <c r="MB906"/>
      <c r="MC906"/>
      <c r="MD906"/>
      <c r="ME906"/>
      <c r="MF906"/>
      <c r="MG906"/>
      <c r="MH906"/>
      <c r="MI906"/>
      <c r="MJ906"/>
      <c r="MK906"/>
      <c r="ML906"/>
      <c r="MM906"/>
      <c r="MN906"/>
      <c r="MO906"/>
      <c r="MP906"/>
      <c r="MQ906"/>
      <c r="MR906"/>
      <c r="MS906"/>
      <c r="MT906"/>
      <c r="MU906"/>
      <c r="MV906"/>
      <c r="MW906"/>
      <c r="MX906"/>
      <c r="MY906"/>
      <c r="MZ906"/>
      <c r="NA906"/>
      <c r="NB906"/>
      <c r="NC906"/>
      <c r="ND906"/>
      <c r="NE906"/>
      <c r="NF906"/>
      <c r="NG906"/>
      <c r="NH906"/>
      <c r="NI906"/>
      <c r="NJ906"/>
      <c r="NK906"/>
      <c r="NL906"/>
      <c r="NM906"/>
      <c r="NN906"/>
      <c r="NO906"/>
      <c r="NP906"/>
      <c r="NQ906"/>
      <c r="NR906"/>
      <c r="NS906"/>
      <c r="NT906"/>
      <c r="NU906"/>
      <c r="NV906"/>
      <c r="NW906"/>
      <c r="NX906"/>
      <c r="NY906"/>
      <c r="NZ906"/>
      <c r="OA906"/>
      <c r="OB906"/>
      <c r="OC906"/>
      <c r="OD906"/>
      <c r="OE906"/>
      <c r="OF906"/>
      <c r="OG906"/>
      <c r="OH906"/>
      <c r="OI906"/>
      <c r="OJ906"/>
      <c r="OK906"/>
      <c r="OL906"/>
      <c r="OM906"/>
      <c r="ON906"/>
      <c r="OO906"/>
      <c r="OP906"/>
      <c r="OQ906"/>
      <c r="OR906"/>
      <c r="OS906"/>
      <c r="OT906"/>
      <c r="OU906"/>
      <c r="OV906"/>
      <c r="OW906"/>
      <c r="OX906"/>
      <c r="OY906"/>
      <c r="OZ906"/>
      <c r="PA906"/>
      <c r="PB906"/>
      <c r="PC906"/>
      <c r="PD906"/>
      <c r="PE906"/>
      <c r="PF906"/>
      <c r="PG906"/>
      <c r="PH906"/>
      <c r="PI906"/>
      <c r="PJ906"/>
      <c r="PK906"/>
      <c r="PL906"/>
      <c r="PM906"/>
      <c r="PN906"/>
      <c r="PO906"/>
      <c r="PP906"/>
      <c r="PQ906"/>
      <c r="PR906"/>
      <c r="PS906"/>
      <c r="PT906"/>
      <c r="PU906"/>
      <c r="PV906"/>
      <c r="PW906"/>
      <c r="PX906"/>
      <c r="PY906"/>
      <c r="PZ906"/>
      <c r="QA906"/>
      <c r="QB906"/>
      <c r="QC906"/>
      <c r="QD906"/>
      <c r="QE906"/>
      <c r="QF906"/>
      <c r="QG906"/>
      <c r="QH906"/>
      <c r="QI906"/>
      <c r="QJ906"/>
      <c r="QK906"/>
      <c r="QL906"/>
      <c r="QM906"/>
      <c r="QN906"/>
      <c r="QO906"/>
      <c r="QP906"/>
      <c r="QQ906"/>
      <c r="QR906"/>
      <c r="QS906"/>
      <c r="QT906"/>
      <c r="QU906"/>
      <c r="QV906"/>
      <c r="QW906"/>
      <c r="QX906"/>
      <c r="QY906"/>
      <c r="QZ906"/>
      <c r="RA906"/>
      <c r="RB906"/>
      <c r="RC906"/>
      <c r="RD906"/>
      <c r="RE906"/>
      <c r="RF906"/>
      <c r="RG906"/>
      <c r="RH906"/>
      <c r="RI906"/>
      <c r="RJ906"/>
      <c r="RK906"/>
      <c r="RL906"/>
      <c r="RM906"/>
      <c r="RN906"/>
      <c r="RO906"/>
      <c r="RP906"/>
      <c r="RQ906"/>
      <c r="RR906"/>
      <c r="RS906"/>
      <c r="RT906"/>
      <c r="RU906"/>
      <c r="RV906"/>
      <c r="RW906"/>
      <c r="RX906"/>
      <c r="RY906"/>
      <c r="RZ906"/>
      <c r="SA906"/>
      <c r="SB906"/>
      <c r="SC906"/>
      <c r="SD906"/>
      <c r="SE906"/>
      <c r="SF906"/>
      <c r="SG906"/>
      <c r="SH906"/>
      <c r="SI906"/>
      <c r="SJ906"/>
      <c r="SK906"/>
      <c r="SL906"/>
      <c r="SM906"/>
      <c r="SN906"/>
      <c r="SO906"/>
      <c r="SP906"/>
      <c r="SQ906"/>
      <c r="SR906"/>
      <c r="SS906"/>
      <c r="ST906"/>
      <c r="SU906"/>
      <c r="SV906"/>
      <c r="SW906"/>
      <c r="SX906"/>
      <c r="SY906"/>
      <c r="SZ906"/>
      <c r="TA906"/>
      <c r="TB906"/>
      <c r="TC906"/>
      <c r="TD906"/>
      <c r="TE906"/>
      <c r="TF906"/>
      <c r="TG906"/>
      <c r="TH906"/>
      <c r="TI906"/>
      <c r="TJ906"/>
      <c r="TK906"/>
      <c r="TL906"/>
      <c r="TM906"/>
      <c r="TN906"/>
      <c r="TO906"/>
      <c r="TP906"/>
      <c r="TQ906"/>
      <c r="TR906"/>
      <c r="TS906"/>
      <c r="TT906"/>
      <c r="TU906"/>
      <c r="TV906"/>
      <c r="TW906"/>
      <c r="TX906"/>
      <c r="TY906"/>
      <c r="TZ906"/>
      <c r="UA906"/>
      <c r="UB906"/>
      <c r="UC906"/>
      <c r="UD906"/>
      <c r="UE906"/>
      <c r="UF906"/>
      <c r="UG906"/>
      <c r="UH906"/>
      <c r="UI906"/>
      <c r="UJ906"/>
      <c r="UK906"/>
      <c r="UL906"/>
      <c r="UM906"/>
      <c r="UN906"/>
      <c r="UO906"/>
      <c r="UP906"/>
      <c r="UQ906"/>
      <c r="UR906"/>
      <c r="US906"/>
      <c r="UT906"/>
      <c r="UU906"/>
      <c r="UV906"/>
      <c r="UW906"/>
      <c r="UX906"/>
      <c r="UY906"/>
      <c r="UZ906"/>
      <c r="VA906"/>
      <c r="VB906"/>
      <c r="VC906"/>
      <c r="VD906"/>
      <c r="VE906"/>
      <c r="VF906"/>
      <c r="VG906"/>
      <c r="VH906"/>
      <c r="VI906"/>
      <c r="VJ906"/>
      <c r="VK906"/>
      <c r="VL906"/>
      <c r="VM906"/>
      <c r="VN906"/>
      <c r="VO906"/>
      <c r="VP906"/>
      <c r="VQ906"/>
      <c r="VR906"/>
      <c r="VS906"/>
      <c r="VT906"/>
      <c r="VU906"/>
      <c r="VV906"/>
      <c r="VW906"/>
      <c r="VX906"/>
      <c r="VY906"/>
      <c r="VZ906"/>
      <c r="WA906"/>
      <c r="WB906"/>
      <c r="WC906"/>
      <c r="WD906"/>
      <c r="WE906"/>
      <c r="WF906"/>
      <c r="WG906"/>
      <c r="WH906"/>
      <c r="WI906"/>
      <c r="WJ906"/>
      <c r="WK906"/>
      <c r="WL906"/>
      <c r="WM906"/>
      <c r="WN906"/>
      <c r="WO906"/>
      <c r="WP906"/>
      <c r="WQ906"/>
      <c r="WR906"/>
      <c r="WS906"/>
      <c r="WT906"/>
      <c r="WU906"/>
      <c r="WV906"/>
      <c r="WW906"/>
    </row>
    <row r="907" spans="1:621" s="39" customFormat="1" ht="86.25" hidden="1" customHeight="1" x14ac:dyDescent="0.25">
      <c r="A907" s="26">
        <f t="shared" si="149"/>
        <v>713</v>
      </c>
      <c r="B907" s="722" t="s">
        <v>78</v>
      </c>
      <c r="C907" s="718" t="s">
        <v>4719</v>
      </c>
      <c r="D907" s="718" t="s">
        <v>4720</v>
      </c>
      <c r="E907" s="718" t="s">
        <v>4721</v>
      </c>
      <c r="F907" s="718" t="s">
        <v>4722</v>
      </c>
      <c r="G907" s="719">
        <v>44907.75</v>
      </c>
      <c r="H907" s="719">
        <v>44907.815972222219</v>
      </c>
      <c r="I907" s="719">
        <v>44907.815972222219</v>
      </c>
      <c r="J907" s="286">
        <f>I907-G907</f>
        <v>6.5972222218988463E-2</v>
      </c>
      <c r="K907" s="718" t="s">
        <v>4723</v>
      </c>
      <c r="L907" s="718"/>
      <c r="M907" s="718"/>
      <c r="N907" s="718"/>
      <c r="O907" s="718"/>
      <c r="P907" s="718"/>
      <c r="Q907" s="718"/>
      <c r="R907" s="718" t="s">
        <v>4724</v>
      </c>
      <c r="S907" s="718" t="s">
        <v>4725</v>
      </c>
      <c r="T907" s="718" t="s">
        <v>74</v>
      </c>
      <c r="U907" s="718">
        <v>5</v>
      </c>
      <c r="V907" s="718" t="s">
        <v>75</v>
      </c>
      <c r="W907" s="718">
        <v>0</v>
      </c>
      <c r="X907" s="115">
        <v>560</v>
      </c>
      <c r="Y907" s="209">
        <f t="shared" si="147"/>
        <v>1.5833333332557231</v>
      </c>
      <c r="Z907" s="721">
        <v>1</v>
      </c>
      <c r="AA907"/>
      <c r="AB907"/>
      <c r="AC907"/>
      <c r="AD907"/>
      <c r="AE907"/>
      <c r="AF907"/>
      <c r="AG907"/>
      <c r="AH907"/>
      <c r="AI907"/>
      <c r="AJ907"/>
      <c r="AK907"/>
      <c r="AL907"/>
      <c r="AM907"/>
      <c r="AN907"/>
      <c r="AO907"/>
      <c r="AP907"/>
      <c r="AQ907"/>
      <c r="AR907"/>
      <c r="AS907"/>
      <c r="AT907"/>
      <c r="AU907"/>
      <c r="AV907" s="34" t="s">
        <v>86</v>
      </c>
      <c r="AW907" s="34" t="s">
        <v>88</v>
      </c>
      <c r="AX907"/>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c r="DY907"/>
      <c r="DZ907"/>
      <c r="EA907"/>
      <c r="EB907"/>
      <c r="EC907"/>
      <c r="ED907"/>
      <c r="EE907"/>
      <c r="EF907"/>
      <c r="EG907"/>
      <c r="EH907"/>
      <c r="EI907"/>
      <c r="EJ907"/>
      <c r="EK907"/>
      <c r="EL907"/>
      <c r="EM907"/>
      <c r="EN907"/>
      <c r="EO907"/>
      <c r="EP907"/>
      <c r="EQ907"/>
      <c r="ER907"/>
      <c r="ES907"/>
      <c r="ET907"/>
      <c r="EU907"/>
      <c r="EV907"/>
      <c r="EW907"/>
      <c r="EX907"/>
      <c r="EY907"/>
      <c r="EZ907"/>
      <c r="FA907"/>
      <c r="FB907"/>
      <c r="FC907"/>
      <c r="FD907"/>
      <c r="FE907"/>
      <c r="FF907"/>
      <c r="FG907"/>
      <c r="FH907"/>
      <c r="FI907"/>
      <c r="FJ907"/>
      <c r="FK907"/>
      <c r="FL907"/>
      <c r="FM907"/>
      <c r="FN907"/>
      <c r="FO907"/>
      <c r="FP907"/>
      <c r="FQ907"/>
      <c r="FR907"/>
      <c r="FS907"/>
      <c r="FT907"/>
      <c r="FU907"/>
      <c r="FV907"/>
      <c r="FW907"/>
      <c r="FX907"/>
      <c r="FY907"/>
      <c r="FZ907"/>
      <c r="GA907"/>
      <c r="GB907"/>
      <c r="GC907"/>
      <c r="GD907"/>
      <c r="GE907"/>
      <c r="GF907"/>
      <c r="GG907"/>
      <c r="GH907"/>
      <c r="GI907"/>
      <c r="GJ907"/>
      <c r="GK907"/>
      <c r="GL907"/>
      <c r="GM907"/>
      <c r="GN907"/>
      <c r="GO907"/>
      <c r="GP907"/>
      <c r="GQ907"/>
      <c r="GR907"/>
      <c r="GS907"/>
      <c r="GT907"/>
      <c r="GU907"/>
      <c r="GV907"/>
      <c r="GW907"/>
      <c r="GX907"/>
      <c r="GY907"/>
      <c r="GZ907"/>
      <c r="HA907"/>
      <c r="HB907"/>
      <c r="HC907"/>
      <c r="HD907"/>
      <c r="HE907"/>
      <c r="HF907"/>
      <c r="HG907"/>
      <c r="HH907"/>
      <c r="HI907"/>
      <c r="HJ907"/>
      <c r="HK907"/>
      <c r="HL907"/>
      <c r="HM907"/>
      <c r="HN907"/>
      <c r="HO907"/>
      <c r="HP907"/>
      <c r="HQ907"/>
      <c r="HR907"/>
      <c r="HS907"/>
      <c r="HT907"/>
      <c r="HU907"/>
      <c r="HV907"/>
      <c r="HW907"/>
      <c r="HX907"/>
      <c r="HY907"/>
      <c r="HZ907"/>
      <c r="IA907"/>
      <c r="IB907"/>
      <c r="IC907"/>
      <c r="ID907"/>
      <c r="IE907"/>
      <c r="IF907"/>
      <c r="IG907"/>
      <c r="IH907"/>
      <c r="II907"/>
      <c r="IJ907"/>
      <c r="IK907"/>
      <c r="IL907"/>
      <c r="IM907"/>
      <c r="IN907"/>
      <c r="IO907"/>
      <c r="IP907"/>
      <c r="IQ907"/>
      <c r="IR907"/>
      <c r="IS907"/>
      <c r="IT907"/>
      <c r="IU907"/>
      <c r="IV907"/>
      <c r="IW907"/>
      <c r="IX907"/>
      <c r="IY907"/>
      <c r="IZ907"/>
      <c r="JA907"/>
      <c r="JB907"/>
      <c r="JC907"/>
      <c r="JD907"/>
      <c r="JE907"/>
      <c r="JF907"/>
      <c r="JG907"/>
      <c r="JH907"/>
      <c r="JI907"/>
      <c r="JJ907"/>
      <c r="JK907"/>
      <c r="JL907"/>
      <c r="JM907"/>
      <c r="JN907"/>
      <c r="JO907"/>
      <c r="JP907"/>
      <c r="JQ907"/>
      <c r="JR907"/>
      <c r="JS907"/>
      <c r="JT907"/>
      <c r="JU907"/>
      <c r="JV907"/>
      <c r="JW907"/>
      <c r="JX907"/>
      <c r="JY907"/>
      <c r="JZ907"/>
      <c r="KA907"/>
      <c r="KB907"/>
      <c r="KC907"/>
      <c r="KD907"/>
      <c r="KE907"/>
      <c r="KF907"/>
      <c r="KG907"/>
      <c r="KH907"/>
      <c r="KI907"/>
      <c r="KJ907"/>
      <c r="KK907"/>
      <c r="KL907"/>
      <c r="KM907"/>
      <c r="KN907"/>
      <c r="KO907"/>
      <c r="KP907"/>
      <c r="KQ907"/>
      <c r="KR907"/>
      <c r="KS907"/>
      <c r="KT907"/>
      <c r="KU907"/>
      <c r="KV907"/>
      <c r="KW907"/>
      <c r="KX907"/>
      <c r="KY907"/>
      <c r="KZ907"/>
      <c r="LA907"/>
      <c r="LB907"/>
      <c r="LC907"/>
      <c r="LD907"/>
      <c r="LE907"/>
      <c r="LF907"/>
      <c r="LG907"/>
      <c r="LH907"/>
      <c r="LI907"/>
      <c r="LJ907"/>
      <c r="LK907"/>
      <c r="LL907"/>
      <c r="LM907"/>
      <c r="LN907"/>
      <c r="LO907"/>
      <c r="LP907"/>
      <c r="LQ907"/>
      <c r="LR907"/>
      <c r="LS907"/>
      <c r="LT907"/>
      <c r="LU907"/>
      <c r="LV907"/>
      <c r="LW907"/>
      <c r="LX907"/>
      <c r="LY907"/>
      <c r="LZ907"/>
      <c r="MA907"/>
      <c r="MB907"/>
      <c r="MC907"/>
      <c r="MD907"/>
      <c r="ME907"/>
      <c r="MF907"/>
      <c r="MG907"/>
      <c r="MH907"/>
      <c r="MI907"/>
      <c r="MJ907"/>
      <c r="MK907"/>
      <c r="ML907"/>
      <c r="MM907"/>
      <c r="MN907"/>
      <c r="MO907"/>
      <c r="MP907"/>
      <c r="MQ907"/>
      <c r="MR907"/>
      <c r="MS907"/>
      <c r="MT907"/>
      <c r="MU907"/>
      <c r="MV907"/>
      <c r="MW907"/>
      <c r="MX907"/>
      <c r="MY907"/>
      <c r="MZ907"/>
      <c r="NA907"/>
      <c r="NB907"/>
      <c r="NC907"/>
      <c r="ND907"/>
      <c r="NE907"/>
      <c r="NF907"/>
      <c r="NG907"/>
      <c r="NH907"/>
      <c r="NI907"/>
      <c r="NJ907"/>
      <c r="NK907"/>
      <c r="NL907"/>
      <c r="NM907"/>
      <c r="NN907"/>
      <c r="NO907"/>
      <c r="NP907"/>
      <c r="NQ907"/>
      <c r="NR907"/>
      <c r="NS907"/>
      <c r="NT907"/>
      <c r="NU907"/>
      <c r="NV907"/>
      <c r="NW907"/>
      <c r="NX907"/>
      <c r="NY907"/>
      <c r="NZ907"/>
      <c r="OA907"/>
      <c r="OB907"/>
      <c r="OC907"/>
      <c r="OD907"/>
      <c r="OE907"/>
      <c r="OF907"/>
      <c r="OG907"/>
      <c r="OH907"/>
      <c r="OI907"/>
      <c r="OJ907"/>
      <c r="OK907"/>
      <c r="OL907"/>
      <c r="OM907"/>
      <c r="ON907"/>
      <c r="OO907"/>
      <c r="OP907"/>
      <c r="OQ907"/>
      <c r="OR907"/>
      <c r="OS907"/>
      <c r="OT907"/>
      <c r="OU907"/>
      <c r="OV907"/>
      <c r="OW907"/>
      <c r="OX907"/>
      <c r="OY907"/>
      <c r="OZ907"/>
      <c r="PA907"/>
      <c r="PB907"/>
      <c r="PC907"/>
      <c r="PD907"/>
      <c r="PE907"/>
      <c r="PF907"/>
      <c r="PG907"/>
      <c r="PH907"/>
      <c r="PI907"/>
      <c r="PJ907"/>
      <c r="PK907"/>
      <c r="PL907"/>
      <c r="PM907"/>
      <c r="PN907"/>
      <c r="PO907"/>
      <c r="PP907"/>
      <c r="PQ907"/>
      <c r="PR907"/>
      <c r="PS907"/>
      <c r="PT907"/>
      <c r="PU907"/>
      <c r="PV907"/>
      <c r="PW907"/>
      <c r="PX907"/>
      <c r="PY907"/>
      <c r="PZ907"/>
      <c r="QA907"/>
      <c r="QB907"/>
      <c r="QC907"/>
      <c r="QD907"/>
      <c r="QE907"/>
      <c r="QF907"/>
      <c r="QG907"/>
      <c r="QH907"/>
      <c r="QI907"/>
      <c r="QJ907"/>
      <c r="QK907"/>
      <c r="QL907"/>
      <c r="QM907"/>
      <c r="QN907"/>
      <c r="QO907"/>
      <c r="QP907"/>
      <c r="QQ907"/>
      <c r="QR907"/>
      <c r="QS907"/>
      <c r="QT907"/>
      <c r="QU907"/>
      <c r="QV907"/>
      <c r="QW907"/>
      <c r="QX907"/>
      <c r="QY907"/>
      <c r="QZ907"/>
      <c r="RA907"/>
      <c r="RB907"/>
      <c r="RC907"/>
      <c r="RD907"/>
      <c r="RE907"/>
      <c r="RF907"/>
      <c r="RG907"/>
      <c r="RH907"/>
      <c r="RI907"/>
      <c r="RJ907"/>
      <c r="RK907"/>
      <c r="RL907"/>
      <c r="RM907"/>
      <c r="RN907"/>
      <c r="RO907"/>
      <c r="RP907"/>
      <c r="RQ907"/>
      <c r="RR907"/>
      <c r="RS907"/>
      <c r="RT907"/>
      <c r="RU907"/>
      <c r="RV907"/>
      <c r="RW907"/>
      <c r="RX907"/>
      <c r="RY907"/>
      <c r="RZ907"/>
      <c r="SA907"/>
      <c r="SB907"/>
      <c r="SC907"/>
      <c r="SD907"/>
      <c r="SE907"/>
      <c r="SF907"/>
      <c r="SG907"/>
      <c r="SH907"/>
      <c r="SI907"/>
      <c r="SJ907"/>
      <c r="SK907"/>
      <c r="SL907"/>
      <c r="SM907"/>
      <c r="SN907"/>
      <c r="SO907"/>
      <c r="SP907"/>
      <c r="SQ907"/>
      <c r="SR907"/>
      <c r="SS907"/>
      <c r="ST907"/>
      <c r="SU907"/>
      <c r="SV907"/>
      <c r="SW907"/>
      <c r="SX907"/>
      <c r="SY907"/>
      <c r="SZ907"/>
      <c r="TA907"/>
      <c r="TB907"/>
      <c r="TC907"/>
      <c r="TD907"/>
      <c r="TE907"/>
      <c r="TF907"/>
      <c r="TG907"/>
      <c r="TH907"/>
      <c r="TI907"/>
      <c r="TJ907"/>
      <c r="TK907"/>
      <c r="TL907"/>
      <c r="TM907"/>
      <c r="TN907"/>
      <c r="TO907"/>
      <c r="TP907"/>
      <c r="TQ907"/>
      <c r="TR907"/>
      <c r="TS907"/>
      <c r="TT907"/>
      <c r="TU907"/>
      <c r="TV907"/>
      <c r="TW907"/>
      <c r="TX907"/>
      <c r="TY907"/>
      <c r="TZ907"/>
      <c r="UA907"/>
      <c r="UB907"/>
      <c r="UC907"/>
      <c r="UD907"/>
      <c r="UE907"/>
      <c r="UF907"/>
      <c r="UG907"/>
      <c r="UH907"/>
      <c r="UI907"/>
      <c r="UJ907"/>
      <c r="UK907"/>
      <c r="UL907"/>
      <c r="UM907"/>
      <c r="UN907"/>
      <c r="UO907"/>
      <c r="UP907"/>
      <c r="UQ907"/>
      <c r="UR907"/>
      <c r="US907"/>
      <c r="UT907"/>
      <c r="UU907"/>
      <c r="UV907"/>
      <c r="UW907"/>
      <c r="UX907"/>
      <c r="UY907"/>
      <c r="UZ907"/>
      <c r="VA907"/>
      <c r="VB907"/>
      <c r="VC907"/>
      <c r="VD907"/>
      <c r="VE907"/>
      <c r="VF907"/>
      <c r="VG907"/>
      <c r="VH907"/>
      <c r="VI907"/>
      <c r="VJ907"/>
      <c r="VK907"/>
      <c r="VL907"/>
      <c r="VM907"/>
      <c r="VN907"/>
      <c r="VO907"/>
      <c r="VP907"/>
      <c r="VQ907"/>
      <c r="VR907"/>
      <c r="VS907"/>
      <c r="VT907"/>
      <c r="VU907"/>
      <c r="VV907"/>
      <c r="VW907"/>
      <c r="VX907"/>
      <c r="VY907"/>
      <c r="VZ907"/>
      <c r="WA907"/>
      <c r="WB907"/>
      <c r="WC907"/>
      <c r="WD907"/>
      <c r="WE907"/>
      <c r="WF907"/>
      <c r="WG907"/>
      <c r="WH907"/>
      <c r="WI907"/>
      <c r="WJ907"/>
      <c r="WK907"/>
      <c r="WL907"/>
      <c r="WM907"/>
      <c r="WN907"/>
      <c r="WO907"/>
      <c r="WP907"/>
      <c r="WQ907"/>
      <c r="WR907"/>
      <c r="WS907"/>
      <c r="WT907"/>
      <c r="WU907"/>
      <c r="WV907"/>
      <c r="WW907"/>
    </row>
    <row r="908" spans="1:621" s="39" customFormat="1" ht="95.25" hidden="1" customHeight="1" x14ac:dyDescent="0.25">
      <c r="A908" s="26">
        <f t="shared" si="149"/>
        <v>714</v>
      </c>
      <c r="B908" s="722" t="s">
        <v>4726</v>
      </c>
      <c r="C908" s="718" t="s">
        <v>4727</v>
      </c>
      <c r="D908" s="718" t="s">
        <v>4728</v>
      </c>
      <c r="E908" s="718" t="s">
        <v>4729</v>
      </c>
      <c r="F908" s="718" t="s">
        <v>4730</v>
      </c>
      <c r="G908" s="719">
        <v>44907.822916666664</v>
      </c>
      <c r="H908" s="719">
        <v>44907.958333333336</v>
      </c>
      <c r="I908" s="719">
        <v>44907.958333333336</v>
      </c>
      <c r="J908" s="286">
        <f>I908-G908</f>
        <v>0.13541666667151731</v>
      </c>
      <c r="K908" s="718" t="s">
        <v>4731</v>
      </c>
      <c r="L908" s="718"/>
      <c r="M908" s="718"/>
      <c r="N908" s="718"/>
      <c r="O908" s="718"/>
      <c r="P908" s="718">
        <v>1</v>
      </c>
      <c r="Q908" s="718"/>
      <c r="R908" s="718" t="s">
        <v>4732</v>
      </c>
      <c r="S908" s="718" t="s">
        <v>4733</v>
      </c>
      <c r="T908" s="718" t="s">
        <v>74</v>
      </c>
      <c r="U908" s="718">
        <v>5</v>
      </c>
      <c r="V908" s="718" t="s">
        <v>75</v>
      </c>
      <c r="W908" s="718">
        <v>1</v>
      </c>
      <c r="X908" s="115">
        <v>561</v>
      </c>
      <c r="Y908" s="209">
        <f t="shared" si="147"/>
        <v>3.2500000001164153</v>
      </c>
      <c r="Z908"/>
      <c r="AA908"/>
      <c r="AB908"/>
      <c r="AC908"/>
      <c r="AD908"/>
      <c r="AE908"/>
      <c r="AF908"/>
      <c r="AG908"/>
      <c r="AH908">
        <v>1</v>
      </c>
      <c r="AI908"/>
      <c r="AJ908"/>
      <c r="AK908"/>
      <c r="AL908"/>
      <c r="AM908"/>
      <c r="AN908"/>
      <c r="AO908"/>
      <c r="AP908"/>
      <c r="AQ908"/>
      <c r="AR908"/>
      <c r="AS908"/>
      <c r="AT908"/>
      <c r="AU908"/>
      <c r="AV908" s="34" t="s">
        <v>86</v>
      </c>
      <c r="AW908" s="34" t="s">
        <v>88</v>
      </c>
      <c r="AX908"/>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c r="DY908"/>
      <c r="DZ908"/>
      <c r="EA908"/>
      <c r="EB908"/>
      <c r="EC908"/>
      <c r="ED908"/>
      <c r="EE908"/>
      <c r="EF908"/>
      <c r="EG908"/>
      <c r="EH908"/>
      <c r="EI908"/>
      <c r="EJ908"/>
      <c r="EK908"/>
      <c r="EL908"/>
      <c r="EM908"/>
      <c r="EN908"/>
      <c r="EO908"/>
      <c r="EP908"/>
      <c r="EQ908"/>
      <c r="ER908"/>
      <c r="ES908"/>
      <c r="ET908"/>
      <c r="EU908"/>
      <c r="EV908"/>
      <c r="EW908"/>
      <c r="EX908"/>
      <c r="EY908"/>
      <c r="EZ908"/>
      <c r="FA908"/>
      <c r="FB908"/>
      <c r="FC908"/>
      <c r="FD908"/>
      <c r="FE908"/>
      <c r="FF908"/>
      <c r="FG908"/>
      <c r="FH908"/>
      <c r="FI908"/>
      <c r="FJ908"/>
      <c r="FK908"/>
      <c r="FL908"/>
      <c r="FM908"/>
      <c r="FN908"/>
      <c r="FO908"/>
      <c r="FP908"/>
      <c r="FQ908"/>
      <c r="FR908"/>
      <c r="FS908"/>
      <c r="FT908"/>
      <c r="FU908"/>
      <c r="FV908"/>
      <c r="FW908"/>
      <c r="FX908"/>
      <c r="FY908"/>
      <c r="FZ908"/>
      <c r="GA908"/>
      <c r="GB908"/>
      <c r="GC908"/>
      <c r="GD908"/>
      <c r="GE908"/>
      <c r="GF908"/>
      <c r="GG908"/>
      <c r="GH908"/>
      <c r="GI908"/>
      <c r="GJ908"/>
      <c r="GK908"/>
      <c r="GL908"/>
      <c r="GM908"/>
      <c r="GN908"/>
      <c r="GO908"/>
      <c r="GP908"/>
      <c r="GQ908"/>
      <c r="GR908"/>
      <c r="GS908"/>
      <c r="GT908"/>
      <c r="GU908"/>
      <c r="GV908"/>
      <c r="GW908"/>
      <c r="GX908"/>
      <c r="GY908"/>
      <c r="GZ908"/>
      <c r="HA908"/>
      <c r="HB908"/>
      <c r="HC908"/>
      <c r="HD908"/>
      <c r="HE908"/>
      <c r="HF908"/>
      <c r="HG908"/>
      <c r="HH908"/>
      <c r="HI908"/>
      <c r="HJ908"/>
      <c r="HK908"/>
      <c r="HL908"/>
      <c r="HM908"/>
      <c r="HN908"/>
      <c r="HO908"/>
      <c r="HP908"/>
      <c r="HQ908"/>
      <c r="HR908"/>
      <c r="HS908"/>
      <c r="HT908"/>
      <c r="HU908"/>
      <c r="HV908"/>
      <c r="HW908"/>
      <c r="HX908"/>
      <c r="HY908"/>
      <c r="HZ908"/>
      <c r="IA908"/>
      <c r="IB908"/>
      <c r="IC908"/>
      <c r="ID908"/>
      <c r="IE908"/>
      <c r="IF908"/>
      <c r="IG908"/>
      <c r="IH908"/>
      <c r="II908"/>
      <c r="IJ908"/>
      <c r="IK908"/>
      <c r="IL908"/>
      <c r="IM908"/>
      <c r="IN908"/>
      <c r="IO908"/>
      <c r="IP908"/>
      <c r="IQ908"/>
      <c r="IR908"/>
      <c r="IS908"/>
      <c r="IT908"/>
      <c r="IU908"/>
      <c r="IV908"/>
      <c r="IW908"/>
      <c r="IX908"/>
      <c r="IY908"/>
      <c r="IZ908"/>
      <c r="JA908"/>
      <c r="JB908"/>
      <c r="JC908"/>
      <c r="JD908"/>
      <c r="JE908"/>
      <c r="JF908"/>
      <c r="JG908"/>
      <c r="JH908"/>
      <c r="JI908"/>
      <c r="JJ908"/>
      <c r="JK908"/>
      <c r="JL908"/>
      <c r="JM908"/>
      <c r="JN908"/>
      <c r="JO908"/>
      <c r="JP908"/>
      <c r="JQ908"/>
      <c r="JR908"/>
      <c r="JS908"/>
      <c r="JT908"/>
      <c r="JU908"/>
      <c r="JV908"/>
      <c r="JW908"/>
      <c r="JX908"/>
      <c r="JY908"/>
      <c r="JZ908"/>
      <c r="KA908"/>
      <c r="KB908"/>
      <c r="KC908"/>
      <c r="KD908"/>
      <c r="KE908"/>
      <c r="KF908"/>
      <c r="KG908"/>
      <c r="KH908"/>
      <c r="KI908"/>
      <c r="KJ908"/>
      <c r="KK908"/>
      <c r="KL908"/>
      <c r="KM908"/>
      <c r="KN908"/>
      <c r="KO908"/>
      <c r="KP908"/>
      <c r="KQ908"/>
      <c r="KR908"/>
      <c r="KS908"/>
      <c r="KT908"/>
      <c r="KU908"/>
      <c r="KV908"/>
      <c r="KW908"/>
      <c r="KX908"/>
      <c r="KY908"/>
      <c r="KZ908"/>
      <c r="LA908"/>
      <c r="LB908"/>
      <c r="LC908"/>
      <c r="LD908"/>
      <c r="LE908"/>
      <c r="LF908"/>
      <c r="LG908"/>
      <c r="LH908"/>
      <c r="LI908"/>
      <c r="LJ908"/>
      <c r="LK908"/>
      <c r="LL908"/>
      <c r="LM908"/>
      <c r="LN908"/>
      <c r="LO908"/>
      <c r="LP908"/>
      <c r="LQ908"/>
      <c r="LR908"/>
      <c r="LS908"/>
      <c r="LT908"/>
      <c r="LU908"/>
      <c r="LV908"/>
      <c r="LW908"/>
      <c r="LX908"/>
      <c r="LY908"/>
      <c r="LZ908"/>
      <c r="MA908"/>
      <c r="MB908"/>
      <c r="MC908"/>
      <c r="MD908"/>
      <c r="ME908"/>
      <c r="MF908"/>
      <c r="MG908"/>
      <c r="MH908"/>
      <c r="MI908"/>
      <c r="MJ908"/>
      <c r="MK908"/>
      <c r="ML908"/>
      <c r="MM908"/>
      <c r="MN908"/>
      <c r="MO908"/>
      <c r="MP908"/>
      <c r="MQ908"/>
      <c r="MR908"/>
      <c r="MS908"/>
      <c r="MT908"/>
      <c r="MU908"/>
      <c r="MV908"/>
      <c r="MW908"/>
      <c r="MX908"/>
      <c r="MY908"/>
      <c r="MZ908"/>
      <c r="NA908"/>
      <c r="NB908"/>
      <c r="NC908"/>
      <c r="ND908"/>
      <c r="NE908"/>
      <c r="NF908"/>
      <c r="NG908"/>
      <c r="NH908"/>
      <c r="NI908"/>
      <c r="NJ908"/>
      <c r="NK908"/>
      <c r="NL908"/>
      <c r="NM908"/>
      <c r="NN908"/>
      <c r="NO908"/>
      <c r="NP908"/>
      <c r="NQ908"/>
      <c r="NR908"/>
      <c r="NS908"/>
      <c r="NT908"/>
      <c r="NU908"/>
      <c r="NV908"/>
      <c r="NW908"/>
      <c r="NX908"/>
      <c r="NY908"/>
      <c r="NZ908"/>
      <c r="OA908"/>
      <c r="OB908"/>
      <c r="OC908"/>
      <c r="OD908"/>
      <c r="OE908"/>
      <c r="OF908"/>
      <c r="OG908"/>
      <c r="OH908"/>
      <c r="OI908"/>
      <c r="OJ908"/>
      <c r="OK908"/>
      <c r="OL908"/>
      <c r="OM908"/>
      <c r="ON908"/>
      <c r="OO908"/>
      <c r="OP908"/>
      <c r="OQ908"/>
      <c r="OR908"/>
      <c r="OS908"/>
      <c r="OT908"/>
      <c r="OU908"/>
      <c r="OV908"/>
      <c r="OW908"/>
      <c r="OX908"/>
      <c r="OY908"/>
      <c r="OZ908"/>
      <c r="PA908"/>
      <c r="PB908"/>
      <c r="PC908"/>
      <c r="PD908"/>
      <c r="PE908"/>
      <c r="PF908"/>
      <c r="PG908"/>
      <c r="PH908"/>
      <c r="PI908"/>
      <c r="PJ908"/>
      <c r="PK908"/>
      <c r="PL908"/>
      <c r="PM908"/>
      <c r="PN908"/>
      <c r="PO908"/>
      <c r="PP908"/>
      <c r="PQ908"/>
      <c r="PR908"/>
      <c r="PS908"/>
      <c r="PT908"/>
      <c r="PU908"/>
      <c r="PV908"/>
      <c r="PW908"/>
      <c r="PX908"/>
      <c r="PY908"/>
      <c r="PZ908"/>
      <c r="QA908"/>
      <c r="QB908"/>
      <c r="QC908"/>
      <c r="QD908"/>
      <c r="QE908"/>
      <c r="QF908"/>
      <c r="QG908"/>
      <c r="QH908"/>
      <c r="QI908"/>
      <c r="QJ908"/>
      <c r="QK908"/>
      <c r="QL908"/>
      <c r="QM908"/>
      <c r="QN908"/>
      <c r="QO908"/>
      <c r="QP908"/>
      <c r="QQ908"/>
      <c r="QR908"/>
      <c r="QS908"/>
      <c r="QT908"/>
      <c r="QU908"/>
      <c r="QV908"/>
      <c r="QW908"/>
      <c r="QX908"/>
      <c r="QY908"/>
      <c r="QZ908"/>
      <c r="RA908"/>
      <c r="RB908"/>
      <c r="RC908"/>
      <c r="RD908"/>
      <c r="RE908"/>
      <c r="RF908"/>
      <c r="RG908"/>
      <c r="RH908"/>
      <c r="RI908"/>
      <c r="RJ908"/>
      <c r="RK908"/>
      <c r="RL908"/>
      <c r="RM908"/>
      <c r="RN908"/>
      <c r="RO908"/>
      <c r="RP908"/>
      <c r="RQ908"/>
      <c r="RR908"/>
      <c r="RS908"/>
      <c r="RT908"/>
      <c r="RU908"/>
      <c r="RV908"/>
      <c r="RW908"/>
      <c r="RX908"/>
      <c r="RY908"/>
      <c r="RZ908"/>
      <c r="SA908"/>
      <c r="SB908"/>
      <c r="SC908"/>
      <c r="SD908"/>
      <c r="SE908"/>
      <c r="SF908"/>
      <c r="SG908"/>
      <c r="SH908"/>
      <c r="SI908"/>
      <c r="SJ908"/>
      <c r="SK908"/>
      <c r="SL908"/>
      <c r="SM908"/>
      <c r="SN908"/>
      <c r="SO908"/>
      <c r="SP908"/>
      <c r="SQ908"/>
      <c r="SR908"/>
      <c r="SS908"/>
      <c r="ST908"/>
      <c r="SU908"/>
      <c r="SV908"/>
      <c r="SW908"/>
      <c r="SX908"/>
      <c r="SY908"/>
      <c r="SZ908"/>
      <c r="TA908"/>
      <c r="TB908"/>
      <c r="TC908"/>
      <c r="TD908"/>
      <c r="TE908"/>
      <c r="TF908"/>
      <c r="TG908"/>
      <c r="TH908"/>
      <c r="TI908"/>
      <c r="TJ908"/>
      <c r="TK908"/>
      <c r="TL908"/>
      <c r="TM908"/>
      <c r="TN908"/>
      <c r="TO908"/>
      <c r="TP908"/>
      <c r="TQ908"/>
      <c r="TR908"/>
      <c r="TS908"/>
      <c r="TT908"/>
      <c r="TU908"/>
      <c r="TV908"/>
      <c r="TW908"/>
      <c r="TX908"/>
      <c r="TY908"/>
      <c r="TZ908"/>
      <c r="UA908"/>
      <c r="UB908"/>
      <c r="UC908"/>
      <c r="UD908"/>
      <c r="UE908"/>
      <c r="UF908"/>
      <c r="UG908"/>
      <c r="UH908"/>
      <c r="UI908"/>
      <c r="UJ908"/>
      <c r="UK908"/>
      <c r="UL908"/>
      <c r="UM908"/>
      <c r="UN908"/>
      <c r="UO908"/>
      <c r="UP908"/>
      <c r="UQ908"/>
      <c r="UR908"/>
      <c r="US908"/>
      <c r="UT908"/>
      <c r="UU908"/>
      <c r="UV908"/>
      <c r="UW908"/>
      <c r="UX908"/>
      <c r="UY908"/>
      <c r="UZ908"/>
      <c r="VA908"/>
      <c r="VB908"/>
      <c r="VC908"/>
      <c r="VD908"/>
      <c r="VE908"/>
      <c r="VF908"/>
      <c r="VG908"/>
      <c r="VH908"/>
      <c r="VI908"/>
      <c r="VJ908"/>
      <c r="VK908"/>
      <c r="VL908"/>
      <c r="VM908"/>
      <c r="VN908"/>
      <c r="VO908"/>
      <c r="VP908"/>
      <c r="VQ908"/>
      <c r="VR908"/>
      <c r="VS908"/>
      <c r="VT908"/>
      <c r="VU908"/>
      <c r="VV908"/>
      <c r="VW908"/>
      <c r="VX908"/>
      <c r="VY908"/>
      <c r="VZ908"/>
      <c r="WA908"/>
      <c r="WB908"/>
      <c r="WC908"/>
      <c r="WD908"/>
      <c r="WE908"/>
      <c r="WF908"/>
      <c r="WG908"/>
      <c r="WH908"/>
      <c r="WI908"/>
      <c r="WJ908"/>
      <c r="WK908"/>
      <c r="WL908"/>
      <c r="WM908"/>
      <c r="WN908"/>
      <c r="WO908"/>
      <c r="WP908"/>
      <c r="WQ908"/>
      <c r="WR908"/>
      <c r="WS908"/>
      <c r="WT908"/>
      <c r="WU908"/>
      <c r="WV908"/>
      <c r="WW908"/>
    </row>
    <row r="909" spans="1:621" s="9" customFormat="1" ht="39.75" hidden="1" customHeight="1" x14ac:dyDescent="0.25">
      <c r="A909" s="819">
        <f>A908+1</f>
        <v>715</v>
      </c>
      <c r="B909" s="841" t="s">
        <v>81</v>
      </c>
      <c r="C909" s="804" t="s">
        <v>4714</v>
      </c>
      <c r="D909" s="804" t="s">
        <v>2771</v>
      </c>
      <c r="E909" s="804" t="s">
        <v>4715</v>
      </c>
      <c r="F909" s="727" t="s">
        <v>4765</v>
      </c>
      <c r="G909" s="874">
        <v>44907.829861111109</v>
      </c>
      <c r="H909" s="729">
        <v>44908.618055555555</v>
      </c>
      <c r="I909" s="874">
        <v>44908.618055555555</v>
      </c>
      <c r="J909" s="41">
        <f>H909-G909</f>
        <v>0.78819444444525288</v>
      </c>
      <c r="K909" s="727" t="s">
        <v>4766</v>
      </c>
      <c r="L909" s="727"/>
      <c r="M909" s="727"/>
      <c r="N909" s="727"/>
      <c r="O909" s="727"/>
      <c r="P909" s="727"/>
      <c r="Q909" s="727"/>
      <c r="R909" s="804" t="s">
        <v>4717</v>
      </c>
      <c r="S909" s="804" t="s">
        <v>4767</v>
      </c>
      <c r="T909" s="804" t="s">
        <v>74</v>
      </c>
      <c r="U909" s="804">
        <v>300</v>
      </c>
      <c r="V909" s="804" t="s">
        <v>75</v>
      </c>
      <c r="W909" s="804">
        <v>0</v>
      </c>
      <c r="X909" s="815">
        <v>562</v>
      </c>
      <c r="Y909" s="209">
        <f t="shared" si="147"/>
        <v>18.916666666686069</v>
      </c>
      <c r="Z909" s="48"/>
      <c r="AA909" s="48"/>
      <c r="AB909" s="48"/>
      <c r="AC909" s="48"/>
      <c r="AD909" s="48"/>
      <c r="AE909" s="48">
        <v>1</v>
      </c>
      <c r="AF909" s="48"/>
      <c r="AG909" s="48"/>
      <c r="AH909" s="48"/>
      <c r="AI909" s="48"/>
      <c r="AJ909" s="48"/>
      <c r="AK909" s="48"/>
      <c r="AL909" s="48"/>
      <c r="AM909" s="48"/>
      <c r="AN909" s="48">
        <v>1</v>
      </c>
      <c r="AO909" s="48">
        <v>1</v>
      </c>
      <c r="AP909" s="48"/>
      <c r="AQ909" s="48"/>
      <c r="AR909" s="48"/>
      <c r="AS909" s="48"/>
      <c r="AT909" s="48"/>
      <c r="AU909" s="48"/>
      <c r="AV909" s="34" t="s">
        <v>89</v>
      </c>
      <c r="AW909" s="34" t="s">
        <v>90</v>
      </c>
      <c r="AX909" s="48"/>
      <c r="AY909" s="48"/>
      <c r="AZ909" s="48"/>
      <c r="BA909" s="48"/>
      <c r="BB909" s="48"/>
      <c r="BC909" s="48"/>
      <c r="BD909" s="48"/>
      <c r="BE909" s="48"/>
      <c r="BF909" s="48"/>
      <c r="BG909" s="48"/>
      <c r="BH909" s="48"/>
      <c r="BI909" s="48"/>
      <c r="BJ909" s="48"/>
      <c r="BK909" s="48"/>
      <c r="BL909" s="48"/>
      <c r="BM909" s="48"/>
      <c r="BN909" s="48"/>
      <c r="BO909" s="48"/>
      <c r="BP909" s="48"/>
      <c r="BQ909" s="48"/>
      <c r="BR909" s="48"/>
      <c r="BS909" s="48"/>
      <c r="BT909" s="48"/>
      <c r="BU909" s="48"/>
      <c r="BV909" s="48"/>
      <c r="BW909" s="48"/>
      <c r="BX909" s="48"/>
      <c r="BY909" s="48"/>
      <c r="BZ909" s="48"/>
      <c r="CA909" s="48"/>
      <c r="CB909" s="48"/>
      <c r="CC909" s="48"/>
      <c r="CD909" s="48"/>
      <c r="CE909" s="48"/>
      <c r="CF909" s="48"/>
      <c r="CG909" s="48"/>
      <c r="CH909" s="48"/>
      <c r="CI909" s="48"/>
      <c r="CJ909" s="48"/>
      <c r="CK909" s="48"/>
      <c r="CL909" s="48"/>
      <c r="CM909" s="48"/>
      <c r="CN909" s="48"/>
      <c r="CO909" s="48"/>
      <c r="CP909" s="48"/>
      <c r="CQ909" s="48"/>
      <c r="CR909" s="48"/>
      <c r="CS909" s="48"/>
      <c r="CT909" s="48"/>
      <c r="CU909" s="48"/>
      <c r="CV909" s="48"/>
      <c r="CW909" s="48"/>
      <c r="CX909" s="48"/>
      <c r="CY909" s="48"/>
      <c r="CZ909" s="48"/>
      <c r="DA909" s="48"/>
      <c r="DB909" s="48"/>
      <c r="DC909" s="48"/>
      <c r="DD909" s="48"/>
      <c r="DE909" s="48"/>
      <c r="DF909" s="48"/>
      <c r="DG909" s="48"/>
      <c r="DH909" s="48"/>
      <c r="DI909" s="48"/>
      <c r="DJ909" s="48"/>
      <c r="DK909" s="48"/>
      <c r="DL909" s="48"/>
      <c r="DM909" s="48"/>
      <c r="DN909" s="48"/>
      <c r="DO909" s="48"/>
      <c r="DP909" s="48"/>
      <c r="DQ909" s="48"/>
      <c r="DR909" s="48"/>
      <c r="DS909" s="48"/>
      <c r="DT909" s="48"/>
      <c r="DU909" s="48"/>
      <c r="DV909" s="48"/>
      <c r="DW909" s="48"/>
      <c r="DX909" s="48"/>
      <c r="DY909" s="48"/>
      <c r="DZ909" s="48"/>
      <c r="EA909" s="48"/>
      <c r="EB909" s="48"/>
      <c r="EC909" s="48"/>
      <c r="ED909" s="48"/>
      <c r="EE909" s="48"/>
      <c r="EF909" s="48"/>
      <c r="EG909" s="48"/>
      <c r="EH909" s="48"/>
      <c r="EI909" s="48"/>
      <c r="EJ909" s="48"/>
      <c r="EK909" s="48"/>
      <c r="EL909" s="48"/>
      <c r="EM909" s="48"/>
      <c r="EN909" s="48"/>
      <c r="EO909" s="48"/>
      <c r="EP909" s="48"/>
      <c r="EQ909" s="48"/>
      <c r="ER909" s="48"/>
      <c r="ES909" s="48"/>
      <c r="ET909" s="48"/>
      <c r="EU909" s="48"/>
      <c r="EV909" s="48"/>
      <c r="EW909" s="48"/>
      <c r="EX909" s="48"/>
      <c r="EY909" s="48"/>
      <c r="EZ909" s="48"/>
      <c r="FA909" s="48"/>
      <c r="FB909" s="48"/>
      <c r="FC909" s="48"/>
      <c r="FD909" s="48"/>
      <c r="FE909" s="48"/>
      <c r="FF909" s="48"/>
      <c r="FG909" s="48"/>
      <c r="FH909" s="48"/>
      <c r="FI909" s="48"/>
      <c r="FJ909" s="48"/>
      <c r="FK909" s="48"/>
      <c r="FL909" s="48"/>
      <c r="FM909" s="48"/>
      <c r="FN909" s="48"/>
      <c r="FO909" s="48"/>
      <c r="FP909" s="48"/>
      <c r="FQ909" s="48"/>
      <c r="FR909" s="48"/>
      <c r="FS909" s="48"/>
      <c r="FT909" s="48"/>
      <c r="FU909" s="48"/>
      <c r="FV909" s="48"/>
      <c r="FW909" s="48"/>
      <c r="FX909" s="48"/>
      <c r="FY909" s="48"/>
      <c r="FZ909" s="48"/>
      <c r="GA909" s="48"/>
      <c r="GB909" s="48"/>
      <c r="GC909" s="48"/>
      <c r="GD909" s="48"/>
      <c r="GE909" s="48"/>
      <c r="GF909" s="48"/>
      <c r="GG909" s="48"/>
      <c r="GH909" s="48"/>
      <c r="GI909" s="48"/>
      <c r="GJ909" s="48"/>
      <c r="GK909" s="48"/>
      <c r="GL909" s="48"/>
      <c r="GM909" s="48"/>
      <c r="GN909" s="48"/>
      <c r="GO909" s="48"/>
      <c r="GP909" s="48"/>
      <c r="GQ909" s="48"/>
      <c r="GR909" s="48"/>
      <c r="GS909" s="48"/>
      <c r="GT909" s="48"/>
      <c r="GU909" s="48"/>
      <c r="GV909" s="48"/>
      <c r="GW909" s="48"/>
      <c r="GX909" s="48"/>
      <c r="GY909" s="48"/>
      <c r="GZ909" s="48"/>
      <c r="HA909" s="48"/>
      <c r="HB909" s="48"/>
      <c r="HC909" s="48"/>
      <c r="HD909" s="48"/>
      <c r="HE909" s="48"/>
      <c r="HF909" s="48"/>
      <c r="HG909" s="48"/>
      <c r="HH909" s="48"/>
      <c r="HI909" s="48"/>
      <c r="HJ909" s="48"/>
      <c r="HK909" s="48"/>
      <c r="HL909" s="48"/>
      <c r="HM909" s="48"/>
      <c r="HN909" s="48"/>
      <c r="HO909" s="48"/>
      <c r="HP909" s="48"/>
      <c r="HQ909" s="48"/>
      <c r="HR909" s="48"/>
      <c r="HS909" s="48"/>
      <c r="HT909" s="48"/>
      <c r="HU909" s="48"/>
      <c r="HV909" s="48"/>
      <c r="HW909" s="48"/>
      <c r="HX909" s="48"/>
      <c r="HY909" s="48"/>
      <c r="HZ909" s="48"/>
      <c r="IA909" s="48"/>
      <c r="IB909" s="48"/>
      <c r="IC909" s="48"/>
      <c r="ID909" s="48"/>
      <c r="IE909" s="48"/>
      <c r="IF909" s="48"/>
      <c r="IG909" s="48"/>
      <c r="IH909" s="48"/>
      <c r="II909" s="48"/>
      <c r="IJ909" s="48"/>
      <c r="IK909" s="48"/>
      <c r="IL909" s="48"/>
      <c r="IM909" s="48"/>
      <c r="IN909" s="48"/>
      <c r="IO909" s="48"/>
      <c r="IP909" s="48"/>
      <c r="IQ909" s="48"/>
      <c r="IR909" s="48"/>
      <c r="IS909" s="48"/>
      <c r="IT909" s="48"/>
      <c r="IU909" s="48"/>
      <c r="IV909" s="48"/>
      <c r="IW909" s="48"/>
      <c r="IX909" s="48"/>
      <c r="IY909" s="48"/>
      <c r="IZ909" s="48"/>
      <c r="JA909" s="48"/>
      <c r="JB909" s="48"/>
      <c r="JC909" s="48"/>
      <c r="JD909" s="48"/>
      <c r="JE909" s="48"/>
      <c r="JF909" s="48"/>
      <c r="JG909" s="48"/>
      <c r="JH909" s="48"/>
      <c r="JI909" s="48"/>
      <c r="JJ909" s="48"/>
      <c r="JK909" s="48"/>
      <c r="JL909" s="48"/>
      <c r="JM909" s="48"/>
      <c r="JN909" s="48"/>
      <c r="JO909" s="48"/>
      <c r="JP909" s="48"/>
      <c r="JQ909" s="48"/>
      <c r="JR909" s="48"/>
      <c r="JS909" s="48"/>
      <c r="JT909" s="48"/>
      <c r="JU909" s="48"/>
      <c r="JV909" s="48"/>
      <c r="JW909" s="48"/>
      <c r="JX909" s="48"/>
      <c r="JY909" s="48"/>
      <c r="JZ909" s="48"/>
      <c r="KA909" s="48"/>
      <c r="KB909" s="48"/>
      <c r="KC909" s="48"/>
      <c r="KD909" s="48"/>
      <c r="KE909" s="48"/>
      <c r="KF909" s="48"/>
      <c r="KG909" s="48"/>
      <c r="KH909" s="48"/>
      <c r="KI909" s="48"/>
      <c r="KJ909" s="48"/>
      <c r="KK909" s="48"/>
      <c r="KL909" s="48"/>
      <c r="KM909" s="48"/>
      <c r="KN909" s="48"/>
      <c r="KO909" s="48"/>
      <c r="KP909" s="48"/>
      <c r="KQ909" s="48"/>
      <c r="KR909" s="48"/>
      <c r="KS909" s="48"/>
      <c r="KT909" s="48"/>
      <c r="KU909" s="48"/>
      <c r="KV909" s="48"/>
      <c r="KW909" s="48"/>
      <c r="KX909" s="48"/>
      <c r="KY909" s="48"/>
      <c r="KZ909" s="48"/>
      <c r="LA909" s="48"/>
      <c r="LB909" s="48"/>
      <c r="LC909" s="48"/>
      <c r="LD909" s="48"/>
      <c r="LE909" s="48"/>
      <c r="LF909" s="48"/>
      <c r="LG909" s="48"/>
      <c r="LH909" s="48"/>
      <c r="LI909" s="48"/>
      <c r="LJ909" s="48"/>
      <c r="LK909" s="48"/>
      <c r="LL909" s="48"/>
      <c r="LM909" s="48"/>
      <c r="LN909" s="48"/>
      <c r="LO909" s="48"/>
      <c r="LP909" s="48"/>
      <c r="LQ909" s="48"/>
      <c r="LR909" s="48"/>
      <c r="LS909" s="48"/>
      <c r="LT909" s="48"/>
      <c r="LU909" s="48"/>
      <c r="LV909" s="48"/>
      <c r="LW909" s="48"/>
      <c r="LX909" s="48"/>
      <c r="LY909" s="48"/>
      <c r="LZ909" s="48"/>
      <c r="MA909" s="48"/>
      <c r="MB909" s="48"/>
      <c r="MC909" s="48"/>
      <c r="MD909" s="48"/>
      <c r="ME909" s="48"/>
      <c r="MF909" s="48"/>
      <c r="MG909" s="48"/>
      <c r="MH909" s="48"/>
      <c r="MI909" s="48"/>
      <c r="MJ909" s="48"/>
      <c r="MK909" s="48"/>
      <c r="ML909" s="48"/>
      <c r="MM909" s="48"/>
      <c r="MN909" s="48"/>
      <c r="MO909" s="48"/>
      <c r="MP909" s="48"/>
      <c r="MQ909" s="48"/>
      <c r="MR909" s="48"/>
      <c r="MS909" s="48"/>
      <c r="MT909" s="48"/>
      <c r="MU909" s="48"/>
      <c r="MV909" s="48"/>
      <c r="MW909" s="48"/>
      <c r="MX909" s="48"/>
      <c r="MY909" s="48"/>
      <c r="MZ909" s="48"/>
      <c r="NA909" s="48"/>
      <c r="NB909" s="48"/>
      <c r="NC909" s="48"/>
      <c r="ND909" s="48"/>
      <c r="NE909" s="48"/>
      <c r="NF909" s="48"/>
      <c r="NG909" s="48"/>
      <c r="NH909" s="48"/>
      <c r="NI909" s="48"/>
      <c r="NJ909" s="48"/>
      <c r="NK909" s="48"/>
      <c r="NL909" s="48"/>
      <c r="NM909" s="48"/>
      <c r="NN909" s="48"/>
      <c r="NO909" s="48"/>
      <c r="NP909" s="48"/>
      <c r="NQ909" s="48"/>
      <c r="NR909" s="48"/>
      <c r="NS909" s="48"/>
      <c r="NT909" s="48"/>
      <c r="NU909" s="48"/>
      <c r="NV909" s="48"/>
      <c r="NW909" s="48"/>
      <c r="NX909" s="48"/>
      <c r="NY909" s="48"/>
      <c r="NZ909" s="48"/>
      <c r="OA909" s="48"/>
      <c r="OB909" s="48"/>
      <c r="OC909" s="48"/>
      <c r="OD909" s="48"/>
      <c r="OE909" s="48"/>
      <c r="OF909" s="48"/>
      <c r="OG909" s="48"/>
      <c r="OH909" s="48"/>
      <c r="OI909" s="48"/>
      <c r="OJ909" s="48"/>
      <c r="OK909" s="48"/>
      <c r="OL909" s="48"/>
      <c r="OM909" s="48"/>
      <c r="ON909" s="48"/>
      <c r="OO909" s="48"/>
      <c r="OP909" s="48"/>
      <c r="OQ909" s="48"/>
      <c r="OR909" s="48"/>
      <c r="OS909" s="48"/>
      <c r="OT909" s="48"/>
      <c r="OU909" s="48"/>
      <c r="OV909" s="48"/>
      <c r="OW909" s="48"/>
      <c r="OX909" s="48"/>
      <c r="OY909" s="48"/>
      <c r="OZ909" s="48"/>
      <c r="PA909" s="48"/>
      <c r="PB909" s="48"/>
      <c r="PC909" s="48"/>
      <c r="PD909" s="48"/>
      <c r="PE909" s="48"/>
      <c r="PF909" s="48"/>
      <c r="PG909" s="48"/>
      <c r="PH909" s="48"/>
      <c r="PI909" s="48"/>
      <c r="PJ909" s="48"/>
      <c r="PK909" s="48"/>
      <c r="PL909" s="48"/>
      <c r="PM909" s="48"/>
      <c r="PN909" s="48"/>
      <c r="PO909" s="48"/>
      <c r="PP909" s="48"/>
      <c r="PQ909" s="48"/>
      <c r="PR909" s="48"/>
      <c r="PS909" s="48"/>
      <c r="PT909" s="48"/>
      <c r="PU909" s="48"/>
      <c r="PV909" s="48"/>
      <c r="PW909" s="48"/>
      <c r="PX909" s="48"/>
      <c r="PY909" s="48"/>
      <c r="PZ909" s="48"/>
      <c r="QA909" s="48"/>
      <c r="QB909" s="48"/>
      <c r="QC909" s="48"/>
      <c r="QD909" s="48"/>
      <c r="QE909" s="48"/>
      <c r="QF909" s="48"/>
      <c r="QG909" s="48"/>
      <c r="QH909" s="48"/>
      <c r="QI909" s="48"/>
      <c r="QJ909" s="48"/>
      <c r="QK909" s="48"/>
      <c r="QL909" s="48"/>
      <c r="QM909" s="48"/>
      <c r="QN909" s="48"/>
      <c r="QO909" s="48"/>
      <c r="QP909" s="48"/>
      <c r="QQ909" s="48"/>
      <c r="QR909" s="48"/>
      <c r="QS909" s="48"/>
      <c r="QT909" s="48"/>
      <c r="QU909" s="48"/>
      <c r="QV909" s="48"/>
      <c r="QW909" s="48"/>
      <c r="QX909" s="48"/>
      <c r="QY909" s="48"/>
      <c r="QZ909" s="48"/>
      <c r="RA909" s="48"/>
      <c r="RB909" s="48"/>
      <c r="RC909" s="48"/>
      <c r="RD909" s="48"/>
      <c r="RE909" s="48"/>
      <c r="RF909" s="48"/>
      <c r="RG909" s="48"/>
      <c r="RH909" s="48"/>
      <c r="RI909" s="48"/>
      <c r="RJ909" s="48"/>
      <c r="RK909" s="48"/>
      <c r="RL909" s="48"/>
      <c r="RM909" s="48"/>
      <c r="RN909" s="48"/>
      <c r="RO909" s="48"/>
      <c r="RP909" s="48"/>
      <c r="RQ909" s="48"/>
      <c r="RR909" s="48"/>
      <c r="RS909" s="48"/>
      <c r="RT909" s="48"/>
      <c r="RU909" s="48"/>
      <c r="RV909" s="48"/>
      <c r="RW909" s="48"/>
      <c r="RX909" s="48"/>
      <c r="RY909" s="48"/>
      <c r="RZ909" s="48"/>
      <c r="SA909" s="48"/>
      <c r="SB909" s="48"/>
      <c r="SC909" s="48"/>
      <c r="SD909" s="48"/>
      <c r="SE909" s="48"/>
      <c r="SF909" s="48"/>
      <c r="SG909" s="48"/>
      <c r="SH909" s="48"/>
      <c r="SI909" s="48"/>
      <c r="SJ909" s="48"/>
      <c r="SK909" s="48"/>
      <c r="SL909" s="48"/>
      <c r="SM909" s="48"/>
      <c r="SN909" s="48"/>
      <c r="SO909" s="48"/>
      <c r="SP909" s="48"/>
      <c r="SQ909" s="48"/>
      <c r="SR909" s="48"/>
      <c r="SS909" s="48"/>
      <c r="ST909" s="48"/>
      <c r="SU909" s="48"/>
      <c r="SV909" s="48"/>
      <c r="SW909" s="48"/>
      <c r="SX909" s="48"/>
      <c r="SY909" s="48"/>
      <c r="SZ909" s="48"/>
      <c r="TA909" s="48"/>
      <c r="TB909" s="48"/>
      <c r="TC909" s="48"/>
      <c r="TD909" s="48"/>
      <c r="TE909" s="48"/>
      <c r="TF909" s="48"/>
      <c r="TG909" s="48"/>
      <c r="TH909" s="48"/>
      <c r="TI909" s="48"/>
      <c r="TJ909" s="48"/>
      <c r="TK909" s="48"/>
      <c r="TL909" s="48"/>
      <c r="TM909" s="48"/>
      <c r="TN909" s="48"/>
      <c r="TO909" s="48"/>
      <c r="TP909" s="48"/>
      <c r="TQ909" s="48"/>
      <c r="TR909" s="48"/>
      <c r="TS909" s="48"/>
      <c r="TT909" s="48"/>
      <c r="TU909" s="48"/>
      <c r="TV909" s="48"/>
      <c r="TW909" s="48"/>
      <c r="TX909" s="48"/>
      <c r="TY909" s="48"/>
      <c r="TZ909" s="48"/>
      <c r="UA909" s="48"/>
      <c r="UB909" s="48"/>
      <c r="UC909" s="48"/>
      <c r="UD909" s="48"/>
      <c r="UE909" s="48"/>
      <c r="UF909" s="48"/>
      <c r="UG909" s="48"/>
      <c r="UH909" s="48"/>
      <c r="UI909" s="48"/>
      <c r="UJ909" s="48"/>
      <c r="UK909" s="48"/>
      <c r="UL909" s="48"/>
      <c r="UM909" s="48"/>
      <c r="UN909" s="48"/>
      <c r="UO909" s="48"/>
      <c r="UP909" s="48"/>
      <c r="UQ909" s="48"/>
      <c r="UR909" s="48"/>
      <c r="US909" s="48"/>
      <c r="UT909" s="48"/>
      <c r="UU909" s="48"/>
      <c r="UV909" s="48"/>
      <c r="UW909" s="48"/>
      <c r="UX909" s="48"/>
      <c r="UY909" s="48"/>
      <c r="UZ909" s="48"/>
      <c r="VA909" s="48"/>
      <c r="VB909" s="48"/>
      <c r="VC909" s="48"/>
      <c r="VD909" s="48"/>
      <c r="VE909" s="48"/>
      <c r="VF909" s="48"/>
      <c r="VG909" s="48"/>
      <c r="VH909" s="48"/>
      <c r="VI909" s="48"/>
      <c r="VJ909" s="48"/>
      <c r="VK909" s="48"/>
      <c r="VL909" s="48"/>
      <c r="VM909" s="48"/>
      <c r="VN909" s="48"/>
      <c r="VO909" s="48"/>
      <c r="VP909" s="48"/>
      <c r="VQ909" s="48"/>
      <c r="VR909" s="48"/>
      <c r="VS909" s="48"/>
      <c r="VT909" s="48"/>
      <c r="VU909" s="48"/>
      <c r="VV909" s="48"/>
      <c r="VW909" s="48"/>
      <c r="VX909" s="48"/>
      <c r="VY909" s="48"/>
      <c r="VZ909" s="48"/>
      <c r="WA909" s="48"/>
      <c r="WB909" s="48"/>
      <c r="WC909" s="48"/>
      <c r="WD909" s="48"/>
      <c r="WE909" s="48"/>
      <c r="WF909" s="48"/>
      <c r="WG909" s="48"/>
      <c r="WH909" s="48"/>
      <c r="WI909" s="48"/>
      <c r="WJ909" s="48"/>
      <c r="WK909" s="48"/>
      <c r="WL909" s="48"/>
      <c r="WM909" s="48"/>
      <c r="WN909" s="48"/>
      <c r="WO909" s="48"/>
      <c r="WP909" s="48"/>
      <c r="WQ909" s="48"/>
      <c r="WR909" s="48"/>
      <c r="WS909" s="48"/>
      <c r="WT909" s="48"/>
      <c r="WU909" s="48"/>
      <c r="WV909" s="48"/>
      <c r="WW909" s="48"/>
    </row>
    <row r="910" spans="1:621" s="9" customFormat="1" ht="36.75" hidden="1" customHeight="1" x14ac:dyDescent="0.25">
      <c r="A910" s="819"/>
      <c r="B910" s="872"/>
      <c r="C910" s="805"/>
      <c r="D910" s="805"/>
      <c r="E910" s="805"/>
      <c r="F910" s="727" t="s">
        <v>4734</v>
      </c>
      <c r="G910" s="873"/>
      <c r="H910" s="729" t="s">
        <v>4735</v>
      </c>
      <c r="I910" s="873"/>
      <c r="J910" s="41">
        <v>0.23958333333333334</v>
      </c>
      <c r="K910" s="727" t="s">
        <v>4736</v>
      </c>
      <c r="L910" s="727"/>
      <c r="M910" s="727"/>
      <c r="N910" s="727"/>
      <c r="O910" s="727">
        <v>1</v>
      </c>
      <c r="P910" s="727">
        <v>1</v>
      </c>
      <c r="Q910" s="727"/>
      <c r="R910" s="805"/>
      <c r="S910" s="805"/>
      <c r="T910" s="805"/>
      <c r="U910" s="805"/>
      <c r="V910" s="805"/>
      <c r="W910" s="805"/>
      <c r="X910" s="892"/>
      <c r="Y910" s="209">
        <f t="shared" si="147"/>
        <v>5.75</v>
      </c>
      <c r="Z910" s="48"/>
      <c r="AA910" s="48"/>
      <c r="AB910" s="48"/>
      <c r="AC910" s="48"/>
      <c r="AD910" s="48"/>
      <c r="AE910" s="48"/>
      <c r="AF910" s="48"/>
      <c r="AG910" s="48"/>
      <c r="AH910" s="48"/>
      <c r="AI910" s="48"/>
      <c r="AJ910" s="48"/>
      <c r="AK910" s="48"/>
      <c r="AL910" s="48"/>
      <c r="AM910" s="48"/>
      <c r="AN910" s="48"/>
      <c r="AO910" s="48"/>
      <c r="AP910" s="48"/>
      <c r="AQ910" s="48"/>
      <c r="AR910" s="48"/>
      <c r="AS910" s="48"/>
      <c r="AT910" s="48"/>
      <c r="AU910" s="48"/>
      <c r="AV910" s="48"/>
      <c r="AW910" s="48"/>
      <c r="AX910" s="48"/>
      <c r="AY910" s="48"/>
      <c r="AZ910" s="48"/>
      <c r="BA910" s="48"/>
      <c r="BB910" s="48"/>
      <c r="BC910" s="48"/>
      <c r="BD910" s="48"/>
      <c r="BE910" s="48"/>
      <c r="BF910" s="48"/>
      <c r="BG910" s="48"/>
      <c r="BH910" s="48"/>
      <c r="BI910" s="48"/>
      <c r="BJ910" s="48"/>
      <c r="BK910" s="48"/>
      <c r="BL910" s="48"/>
      <c r="BM910" s="48"/>
      <c r="BN910" s="48"/>
      <c r="BO910" s="48"/>
      <c r="BP910" s="48"/>
      <c r="BQ910" s="48"/>
      <c r="BR910" s="48"/>
      <c r="BS910" s="48"/>
      <c r="BT910" s="48"/>
      <c r="BU910" s="48"/>
      <c r="BV910" s="48"/>
      <c r="BW910" s="48"/>
      <c r="BX910" s="48"/>
      <c r="BY910" s="48"/>
      <c r="BZ910" s="48"/>
      <c r="CA910" s="48"/>
      <c r="CB910" s="48"/>
      <c r="CC910" s="48"/>
      <c r="CD910" s="48"/>
      <c r="CE910" s="48"/>
      <c r="CF910" s="48"/>
      <c r="CG910" s="48"/>
      <c r="CH910" s="48"/>
      <c r="CI910" s="48"/>
      <c r="CJ910" s="48"/>
      <c r="CK910" s="48"/>
      <c r="CL910" s="48"/>
      <c r="CM910" s="48"/>
      <c r="CN910" s="48"/>
      <c r="CO910" s="48"/>
      <c r="CP910" s="48"/>
      <c r="CQ910" s="48"/>
      <c r="CR910" s="48"/>
      <c r="CS910" s="48"/>
      <c r="CT910" s="48"/>
      <c r="CU910" s="48"/>
      <c r="CV910" s="48"/>
      <c r="CW910" s="48"/>
      <c r="CX910" s="48"/>
      <c r="CY910" s="48"/>
      <c r="CZ910" s="48"/>
      <c r="DA910" s="48"/>
      <c r="DB910" s="48"/>
      <c r="DC910" s="48"/>
      <c r="DD910" s="48"/>
      <c r="DE910" s="48"/>
      <c r="DF910" s="48"/>
      <c r="DG910" s="48"/>
      <c r="DH910" s="48"/>
      <c r="DI910" s="48"/>
      <c r="DJ910" s="48"/>
      <c r="DK910" s="48"/>
      <c r="DL910" s="48"/>
      <c r="DM910" s="48"/>
      <c r="DN910" s="48"/>
      <c r="DO910" s="48"/>
      <c r="DP910" s="48"/>
      <c r="DQ910" s="48"/>
      <c r="DR910" s="48"/>
      <c r="DS910" s="48"/>
      <c r="DT910" s="48"/>
      <c r="DU910" s="48"/>
      <c r="DV910" s="48"/>
      <c r="DW910" s="48"/>
      <c r="DX910" s="48"/>
      <c r="DY910" s="48"/>
      <c r="DZ910" s="48"/>
      <c r="EA910" s="48"/>
      <c r="EB910" s="48"/>
      <c r="EC910" s="48"/>
      <c r="ED910" s="48"/>
      <c r="EE910" s="48"/>
      <c r="EF910" s="48"/>
      <c r="EG910" s="48"/>
      <c r="EH910" s="48"/>
      <c r="EI910" s="48"/>
      <c r="EJ910" s="48"/>
      <c r="EK910" s="48"/>
      <c r="EL910" s="48"/>
      <c r="EM910" s="48"/>
      <c r="EN910" s="48"/>
      <c r="EO910" s="48"/>
      <c r="EP910" s="48"/>
      <c r="EQ910" s="48"/>
      <c r="ER910" s="48"/>
      <c r="ES910" s="48"/>
      <c r="ET910" s="48"/>
      <c r="EU910" s="48"/>
      <c r="EV910" s="48"/>
      <c r="EW910" s="48"/>
      <c r="EX910" s="48"/>
      <c r="EY910" s="48"/>
      <c r="EZ910" s="48"/>
      <c r="FA910" s="48"/>
      <c r="FB910" s="48"/>
      <c r="FC910" s="48"/>
      <c r="FD910" s="48"/>
      <c r="FE910" s="48"/>
      <c r="FF910" s="48"/>
      <c r="FG910" s="48"/>
      <c r="FH910" s="48"/>
      <c r="FI910" s="48"/>
      <c r="FJ910" s="48"/>
      <c r="FK910" s="48"/>
      <c r="FL910" s="48"/>
      <c r="FM910" s="48"/>
      <c r="FN910" s="48"/>
      <c r="FO910" s="48"/>
      <c r="FP910" s="48"/>
      <c r="FQ910" s="48"/>
      <c r="FR910" s="48"/>
      <c r="FS910" s="48"/>
      <c r="FT910" s="48"/>
      <c r="FU910" s="48"/>
      <c r="FV910" s="48"/>
      <c r="FW910" s="48"/>
      <c r="FX910" s="48"/>
      <c r="FY910" s="48"/>
      <c r="FZ910" s="48"/>
      <c r="GA910" s="48"/>
      <c r="GB910" s="48"/>
      <c r="GC910" s="48"/>
      <c r="GD910" s="48"/>
      <c r="GE910" s="48"/>
      <c r="GF910" s="48"/>
      <c r="GG910" s="48"/>
      <c r="GH910" s="48"/>
      <c r="GI910" s="48"/>
      <c r="GJ910" s="48"/>
      <c r="GK910" s="48"/>
      <c r="GL910" s="48"/>
      <c r="GM910" s="48"/>
      <c r="GN910" s="48"/>
      <c r="GO910" s="48"/>
      <c r="GP910" s="48"/>
      <c r="GQ910" s="48"/>
      <c r="GR910" s="48"/>
      <c r="GS910" s="48"/>
      <c r="GT910" s="48"/>
      <c r="GU910" s="48"/>
      <c r="GV910" s="48"/>
      <c r="GW910" s="48"/>
      <c r="GX910" s="48"/>
      <c r="GY910" s="48"/>
      <c r="GZ910" s="48"/>
      <c r="HA910" s="48"/>
      <c r="HB910" s="48"/>
      <c r="HC910" s="48"/>
      <c r="HD910" s="48"/>
      <c r="HE910" s="48"/>
      <c r="HF910" s="48"/>
      <c r="HG910" s="48"/>
      <c r="HH910" s="48"/>
      <c r="HI910" s="48"/>
      <c r="HJ910" s="48"/>
      <c r="HK910" s="48"/>
      <c r="HL910" s="48"/>
      <c r="HM910" s="48"/>
      <c r="HN910" s="48"/>
      <c r="HO910" s="48"/>
      <c r="HP910" s="48"/>
      <c r="HQ910" s="48"/>
      <c r="HR910" s="48"/>
      <c r="HS910" s="48"/>
      <c r="HT910" s="48"/>
      <c r="HU910" s="48"/>
      <c r="HV910" s="48"/>
      <c r="HW910" s="48"/>
      <c r="HX910" s="48"/>
      <c r="HY910" s="48"/>
      <c r="HZ910" s="48"/>
      <c r="IA910" s="48"/>
      <c r="IB910" s="48"/>
      <c r="IC910" s="48"/>
      <c r="ID910" s="48"/>
      <c r="IE910" s="48"/>
      <c r="IF910" s="48"/>
      <c r="IG910" s="48"/>
      <c r="IH910" s="48"/>
      <c r="II910" s="48"/>
      <c r="IJ910" s="48"/>
      <c r="IK910" s="48"/>
      <c r="IL910" s="48"/>
      <c r="IM910" s="48"/>
      <c r="IN910" s="48"/>
      <c r="IO910" s="48"/>
      <c r="IP910" s="48"/>
      <c r="IQ910" s="48"/>
      <c r="IR910" s="48"/>
      <c r="IS910" s="48"/>
      <c r="IT910" s="48"/>
      <c r="IU910" s="48"/>
      <c r="IV910" s="48"/>
      <c r="IW910" s="48"/>
      <c r="IX910" s="48"/>
      <c r="IY910" s="48"/>
      <c r="IZ910" s="48"/>
      <c r="JA910" s="48"/>
      <c r="JB910" s="48"/>
      <c r="JC910" s="48"/>
      <c r="JD910" s="48"/>
      <c r="JE910" s="48"/>
      <c r="JF910" s="48"/>
      <c r="JG910" s="48"/>
      <c r="JH910" s="48"/>
      <c r="JI910" s="48"/>
      <c r="JJ910" s="48"/>
      <c r="JK910" s="48"/>
      <c r="JL910" s="48"/>
      <c r="JM910" s="48"/>
      <c r="JN910" s="48"/>
      <c r="JO910" s="48"/>
      <c r="JP910" s="48"/>
      <c r="JQ910" s="48"/>
      <c r="JR910" s="48"/>
      <c r="JS910" s="48"/>
      <c r="JT910" s="48"/>
      <c r="JU910" s="48"/>
      <c r="JV910" s="48"/>
      <c r="JW910" s="48"/>
      <c r="JX910" s="48"/>
      <c r="JY910" s="48"/>
      <c r="JZ910" s="48"/>
      <c r="KA910" s="48"/>
      <c r="KB910" s="48"/>
      <c r="KC910" s="48"/>
      <c r="KD910" s="48"/>
      <c r="KE910" s="48"/>
      <c r="KF910" s="48"/>
      <c r="KG910" s="48"/>
      <c r="KH910" s="48"/>
      <c r="KI910" s="48"/>
      <c r="KJ910" s="48"/>
      <c r="KK910" s="48"/>
      <c r="KL910" s="48"/>
      <c r="KM910" s="48"/>
      <c r="KN910" s="48"/>
      <c r="KO910" s="48"/>
      <c r="KP910" s="48"/>
      <c r="KQ910" s="48"/>
      <c r="KR910" s="48"/>
      <c r="KS910" s="48"/>
      <c r="KT910" s="48"/>
      <c r="KU910" s="48"/>
      <c r="KV910" s="48"/>
      <c r="KW910" s="48"/>
      <c r="KX910" s="48"/>
      <c r="KY910" s="48"/>
      <c r="KZ910" s="48"/>
      <c r="LA910" s="48"/>
      <c r="LB910" s="48"/>
      <c r="LC910" s="48"/>
      <c r="LD910" s="48"/>
      <c r="LE910" s="48"/>
      <c r="LF910" s="48"/>
      <c r="LG910" s="48"/>
      <c r="LH910" s="48"/>
      <c r="LI910" s="48"/>
      <c r="LJ910" s="48"/>
      <c r="LK910" s="48"/>
      <c r="LL910" s="48"/>
      <c r="LM910" s="48"/>
      <c r="LN910" s="48"/>
      <c r="LO910" s="48"/>
      <c r="LP910" s="48"/>
      <c r="LQ910" s="48"/>
      <c r="LR910" s="48"/>
      <c r="LS910" s="48"/>
      <c r="LT910" s="48"/>
      <c r="LU910" s="48"/>
      <c r="LV910" s="48"/>
      <c r="LW910" s="48"/>
      <c r="LX910" s="48"/>
      <c r="LY910" s="48"/>
      <c r="LZ910" s="48"/>
      <c r="MA910" s="48"/>
      <c r="MB910" s="48"/>
      <c r="MC910" s="48"/>
      <c r="MD910" s="48"/>
      <c r="ME910" s="48"/>
      <c r="MF910" s="48"/>
      <c r="MG910" s="48"/>
      <c r="MH910" s="48"/>
      <c r="MI910" s="48"/>
      <c r="MJ910" s="48"/>
      <c r="MK910" s="48"/>
      <c r="ML910" s="48"/>
      <c r="MM910" s="48"/>
      <c r="MN910" s="48"/>
      <c r="MO910" s="48"/>
      <c r="MP910" s="48"/>
      <c r="MQ910" s="48"/>
      <c r="MR910" s="48"/>
      <c r="MS910" s="48"/>
      <c r="MT910" s="48"/>
      <c r="MU910" s="48"/>
      <c r="MV910" s="48"/>
      <c r="MW910" s="48"/>
      <c r="MX910" s="48"/>
      <c r="MY910" s="48"/>
      <c r="MZ910" s="48"/>
      <c r="NA910" s="48"/>
      <c r="NB910" s="48"/>
      <c r="NC910" s="48"/>
      <c r="ND910" s="48"/>
      <c r="NE910" s="48"/>
      <c r="NF910" s="48"/>
      <c r="NG910" s="48"/>
      <c r="NH910" s="48"/>
      <c r="NI910" s="48"/>
      <c r="NJ910" s="48"/>
      <c r="NK910" s="48"/>
      <c r="NL910" s="48"/>
      <c r="NM910" s="48"/>
      <c r="NN910" s="48"/>
      <c r="NO910" s="48"/>
      <c r="NP910" s="48"/>
      <c r="NQ910" s="48"/>
      <c r="NR910" s="48"/>
      <c r="NS910" s="48"/>
      <c r="NT910" s="48"/>
      <c r="NU910" s="48"/>
      <c r="NV910" s="48"/>
      <c r="NW910" s="48"/>
      <c r="NX910" s="48"/>
      <c r="NY910" s="48"/>
      <c r="NZ910" s="48"/>
      <c r="OA910" s="48"/>
      <c r="OB910" s="48"/>
      <c r="OC910" s="48"/>
      <c r="OD910" s="48"/>
      <c r="OE910" s="48"/>
      <c r="OF910" s="48"/>
      <c r="OG910" s="48"/>
      <c r="OH910" s="48"/>
      <c r="OI910" s="48"/>
      <c r="OJ910" s="48"/>
      <c r="OK910" s="48"/>
      <c r="OL910" s="48"/>
      <c r="OM910" s="48"/>
      <c r="ON910" s="48"/>
      <c r="OO910" s="48"/>
      <c r="OP910" s="48"/>
      <c r="OQ910" s="48"/>
      <c r="OR910" s="48"/>
      <c r="OS910" s="48"/>
      <c r="OT910" s="48"/>
      <c r="OU910" s="48"/>
      <c r="OV910" s="48"/>
      <c r="OW910" s="48"/>
      <c r="OX910" s="48"/>
      <c r="OY910" s="48"/>
      <c r="OZ910" s="48"/>
      <c r="PA910" s="48"/>
      <c r="PB910" s="48"/>
      <c r="PC910" s="48"/>
      <c r="PD910" s="48"/>
      <c r="PE910" s="48"/>
      <c r="PF910" s="48"/>
      <c r="PG910" s="48"/>
      <c r="PH910" s="48"/>
      <c r="PI910" s="48"/>
      <c r="PJ910" s="48"/>
      <c r="PK910" s="48"/>
      <c r="PL910" s="48"/>
      <c r="PM910" s="48"/>
      <c r="PN910" s="48"/>
      <c r="PO910" s="48"/>
      <c r="PP910" s="48"/>
      <c r="PQ910" s="48"/>
      <c r="PR910" s="48"/>
      <c r="PS910" s="48"/>
      <c r="PT910" s="48"/>
      <c r="PU910" s="48"/>
      <c r="PV910" s="48"/>
      <c r="PW910" s="48"/>
      <c r="PX910" s="48"/>
      <c r="PY910" s="48"/>
      <c r="PZ910" s="48"/>
      <c r="QA910" s="48"/>
      <c r="QB910" s="48"/>
      <c r="QC910" s="48"/>
      <c r="QD910" s="48"/>
      <c r="QE910" s="48"/>
      <c r="QF910" s="48"/>
      <c r="QG910" s="48"/>
      <c r="QH910" s="48"/>
      <c r="QI910" s="48"/>
      <c r="QJ910" s="48"/>
      <c r="QK910" s="48"/>
      <c r="QL910" s="48"/>
      <c r="QM910" s="48"/>
      <c r="QN910" s="48"/>
      <c r="QO910" s="48"/>
      <c r="QP910" s="48"/>
      <c r="QQ910" s="48"/>
      <c r="QR910" s="48"/>
      <c r="QS910" s="48"/>
      <c r="QT910" s="48"/>
      <c r="QU910" s="48"/>
      <c r="QV910" s="48"/>
      <c r="QW910" s="48"/>
      <c r="QX910" s="48"/>
      <c r="QY910" s="48"/>
      <c r="QZ910" s="48"/>
      <c r="RA910" s="48"/>
      <c r="RB910" s="48"/>
      <c r="RC910" s="48"/>
      <c r="RD910" s="48"/>
      <c r="RE910" s="48"/>
      <c r="RF910" s="48"/>
      <c r="RG910" s="48"/>
      <c r="RH910" s="48"/>
      <c r="RI910" s="48"/>
      <c r="RJ910" s="48"/>
      <c r="RK910" s="48"/>
      <c r="RL910" s="48"/>
      <c r="RM910" s="48"/>
      <c r="RN910" s="48"/>
      <c r="RO910" s="48"/>
      <c r="RP910" s="48"/>
      <c r="RQ910" s="48"/>
      <c r="RR910" s="48"/>
      <c r="RS910" s="48"/>
      <c r="RT910" s="48"/>
      <c r="RU910" s="48"/>
      <c r="RV910" s="48"/>
      <c r="RW910" s="48"/>
      <c r="RX910" s="48"/>
      <c r="RY910" s="48"/>
      <c r="RZ910" s="48"/>
      <c r="SA910" s="48"/>
      <c r="SB910" s="48"/>
      <c r="SC910" s="48"/>
      <c r="SD910" s="48"/>
      <c r="SE910" s="48"/>
      <c r="SF910" s="48"/>
      <c r="SG910" s="48"/>
      <c r="SH910" s="48"/>
      <c r="SI910" s="48"/>
      <c r="SJ910" s="48"/>
      <c r="SK910" s="48"/>
      <c r="SL910" s="48"/>
      <c r="SM910" s="48"/>
      <c r="SN910" s="48"/>
      <c r="SO910" s="48"/>
      <c r="SP910" s="48"/>
      <c r="SQ910" s="48"/>
      <c r="SR910" s="48"/>
      <c r="SS910" s="48"/>
      <c r="ST910" s="48"/>
      <c r="SU910" s="48"/>
      <c r="SV910" s="48"/>
      <c r="SW910" s="48"/>
      <c r="SX910" s="48"/>
      <c r="SY910" s="48"/>
      <c r="SZ910" s="48"/>
      <c r="TA910" s="48"/>
      <c r="TB910" s="48"/>
      <c r="TC910" s="48"/>
      <c r="TD910" s="48"/>
      <c r="TE910" s="48"/>
      <c r="TF910" s="48"/>
      <c r="TG910" s="48"/>
      <c r="TH910" s="48"/>
      <c r="TI910" s="48"/>
      <c r="TJ910" s="48"/>
      <c r="TK910" s="48"/>
      <c r="TL910" s="48"/>
      <c r="TM910" s="48"/>
      <c r="TN910" s="48"/>
      <c r="TO910" s="48"/>
      <c r="TP910" s="48"/>
      <c r="TQ910" s="48"/>
      <c r="TR910" s="48"/>
      <c r="TS910" s="48"/>
      <c r="TT910" s="48"/>
      <c r="TU910" s="48"/>
      <c r="TV910" s="48"/>
      <c r="TW910" s="48"/>
      <c r="TX910" s="48"/>
      <c r="TY910" s="48"/>
      <c r="TZ910" s="48"/>
      <c r="UA910" s="48"/>
      <c r="UB910" s="48"/>
      <c r="UC910" s="48"/>
      <c r="UD910" s="48"/>
      <c r="UE910" s="48"/>
      <c r="UF910" s="48"/>
      <c r="UG910" s="48"/>
      <c r="UH910" s="48"/>
      <c r="UI910" s="48"/>
      <c r="UJ910" s="48"/>
      <c r="UK910" s="48"/>
      <c r="UL910" s="48"/>
      <c r="UM910" s="48"/>
      <c r="UN910" s="48"/>
      <c r="UO910" s="48"/>
      <c r="UP910" s="48"/>
      <c r="UQ910" s="48"/>
      <c r="UR910" s="48"/>
      <c r="US910" s="48"/>
      <c r="UT910" s="48"/>
      <c r="UU910" s="48"/>
      <c r="UV910" s="48"/>
      <c r="UW910" s="48"/>
      <c r="UX910" s="48"/>
      <c r="UY910" s="48"/>
      <c r="UZ910" s="48"/>
      <c r="VA910" s="48"/>
      <c r="VB910" s="48"/>
      <c r="VC910" s="48"/>
      <c r="VD910" s="48"/>
      <c r="VE910" s="48"/>
      <c r="VF910" s="48"/>
      <c r="VG910" s="48"/>
      <c r="VH910" s="48"/>
      <c r="VI910" s="48"/>
      <c r="VJ910" s="48"/>
      <c r="VK910" s="48"/>
      <c r="VL910" s="48"/>
      <c r="VM910" s="48"/>
      <c r="VN910" s="48"/>
      <c r="VO910" s="48"/>
      <c r="VP910" s="48"/>
      <c r="VQ910" s="48"/>
      <c r="VR910" s="48"/>
      <c r="VS910" s="48"/>
      <c r="VT910" s="48"/>
      <c r="VU910" s="48"/>
      <c r="VV910" s="48"/>
      <c r="VW910" s="48"/>
      <c r="VX910" s="48"/>
      <c r="VY910" s="48"/>
      <c r="VZ910" s="48"/>
      <c r="WA910" s="48"/>
      <c r="WB910" s="48"/>
      <c r="WC910" s="48"/>
      <c r="WD910" s="48"/>
      <c r="WE910" s="48"/>
      <c r="WF910" s="48"/>
      <c r="WG910" s="48"/>
      <c r="WH910" s="48"/>
      <c r="WI910" s="48"/>
      <c r="WJ910" s="48"/>
      <c r="WK910" s="48"/>
      <c r="WL910" s="48"/>
      <c r="WM910" s="48"/>
      <c r="WN910" s="48"/>
      <c r="WO910" s="48"/>
      <c r="WP910" s="48"/>
      <c r="WQ910" s="48"/>
      <c r="WR910" s="48"/>
      <c r="WS910" s="48"/>
      <c r="WT910" s="48"/>
      <c r="WU910" s="48"/>
      <c r="WV910" s="48"/>
      <c r="WW910" s="48"/>
    </row>
    <row r="911" spans="1:621" s="9" customFormat="1" ht="29.25" hidden="1" customHeight="1" x14ac:dyDescent="0.25">
      <c r="A911" s="819"/>
      <c r="B911" s="872"/>
      <c r="C911" s="805"/>
      <c r="D911" s="805"/>
      <c r="E911" s="805"/>
      <c r="F911" s="727" t="s">
        <v>79</v>
      </c>
      <c r="G911" s="873"/>
      <c r="H911" s="729" t="s">
        <v>4737</v>
      </c>
      <c r="I911" s="873"/>
      <c r="J911" s="41">
        <v>1.3888888888888888E-2</v>
      </c>
      <c r="K911" s="727" t="s">
        <v>4768</v>
      </c>
      <c r="L911" s="727"/>
      <c r="M911" s="727"/>
      <c r="N911" s="727"/>
      <c r="O911" s="727"/>
      <c r="P911" s="727"/>
      <c r="Q911" s="727"/>
      <c r="R911" s="805"/>
      <c r="S911" s="805"/>
      <c r="T911" s="805"/>
      <c r="U911" s="805"/>
      <c r="V911" s="805"/>
      <c r="W911" s="805"/>
      <c r="X911" s="892"/>
      <c r="Y911" s="209">
        <f t="shared" si="147"/>
        <v>0.33333333333333331</v>
      </c>
      <c r="Z911" s="48"/>
      <c r="AA911" s="48"/>
      <c r="AB911" s="48"/>
      <c r="AC911" s="48"/>
      <c r="AD911" s="48"/>
      <c r="AE911" s="48"/>
      <c r="AF911" s="48"/>
      <c r="AG911" s="48"/>
      <c r="AH911" s="48"/>
      <c r="AI911" s="48"/>
      <c r="AJ911" s="48"/>
      <c r="AK911" s="48"/>
      <c r="AL911" s="48"/>
      <c r="AM911" s="48"/>
      <c r="AN911" s="48"/>
      <c r="AO911" s="48"/>
      <c r="AP911" s="48"/>
      <c r="AQ911" s="48"/>
      <c r="AR911" s="48"/>
      <c r="AS911" s="48"/>
      <c r="AT911" s="48"/>
      <c r="AU911" s="48"/>
      <c r="AV911" s="48"/>
      <c r="AW911" s="48"/>
      <c r="AX911" s="48"/>
      <c r="AY911" s="48"/>
      <c r="AZ911" s="48"/>
      <c r="BA911" s="48"/>
      <c r="BB911" s="48"/>
      <c r="BC911" s="48"/>
      <c r="BD911" s="48"/>
      <c r="BE911" s="48"/>
      <c r="BF911" s="48"/>
      <c r="BG911" s="48"/>
      <c r="BH911" s="48"/>
      <c r="BI911" s="48"/>
      <c r="BJ911" s="48"/>
      <c r="BK911" s="48"/>
      <c r="BL911" s="48"/>
      <c r="BM911" s="48"/>
      <c r="BN911" s="48"/>
      <c r="BO911" s="48"/>
      <c r="BP911" s="48"/>
      <c r="BQ911" s="48"/>
      <c r="BR911" s="48"/>
      <c r="BS911" s="48"/>
      <c r="BT911" s="48"/>
      <c r="BU911" s="48"/>
      <c r="BV911" s="48"/>
      <c r="BW911" s="48"/>
      <c r="BX911" s="48"/>
      <c r="BY911" s="48"/>
      <c r="BZ911" s="48"/>
      <c r="CA911" s="48"/>
      <c r="CB911" s="48"/>
      <c r="CC911" s="48"/>
      <c r="CD911" s="48"/>
      <c r="CE911" s="48"/>
      <c r="CF911" s="48"/>
      <c r="CG911" s="48"/>
      <c r="CH911" s="48"/>
      <c r="CI911" s="48"/>
      <c r="CJ911" s="48"/>
      <c r="CK911" s="48"/>
      <c r="CL911" s="48"/>
      <c r="CM911" s="48"/>
      <c r="CN911" s="48"/>
      <c r="CO911" s="48"/>
      <c r="CP911" s="48"/>
      <c r="CQ911" s="48"/>
      <c r="CR911" s="48"/>
      <c r="CS911" s="48"/>
      <c r="CT911" s="48"/>
      <c r="CU911" s="48"/>
      <c r="CV911" s="48"/>
      <c r="CW911" s="48"/>
      <c r="CX911" s="48"/>
      <c r="CY911" s="48"/>
      <c r="CZ911" s="48"/>
      <c r="DA911" s="48"/>
      <c r="DB911" s="48"/>
      <c r="DC911" s="48"/>
      <c r="DD911" s="48"/>
      <c r="DE911" s="48"/>
      <c r="DF911" s="48"/>
      <c r="DG911" s="48"/>
      <c r="DH911" s="48"/>
      <c r="DI911" s="48"/>
      <c r="DJ911" s="48"/>
      <c r="DK911" s="48"/>
      <c r="DL911" s="48"/>
      <c r="DM911" s="48"/>
      <c r="DN911" s="48"/>
      <c r="DO911" s="48"/>
      <c r="DP911" s="48"/>
      <c r="DQ911" s="48"/>
      <c r="DR911" s="48"/>
      <c r="DS911" s="48"/>
      <c r="DT911" s="48"/>
      <c r="DU911" s="48"/>
      <c r="DV911" s="48"/>
      <c r="DW911" s="48"/>
      <c r="DX911" s="48"/>
      <c r="DY911" s="48"/>
      <c r="DZ911" s="48"/>
      <c r="EA911" s="48"/>
      <c r="EB911" s="48"/>
      <c r="EC911" s="48"/>
      <c r="ED911" s="48"/>
      <c r="EE911" s="48"/>
      <c r="EF911" s="48"/>
      <c r="EG911" s="48"/>
      <c r="EH911" s="48"/>
      <c r="EI911" s="48"/>
      <c r="EJ911" s="48"/>
      <c r="EK911" s="48"/>
      <c r="EL911" s="48"/>
      <c r="EM911" s="48"/>
      <c r="EN911" s="48"/>
      <c r="EO911" s="48"/>
      <c r="EP911" s="48"/>
      <c r="EQ911" s="48"/>
      <c r="ER911" s="48"/>
      <c r="ES911" s="48"/>
      <c r="ET911" s="48"/>
      <c r="EU911" s="48"/>
      <c r="EV911" s="48"/>
      <c r="EW911" s="48"/>
      <c r="EX911" s="48"/>
      <c r="EY911" s="48"/>
      <c r="EZ911" s="48"/>
      <c r="FA911" s="48"/>
      <c r="FB911" s="48"/>
      <c r="FC911" s="48"/>
      <c r="FD911" s="48"/>
      <c r="FE911" s="48"/>
      <c r="FF911" s="48"/>
      <c r="FG911" s="48"/>
      <c r="FH911" s="48"/>
      <c r="FI911" s="48"/>
      <c r="FJ911" s="48"/>
      <c r="FK911" s="48"/>
      <c r="FL911" s="48"/>
      <c r="FM911" s="48"/>
      <c r="FN911" s="48"/>
      <c r="FO911" s="48"/>
      <c r="FP911" s="48"/>
      <c r="FQ911" s="48"/>
      <c r="FR911" s="48"/>
      <c r="FS911" s="48"/>
      <c r="FT911" s="48"/>
      <c r="FU911" s="48"/>
      <c r="FV911" s="48"/>
      <c r="FW911" s="48"/>
      <c r="FX911" s="48"/>
      <c r="FY911" s="48"/>
      <c r="FZ911" s="48"/>
      <c r="GA911" s="48"/>
      <c r="GB911" s="48"/>
      <c r="GC911" s="48"/>
      <c r="GD911" s="48"/>
      <c r="GE911" s="48"/>
      <c r="GF911" s="48"/>
      <c r="GG911" s="48"/>
      <c r="GH911" s="48"/>
      <c r="GI911" s="48"/>
      <c r="GJ911" s="48"/>
      <c r="GK911" s="48"/>
      <c r="GL911" s="48"/>
      <c r="GM911" s="48"/>
      <c r="GN911" s="48"/>
      <c r="GO911" s="48"/>
      <c r="GP911" s="48"/>
      <c r="GQ911" s="48"/>
      <c r="GR911" s="48"/>
      <c r="GS911" s="48"/>
      <c r="GT911" s="48"/>
      <c r="GU911" s="48"/>
      <c r="GV911" s="48"/>
      <c r="GW911" s="48"/>
      <c r="GX911" s="48"/>
      <c r="GY911" s="48"/>
      <c r="GZ911" s="48"/>
      <c r="HA911" s="48"/>
      <c r="HB911" s="48"/>
      <c r="HC911" s="48"/>
      <c r="HD911" s="48"/>
      <c r="HE911" s="48"/>
      <c r="HF911" s="48"/>
      <c r="HG911" s="48"/>
      <c r="HH911" s="48"/>
      <c r="HI911" s="48"/>
      <c r="HJ911" s="48"/>
      <c r="HK911" s="48"/>
      <c r="HL911" s="48"/>
      <c r="HM911" s="48"/>
      <c r="HN911" s="48"/>
      <c r="HO911" s="48"/>
      <c r="HP911" s="48"/>
      <c r="HQ911" s="48"/>
      <c r="HR911" s="48"/>
      <c r="HS911" s="48"/>
      <c r="HT911" s="48"/>
      <c r="HU911" s="48"/>
      <c r="HV911" s="48"/>
      <c r="HW911" s="48"/>
      <c r="HX911" s="48"/>
      <c r="HY911" s="48"/>
      <c r="HZ911" s="48"/>
      <c r="IA911" s="48"/>
      <c r="IB911" s="48"/>
      <c r="IC911" s="48"/>
      <c r="ID911" s="48"/>
      <c r="IE911" s="48"/>
      <c r="IF911" s="48"/>
      <c r="IG911" s="48"/>
      <c r="IH911" s="48"/>
      <c r="II911" s="48"/>
      <c r="IJ911" s="48"/>
      <c r="IK911" s="48"/>
      <c r="IL911" s="48"/>
      <c r="IM911" s="48"/>
      <c r="IN911" s="48"/>
      <c r="IO911" s="48"/>
      <c r="IP911" s="48"/>
      <c r="IQ911" s="48"/>
      <c r="IR911" s="48"/>
      <c r="IS911" s="48"/>
      <c r="IT911" s="48"/>
      <c r="IU911" s="48"/>
      <c r="IV911" s="48"/>
      <c r="IW911" s="48"/>
      <c r="IX911" s="48"/>
      <c r="IY911" s="48"/>
      <c r="IZ911" s="48"/>
      <c r="JA911" s="48"/>
      <c r="JB911" s="48"/>
      <c r="JC911" s="48"/>
      <c r="JD911" s="48"/>
      <c r="JE911" s="48"/>
      <c r="JF911" s="48"/>
      <c r="JG911" s="48"/>
      <c r="JH911" s="48"/>
      <c r="JI911" s="48"/>
      <c r="JJ911" s="48"/>
      <c r="JK911" s="48"/>
      <c r="JL911" s="48"/>
      <c r="JM911" s="48"/>
      <c r="JN911" s="48"/>
      <c r="JO911" s="48"/>
      <c r="JP911" s="48"/>
      <c r="JQ911" s="48"/>
      <c r="JR911" s="48"/>
      <c r="JS911" s="48"/>
      <c r="JT911" s="48"/>
      <c r="JU911" s="48"/>
      <c r="JV911" s="48"/>
      <c r="JW911" s="48"/>
      <c r="JX911" s="48"/>
      <c r="JY911" s="48"/>
      <c r="JZ911" s="48"/>
      <c r="KA911" s="48"/>
      <c r="KB911" s="48"/>
      <c r="KC911" s="48"/>
      <c r="KD911" s="48"/>
      <c r="KE911" s="48"/>
      <c r="KF911" s="48"/>
      <c r="KG911" s="48"/>
      <c r="KH911" s="48"/>
      <c r="KI911" s="48"/>
      <c r="KJ911" s="48"/>
      <c r="KK911" s="48"/>
      <c r="KL911" s="48"/>
      <c r="KM911" s="48"/>
      <c r="KN911" s="48"/>
      <c r="KO911" s="48"/>
      <c r="KP911" s="48"/>
      <c r="KQ911" s="48"/>
      <c r="KR911" s="48"/>
      <c r="KS911" s="48"/>
      <c r="KT911" s="48"/>
      <c r="KU911" s="48"/>
      <c r="KV911" s="48"/>
      <c r="KW911" s="48"/>
      <c r="KX911" s="48"/>
      <c r="KY911" s="48"/>
      <c r="KZ911" s="48"/>
      <c r="LA911" s="48"/>
      <c r="LB911" s="48"/>
      <c r="LC911" s="48"/>
      <c r="LD911" s="48"/>
      <c r="LE911" s="48"/>
      <c r="LF911" s="48"/>
      <c r="LG911" s="48"/>
      <c r="LH911" s="48"/>
      <c r="LI911" s="48"/>
      <c r="LJ911" s="48"/>
      <c r="LK911" s="48"/>
      <c r="LL911" s="48"/>
      <c r="LM911" s="48"/>
      <c r="LN911" s="48"/>
      <c r="LO911" s="48"/>
      <c r="LP911" s="48"/>
      <c r="LQ911" s="48"/>
      <c r="LR911" s="48"/>
      <c r="LS911" s="48"/>
      <c r="LT911" s="48"/>
      <c r="LU911" s="48"/>
      <c r="LV911" s="48"/>
      <c r="LW911" s="48"/>
      <c r="LX911" s="48"/>
      <c r="LY911" s="48"/>
      <c r="LZ911" s="48"/>
      <c r="MA911" s="48"/>
      <c r="MB911" s="48"/>
      <c r="MC911" s="48"/>
      <c r="MD911" s="48"/>
      <c r="ME911" s="48"/>
      <c r="MF911" s="48"/>
      <c r="MG911" s="48"/>
      <c r="MH911" s="48"/>
      <c r="MI911" s="48"/>
      <c r="MJ911" s="48"/>
      <c r="MK911" s="48"/>
      <c r="ML911" s="48"/>
      <c r="MM911" s="48"/>
      <c r="MN911" s="48"/>
      <c r="MO911" s="48"/>
      <c r="MP911" s="48"/>
      <c r="MQ911" s="48"/>
      <c r="MR911" s="48"/>
      <c r="MS911" s="48"/>
      <c r="MT911" s="48"/>
      <c r="MU911" s="48"/>
      <c r="MV911" s="48"/>
      <c r="MW911" s="48"/>
      <c r="MX911" s="48"/>
      <c r="MY911" s="48"/>
      <c r="MZ911" s="48"/>
      <c r="NA911" s="48"/>
      <c r="NB911" s="48"/>
      <c r="NC911" s="48"/>
      <c r="ND911" s="48"/>
      <c r="NE911" s="48"/>
      <c r="NF911" s="48"/>
      <c r="NG911" s="48"/>
      <c r="NH911" s="48"/>
      <c r="NI911" s="48"/>
      <c r="NJ911" s="48"/>
      <c r="NK911" s="48"/>
      <c r="NL911" s="48"/>
      <c r="NM911" s="48"/>
      <c r="NN911" s="48"/>
      <c r="NO911" s="48"/>
      <c r="NP911" s="48"/>
      <c r="NQ911" s="48"/>
      <c r="NR911" s="48"/>
      <c r="NS911" s="48"/>
      <c r="NT911" s="48"/>
      <c r="NU911" s="48"/>
      <c r="NV911" s="48"/>
      <c r="NW911" s="48"/>
      <c r="NX911" s="48"/>
      <c r="NY911" s="48"/>
      <c r="NZ911" s="48"/>
      <c r="OA911" s="48"/>
      <c r="OB911" s="48"/>
      <c r="OC911" s="48"/>
      <c r="OD911" s="48"/>
      <c r="OE911" s="48"/>
      <c r="OF911" s="48"/>
      <c r="OG911" s="48"/>
      <c r="OH911" s="48"/>
      <c r="OI911" s="48"/>
      <c r="OJ911" s="48"/>
      <c r="OK911" s="48"/>
      <c r="OL911" s="48"/>
      <c r="OM911" s="48"/>
      <c r="ON911" s="48"/>
      <c r="OO911" s="48"/>
      <c r="OP911" s="48"/>
      <c r="OQ911" s="48"/>
      <c r="OR911" s="48"/>
      <c r="OS911" s="48"/>
      <c r="OT911" s="48"/>
      <c r="OU911" s="48"/>
      <c r="OV911" s="48"/>
      <c r="OW911" s="48"/>
      <c r="OX911" s="48"/>
      <c r="OY911" s="48"/>
      <c r="OZ911" s="48"/>
      <c r="PA911" s="48"/>
      <c r="PB911" s="48"/>
      <c r="PC911" s="48"/>
      <c r="PD911" s="48"/>
      <c r="PE911" s="48"/>
      <c r="PF911" s="48"/>
      <c r="PG911" s="48"/>
      <c r="PH911" s="48"/>
      <c r="PI911" s="48"/>
      <c r="PJ911" s="48"/>
      <c r="PK911" s="48"/>
      <c r="PL911" s="48"/>
      <c r="PM911" s="48"/>
      <c r="PN911" s="48"/>
      <c r="PO911" s="48"/>
      <c r="PP911" s="48"/>
      <c r="PQ911" s="48"/>
      <c r="PR911" s="48"/>
      <c r="PS911" s="48"/>
      <c r="PT911" s="48"/>
      <c r="PU911" s="48"/>
      <c r="PV911" s="48"/>
      <c r="PW911" s="48"/>
      <c r="PX911" s="48"/>
      <c r="PY911" s="48"/>
      <c r="PZ911" s="48"/>
      <c r="QA911" s="48"/>
      <c r="QB911" s="48"/>
      <c r="QC911" s="48"/>
      <c r="QD911" s="48"/>
      <c r="QE911" s="48"/>
      <c r="QF911" s="48"/>
      <c r="QG911" s="48"/>
      <c r="QH911" s="48"/>
      <c r="QI911" s="48"/>
      <c r="QJ911" s="48"/>
      <c r="QK911" s="48"/>
      <c r="QL911" s="48"/>
      <c r="QM911" s="48"/>
      <c r="QN911" s="48"/>
      <c r="QO911" s="48"/>
      <c r="QP911" s="48"/>
      <c r="QQ911" s="48"/>
      <c r="QR911" s="48"/>
      <c r="QS911" s="48"/>
      <c r="QT911" s="48"/>
      <c r="QU911" s="48"/>
      <c r="QV911" s="48"/>
      <c r="QW911" s="48"/>
      <c r="QX911" s="48"/>
      <c r="QY911" s="48"/>
      <c r="QZ911" s="48"/>
      <c r="RA911" s="48"/>
      <c r="RB911" s="48"/>
      <c r="RC911" s="48"/>
      <c r="RD911" s="48"/>
      <c r="RE911" s="48"/>
      <c r="RF911" s="48"/>
      <c r="RG911" s="48"/>
      <c r="RH911" s="48"/>
      <c r="RI911" s="48"/>
      <c r="RJ911" s="48"/>
      <c r="RK911" s="48"/>
      <c r="RL911" s="48"/>
      <c r="RM911" s="48"/>
      <c r="RN911" s="48"/>
      <c r="RO911" s="48"/>
      <c r="RP911" s="48"/>
      <c r="RQ911" s="48"/>
      <c r="RR911" s="48"/>
      <c r="RS911" s="48"/>
      <c r="RT911" s="48"/>
      <c r="RU911" s="48"/>
      <c r="RV911" s="48"/>
      <c r="RW911" s="48"/>
      <c r="RX911" s="48"/>
      <c r="RY911" s="48"/>
      <c r="RZ911" s="48"/>
      <c r="SA911" s="48"/>
      <c r="SB911" s="48"/>
      <c r="SC911" s="48"/>
      <c r="SD911" s="48"/>
      <c r="SE911" s="48"/>
      <c r="SF911" s="48"/>
      <c r="SG911" s="48"/>
      <c r="SH911" s="48"/>
      <c r="SI911" s="48"/>
      <c r="SJ911" s="48"/>
      <c r="SK911" s="48"/>
      <c r="SL911" s="48"/>
      <c r="SM911" s="48"/>
      <c r="SN911" s="48"/>
      <c r="SO911" s="48"/>
      <c r="SP911" s="48"/>
      <c r="SQ911" s="48"/>
      <c r="SR911" s="48"/>
      <c r="SS911" s="48"/>
      <c r="ST911" s="48"/>
      <c r="SU911" s="48"/>
      <c r="SV911" s="48"/>
      <c r="SW911" s="48"/>
      <c r="SX911" s="48"/>
      <c r="SY911" s="48"/>
      <c r="SZ911" s="48"/>
      <c r="TA911" s="48"/>
      <c r="TB911" s="48"/>
      <c r="TC911" s="48"/>
      <c r="TD911" s="48"/>
      <c r="TE911" s="48"/>
      <c r="TF911" s="48"/>
      <c r="TG911" s="48"/>
      <c r="TH911" s="48"/>
      <c r="TI911" s="48"/>
      <c r="TJ911" s="48"/>
      <c r="TK911" s="48"/>
      <c r="TL911" s="48"/>
      <c r="TM911" s="48"/>
      <c r="TN911" s="48"/>
      <c r="TO911" s="48"/>
      <c r="TP911" s="48"/>
      <c r="TQ911" s="48"/>
      <c r="TR911" s="48"/>
      <c r="TS911" s="48"/>
      <c r="TT911" s="48"/>
      <c r="TU911" s="48"/>
      <c r="TV911" s="48"/>
      <c r="TW911" s="48"/>
      <c r="TX911" s="48"/>
      <c r="TY911" s="48"/>
      <c r="TZ911" s="48"/>
      <c r="UA911" s="48"/>
      <c r="UB911" s="48"/>
      <c r="UC911" s="48"/>
      <c r="UD911" s="48"/>
      <c r="UE911" s="48"/>
      <c r="UF911" s="48"/>
      <c r="UG911" s="48"/>
      <c r="UH911" s="48"/>
      <c r="UI911" s="48"/>
      <c r="UJ911" s="48"/>
      <c r="UK911" s="48"/>
      <c r="UL911" s="48"/>
      <c r="UM911" s="48"/>
      <c r="UN911" s="48"/>
      <c r="UO911" s="48"/>
      <c r="UP911" s="48"/>
      <c r="UQ911" s="48"/>
      <c r="UR911" s="48"/>
      <c r="US911" s="48"/>
      <c r="UT911" s="48"/>
      <c r="UU911" s="48"/>
      <c r="UV911" s="48"/>
      <c r="UW911" s="48"/>
      <c r="UX911" s="48"/>
      <c r="UY911" s="48"/>
      <c r="UZ911" s="48"/>
      <c r="VA911" s="48"/>
      <c r="VB911" s="48"/>
      <c r="VC911" s="48"/>
      <c r="VD911" s="48"/>
      <c r="VE911" s="48"/>
      <c r="VF911" s="48"/>
      <c r="VG911" s="48"/>
      <c r="VH911" s="48"/>
      <c r="VI911" s="48"/>
      <c r="VJ911" s="48"/>
      <c r="VK911" s="48"/>
      <c r="VL911" s="48"/>
      <c r="VM911" s="48"/>
      <c r="VN911" s="48"/>
      <c r="VO911" s="48"/>
      <c r="VP911" s="48"/>
      <c r="VQ911" s="48"/>
      <c r="VR911" s="48"/>
      <c r="VS911" s="48"/>
      <c r="VT911" s="48"/>
      <c r="VU911" s="48"/>
      <c r="VV911" s="48"/>
      <c r="VW911" s="48"/>
      <c r="VX911" s="48"/>
      <c r="VY911" s="48"/>
      <c r="VZ911" s="48"/>
      <c r="WA911" s="48"/>
      <c r="WB911" s="48"/>
      <c r="WC911" s="48"/>
      <c r="WD911" s="48"/>
      <c r="WE911" s="48"/>
      <c r="WF911" s="48"/>
      <c r="WG911" s="48"/>
      <c r="WH911" s="48"/>
      <c r="WI911" s="48"/>
      <c r="WJ911" s="48"/>
      <c r="WK911" s="48"/>
      <c r="WL911" s="48"/>
      <c r="WM911" s="48"/>
      <c r="WN911" s="48"/>
      <c r="WO911" s="48"/>
      <c r="WP911" s="48"/>
      <c r="WQ911" s="48"/>
      <c r="WR911" s="48"/>
      <c r="WS911" s="48"/>
      <c r="WT911" s="48"/>
      <c r="WU911" s="48"/>
      <c r="WV911" s="48"/>
      <c r="WW911" s="48"/>
    </row>
    <row r="912" spans="1:621" s="9" customFormat="1" ht="51.75" hidden="1" customHeight="1" x14ac:dyDescent="0.25">
      <c r="A912" s="819"/>
      <c r="B912" s="872"/>
      <c r="C912" s="805"/>
      <c r="D912" s="805"/>
      <c r="E912" s="805"/>
      <c r="F912" s="727" t="s">
        <v>4769</v>
      </c>
      <c r="G912" s="873"/>
      <c r="H912" s="729" t="s">
        <v>4770</v>
      </c>
      <c r="I912" s="873"/>
      <c r="J912" s="41">
        <v>2.4305555555555556E-2</v>
      </c>
      <c r="K912" s="727" t="s">
        <v>4771</v>
      </c>
      <c r="L912" s="727"/>
      <c r="M912" s="727"/>
      <c r="N912" s="727"/>
      <c r="O912" s="727"/>
      <c r="P912" s="727"/>
      <c r="Q912" s="727"/>
      <c r="R912" s="805"/>
      <c r="S912" s="805"/>
      <c r="T912" s="805"/>
      <c r="U912" s="805"/>
      <c r="V912" s="805"/>
      <c r="W912" s="805"/>
      <c r="X912" s="892"/>
      <c r="Y912" s="209">
        <f t="shared" si="147"/>
        <v>0.58333333333333337</v>
      </c>
      <c r="Z912" s="48"/>
      <c r="AA912" s="48"/>
      <c r="AB912" s="48"/>
      <c r="AC912" s="48"/>
      <c r="AD912" s="48"/>
      <c r="AE912" s="48"/>
      <c r="AF912" s="48"/>
      <c r="AG912" s="48"/>
      <c r="AH912" s="48"/>
      <c r="AI912" s="48"/>
      <c r="AJ912" s="48"/>
      <c r="AK912" s="48"/>
      <c r="AL912" s="48"/>
      <c r="AM912" s="48"/>
      <c r="AN912" s="48"/>
      <c r="AO912" s="48"/>
      <c r="AP912" s="48"/>
      <c r="AQ912" s="48"/>
      <c r="AR912" s="48"/>
      <c r="AS912" s="48"/>
      <c r="AT912" s="48"/>
      <c r="AU912" s="48"/>
      <c r="AV912" s="48"/>
      <c r="AW912" s="48"/>
      <c r="AX912" s="48"/>
      <c r="AY912" s="48"/>
      <c r="AZ912" s="48"/>
      <c r="BA912" s="48"/>
      <c r="BB912" s="48"/>
      <c r="BC912" s="48"/>
      <c r="BD912" s="48"/>
      <c r="BE912" s="48"/>
      <c r="BF912" s="48"/>
      <c r="BG912" s="48"/>
      <c r="BH912" s="48"/>
      <c r="BI912" s="48"/>
      <c r="BJ912" s="48"/>
      <c r="BK912" s="48"/>
      <c r="BL912" s="48"/>
      <c r="BM912" s="48"/>
      <c r="BN912" s="48"/>
      <c r="BO912" s="48"/>
      <c r="BP912" s="48"/>
      <c r="BQ912" s="48"/>
      <c r="BR912" s="48"/>
      <c r="BS912" s="48"/>
      <c r="BT912" s="48"/>
      <c r="BU912" s="48"/>
      <c r="BV912" s="48"/>
      <c r="BW912" s="48"/>
      <c r="BX912" s="48"/>
      <c r="BY912" s="48"/>
      <c r="BZ912" s="48"/>
      <c r="CA912" s="48"/>
      <c r="CB912" s="48"/>
      <c r="CC912" s="48"/>
      <c r="CD912" s="48"/>
      <c r="CE912" s="48"/>
      <c r="CF912" s="48"/>
      <c r="CG912" s="48"/>
      <c r="CH912" s="48"/>
      <c r="CI912" s="48"/>
      <c r="CJ912" s="48"/>
      <c r="CK912" s="48"/>
      <c r="CL912" s="48"/>
      <c r="CM912" s="48"/>
      <c r="CN912" s="48"/>
      <c r="CO912" s="48"/>
      <c r="CP912" s="48"/>
      <c r="CQ912" s="48"/>
      <c r="CR912" s="48"/>
      <c r="CS912" s="48"/>
      <c r="CT912" s="48"/>
      <c r="CU912" s="48"/>
      <c r="CV912" s="48"/>
      <c r="CW912" s="48"/>
      <c r="CX912" s="48"/>
      <c r="CY912" s="48"/>
      <c r="CZ912" s="48"/>
      <c r="DA912" s="48"/>
      <c r="DB912" s="48"/>
      <c r="DC912" s="48"/>
      <c r="DD912" s="48"/>
      <c r="DE912" s="48"/>
      <c r="DF912" s="48"/>
      <c r="DG912" s="48"/>
      <c r="DH912" s="48"/>
      <c r="DI912" s="48"/>
      <c r="DJ912" s="48"/>
      <c r="DK912" s="48"/>
      <c r="DL912" s="48"/>
      <c r="DM912" s="48"/>
      <c r="DN912" s="48"/>
      <c r="DO912" s="48"/>
      <c r="DP912" s="48"/>
      <c r="DQ912" s="48"/>
      <c r="DR912" s="48"/>
      <c r="DS912" s="48"/>
      <c r="DT912" s="48"/>
      <c r="DU912" s="48"/>
      <c r="DV912" s="48"/>
      <c r="DW912" s="48"/>
      <c r="DX912" s="48"/>
      <c r="DY912" s="48"/>
      <c r="DZ912" s="48"/>
      <c r="EA912" s="48"/>
      <c r="EB912" s="48"/>
      <c r="EC912" s="48"/>
      <c r="ED912" s="48"/>
      <c r="EE912" s="48"/>
      <c r="EF912" s="48"/>
      <c r="EG912" s="48"/>
      <c r="EH912" s="48"/>
      <c r="EI912" s="48"/>
      <c r="EJ912" s="48"/>
      <c r="EK912" s="48"/>
      <c r="EL912" s="48"/>
      <c r="EM912" s="48"/>
      <c r="EN912" s="48"/>
      <c r="EO912" s="48"/>
      <c r="EP912" s="48"/>
      <c r="EQ912" s="48"/>
      <c r="ER912" s="48"/>
      <c r="ES912" s="48"/>
      <c r="ET912" s="48"/>
      <c r="EU912" s="48"/>
      <c r="EV912" s="48"/>
      <c r="EW912" s="48"/>
      <c r="EX912" s="48"/>
      <c r="EY912" s="48"/>
      <c r="EZ912" s="48"/>
      <c r="FA912" s="48"/>
      <c r="FB912" s="48"/>
      <c r="FC912" s="48"/>
      <c r="FD912" s="48"/>
      <c r="FE912" s="48"/>
      <c r="FF912" s="48"/>
      <c r="FG912" s="48"/>
      <c r="FH912" s="48"/>
      <c r="FI912" s="48"/>
      <c r="FJ912" s="48"/>
      <c r="FK912" s="48"/>
      <c r="FL912" s="48"/>
      <c r="FM912" s="48"/>
      <c r="FN912" s="48"/>
      <c r="FO912" s="48"/>
      <c r="FP912" s="48"/>
      <c r="FQ912" s="48"/>
      <c r="FR912" s="48"/>
      <c r="FS912" s="48"/>
      <c r="FT912" s="48"/>
      <c r="FU912" s="48"/>
      <c r="FV912" s="48"/>
      <c r="FW912" s="48"/>
      <c r="FX912" s="48"/>
      <c r="FY912" s="48"/>
      <c r="FZ912" s="48"/>
      <c r="GA912" s="48"/>
      <c r="GB912" s="48"/>
      <c r="GC912" s="48"/>
      <c r="GD912" s="48"/>
      <c r="GE912" s="48"/>
      <c r="GF912" s="48"/>
      <c r="GG912" s="48"/>
      <c r="GH912" s="48"/>
      <c r="GI912" s="48"/>
      <c r="GJ912" s="48"/>
      <c r="GK912" s="48"/>
      <c r="GL912" s="48"/>
      <c r="GM912" s="48"/>
      <c r="GN912" s="48"/>
      <c r="GO912" s="48"/>
      <c r="GP912" s="48"/>
      <c r="GQ912" s="48"/>
      <c r="GR912" s="48"/>
      <c r="GS912" s="48"/>
      <c r="GT912" s="48"/>
      <c r="GU912" s="48"/>
      <c r="GV912" s="48"/>
      <c r="GW912" s="48"/>
      <c r="GX912" s="48"/>
      <c r="GY912" s="48"/>
      <c r="GZ912" s="48"/>
      <c r="HA912" s="48"/>
      <c r="HB912" s="48"/>
      <c r="HC912" s="48"/>
      <c r="HD912" s="48"/>
      <c r="HE912" s="48"/>
      <c r="HF912" s="48"/>
      <c r="HG912" s="48"/>
      <c r="HH912" s="48"/>
      <c r="HI912" s="48"/>
      <c r="HJ912" s="48"/>
      <c r="HK912" s="48"/>
      <c r="HL912" s="48"/>
      <c r="HM912" s="48"/>
      <c r="HN912" s="48"/>
      <c r="HO912" s="48"/>
      <c r="HP912" s="48"/>
      <c r="HQ912" s="48"/>
      <c r="HR912" s="48"/>
      <c r="HS912" s="48"/>
      <c r="HT912" s="48"/>
      <c r="HU912" s="48"/>
      <c r="HV912" s="48"/>
      <c r="HW912" s="48"/>
      <c r="HX912" s="48"/>
      <c r="HY912" s="48"/>
      <c r="HZ912" s="48"/>
      <c r="IA912" s="48"/>
      <c r="IB912" s="48"/>
      <c r="IC912" s="48"/>
      <c r="ID912" s="48"/>
      <c r="IE912" s="48"/>
      <c r="IF912" s="48"/>
      <c r="IG912" s="48"/>
      <c r="IH912" s="48"/>
      <c r="II912" s="48"/>
      <c r="IJ912" s="48"/>
      <c r="IK912" s="48"/>
      <c r="IL912" s="48"/>
      <c r="IM912" s="48"/>
      <c r="IN912" s="48"/>
      <c r="IO912" s="48"/>
      <c r="IP912" s="48"/>
      <c r="IQ912" s="48"/>
      <c r="IR912" s="48"/>
      <c r="IS912" s="48"/>
      <c r="IT912" s="48"/>
      <c r="IU912" s="48"/>
      <c r="IV912" s="48"/>
      <c r="IW912" s="48"/>
      <c r="IX912" s="48"/>
      <c r="IY912" s="48"/>
      <c r="IZ912" s="48"/>
      <c r="JA912" s="48"/>
      <c r="JB912" s="48"/>
      <c r="JC912" s="48"/>
      <c r="JD912" s="48"/>
      <c r="JE912" s="48"/>
      <c r="JF912" s="48"/>
      <c r="JG912" s="48"/>
      <c r="JH912" s="48"/>
      <c r="JI912" s="48"/>
      <c r="JJ912" s="48"/>
      <c r="JK912" s="48"/>
      <c r="JL912" s="48"/>
      <c r="JM912" s="48"/>
      <c r="JN912" s="48"/>
      <c r="JO912" s="48"/>
      <c r="JP912" s="48"/>
      <c r="JQ912" s="48"/>
      <c r="JR912" s="48"/>
      <c r="JS912" s="48"/>
      <c r="JT912" s="48"/>
      <c r="JU912" s="48"/>
      <c r="JV912" s="48"/>
      <c r="JW912" s="48"/>
      <c r="JX912" s="48"/>
      <c r="JY912" s="48"/>
      <c r="JZ912" s="48"/>
      <c r="KA912" s="48"/>
      <c r="KB912" s="48"/>
      <c r="KC912" s="48"/>
      <c r="KD912" s="48"/>
      <c r="KE912" s="48"/>
      <c r="KF912" s="48"/>
      <c r="KG912" s="48"/>
      <c r="KH912" s="48"/>
      <c r="KI912" s="48"/>
      <c r="KJ912" s="48"/>
      <c r="KK912" s="48"/>
      <c r="KL912" s="48"/>
      <c r="KM912" s="48"/>
      <c r="KN912" s="48"/>
      <c r="KO912" s="48"/>
      <c r="KP912" s="48"/>
      <c r="KQ912" s="48"/>
      <c r="KR912" s="48"/>
      <c r="KS912" s="48"/>
      <c r="KT912" s="48"/>
      <c r="KU912" s="48"/>
      <c r="KV912" s="48"/>
      <c r="KW912" s="48"/>
      <c r="KX912" s="48"/>
      <c r="KY912" s="48"/>
      <c r="KZ912" s="48"/>
      <c r="LA912" s="48"/>
      <c r="LB912" s="48"/>
      <c r="LC912" s="48"/>
      <c r="LD912" s="48"/>
      <c r="LE912" s="48"/>
      <c r="LF912" s="48"/>
      <c r="LG912" s="48"/>
      <c r="LH912" s="48"/>
      <c r="LI912" s="48"/>
      <c r="LJ912" s="48"/>
      <c r="LK912" s="48"/>
      <c r="LL912" s="48"/>
      <c r="LM912" s="48"/>
      <c r="LN912" s="48"/>
      <c r="LO912" s="48"/>
      <c r="LP912" s="48"/>
      <c r="LQ912" s="48"/>
      <c r="LR912" s="48"/>
      <c r="LS912" s="48"/>
      <c r="LT912" s="48"/>
      <c r="LU912" s="48"/>
      <c r="LV912" s="48"/>
      <c r="LW912" s="48"/>
      <c r="LX912" s="48"/>
      <c r="LY912" s="48"/>
      <c r="LZ912" s="48"/>
      <c r="MA912" s="48"/>
      <c r="MB912" s="48"/>
      <c r="MC912" s="48"/>
      <c r="MD912" s="48"/>
      <c r="ME912" s="48"/>
      <c r="MF912" s="48"/>
      <c r="MG912" s="48"/>
      <c r="MH912" s="48"/>
      <c r="MI912" s="48"/>
      <c r="MJ912" s="48"/>
      <c r="MK912" s="48"/>
      <c r="ML912" s="48"/>
      <c r="MM912" s="48"/>
      <c r="MN912" s="48"/>
      <c r="MO912" s="48"/>
      <c r="MP912" s="48"/>
      <c r="MQ912" s="48"/>
      <c r="MR912" s="48"/>
      <c r="MS912" s="48"/>
      <c r="MT912" s="48"/>
      <c r="MU912" s="48"/>
      <c r="MV912" s="48"/>
      <c r="MW912" s="48"/>
      <c r="MX912" s="48"/>
      <c r="MY912" s="48"/>
      <c r="MZ912" s="48"/>
      <c r="NA912" s="48"/>
      <c r="NB912" s="48"/>
      <c r="NC912" s="48"/>
      <c r="ND912" s="48"/>
      <c r="NE912" s="48"/>
      <c r="NF912" s="48"/>
      <c r="NG912" s="48"/>
      <c r="NH912" s="48"/>
      <c r="NI912" s="48"/>
      <c r="NJ912" s="48"/>
      <c r="NK912" s="48"/>
      <c r="NL912" s="48"/>
      <c r="NM912" s="48"/>
      <c r="NN912" s="48"/>
      <c r="NO912" s="48"/>
      <c r="NP912" s="48"/>
      <c r="NQ912" s="48"/>
      <c r="NR912" s="48"/>
      <c r="NS912" s="48"/>
      <c r="NT912" s="48"/>
      <c r="NU912" s="48"/>
      <c r="NV912" s="48"/>
      <c r="NW912" s="48"/>
      <c r="NX912" s="48"/>
      <c r="NY912" s="48"/>
      <c r="NZ912" s="48"/>
      <c r="OA912" s="48"/>
      <c r="OB912" s="48"/>
      <c r="OC912" s="48"/>
      <c r="OD912" s="48"/>
      <c r="OE912" s="48"/>
      <c r="OF912" s="48"/>
      <c r="OG912" s="48"/>
      <c r="OH912" s="48"/>
      <c r="OI912" s="48"/>
      <c r="OJ912" s="48"/>
      <c r="OK912" s="48"/>
      <c r="OL912" s="48"/>
      <c r="OM912" s="48"/>
      <c r="ON912" s="48"/>
      <c r="OO912" s="48"/>
      <c r="OP912" s="48"/>
      <c r="OQ912" s="48"/>
      <c r="OR912" s="48"/>
      <c r="OS912" s="48"/>
      <c r="OT912" s="48"/>
      <c r="OU912" s="48"/>
      <c r="OV912" s="48"/>
      <c r="OW912" s="48"/>
      <c r="OX912" s="48"/>
      <c r="OY912" s="48"/>
      <c r="OZ912" s="48"/>
      <c r="PA912" s="48"/>
      <c r="PB912" s="48"/>
      <c r="PC912" s="48"/>
      <c r="PD912" s="48"/>
      <c r="PE912" s="48"/>
      <c r="PF912" s="48"/>
      <c r="PG912" s="48"/>
      <c r="PH912" s="48"/>
      <c r="PI912" s="48"/>
      <c r="PJ912" s="48"/>
      <c r="PK912" s="48"/>
      <c r="PL912" s="48"/>
      <c r="PM912" s="48"/>
      <c r="PN912" s="48"/>
      <c r="PO912" s="48"/>
      <c r="PP912" s="48"/>
      <c r="PQ912" s="48"/>
      <c r="PR912" s="48"/>
      <c r="PS912" s="48"/>
      <c r="PT912" s="48"/>
      <c r="PU912" s="48"/>
      <c r="PV912" s="48"/>
      <c r="PW912" s="48"/>
      <c r="PX912" s="48"/>
      <c r="PY912" s="48"/>
      <c r="PZ912" s="48"/>
      <c r="QA912" s="48"/>
      <c r="QB912" s="48"/>
      <c r="QC912" s="48"/>
      <c r="QD912" s="48"/>
      <c r="QE912" s="48"/>
      <c r="QF912" s="48"/>
      <c r="QG912" s="48"/>
      <c r="QH912" s="48"/>
      <c r="QI912" s="48"/>
      <c r="QJ912" s="48"/>
      <c r="QK912" s="48"/>
      <c r="QL912" s="48"/>
      <c r="QM912" s="48"/>
      <c r="QN912" s="48"/>
      <c r="QO912" s="48"/>
      <c r="QP912" s="48"/>
      <c r="QQ912" s="48"/>
      <c r="QR912" s="48"/>
      <c r="QS912" s="48"/>
      <c r="QT912" s="48"/>
      <c r="QU912" s="48"/>
      <c r="QV912" s="48"/>
      <c r="QW912" s="48"/>
      <c r="QX912" s="48"/>
      <c r="QY912" s="48"/>
      <c r="QZ912" s="48"/>
      <c r="RA912" s="48"/>
      <c r="RB912" s="48"/>
      <c r="RC912" s="48"/>
      <c r="RD912" s="48"/>
      <c r="RE912" s="48"/>
      <c r="RF912" s="48"/>
      <c r="RG912" s="48"/>
      <c r="RH912" s="48"/>
      <c r="RI912" s="48"/>
      <c r="RJ912" s="48"/>
      <c r="RK912" s="48"/>
      <c r="RL912" s="48"/>
      <c r="RM912" s="48"/>
      <c r="RN912" s="48"/>
      <c r="RO912" s="48"/>
      <c r="RP912" s="48"/>
      <c r="RQ912" s="48"/>
      <c r="RR912" s="48"/>
      <c r="RS912" s="48"/>
      <c r="RT912" s="48"/>
      <c r="RU912" s="48"/>
      <c r="RV912" s="48"/>
      <c r="RW912" s="48"/>
      <c r="RX912" s="48"/>
      <c r="RY912" s="48"/>
      <c r="RZ912" s="48"/>
      <c r="SA912" s="48"/>
      <c r="SB912" s="48"/>
      <c r="SC912" s="48"/>
      <c r="SD912" s="48"/>
      <c r="SE912" s="48"/>
      <c r="SF912" s="48"/>
      <c r="SG912" s="48"/>
      <c r="SH912" s="48"/>
      <c r="SI912" s="48"/>
      <c r="SJ912" s="48"/>
      <c r="SK912" s="48"/>
      <c r="SL912" s="48"/>
      <c r="SM912" s="48"/>
      <c r="SN912" s="48"/>
      <c r="SO912" s="48"/>
      <c r="SP912" s="48"/>
      <c r="SQ912" s="48"/>
      <c r="SR912" s="48"/>
      <c r="SS912" s="48"/>
      <c r="ST912" s="48"/>
      <c r="SU912" s="48"/>
      <c r="SV912" s="48"/>
      <c r="SW912" s="48"/>
      <c r="SX912" s="48"/>
      <c r="SY912" s="48"/>
      <c r="SZ912" s="48"/>
      <c r="TA912" s="48"/>
      <c r="TB912" s="48"/>
      <c r="TC912" s="48"/>
      <c r="TD912" s="48"/>
      <c r="TE912" s="48"/>
      <c r="TF912" s="48"/>
      <c r="TG912" s="48"/>
      <c r="TH912" s="48"/>
      <c r="TI912" s="48"/>
      <c r="TJ912" s="48"/>
      <c r="TK912" s="48"/>
      <c r="TL912" s="48"/>
      <c r="TM912" s="48"/>
      <c r="TN912" s="48"/>
      <c r="TO912" s="48"/>
      <c r="TP912" s="48"/>
      <c r="TQ912" s="48"/>
      <c r="TR912" s="48"/>
      <c r="TS912" s="48"/>
      <c r="TT912" s="48"/>
      <c r="TU912" s="48"/>
      <c r="TV912" s="48"/>
      <c r="TW912" s="48"/>
      <c r="TX912" s="48"/>
      <c r="TY912" s="48"/>
      <c r="TZ912" s="48"/>
      <c r="UA912" s="48"/>
      <c r="UB912" s="48"/>
      <c r="UC912" s="48"/>
      <c r="UD912" s="48"/>
      <c r="UE912" s="48"/>
      <c r="UF912" s="48"/>
      <c r="UG912" s="48"/>
      <c r="UH912" s="48"/>
      <c r="UI912" s="48"/>
      <c r="UJ912" s="48"/>
      <c r="UK912" s="48"/>
      <c r="UL912" s="48"/>
      <c r="UM912" s="48"/>
      <c r="UN912" s="48"/>
      <c r="UO912" s="48"/>
      <c r="UP912" s="48"/>
      <c r="UQ912" s="48"/>
      <c r="UR912" s="48"/>
      <c r="US912" s="48"/>
      <c r="UT912" s="48"/>
      <c r="UU912" s="48"/>
      <c r="UV912" s="48"/>
      <c r="UW912" s="48"/>
      <c r="UX912" s="48"/>
      <c r="UY912" s="48"/>
      <c r="UZ912" s="48"/>
      <c r="VA912" s="48"/>
      <c r="VB912" s="48"/>
      <c r="VC912" s="48"/>
      <c r="VD912" s="48"/>
      <c r="VE912" s="48"/>
      <c r="VF912" s="48"/>
      <c r="VG912" s="48"/>
      <c r="VH912" s="48"/>
      <c r="VI912" s="48"/>
      <c r="VJ912" s="48"/>
      <c r="VK912" s="48"/>
      <c r="VL912" s="48"/>
      <c r="VM912" s="48"/>
      <c r="VN912" s="48"/>
      <c r="VO912" s="48"/>
      <c r="VP912" s="48"/>
      <c r="VQ912" s="48"/>
      <c r="VR912" s="48"/>
      <c r="VS912" s="48"/>
      <c r="VT912" s="48"/>
      <c r="VU912" s="48"/>
      <c r="VV912" s="48"/>
      <c r="VW912" s="48"/>
      <c r="VX912" s="48"/>
      <c r="VY912" s="48"/>
      <c r="VZ912" s="48"/>
      <c r="WA912" s="48"/>
      <c r="WB912" s="48"/>
      <c r="WC912" s="48"/>
      <c r="WD912" s="48"/>
      <c r="WE912" s="48"/>
      <c r="WF912" s="48"/>
      <c r="WG912" s="48"/>
      <c r="WH912" s="48"/>
      <c r="WI912" s="48"/>
      <c r="WJ912" s="48"/>
      <c r="WK912" s="48"/>
      <c r="WL912" s="48"/>
      <c r="WM912" s="48"/>
      <c r="WN912" s="48"/>
      <c r="WO912" s="48"/>
      <c r="WP912" s="48"/>
      <c r="WQ912" s="48"/>
      <c r="WR912" s="48"/>
      <c r="WS912" s="48"/>
      <c r="WT912" s="48"/>
      <c r="WU912" s="48"/>
      <c r="WV912" s="48"/>
      <c r="WW912" s="48"/>
    </row>
    <row r="913" spans="1:621" s="9" customFormat="1" ht="39.75" hidden="1" customHeight="1" x14ac:dyDescent="0.25">
      <c r="A913" s="819"/>
      <c r="B913" s="872"/>
      <c r="C913" s="805"/>
      <c r="D913" s="805"/>
      <c r="E913" s="805"/>
      <c r="F913" s="727" t="s">
        <v>4772</v>
      </c>
      <c r="G913" s="873"/>
      <c r="H913" s="729">
        <v>44908.413194444445</v>
      </c>
      <c r="I913" s="873"/>
      <c r="J913" s="41">
        <f>H913-G909</f>
        <v>0.58333333333575865</v>
      </c>
      <c r="K913" s="727" t="s">
        <v>4773</v>
      </c>
      <c r="L913" s="727"/>
      <c r="M913" s="727"/>
      <c r="N913" s="727"/>
      <c r="O913" s="727"/>
      <c r="P913" s="727"/>
      <c r="Q913" s="727"/>
      <c r="R913" s="805"/>
      <c r="S913" s="805"/>
      <c r="T913" s="805"/>
      <c r="U913" s="805"/>
      <c r="V913" s="805"/>
      <c r="W913" s="805"/>
      <c r="X913" s="892"/>
      <c r="Y913" s="209">
        <f t="shared" si="147"/>
        <v>14.000000000058208</v>
      </c>
      <c r="Z913" s="48"/>
      <c r="AA913" s="48"/>
      <c r="AB913" s="48"/>
      <c r="AC913" s="48"/>
      <c r="AD913" s="48"/>
      <c r="AE913" s="48"/>
      <c r="AF913" s="48"/>
      <c r="AG913" s="48"/>
      <c r="AH913" s="48"/>
      <c r="AI913" s="48"/>
      <c r="AJ913" s="48"/>
      <c r="AK913" s="48"/>
      <c r="AL913" s="48"/>
      <c r="AM913" s="48"/>
      <c r="AN913" s="48"/>
      <c r="AO913" s="48"/>
      <c r="AP913" s="48"/>
      <c r="AQ913" s="48"/>
      <c r="AR913" s="48"/>
      <c r="AS913" s="48"/>
      <c r="AT913" s="48"/>
      <c r="AU913" s="48"/>
      <c r="AV913" s="48"/>
      <c r="AW913" s="48"/>
      <c r="AX913" s="48"/>
      <c r="AY913" s="48"/>
      <c r="AZ913" s="48"/>
      <c r="BA913" s="48"/>
      <c r="BB913" s="48"/>
      <c r="BC913" s="48"/>
      <c r="BD913" s="48"/>
      <c r="BE913" s="48"/>
      <c r="BF913" s="48"/>
      <c r="BG913" s="48"/>
      <c r="BH913" s="48"/>
      <c r="BI913" s="48"/>
      <c r="BJ913" s="48"/>
      <c r="BK913" s="48"/>
      <c r="BL913" s="48"/>
      <c r="BM913" s="48"/>
      <c r="BN913" s="48"/>
      <c r="BO913" s="48"/>
      <c r="BP913" s="48"/>
      <c r="BQ913" s="48"/>
      <c r="BR913" s="48"/>
      <c r="BS913" s="48"/>
      <c r="BT913" s="48"/>
      <c r="BU913" s="48"/>
      <c r="BV913" s="48"/>
      <c r="BW913" s="48"/>
      <c r="BX913" s="48"/>
      <c r="BY913" s="48"/>
      <c r="BZ913" s="48"/>
      <c r="CA913" s="48"/>
      <c r="CB913" s="48"/>
      <c r="CC913" s="48"/>
      <c r="CD913" s="48"/>
      <c r="CE913" s="48"/>
      <c r="CF913" s="48"/>
      <c r="CG913" s="48"/>
      <c r="CH913" s="48"/>
      <c r="CI913" s="48"/>
      <c r="CJ913" s="48"/>
      <c r="CK913" s="48"/>
      <c r="CL913" s="48"/>
      <c r="CM913" s="48"/>
      <c r="CN913" s="48"/>
      <c r="CO913" s="48"/>
      <c r="CP913" s="48"/>
      <c r="CQ913" s="48"/>
      <c r="CR913" s="48"/>
      <c r="CS913" s="48"/>
      <c r="CT913" s="48"/>
      <c r="CU913" s="48"/>
      <c r="CV913" s="48"/>
      <c r="CW913" s="48"/>
      <c r="CX913" s="48"/>
      <c r="CY913" s="48"/>
      <c r="CZ913" s="48"/>
      <c r="DA913" s="48"/>
      <c r="DB913" s="48"/>
      <c r="DC913" s="48"/>
      <c r="DD913" s="48"/>
      <c r="DE913" s="48"/>
      <c r="DF913" s="48"/>
      <c r="DG913" s="48"/>
      <c r="DH913" s="48"/>
      <c r="DI913" s="48"/>
      <c r="DJ913" s="48"/>
      <c r="DK913" s="48"/>
      <c r="DL913" s="48"/>
      <c r="DM913" s="48"/>
      <c r="DN913" s="48"/>
      <c r="DO913" s="48"/>
      <c r="DP913" s="48"/>
      <c r="DQ913" s="48"/>
      <c r="DR913" s="48"/>
      <c r="DS913" s="48"/>
      <c r="DT913" s="48"/>
      <c r="DU913" s="48"/>
      <c r="DV913" s="48"/>
      <c r="DW913" s="48"/>
      <c r="DX913" s="48"/>
      <c r="DY913" s="48"/>
      <c r="DZ913" s="48"/>
      <c r="EA913" s="48"/>
      <c r="EB913" s="48"/>
      <c r="EC913" s="48"/>
      <c r="ED913" s="48"/>
      <c r="EE913" s="48"/>
      <c r="EF913" s="48"/>
      <c r="EG913" s="48"/>
      <c r="EH913" s="48"/>
      <c r="EI913" s="48"/>
      <c r="EJ913" s="48"/>
      <c r="EK913" s="48"/>
      <c r="EL913" s="48"/>
      <c r="EM913" s="48"/>
      <c r="EN913" s="48"/>
      <c r="EO913" s="48"/>
      <c r="EP913" s="48"/>
      <c r="EQ913" s="48"/>
      <c r="ER913" s="48"/>
      <c r="ES913" s="48"/>
      <c r="ET913" s="48"/>
      <c r="EU913" s="48"/>
      <c r="EV913" s="48"/>
      <c r="EW913" s="48"/>
      <c r="EX913" s="48"/>
      <c r="EY913" s="48"/>
      <c r="EZ913" s="48"/>
      <c r="FA913" s="48"/>
      <c r="FB913" s="48"/>
      <c r="FC913" s="48"/>
      <c r="FD913" s="48"/>
      <c r="FE913" s="48"/>
      <c r="FF913" s="48"/>
      <c r="FG913" s="48"/>
      <c r="FH913" s="48"/>
      <c r="FI913" s="48"/>
      <c r="FJ913" s="48"/>
      <c r="FK913" s="48"/>
      <c r="FL913" s="48"/>
      <c r="FM913" s="48"/>
      <c r="FN913" s="48"/>
      <c r="FO913" s="48"/>
      <c r="FP913" s="48"/>
      <c r="FQ913" s="48"/>
      <c r="FR913" s="48"/>
      <c r="FS913" s="48"/>
      <c r="FT913" s="48"/>
      <c r="FU913" s="48"/>
      <c r="FV913" s="48"/>
      <c r="FW913" s="48"/>
      <c r="FX913" s="48"/>
      <c r="FY913" s="48"/>
      <c r="FZ913" s="48"/>
      <c r="GA913" s="48"/>
      <c r="GB913" s="48"/>
      <c r="GC913" s="48"/>
      <c r="GD913" s="48"/>
      <c r="GE913" s="48"/>
      <c r="GF913" s="48"/>
      <c r="GG913" s="48"/>
      <c r="GH913" s="48"/>
      <c r="GI913" s="48"/>
      <c r="GJ913" s="48"/>
      <c r="GK913" s="48"/>
      <c r="GL913" s="48"/>
      <c r="GM913" s="48"/>
      <c r="GN913" s="48"/>
      <c r="GO913" s="48"/>
      <c r="GP913" s="48"/>
      <c r="GQ913" s="48"/>
      <c r="GR913" s="48"/>
      <c r="GS913" s="48"/>
      <c r="GT913" s="48"/>
      <c r="GU913" s="48"/>
      <c r="GV913" s="48"/>
      <c r="GW913" s="48"/>
      <c r="GX913" s="48"/>
      <c r="GY913" s="48"/>
      <c r="GZ913" s="48"/>
      <c r="HA913" s="48"/>
      <c r="HB913" s="48"/>
      <c r="HC913" s="48"/>
      <c r="HD913" s="48"/>
      <c r="HE913" s="48"/>
      <c r="HF913" s="48"/>
      <c r="HG913" s="48"/>
      <c r="HH913" s="48"/>
      <c r="HI913" s="48"/>
      <c r="HJ913" s="48"/>
      <c r="HK913" s="48"/>
      <c r="HL913" s="48"/>
      <c r="HM913" s="48"/>
      <c r="HN913" s="48"/>
      <c r="HO913" s="48"/>
      <c r="HP913" s="48"/>
      <c r="HQ913" s="48"/>
      <c r="HR913" s="48"/>
      <c r="HS913" s="48"/>
      <c r="HT913" s="48"/>
      <c r="HU913" s="48"/>
      <c r="HV913" s="48"/>
      <c r="HW913" s="48"/>
      <c r="HX913" s="48"/>
      <c r="HY913" s="48"/>
      <c r="HZ913" s="48"/>
      <c r="IA913" s="48"/>
      <c r="IB913" s="48"/>
      <c r="IC913" s="48"/>
      <c r="ID913" s="48"/>
      <c r="IE913" s="48"/>
      <c r="IF913" s="48"/>
      <c r="IG913" s="48"/>
      <c r="IH913" s="48"/>
      <c r="II913" s="48"/>
      <c r="IJ913" s="48"/>
      <c r="IK913" s="48"/>
      <c r="IL913" s="48"/>
      <c r="IM913" s="48"/>
      <c r="IN913" s="48"/>
      <c r="IO913" s="48"/>
      <c r="IP913" s="48"/>
      <c r="IQ913" s="48"/>
      <c r="IR913" s="48"/>
      <c r="IS913" s="48"/>
      <c r="IT913" s="48"/>
      <c r="IU913" s="48"/>
      <c r="IV913" s="48"/>
      <c r="IW913" s="48"/>
      <c r="IX913" s="48"/>
      <c r="IY913" s="48"/>
      <c r="IZ913" s="48"/>
      <c r="JA913" s="48"/>
      <c r="JB913" s="48"/>
      <c r="JC913" s="48"/>
      <c r="JD913" s="48"/>
      <c r="JE913" s="48"/>
      <c r="JF913" s="48"/>
      <c r="JG913" s="48"/>
      <c r="JH913" s="48"/>
      <c r="JI913" s="48"/>
      <c r="JJ913" s="48"/>
      <c r="JK913" s="48"/>
      <c r="JL913" s="48"/>
      <c r="JM913" s="48"/>
      <c r="JN913" s="48"/>
      <c r="JO913" s="48"/>
      <c r="JP913" s="48"/>
      <c r="JQ913" s="48"/>
      <c r="JR913" s="48"/>
      <c r="JS913" s="48"/>
      <c r="JT913" s="48"/>
      <c r="JU913" s="48"/>
      <c r="JV913" s="48"/>
      <c r="JW913" s="48"/>
      <c r="JX913" s="48"/>
      <c r="JY913" s="48"/>
      <c r="JZ913" s="48"/>
      <c r="KA913" s="48"/>
      <c r="KB913" s="48"/>
      <c r="KC913" s="48"/>
      <c r="KD913" s="48"/>
      <c r="KE913" s="48"/>
      <c r="KF913" s="48"/>
      <c r="KG913" s="48"/>
      <c r="KH913" s="48"/>
      <c r="KI913" s="48"/>
      <c r="KJ913" s="48"/>
      <c r="KK913" s="48"/>
      <c r="KL913" s="48"/>
      <c r="KM913" s="48"/>
      <c r="KN913" s="48"/>
      <c r="KO913" s="48"/>
      <c r="KP913" s="48"/>
      <c r="KQ913" s="48"/>
      <c r="KR913" s="48"/>
      <c r="KS913" s="48"/>
      <c r="KT913" s="48"/>
      <c r="KU913" s="48"/>
      <c r="KV913" s="48"/>
      <c r="KW913" s="48"/>
      <c r="KX913" s="48"/>
      <c r="KY913" s="48"/>
      <c r="KZ913" s="48"/>
      <c r="LA913" s="48"/>
      <c r="LB913" s="48"/>
      <c r="LC913" s="48"/>
      <c r="LD913" s="48"/>
      <c r="LE913" s="48"/>
      <c r="LF913" s="48"/>
      <c r="LG913" s="48"/>
      <c r="LH913" s="48"/>
      <c r="LI913" s="48"/>
      <c r="LJ913" s="48"/>
      <c r="LK913" s="48"/>
      <c r="LL913" s="48"/>
      <c r="LM913" s="48"/>
      <c r="LN913" s="48"/>
      <c r="LO913" s="48"/>
      <c r="LP913" s="48"/>
      <c r="LQ913" s="48"/>
      <c r="LR913" s="48"/>
      <c r="LS913" s="48"/>
      <c r="LT913" s="48"/>
      <c r="LU913" s="48"/>
      <c r="LV913" s="48"/>
      <c r="LW913" s="48"/>
      <c r="LX913" s="48"/>
      <c r="LY913" s="48"/>
      <c r="LZ913" s="48"/>
      <c r="MA913" s="48"/>
      <c r="MB913" s="48"/>
      <c r="MC913" s="48"/>
      <c r="MD913" s="48"/>
      <c r="ME913" s="48"/>
      <c r="MF913" s="48"/>
      <c r="MG913" s="48"/>
      <c r="MH913" s="48"/>
      <c r="MI913" s="48"/>
      <c r="MJ913" s="48"/>
      <c r="MK913" s="48"/>
      <c r="ML913" s="48"/>
      <c r="MM913" s="48"/>
      <c r="MN913" s="48"/>
      <c r="MO913" s="48"/>
      <c r="MP913" s="48"/>
      <c r="MQ913" s="48"/>
      <c r="MR913" s="48"/>
      <c r="MS913" s="48"/>
      <c r="MT913" s="48"/>
      <c r="MU913" s="48"/>
      <c r="MV913" s="48"/>
      <c r="MW913" s="48"/>
      <c r="MX913" s="48"/>
      <c r="MY913" s="48"/>
      <c r="MZ913" s="48"/>
      <c r="NA913" s="48"/>
      <c r="NB913" s="48"/>
      <c r="NC913" s="48"/>
      <c r="ND913" s="48"/>
      <c r="NE913" s="48"/>
      <c r="NF913" s="48"/>
      <c r="NG913" s="48"/>
      <c r="NH913" s="48"/>
      <c r="NI913" s="48"/>
      <c r="NJ913" s="48"/>
      <c r="NK913" s="48"/>
      <c r="NL913" s="48"/>
      <c r="NM913" s="48"/>
      <c r="NN913" s="48"/>
      <c r="NO913" s="48"/>
      <c r="NP913" s="48"/>
      <c r="NQ913" s="48"/>
      <c r="NR913" s="48"/>
      <c r="NS913" s="48"/>
      <c r="NT913" s="48"/>
      <c r="NU913" s="48"/>
      <c r="NV913" s="48"/>
      <c r="NW913" s="48"/>
      <c r="NX913" s="48"/>
      <c r="NY913" s="48"/>
      <c r="NZ913" s="48"/>
      <c r="OA913" s="48"/>
      <c r="OB913" s="48"/>
      <c r="OC913" s="48"/>
      <c r="OD913" s="48"/>
      <c r="OE913" s="48"/>
      <c r="OF913" s="48"/>
      <c r="OG913" s="48"/>
      <c r="OH913" s="48"/>
      <c r="OI913" s="48"/>
      <c r="OJ913" s="48"/>
      <c r="OK913" s="48"/>
      <c r="OL913" s="48"/>
      <c r="OM913" s="48"/>
      <c r="ON913" s="48"/>
      <c r="OO913" s="48"/>
      <c r="OP913" s="48"/>
      <c r="OQ913" s="48"/>
      <c r="OR913" s="48"/>
      <c r="OS913" s="48"/>
      <c r="OT913" s="48"/>
      <c r="OU913" s="48"/>
      <c r="OV913" s="48"/>
      <c r="OW913" s="48"/>
      <c r="OX913" s="48"/>
      <c r="OY913" s="48"/>
      <c r="OZ913" s="48"/>
      <c r="PA913" s="48"/>
      <c r="PB913" s="48"/>
      <c r="PC913" s="48"/>
      <c r="PD913" s="48"/>
      <c r="PE913" s="48"/>
      <c r="PF913" s="48"/>
      <c r="PG913" s="48"/>
      <c r="PH913" s="48"/>
      <c r="PI913" s="48"/>
      <c r="PJ913" s="48"/>
      <c r="PK913" s="48"/>
      <c r="PL913" s="48"/>
      <c r="PM913" s="48"/>
      <c r="PN913" s="48"/>
      <c r="PO913" s="48"/>
      <c r="PP913" s="48"/>
      <c r="PQ913" s="48"/>
      <c r="PR913" s="48"/>
      <c r="PS913" s="48"/>
      <c r="PT913" s="48"/>
      <c r="PU913" s="48"/>
      <c r="PV913" s="48"/>
      <c r="PW913" s="48"/>
      <c r="PX913" s="48"/>
      <c r="PY913" s="48"/>
      <c r="PZ913" s="48"/>
      <c r="QA913" s="48"/>
      <c r="QB913" s="48"/>
      <c r="QC913" s="48"/>
      <c r="QD913" s="48"/>
      <c r="QE913" s="48"/>
      <c r="QF913" s="48"/>
      <c r="QG913" s="48"/>
      <c r="QH913" s="48"/>
      <c r="QI913" s="48"/>
      <c r="QJ913" s="48"/>
      <c r="QK913" s="48"/>
      <c r="QL913" s="48"/>
      <c r="QM913" s="48"/>
      <c r="QN913" s="48"/>
      <c r="QO913" s="48"/>
      <c r="QP913" s="48"/>
      <c r="QQ913" s="48"/>
      <c r="QR913" s="48"/>
      <c r="QS913" s="48"/>
      <c r="QT913" s="48"/>
      <c r="QU913" s="48"/>
      <c r="QV913" s="48"/>
      <c r="QW913" s="48"/>
      <c r="QX913" s="48"/>
      <c r="QY913" s="48"/>
      <c r="QZ913" s="48"/>
      <c r="RA913" s="48"/>
      <c r="RB913" s="48"/>
      <c r="RC913" s="48"/>
      <c r="RD913" s="48"/>
      <c r="RE913" s="48"/>
      <c r="RF913" s="48"/>
      <c r="RG913" s="48"/>
      <c r="RH913" s="48"/>
      <c r="RI913" s="48"/>
      <c r="RJ913" s="48"/>
      <c r="RK913" s="48"/>
      <c r="RL913" s="48"/>
      <c r="RM913" s="48"/>
      <c r="RN913" s="48"/>
      <c r="RO913" s="48"/>
      <c r="RP913" s="48"/>
      <c r="RQ913" s="48"/>
      <c r="RR913" s="48"/>
      <c r="RS913" s="48"/>
      <c r="RT913" s="48"/>
      <c r="RU913" s="48"/>
      <c r="RV913" s="48"/>
      <c r="RW913" s="48"/>
      <c r="RX913" s="48"/>
      <c r="RY913" s="48"/>
      <c r="RZ913" s="48"/>
      <c r="SA913" s="48"/>
      <c r="SB913" s="48"/>
      <c r="SC913" s="48"/>
      <c r="SD913" s="48"/>
      <c r="SE913" s="48"/>
      <c r="SF913" s="48"/>
      <c r="SG913" s="48"/>
      <c r="SH913" s="48"/>
      <c r="SI913" s="48"/>
      <c r="SJ913" s="48"/>
      <c r="SK913" s="48"/>
      <c r="SL913" s="48"/>
      <c r="SM913" s="48"/>
      <c r="SN913" s="48"/>
      <c r="SO913" s="48"/>
      <c r="SP913" s="48"/>
      <c r="SQ913" s="48"/>
      <c r="SR913" s="48"/>
      <c r="SS913" s="48"/>
      <c r="ST913" s="48"/>
      <c r="SU913" s="48"/>
      <c r="SV913" s="48"/>
      <c r="SW913" s="48"/>
      <c r="SX913" s="48"/>
      <c r="SY913" s="48"/>
      <c r="SZ913" s="48"/>
      <c r="TA913" s="48"/>
      <c r="TB913" s="48"/>
      <c r="TC913" s="48"/>
      <c r="TD913" s="48"/>
      <c r="TE913" s="48"/>
      <c r="TF913" s="48"/>
      <c r="TG913" s="48"/>
      <c r="TH913" s="48"/>
      <c r="TI913" s="48"/>
      <c r="TJ913" s="48"/>
      <c r="TK913" s="48"/>
      <c r="TL913" s="48"/>
      <c r="TM913" s="48"/>
      <c r="TN913" s="48"/>
      <c r="TO913" s="48"/>
      <c r="TP913" s="48"/>
      <c r="TQ913" s="48"/>
      <c r="TR913" s="48"/>
      <c r="TS913" s="48"/>
      <c r="TT913" s="48"/>
      <c r="TU913" s="48"/>
      <c r="TV913" s="48"/>
      <c r="TW913" s="48"/>
      <c r="TX913" s="48"/>
      <c r="TY913" s="48"/>
      <c r="TZ913" s="48"/>
      <c r="UA913" s="48"/>
      <c r="UB913" s="48"/>
      <c r="UC913" s="48"/>
      <c r="UD913" s="48"/>
      <c r="UE913" s="48"/>
      <c r="UF913" s="48"/>
      <c r="UG913" s="48"/>
      <c r="UH913" s="48"/>
      <c r="UI913" s="48"/>
      <c r="UJ913" s="48"/>
      <c r="UK913" s="48"/>
      <c r="UL913" s="48"/>
      <c r="UM913" s="48"/>
      <c r="UN913" s="48"/>
      <c r="UO913" s="48"/>
      <c r="UP913" s="48"/>
      <c r="UQ913" s="48"/>
      <c r="UR913" s="48"/>
      <c r="US913" s="48"/>
      <c r="UT913" s="48"/>
      <c r="UU913" s="48"/>
      <c r="UV913" s="48"/>
      <c r="UW913" s="48"/>
      <c r="UX913" s="48"/>
      <c r="UY913" s="48"/>
      <c r="UZ913" s="48"/>
      <c r="VA913" s="48"/>
      <c r="VB913" s="48"/>
      <c r="VC913" s="48"/>
      <c r="VD913" s="48"/>
      <c r="VE913" s="48"/>
      <c r="VF913" s="48"/>
      <c r="VG913" s="48"/>
      <c r="VH913" s="48"/>
      <c r="VI913" s="48"/>
      <c r="VJ913" s="48"/>
      <c r="VK913" s="48"/>
      <c r="VL913" s="48"/>
      <c r="VM913" s="48"/>
      <c r="VN913" s="48"/>
      <c r="VO913" s="48"/>
      <c r="VP913" s="48"/>
      <c r="VQ913" s="48"/>
      <c r="VR913" s="48"/>
      <c r="VS913" s="48"/>
      <c r="VT913" s="48"/>
      <c r="VU913" s="48"/>
      <c r="VV913" s="48"/>
      <c r="VW913" s="48"/>
      <c r="VX913" s="48"/>
      <c r="VY913" s="48"/>
      <c r="VZ913" s="48"/>
      <c r="WA913" s="48"/>
      <c r="WB913" s="48"/>
      <c r="WC913" s="48"/>
      <c r="WD913" s="48"/>
      <c r="WE913" s="48"/>
      <c r="WF913" s="48"/>
      <c r="WG913" s="48"/>
      <c r="WH913" s="48"/>
      <c r="WI913" s="48"/>
      <c r="WJ913" s="48"/>
      <c r="WK913" s="48"/>
      <c r="WL913" s="48"/>
      <c r="WM913" s="48"/>
      <c r="WN913" s="48"/>
      <c r="WO913" s="48"/>
      <c r="WP913" s="48"/>
      <c r="WQ913" s="48"/>
      <c r="WR913" s="48"/>
      <c r="WS913" s="48"/>
      <c r="WT913" s="48"/>
      <c r="WU913" s="48"/>
      <c r="WV913" s="48"/>
      <c r="WW913" s="48"/>
    </row>
    <row r="914" spans="1:621" s="9" customFormat="1" ht="37.5" hidden="1" customHeight="1" x14ac:dyDescent="0.25">
      <c r="A914" s="819"/>
      <c r="B914" s="832"/>
      <c r="C914" s="806"/>
      <c r="D914" s="806"/>
      <c r="E914" s="806"/>
      <c r="F914" s="727" t="s">
        <v>4738</v>
      </c>
      <c r="G914" s="835"/>
      <c r="H914" s="729">
        <v>44907.84375</v>
      </c>
      <c r="I914" s="835"/>
      <c r="J914" s="41">
        <f>H914-G909</f>
        <v>1.3888888890505768E-2</v>
      </c>
      <c r="K914" s="727" t="s">
        <v>4774</v>
      </c>
      <c r="L914" s="727"/>
      <c r="M914" s="727"/>
      <c r="N914" s="727"/>
      <c r="O914" s="727">
        <v>1</v>
      </c>
      <c r="P914" s="727">
        <v>1</v>
      </c>
      <c r="Q914" s="727"/>
      <c r="R914" s="806"/>
      <c r="S914" s="806"/>
      <c r="T914" s="806"/>
      <c r="U914" s="806"/>
      <c r="V914" s="806"/>
      <c r="W914" s="806"/>
      <c r="X914" s="816"/>
      <c r="Y914" s="209">
        <f t="shared" si="147"/>
        <v>0.33333333337213844</v>
      </c>
      <c r="Z914" s="48"/>
      <c r="AA914" s="48"/>
      <c r="AB914" s="48"/>
      <c r="AC914" s="48"/>
      <c r="AD914" s="48"/>
      <c r="AE914" s="48"/>
      <c r="AF914" s="48"/>
      <c r="AG914" s="48"/>
      <c r="AH914" s="48"/>
      <c r="AI914" s="48"/>
      <c r="AJ914" s="48"/>
      <c r="AK914" s="48"/>
      <c r="AL914" s="48"/>
      <c r="AM914" s="48"/>
      <c r="AN914" s="48"/>
      <c r="AO914" s="48"/>
      <c r="AP914" s="48"/>
      <c r="AQ914" s="48"/>
      <c r="AR914" s="48"/>
      <c r="AS914" s="48"/>
      <c r="AT914" s="48"/>
      <c r="AU914" s="48"/>
      <c r="AV914" s="48"/>
      <c r="AW914" s="48"/>
      <c r="AX914" s="48"/>
      <c r="AY914" s="48"/>
      <c r="AZ914" s="48"/>
      <c r="BA914" s="48"/>
      <c r="BB914" s="48"/>
      <c r="BC914" s="48"/>
      <c r="BD914" s="48"/>
      <c r="BE914" s="48"/>
      <c r="BF914" s="48"/>
      <c r="BG914" s="48"/>
      <c r="BH914" s="48"/>
      <c r="BI914" s="48"/>
      <c r="BJ914" s="48"/>
      <c r="BK914" s="48"/>
      <c r="BL914" s="48"/>
      <c r="BM914" s="48"/>
      <c r="BN914" s="48"/>
      <c r="BO914" s="48"/>
      <c r="BP914" s="48"/>
      <c r="BQ914" s="48"/>
      <c r="BR914" s="48"/>
      <c r="BS914" s="48"/>
      <c r="BT914" s="48"/>
      <c r="BU914" s="48"/>
      <c r="BV914" s="48"/>
      <c r="BW914" s="48"/>
      <c r="BX914" s="48"/>
      <c r="BY914" s="48"/>
      <c r="BZ914" s="48"/>
      <c r="CA914" s="48"/>
      <c r="CB914" s="48"/>
      <c r="CC914" s="48"/>
      <c r="CD914" s="48"/>
      <c r="CE914" s="48"/>
      <c r="CF914" s="48"/>
      <c r="CG914" s="48"/>
      <c r="CH914" s="48"/>
      <c r="CI914" s="48"/>
      <c r="CJ914" s="48"/>
      <c r="CK914" s="48"/>
      <c r="CL914" s="48"/>
      <c r="CM914" s="48"/>
      <c r="CN914" s="48"/>
      <c r="CO914" s="48"/>
      <c r="CP914" s="48"/>
      <c r="CQ914" s="48"/>
      <c r="CR914" s="48"/>
      <c r="CS914" s="48"/>
      <c r="CT914" s="48"/>
      <c r="CU914" s="48"/>
      <c r="CV914" s="48"/>
      <c r="CW914" s="48"/>
      <c r="CX914" s="48"/>
      <c r="CY914" s="48"/>
      <c r="CZ914" s="48"/>
      <c r="DA914" s="48"/>
      <c r="DB914" s="48"/>
      <c r="DC914" s="48"/>
      <c r="DD914" s="48"/>
      <c r="DE914" s="48"/>
      <c r="DF914" s="48"/>
      <c r="DG914" s="48"/>
      <c r="DH914" s="48"/>
      <c r="DI914" s="48"/>
      <c r="DJ914" s="48"/>
      <c r="DK914" s="48"/>
      <c r="DL914" s="48"/>
      <c r="DM914" s="48"/>
      <c r="DN914" s="48"/>
      <c r="DO914" s="48"/>
      <c r="DP914" s="48"/>
      <c r="DQ914" s="48"/>
      <c r="DR914" s="48"/>
      <c r="DS914" s="48"/>
      <c r="DT914" s="48"/>
      <c r="DU914" s="48"/>
      <c r="DV914" s="48"/>
      <c r="DW914" s="48"/>
      <c r="DX914" s="48"/>
      <c r="DY914" s="48"/>
      <c r="DZ914" s="48"/>
      <c r="EA914" s="48"/>
      <c r="EB914" s="48"/>
      <c r="EC914" s="48"/>
      <c r="ED914" s="48"/>
      <c r="EE914" s="48"/>
      <c r="EF914" s="48"/>
      <c r="EG914" s="48"/>
      <c r="EH914" s="48"/>
      <c r="EI914" s="48"/>
      <c r="EJ914" s="48"/>
      <c r="EK914" s="48"/>
      <c r="EL914" s="48"/>
      <c r="EM914" s="48"/>
      <c r="EN914" s="48"/>
      <c r="EO914" s="48"/>
      <c r="EP914" s="48"/>
      <c r="EQ914" s="48"/>
      <c r="ER914" s="48"/>
      <c r="ES914" s="48"/>
      <c r="ET914" s="48"/>
      <c r="EU914" s="48"/>
      <c r="EV914" s="48"/>
      <c r="EW914" s="48"/>
      <c r="EX914" s="48"/>
      <c r="EY914" s="48"/>
      <c r="EZ914" s="48"/>
      <c r="FA914" s="48"/>
      <c r="FB914" s="48"/>
      <c r="FC914" s="48"/>
      <c r="FD914" s="48"/>
      <c r="FE914" s="48"/>
      <c r="FF914" s="48"/>
      <c r="FG914" s="48"/>
      <c r="FH914" s="48"/>
      <c r="FI914" s="48"/>
      <c r="FJ914" s="48"/>
      <c r="FK914" s="48"/>
      <c r="FL914" s="48"/>
      <c r="FM914" s="48"/>
      <c r="FN914" s="48"/>
      <c r="FO914" s="48"/>
      <c r="FP914" s="48"/>
      <c r="FQ914" s="48"/>
      <c r="FR914" s="48"/>
      <c r="FS914" s="48"/>
      <c r="FT914" s="48"/>
      <c r="FU914" s="48"/>
      <c r="FV914" s="48"/>
      <c r="FW914" s="48"/>
      <c r="FX914" s="48"/>
      <c r="FY914" s="48"/>
      <c r="FZ914" s="48"/>
      <c r="GA914" s="48"/>
      <c r="GB914" s="48"/>
      <c r="GC914" s="48"/>
      <c r="GD914" s="48"/>
      <c r="GE914" s="48"/>
      <c r="GF914" s="48"/>
      <c r="GG914" s="48"/>
      <c r="GH914" s="48"/>
      <c r="GI914" s="48"/>
      <c r="GJ914" s="48"/>
      <c r="GK914" s="48"/>
      <c r="GL914" s="48"/>
      <c r="GM914" s="48"/>
      <c r="GN914" s="48"/>
      <c r="GO914" s="48"/>
      <c r="GP914" s="48"/>
      <c r="GQ914" s="48"/>
      <c r="GR914" s="48"/>
      <c r="GS914" s="48"/>
      <c r="GT914" s="48"/>
      <c r="GU914" s="48"/>
      <c r="GV914" s="48"/>
      <c r="GW914" s="48"/>
      <c r="GX914" s="48"/>
      <c r="GY914" s="48"/>
      <c r="GZ914" s="48"/>
      <c r="HA914" s="48"/>
      <c r="HB914" s="48"/>
      <c r="HC914" s="48"/>
      <c r="HD914" s="48"/>
      <c r="HE914" s="48"/>
      <c r="HF914" s="48"/>
      <c r="HG914" s="48"/>
      <c r="HH914" s="48"/>
      <c r="HI914" s="48"/>
      <c r="HJ914" s="48"/>
      <c r="HK914" s="48"/>
      <c r="HL914" s="48"/>
      <c r="HM914" s="48"/>
      <c r="HN914" s="48"/>
      <c r="HO914" s="48"/>
      <c r="HP914" s="48"/>
      <c r="HQ914" s="48"/>
      <c r="HR914" s="48"/>
      <c r="HS914" s="48"/>
      <c r="HT914" s="48"/>
      <c r="HU914" s="48"/>
      <c r="HV914" s="48"/>
      <c r="HW914" s="48"/>
      <c r="HX914" s="48"/>
      <c r="HY914" s="48"/>
      <c r="HZ914" s="48"/>
      <c r="IA914" s="48"/>
      <c r="IB914" s="48"/>
      <c r="IC914" s="48"/>
      <c r="ID914" s="48"/>
      <c r="IE914" s="48"/>
      <c r="IF914" s="48"/>
      <c r="IG914" s="48"/>
      <c r="IH914" s="48"/>
      <c r="II914" s="48"/>
      <c r="IJ914" s="48"/>
      <c r="IK914" s="48"/>
      <c r="IL914" s="48"/>
      <c r="IM914" s="48"/>
      <c r="IN914" s="48"/>
      <c r="IO914" s="48"/>
      <c r="IP914" s="48"/>
      <c r="IQ914" s="48"/>
      <c r="IR914" s="48"/>
      <c r="IS914" s="48"/>
      <c r="IT914" s="48"/>
      <c r="IU914" s="48"/>
      <c r="IV914" s="48"/>
      <c r="IW914" s="48"/>
      <c r="IX914" s="48"/>
      <c r="IY914" s="48"/>
      <c r="IZ914" s="48"/>
      <c r="JA914" s="48"/>
      <c r="JB914" s="48"/>
      <c r="JC914" s="48"/>
      <c r="JD914" s="48"/>
      <c r="JE914" s="48"/>
      <c r="JF914" s="48"/>
      <c r="JG914" s="48"/>
      <c r="JH914" s="48"/>
      <c r="JI914" s="48"/>
      <c r="JJ914" s="48"/>
      <c r="JK914" s="48"/>
      <c r="JL914" s="48"/>
      <c r="JM914" s="48"/>
      <c r="JN914" s="48"/>
      <c r="JO914" s="48"/>
      <c r="JP914" s="48"/>
      <c r="JQ914" s="48"/>
      <c r="JR914" s="48"/>
      <c r="JS914" s="48"/>
      <c r="JT914" s="48"/>
      <c r="JU914" s="48"/>
      <c r="JV914" s="48"/>
      <c r="JW914" s="48"/>
      <c r="JX914" s="48"/>
      <c r="JY914" s="48"/>
      <c r="JZ914" s="48"/>
      <c r="KA914" s="48"/>
      <c r="KB914" s="48"/>
      <c r="KC914" s="48"/>
      <c r="KD914" s="48"/>
      <c r="KE914" s="48"/>
      <c r="KF914" s="48"/>
      <c r="KG914" s="48"/>
      <c r="KH914" s="48"/>
      <c r="KI914" s="48"/>
      <c r="KJ914" s="48"/>
      <c r="KK914" s="48"/>
      <c r="KL914" s="48"/>
      <c r="KM914" s="48"/>
      <c r="KN914" s="48"/>
      <c r="KO914" s="48"/>
      <c r="KP914" s="48"/>
      <c r="KQ914" s="48"/>
      <c r="KR914" s="48"/>
      <c r="KS914" s="48"/>
      <c r="KT914" s="48"/>
      <c r="KU914" s="48"/>
      <c r="KV914" s="48"/>
      <c r="KW914" s="48"/>
      <c r="KX914" s="48"/>
      <c r="KY914" s="48"/>
      <c r="KZ914" s="48"/>
      <c r="LA914" s="48"/>
      <c r="LB914" s="48"/>
      <c r="LC914" s="48"/>
      <c r="LD914" s="48"/>
      <c r="LE914" s="48"/>
      <c r="LF914" s="48"/>
      <c r="LG914" s="48"/>
      <c r="LH914" s="48"/>
      <c r="LI914" s="48"/>
      <c r="LJ914" s="48"/>
      <c r="LK914" s="48"/>
      <c r="LL914" s="48"/>
      <c r="LM914" s="48"/>
      <c r="LN914" s="48"/>
      <c r="LO914" s="48"/>
      <c r="LP914" s="48"/>
      <c r="LQ914" s="48"/>
      <c r="LR914" s="48"/>
      <c r="LS914" s="48"/>
      <c r="LT914" s="48"/>
      <c r="LU914" s="48"/>
      <c r="LV914" s="48"/>
      <c r="LW914" s="48"/>
      <c r="LX914" s="48"/>
      <c r="LY914" s="48"/>
      <c r="LZ914" s="48"/>
      <c r="MA914" s="48"/>
      <c r="MB914" s="48"/>
      <c r="MC914" s="48"/>
      <c r="MD914" s="48"/>
      <c r="ME914" s="48"/>
      <c r="MF914" s="48"/>
      <c r="MG914" s="48"/>
      <c r="MH914" s="48"/>
      <c r="MI914" s="48"/>
      <c r="MJ914" s="48"/>
      <c r="MK914" s="48"/>
      <c r="ML914" s="48"/>
      <c r="MM914" s="48"/>
      <c r="MN914" s="48"/>
      <c r="MO914" s="48"/>
      <c r="MP914" s="48"/>
      <c r="MQ914" s="48"/>
      <c r="MR914" s="48"/>
      <c r="MS914" s="48"/>
      <c r="MT914" s="48"/>
      <c r="MU914" s="48"/>
      <c r="MV914" s="48"/>
      <c r="MW914" s="48"/>
      <c r="MX914" s="48"/>
      <c r="MY914" s="48"/>
      <c r="MZ914" s="48"/>
      <c r="NA914" s="48"/>
      <c r="NB914" s="48"/>
      <c r="NC914" s="48"/>
      <c r="ND914" s="48"/>
      <c r="NE914" s="48"/>
      <c r="NF914" s="48"/>
      <c r="NG914" s="48"/>
      <c r="NH914" s="48"/>
      <c r="NI914" s="48"/>
      <c r="NJ914" s="48"/>
      <c r="NK914" s="48"/>
      <c r="NL914" s="48"/>
      <c r="NM914" s="48"/>
      <c r="NN914" s="48"/>
      <c r="NO914" s="48"/>
      <c r="NP914" s="48"/>
      <c r="NQ914" s="48"/>
      <c r="NR914" s="48"/>
      <c r="NS914" s="48"/>
      <c r="NT914" s="48"/>
      <c r="NU914" s="48"/>
      <c r="NV914" s="48"/>
      <c r="NW914" s="48"/>
      <c r="NX914" s="48"/>
      <c r="NY914" s="48"/>
      <c r="NZ914" s="48"/>
      <c r="OA914" s="48"/>
      <c r="OB914" s="48"/>
      <c r="OC914" s="48"/>
      <c r="OD914" s="48"/>
      <c r="OE914" s="48"/>
      <c r="OF914" s="48"/>
      <c r="OG914" s="48"/>
      <c r="OH914" s="48"/>
      <c r="OI914" s="48"/>
      <c r="OJ914" s="48"/>
      <c r="OK914" s="48"/>
      <c r="OL914" s="48"/>
      <c r="OM914" s="48"/>
      <c r="ON914" s="48"/>
      <c r="OO914" s="48"/>
      <c r="OP914" s="48"/>
      <c r="OQ914" s="48"/>
      <c r="OR914" s="48"/>
      <c r="OS914" s="48"/>
      <c r="OT914" s="48"/>
      <c r="OU914" s="48"/>
      <c r="OV914" s="48"/>
      <c r="OW914" s="48"/>
      <c r="OX914" s="48"/>
      <c r="OY914" s="48"/>
      <c r="OZ914" s="48"/>
      <c r="PA914" s="48"/>
      <c r="PB914" s="48"/>
      <c r="PC914" s="48"/>
      <c r="PD914" s="48"/>
      <c r="PE914" s="48"/>
      <c r="PF914" s="48"/>
      <c r="PG914" s="48"/>
      <c r="PH914" s="48"/>
      <c r="PI914" s="48"/>
      <c r="PJ914" s="48"/>
      <c r="PK914" s="48"/>
      <c r="PL914" s="48"/>
      <c r="PM914" s="48"/>
      <c r="PN914" s="48"/>
      <c r="PO914" s="48"/>
      <c r="PP914" s="48"/>
      <c r="PQ914" s="48"/>
      <c r="PR914" s="48"/>
      <c r="PS914" s="48"/>
      <c r="PT914" s="48"/>
      <c r="PU914" s="48"/>
      <c r="PV914" s="48"/>
      <c r="PW914" s="48"/>
      <c r="PX914" s="48"/>
      <c r="PY914" s="48"/>
      <c r="PZ914" s="48"/>
      <c r="QA914" s="48"/>
      <c r="QB914" s="48"/>
      <c r="QC914" s="48"/>
      <c r="QD914" s="48"/>
      <c r="QE914" s="48"/>
      <c r="QF914" s="48"/>
      <c r="QG914" s="48"/>
      <c r="QH914" s="48"/>
      <c r="QI914" s="48"/>
      <c r="QJ914" s="48"/>
      <c r="QK914" s="48"/>
      <c r="QL914" s="48"/>
      <c r="QM914" s="48"/>
      <c r="QN914" s="48"/>
      <c r="QO914" s="48"/>
      <c r="QP914" s="48"/>
      <c r="QQ914" s="48"/>
      <c r="QR914" s="48"/>
      <c r="QS914" s="48"/>
      <c r="QT914" s="48"/>
      <c r="QU914" s="48"/>
      <c r="QV914" s="48"/>
      <c r="QW914" s="48"/>
      <c r="QX914" s="48"/>
      <c r="QY914" s="48"/>
      <c r="QZ914" s="48"/>
      <c r="RA914" s="48"/>
      <c r="RB914" s="48"/>
      <c r="RC914" s="48"/>
      <c r="RD914" s="48"/>
      <c r="RE914" s="48"/>
      <c r="RF914" s="48"/>
      <c r="RG914" s="48"/>
      <c r="RH914" s="48"/>
      <c r="RI914" s="48"/>
      <c r="RJ914" s="48"/>
      <c r="RK914" s="48"/>
      <c r="RL914" s="48"/>
      <c r="RM914" s="48"/>
      <c r="RN914" s="48"/>
      <c r="RO914" s="48"/>
      <c r="RP914" s="48"/>
      <c r="RQ914" s="48"/>
      <c r="RR914" s="48"/>
      <c r="RS914" s="48"/>
      <c r="RT914" s="48"/>
      <c r="RU914" s="48"/>
      <c r="RV914" s="48"/>
      <c r="RW914" s="48"/>
      <c r="RX914" s="48"/>
      <c r="RY914" s="48"/>
      <c r="RZ914" s="48"/>
      <c r="SA914" s="48"/>
      <c r="SB914" s="48"/>
      <c r="SC914" s="48"/>
      <c r="SD914" s="48"/>
      <c r="SE914" s="48"/>
      <c r="SF914" s="48"/>
      <c r="SG914" s="48"/>
      <c r="SH914" s="48"/>
      <c r="SI914" s="48"/>
      <c r="SJ914" s="48"/>
      <c r="SK914" s="48"/>
      <c r="SL914" s="48"/>
      <c r="SM914" s="48"/>
      <c r="SN914" s="48"/>
      <c r="SO914" s="48"/>
      <c r="SP914" s="48"/>
      <c r="SQ914" s="48"/>
      <c r="SR914" s="48"/>
      <c r="SS914" s="48"/>
      <c r="ST914" s="48"/>
      <c r="SU914" s="48"/>
      <c r="SV914" s="48"/>
      <c r="SW914" s="48"/>
      <c r="SX914" s="48"/>
      <c r="SY914" s="48"/>
      <c r="SZ914" s="48"/>
      <c r="TA914" s="48"/>
      <c r="TB914" s="48"/>
      <c r="TC914" s="48"/>
      <c r="TD914" s="48"/>
      <c r="TE914" s="48"/>
      <c r="TF914" s="48"/>
      <c r="TG914" s="48"/>
      <c r="TH914" s="48"/>
      <c r="TI914" s="48"/>
      <c r="TJ914" s="48"/>
      <c r="TK914" s="48"/>
      <c r="TL914" s="48"/>
      <c r="TM914" s="48"/>
      <c r="TN914" s="48"/>
      <c r="TO914" s="48"/>
      <c r="TP914" s="48"/>
      <c r="TQ914" s="48"/>
      <c r="TR914" s="48"/>
      <c r="TS914" s="48"/>
      <c r="TT914" s="48"/>
      <c r="TU914" s="48"/>
      <c r="TV914" s="48"/>
      <c r="TW914" s="48"/>
      <c r="TX914" s="48"/>
      <c r="TY914" s="48"/>
      <c r="TZ914" s="48"/>
      <c r="UA914" s="48"/>
      <c r="UB914" s="48"/>
      <c r="UC914" s="48"/>
      <c r="UD914" s="48"/>
      <c r="UE914" s="48"/>
      <c r="UF914" s="48"/>
      <c r="UG914" s="48"/>
      <c r="UH914" s="48"/>
      <c r="UI914" s="48"/>
      <c r="UJ914" s="48"/>
      <c r="UK914" s="48"/>
      <c r="UL914" s="48"/>
      <c r="UM914" s="48"/>
      <c r="UN914" s="48"/>
      <c r="UO914" s="48"/>
      <c r="UP914" s="48"/>
      <c r="UQ914" s="48"/>
      <c r="UR914" s="48"/>
      <c r="US914" s="48"/>
      <c r="UT914" s="48"/>
      <c r="UU914" s="48"/>
      <c r="UV914" s="48"/>
      <c r="UW914" s="48"/>
      <c r="UX914" s="48"/>
      <c r="UY914" s="48"/>
      <c r="UZ914" s="48"/>
      <c r="VA914" s="48"/>
      <c r="VB914" s="48"/>
      <c r="VC914" s="48"/>
      <c r="VD914" s="48"/>
      <c r="VE914" s="48"/>
      <c r="VF914" s="48"/>
      <c r="VG914" s="48"/>
      <c r="VH914" s="48"/>
      <c r="VI914" s="48"/>
      <c r="VJ914" s="48"/>
      <c r="VK914" s="48"/>
      <c r="VL914" s="48"/>
      <c r="VM914" s="48"/>
      <c r="VN914" s="48"/>
      <c r="VO914" s="48"/>
      <c r="VP914" s="48"/>
      <c r="VQ914" s="48"/>
      <c r="VR914" s="48"/>
      <c r="VS914" s="48"/>
      <c r="VT914" s="48"/>
      <c r="VU914" s="48"/>
      <c r="VV914" s="48"/>
      <c r="VW914" s="48"/>
      <c r="VX914" s="48"/>
      <c r="VY914" s="48"/>
      <c r="VZ914" s="48"/>
      <c r="WA914" s="48"/>
      <c r="WB914" s="48"/>
      <c r="WC914" s="48"/>
      <c r="WD914" s="48"/>
      <c r="WE914" s="48"/>
      <c r="WF914" s="48"/>
      <c r="WG914" s="48"/>
      <c r="WH914" s="48"/>
      <c r="WI914" s="48"/>
      <c r="WJ914" s="48"/>
      <c r="WK914" s="48"/>
      <c r="WL914" s="48"/>
      <c r="WM914" s="48"/>
      <c r="WN914" s="48"/>
      <c r="WO914" s="48"/>
      <c r="WP914" s="48"/>
      <c r="WQ914" s="48"/>
      <c r="WR914" s="48"/>
      <c r="WS914" s="48"/>
      <c r="WT914" s="48"/>
      <c r="WU914" s="48"/>
      <c r="WV914" s="48"/>
      <c r="WW914" s="48"/>
    </row>
    <row r="915" spans="1:621" s="39" customFormat="1" ht="78.75" hidden="1" customHeight="1" x14ac:dyDescent="0.25">
      <c r="A915" s="26">
        <f>A909+1</f>
        <v>716</v>
      </c>
      <c r="B915" s="722" t="s">
        <v>78</v>
      </c>
      <c r="C915" s="718" t="s">
        <v>4719</v>
      </c>
      <c r="D915" s="718" t="s">
        <v>4739</v>
      </c>
      <c r="E915" s="718" t="s">
        <v>4740</v>
      </c>
      <c r="F915" s="718" t="s">
        <v>4741</v>
      </c>
      <c r="G915" s="719">
        <v>44907.885416666664</v>
      </c>
      <c r="H915" s="719">
        <v>44908.005555555559</v>
      </c>
      <c r="I915" s="719">
        <v>44908.205555555556</v>
      </c>
      <c r="J915" s="286">
        <f>I915-G915</f>
        <v>0.32013888889196096</v>
      </c>
      <c r="K915" s="718" t="s">
        <v>4742</v>
      </c>
      <c r="L915" s="718"/>
      <c r="M915" s="718"/>
      <c r="N915" s="718"/>
      <c r="O915" s="718"/>
      <c r="P915" s="718"/>
      <c r="Q915" s="718"/>
      <c r="R915" s="718" t="s">
        <v>4743</v>
      </c>
      <c r="S915" s="718" t="s">
        <v>4744</v>
      </c>
      <c r="T915" s="718" t="s">
        <v>74</v>
      </c>
      <c r="U915" s="718">
        <v>150</v>
      </c>
      <c r="V915" s="718" t="s">
        <v>85</v>
      </c>
      <c r="W915" s="718">
        <v>0</v>
      </c>
      <c r="X915" s="115">
        <v>563</v>
      </c>
      <c r="Y915" s="209">
        <f t="shared" si="147"/>
        <v>7.683333333407063</v>
      </c>
      <c r="Z915"/>
      <c r="AA915">
        <v>1</v>
      </c>
      <c r="AB915"/>
      <c r="AC915"/>
      <c r="AD915"/>
      <c r="AE915"/>
      <c r="AF915"/>
      <c r="AG915"/>
      <c r="AH915"/>
      <c r="AI915"/>
      <c r="AJ915"/>
      <c r="AK915"/>
      <c r="AL915"/>
      <c r="AM915"/>
      <c r="AN915"/>
      <c r="AO915"/>
      <c r="AP915"/>
      <c r="AQ915"/>
      <c r="AR915"/>
      <c r="AS915"/>
      <c r="AT915"/>
      <c r="AU915"/>
      <c r="AV915" s="34" t="s">
        <v>86</v>
      </c>
      <c r="AW915" s="34" t="s">
        <v>88</v>
      </c>
      <c r="AX915"/>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c r="DY915"/>
      <c r="DZ915"/>
      <c r="EA915"/>
      <c r="EB915"/>
      <c r="EC915"/>
      <c r="ED915"/>
      <c r="EE915"/>
      <c r="EF915"/>
      <c r="EG915"/>
      <c r="EH915"/>
      <c r="EI915"/>
      <c r="EJ915"/>
      <c r="EK915"/>
      <c r="EL915"/>
      <c r="EM915"/>
      <c r="EN915"/>
      <c r="EO915"/>
      <c r="EP915"/>
      <c r="EQ915"/>
      <c r="ER915"/>
      <c r="ES915"/>
      <c r="ET915"/>
      <c r="EU915"/>
      <c r="EV915"/>
      <c r="EW915"/>
      <c r="EX915"/>
      <c r="EY915"/>
      <c r="EZ915"/>
      <c r="FA915"/>
      <c r="FB915"/>
      <c r="FC915"/>
      <c r="FD915"/>
      <c r="FE915"/>
      <c r="FF915"/>
      <c r="FG915"/>
      <c r="FH915"/>
      <c r="FI915"/>
      <c r="FJ915"/>
      <c r="FK915"/>
      <c r="FL915"/>
      <c r="FM915"/>
      <c r="FN915"/>
      <c r="FO915"/>
      <c r="FP915"/>
      <c r="FQ915"/>
      <c r="FR915"/>
      <c r="FS915"/>
      <c r="FT915"/>
      <c r="FU915"/>
      <c r="FV915"/>
      <c r="FW915"/>
      <c r="FX915"/>
      <c r="FY915"/>
      <c r="FZ915"/>
      <c r="GA915"/>
      <c r="GB915"/>
      <c r="GC915"/>
      <c r="GD915"/>
      <c r="GE915"/>
      <c r="GF915"/>
      <c r="GG915"/>
      <c r="GH915"/>
      <c r="GI915"/>
      <c r="GJ915"/>
      <c r="GK915"/>
      <c r="GL915"/>
      <c r="GM915"/>
      <c r="GN915"/>
      <c r="GO915"/>
      <c r="GP915"/>
      <c r="GQ915"/>
      <c r="GR915"/>
      <c r="GS915"/>
      <c r="GT915"/>
      <c r="GU915"/>
      <c r="GV915"/>
      <c r="GW915"/>
      <c r="GX915"/>
      <c r="GY915"/>
      <c r="GZ915"/>
      <c r="HA915"/>
      <c r="HB915"/>
      <c r="HC915"/>
      <c r="HD915"/>
      <c r="HE915"/>
      <c r="HF915"/>
      <c r="HG915"/>
      <c r="HH915"/>
      <c r="HI915"/>
      <c r="HJ915"/>
      <c r="HK915"/>
      <c r="HL915"/>
      <c r="HM915"/>
      <c r="HN915"/>
      <c r="HO915"/>
      <c r="HP915"/>
      <c r="HQ915"/>
      <c r="HR915"/>
      <c r="HS915"/>
      <c r="HT915"/>
      <c r="HU915"/>
      <c r="HV915"/>
      <c r="HW915"/>
      <c r="HX915"/>
      <c r="HY915"/>
      <c r="HZ915"/>
      <c r="IA915"/>
      <c r="IB915"/>
      <c r="IC915"/>
      <c r="ID915"/>
      <c r="IE915"/>
      <c r="IF915"/>
      <c r="IG915"/>
      <c r="IH915"/>
      <c r="II915"/>
      <c r="IJ915"/>
      <c r="IK915"/>
      <c r="IL915"/>
      <c r="IM915"/>
      <c r="IN915"/>
      <c r="IO915"/>
      <c r="IP915"/>
      <c r="IQ915"/>
      <c r="IR915"/>
      <c r="IS915"/>
      <c r="IT915"/>
      <c r="IU915"/>
      <c r="IV915"/>
      <c r="IW915"/>
      <c r="IX915"/>
      <c r="IY915"/>
      <c r="IZ915"/>
      <c r="JA915"/>
      <c r="JB915"/>
      <c r="JC915"/>
      <c r="JD915"/>
      <c r="JE915"/>
      <c r="JF915"/>
      <c r="JG915"/>
      <c r="JH915"/>
      <c r="JI915"/>
      <c r="JJ915"/>
      <c r="JK915"/>
      <c r="JL915"/>
      <c r="JM915"/>
      <c r="JN915"/>
      <c r="JO915"/>
      <c r="JP915"/>
      <c r="JQ915"/>
      <c r="JR915"/>
      <c r="JS915"/>
      <c r="JT915"/>
      <c r="JU915"/>
      <c r="JV915"/>
      <c r="JW915"/>
      <c r="JX915"/>
      <c r="JY915"/>
      <c r="JZ915"/>
      <c r="KA915"/>
      <c r="KB915"/>
      <c r="KC915"/>
      <c r="KD915"/>
      <c r="KE915"/>
      <c r="KF915"/>
      <c r="KG915"/>
      <c r="KH915"/>
      <c r="KI915"/>
      <c r="KJ915"/>
      <c r="KK915"/>
      <c r="KL915"/>
      <c r="KM915"/>
      <c r="KN915"/>
      <c r="KO915"/>
      <c r="KP915"/>
      <c r="KQ915"/>
      <c r="KR915"/>
      <c r="KS915"/>
      <c r="KT915"/>
      <c r="KU915"/>
      <c r="KV915"/>
      <c r="KW915"/>
      <c r="KX915"/>
      <c r="KY915"/>
      <c r="KZ915"/>
      <c r="LA915"/>
      <c r="LB915"/>
      <c r="LC915"/>
      <c r="LD915"/>
      <c r="LE915"/>
      <c r="LF915"/>
      <c r="LG915"/>
      <c r="LH915"/>
      <c r="LI915"/>
      <c r="LJ915"/>
      <c r="LK915"/>
      <c r="LL915"/>
      <c r="LM915"/>
      <c r="LN915"/>
      <c r="LO915"/>
      <c r="LP915"/>
      <c r="LQ915"/>
      <c r="LR915"/>
      <c r="LS915"/>
      <c r="LT915"/>
      <c r="LU915"/>
      <c r="LV915"/>
      <c r="LW915"/>
      <c r="LX915"/>
      <c r="LY915"/>
      <c r="LZ915"/>
      <c r="MA915"/>
      <c r="MB915"/>
      <c r="MC915"/>
      <c r="MD915"/>
      <c r="ME915"/>
      <c r="MF915"/>
      <c r="MG915"/>
      <c r="MH915"/>
      <c r="MI915"/>
      <c r="MJ915"/>
      <c r="MK915"/>
      <c r="ML915"/>
      <c r="MM915"/>
      <c r="MN915"/>
      <c r="MO915"/>
      <c r="MP915"/>
      <c r="MQ915"/>
      <c r="MR915"/>
      <c r="MS915"/>
      <c r="MT915"/>
      <c r="MU915"/>
      <c r="MV915"/>
      <c r="MW915"/>
      <c r="MX915"/>
      <c r="MY915"/>
      <c r="MZ915"/>
      <c r="NA915"/>
      <c r="NB915"/>
      <c r="NC915"/>
      <c r="ND915"/>
      <c r="NE915"/>
      <c r="NF915"/>
      <c r="NG915"/>
      <c r="NH915"/>
      <c r="NI915"/>
      <c r="NJ915"/>
      <c r="NK915"/>
      <c r="NL915"/>
      <c r="NM915"/>
      <c r="NN915"/>
      <c r="NO915"/>
      <c r="NP915"/>
      <c r="NQ915"/>
      <c r="NR915"/>
      <c r="NS915"/>
      <c r="NT915"/>
      <c r="NU915"/>
      <c r="NV915"/>
      <c r="NW915"/>
      <c r="NX915"/>
      <c r="NY915"/>
      <c r="NZ915"/>
      <c r="OA915"/>
      <c r="OB915"/>
      <c r="OC915"/>
      <c r="OD915"/>
      <c r="OE915"/>
      <c r="OF915"/>
      <c r="OG915"/>
      <c r="OH915"/>
      <c r="OI915"/>
      <c r="OJ915"/>
      <c r="OK915"/>
      <c r="OL915"/>
      <c r="OM915"/>
      <c r="ON915"/>
      <c r="OO915"/>
      <c r="OP915"/>
      <c r="OQ915"/>
      <c r="OR915"/>
      <c r="OS915"/>
      <c r="OT915"/>
      <c r="OU915"/>
      <c r="OV915"/>
      <c r="OW915"/>
      <c r="OX915"/>
      <c r="OY915"/>
      <c r="OZ915"/>
      <c r="PA915"/>
      <c r="PB915"/>
      <c r="PC915"/>
      <c r="PD915"/>
      <c r="PE915"/>
      <c r="PF915"/>
      <c r="PG915"/>
      <c r="PH915"/>
      <c r="PI915"/>
      <c r="PJ915"/>
      <c r="PK915"/>
      <c r="PL915"/>
      <c r="PM915"/>
      <c r="PN915"/>
      <c r="PO915"/>
      <c r="PP915"/>
      <c r="PQ915"/>
      <c r="PR915"/>
      <c r="PS915"/>
      <c r="PT915"/>
      <c r="PU915"/>
      <c r="PV915"/>
      <c r="PW915"/>
      <c r="PX915"/>
      <c r="PY915"/>
      <c r="PZ915"/>
      <c r="QA915"/>
      <c r="QB915"/>
      <c r="QC915"/>
      <c r="QD915"/>
      <c r="QE915"/>
      <c r="QF915"/>
      <c r="QG915"/>
      <c r="QH915"/>
      <c r="QI915"/>
      <c r="QJ915"/>
      <c r="QK915"/>
      <c r="QL915"/>
      <c r="QM915"/>
      <c r="QN915"/>
      <c r="QO915"/>
      <c r="QP915"/>
      <c r="QQ915"/>
      <c r="QR915"/>
      <c r="QS915"/>
      <c r="QT915"/>
      <c r="QU915"/>
      <c r="QV915"/>
      <c r="QW915"/>
      <c r="QX915"/>
      <c r="QY915"/>
      <c r="QZ915"/>
      <c r="RA915"/>
      <c r="RB915"/>
      <c r="RC915"/>
      <c r="RD915"/>
      <c r="RE915"/>
      <c r="RF915"/>
      <c r="RG915"/>
      <c r="RH915"/>
      <c r="RI915"/>
      <c r="RJ915"/>
      <c r="RK915"/>
      <c r="RL915"/>
      <c r="RM915"/>
      <c r="RN915"/>
      <c r="RO915"/>
      <c r="RP915"/>
      <c r="RQ915"/>
      <c r="RR915"/>
      <c r="RS915"/>
      <c r="RT915"/>
      <c r="RU915"/>
      <c r="RV915"/>
      <c r="RW915"/>
      <c r="RX915"/>
      <c r="RY915"/>
      <c r="RZ915"/>
      <c r="SA915"/>
      <c r="SB915"/>
      <c r="SC915"/>
      <c r="SD915"/>
      <c r="SE915"/>
      <c r="SF915"/>
      <c r="SG915"/>
      <c r="SH915"/>
      <c r="SI915"/>
      <c r="SJ915"/>
      <c r="SK915"/>
      <c r="SL915"/>
      <c r="SM915"/>
      <c r="SN915"/>
      <c r="SO915"/>
      <c r="SP915"/>
      <c r="SQ915"/>
      <c r="SR915"/>
      <c r="SS915"/>
      <c r="ST915"/>
      <c r="SU915"/>
      <c r="SV915"/>
      <c r="SW915"/>
      <c r="SX915"/>
      <c r="SY915"/>
      <c r="SZ915"/>
      <c r="TA915"/>
      <c r="TB915"/>
      <c r="TC915"/>
      <c r="TD915"/>
      <c r="TE915"/>
      <c r="TF915"/>
      <c r="TG915"/>
      <c r="TH915"/>
      <c r="TI915"/>
      <c r="TJ915"/>
      <c r="TK915"/>
      <c r="TL915"/>
      <c r="TM915"/>
      <c r="TN915"/>
      <c r="TO915"/>
      <c r="TP915"/>
      <c r="TQ915"/>
      <c r="TR915"/>
      <c r="TS915"/>
      <c r="TT915"/>
      <c r="TU915"/>
      <c r="TV915"/>
      <c r="TW915"/>
      <c r="TX915"/>
      <c r="TY915"/>
      <c r="TZ915"/>
      <c r="UA915"/>
      <c r="UB915"/>
      <c r="UC915"/>
      <c r="UD915"/>
      <c r="UE915"/>
      <c r="UF915"/>
      <c r="UG915"/>
      <c r="UH915"/>
      <c r="UI915"/>
      <c r="UJ915"/>
      <c r="UK915"/>
      <c r="UL915"/>
      <c r="UM915"/>
      <c r="UN915"/>
      <c r="UO915"/>
      <c r="UP915"/>
      <c r="UQ915"/>
      <c r="UR915"/>
      <c r="US915"/>
      <c r="UT915"/>
      <c r="UU915"/>
      <c r="UV915"/>
      <c r="UW915"/>
      <c r="UX915"/>
      <c r="UY915"/>
      <c r="UZ915"/>
      <c r="VA915"/>
      <c r="VB915"/>
      <c r="VC915"/>
      <c r="VD915"/>
      <c r="VE915"/>
      <c r="VF915"/>
      <c r="VG915"/>
      <c r="VH915"/>
      <c r="VI915"/>
      <c r="VJ915"/>
      <c r="VK915"/>
      <c r="VL915"/>
      <c r="VM915"/>
      <c r="VN915"/>
      <c r="VO915"/>
      <c r="VP915"/>
      <c r="VQ915"/>
      <c r="VR915"/>
      <c r="VS915"/>
      <c r="VT915"/>
      <c r="VU915"/>
      <c r="VV915"/>
      <c r="VW915"/>
      <c r="VX915"/>
      <c r="VY915"/>
      <c r="VZ915"/>
      <c r="WA915"/>
      <c r="WB915"/>
      <c r="WC915"/>
      <c r="WD915"/>
      <c r="WE915"/>
      <c r="WF915"/>
      <c r="WG915"/>
      <c r="WH915"/>
      <c r="WI915"/>
      <c r="WJ915"/>
      <c r="WK915"/>
      <c r="WL915"/>
      <c r="WM915"/>
      <c r="WN915"/>
      <c r="WO915"/>
      <c r="WP915"/>
      <c r="WQ915"/>
      <c r="WR915"/>
      <c r="WS915"/>
      <c r="WT915"/>
      <c r="WU915"/>
      <c r="WV915"/>
      <c r="WW915"/>
    </row>
    <row r="916" spans="1:621" s="39" customFormat="1" ht="67.5" hidden="1" customHeight="1" x14ac:dyDescent="0.25">
      <c r="A916" s="26">
        <f>A915+1</f>
        <v>717</v>
      </c>
      <c r="B916" s="40" t="s">
        <v>93</v>
      </c>
      <c r="C916" s="398" t="s">
        <v>3687</v>
      </c>
      <c r="D916" s="725" t="s">
        <v>4746</v>
      </c>
      <c r="E916" s="725" t="s">
        <v>4747</v>
      </c>
      <c r="F916" s="725" t="s">
        <v>82</v>
      </c>
      <c r="G916" s="736">
        <v>44908.629861111112</v>
      </c>
      <c r="H916" s="736">
        <v>44908.629861111112</v>
      </c>
      <c r="I916" s="736">
        <v>44909.613888888889</v>
      </c>
      <c r="J916" s="286">
        <f t="shared" ref="J916:J917" si="151">H916-G916</f>
        <v>0</v>
      </c>
      <c r="K916" s="737" t="s">
        <v>82</v>
      </c>
      <c r="L916" s="737"/>
      <c r="M916" s="737"/>
      <c r="N916" s="737"/>
      <c r="O916" s="737"/>
      <c r="P916" s="737"/>
      <c r="Q916" s="737"/>
      <c r="R916" s="737" t="s">
        <v>4748</v>
      </c>
      <c r="S916" s="737" t="s">
        <v>4775</v>
      </c>
      <c r="T916" s="737" t="s">
        <v>74</v>
      </c>
      <c r="U916" s="737">
        <v>0</v>
      </c>
      <c r="V916" s="737" t="s">
        <v>75</v>
      </c>
      <c r="W916" s="737">
        <v>0</v>
      </c>
      <c r="X916" s="115">
        <v>564</v>
      </c>
      <c r="Y916" s="209">
        <f t="shared" si="147"/>
        <v>0</v>
      </c>
      <c r="Z916"/>
      <c r="AA916">
        <v>1</v>
      </c>
      <c r="AB916"/>
      <c r="AC916"/>
      <c r="AD916"/>
      <c r="AE916"/>
      <c r="AF916"/>
      <c r="AG916"/>
      <c r="AH916"/>
      <c r="AI916"/>
      <c r="AJ916"/>
      <c r="AK916"/>
      <c r="AL916"/>
      <c r="AM916"/>
      <c r="AN916"/>
      <c r="AO916"/>
      <c r="AP916"/>
      <c r="AQ916"/>
      <c r="AR916"/>
      <c r="AS916"/>
      <c r="AT916"/>
      <c r="AU916"/>
      <c r="AV916" s="34" t="s">
        <v>86</v>
      </c>
      <c r="AW916" s="34" t="s">
        <v>88</v>
      </c>
      <c r="AX916"/>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c r="DY916"/>
      <c r="DZ916"/>
      <c r="EA916"/>
      <c r="EB916"/>
      <c r="EC916"/>
      <c r="ED916"/>
      <c r="EE916"/>
      <c r="EF916"/>
      <c r="EG916"/>
      <c r="EH916"/>
      <c r="EI916"/>
      <c r="EJ916"/>
      <c r="EK916"/>
      <c r="EL916"/>
      <c r="EM916"/>
      <c r="EN916"/>
      <c r="EO916"/>
      <c r="EP916"/>
      <c r="EQ916"/>
      <c r="ER916"/>
      <c r="ES916"/>
      <c r="ET916"/>
      <c r="EU916"/>
      <c r="EV916"/>
      <c r="EW916"/>
      <c r="EX916"/>
      <c r="EY916"/>
      <c r="EZ916"/>
      <c r="FA916"/>
      <c r="FB916"/>
      <c r="FC916"/>
      <c r="FD916"/>
      <c r="FE916"/>
      <c r="FF916"/>
      <c r="FG916"/>
      <c r="FH916"/>
      <c r="FI916"/>
      <c r="FJ916"/>
      <c r="FK916"/>
      <c r="FL916"/>
      <c r="FM916"/>
      <c r="FN916"/>
      <c r="FO916"/>
      <c r="FP916"/>
      <c r="FQ916"/>
      <c r="FR916"/>
      <c r="FS916"/>
      <c r="FT916"/>
      <c r="FU916"/>
      <c r="FV916"/>
      <c r="FW916"/>
      <c r="FX916"/>
      <c r="FY916"/>
      <c r="FZ916"/>
      <c r="GA916"/>
      <c r="GB916"/>
      <c r="GC916"/>
      <c r="GD916"/>
      <c r="GE916"/>
      <c r="GF916"/>
      <c r="GG916"/>
      <c r="GH916"/>
      <c r="GI916"/>
      <c r="GJ916"/>
      <c r="GK916"/>
      <c r="GL916"/>
      <c r="GM916"/>
      <c r="GN916"/>
      <c r="GO916"/>
      <c r="GP916"/>
      <c r="GQ916"/>
      <c r="GR916"/>
      <c r="GS916"/>
      <c r="GT916"/>
      <c r="GU916"/>
      <c r="GV916"/>
      <c r="GW916"/>
      <c r="GX916"/>
      <c r="GY916"/>
      <c r="GZ916"/>
      <c r="HA916"/>
      <c r="HB916"/>
      <c r="HC916"/>
      <c r="HD916"/>
      <c r="HE916"/>
      <c r="HF916"/>
      <c r="HG916"/>
      <c r="HH916"/>
      <c r="HI916"/>
      <c r="HJ916"/>
      <c r="HK916"/>
      <c r="HL916"/>
      <c r="HM916"/>
      <c r="HN916"/>
      <c r="HO916"/>
      <c r="HP916"/>
      <c r="HQ916"/>
      <c r="HR916"/>
      <c r="HS916"/>
      <c r="HT916"/>
      <c r="HU916"/>
      <c r="HV916"/>
      <c r="HW916"/>
      <c r="HX916"/>
      <c r="HY916"/>
      <c r="HZ916"/>
      <c r="IA916"/>
      <c r="IB916"/>
      <c r="IC916"/>
      <c r="ID916"/>
      <c r="IE916"/>
      <c r="IF916"/>
      <c r="IG916"/>
      <c r="IH916"/>
      <c r="II916"/>
      <c r="IJ916"/>
      <c r="IK916"/>
      <c r="IL916"/>
      <c r="IM916"/>
      <c r="IN916"/>
      <c r="IO916"/>
      <c r="IP916"/>
      <c r="IQ916"/>
      <c r="IR916"/>
      <c r="IS916"/>
      <c r="IT916"/>
      <c r="IU916"/>
      <c r="IV916"/>
      <c r="IW916"/>
      <c r="IX916"/>
      <c r="IY916"/>
      <c r="IZ916"/>
      <c r="JA916"/>
      <c r="JB916"/>
      <c r="JC916"/>
      <c r="JD916"/>
      <c r="JE916"/>
      <c r="JF916"/>
      <c r="JG916"/>
      <c r="JH916"/>
      <c r="JI916"/>
      <c r="JJ916"/>
      <c r="JK916"/>
      <c r="JL916"/>
      <c r="JM916"/>
      <c r="JN916"/>
      <c r="JO916"/>
      <c r="JP916"/>
      <c r="JQ916"/>
      <c r="JR916"/>
      <c r="JS916"/>
      <c r="JT916"/>
      <c r="JU916"/>
      <c r="JV916"/>
      <c r="JW916"/>
      <c r="JX916"/>
      <c r="JY916"/>
      <c r="JZ916"/>
      <c r="KA916"/>
      <c r="KB916"/>
      <c r="KC916"/>
      <c r="KD916"/>
      <c r="KE916"/>
      <c r="KF916"/>
      <c r="KG916"/>
      <c r="KH916"/>
      <c r="KI916"/>
      <c r="KJ916"/>
      <c r="KK916"/>
      <c r="KL916"/>
      <c r="KM916"/>
      <c r="KN916"/>
      <c r="KO916"/>
      <c r="KP916"/>
      <c r="KQ916"/>
      <c r="KR916"/>
      <c r="KS916"/>
      <c r="KT916"/>
      <c r="KU916"/>
      <c r="KV916"/>
      <c r="KW916"/>
      <c r="KX916"/>
      <c r="KY916"/>
      <c r="KZ916"/>
      <c r="LA916"/>
      <c r="LB916"/>
      <c r="LC916"/>
      <c r="LD916"/>
      <c r="LE916"/>
      <c r="LF916"/>
      <c r="LG916"/>
      <c r="LH916"/>
      <c r="LI916"/>
      <c r="LJ916"/>
      <c r="LK916"/>
      <c r="LL916"/>
      <c r="LM916"/>
      <c r="LN916"/>
      <c r="LO916"/>
      <c r="LP916"/>
      <c r="LQ916"/>
      <c r="LR916"/>
      <c r="LS916"/>
      <c r="LT916"/>
      <c r="LU916"/>
      <c r="LV916"/>
      <c r="LW916"/>
      <c r="LX916"/>
      <c r="LY916"/>
      <c r="LZ916"/>
      <c r="MA916"/>
      <c r="MB916"/>
      <c r="MC916"/>
      <c r="MD916"/>
      <c r="ME916"/>
      <c r="MF916"/>
      <c r="MG916"/>
      <c r="MH916"/>
      <c r="MI916"/>
      <c r="MJ916"/>
      <c r="MK916"/>
      <c r="ML916"/>
      <c r="MM916"/>
      <c r="MN916"/>
      <c r="MO916"/>
      <c r="MP916"/>
      <c r="MQ916"/>
      <c r="MR916"/>
      <c r="MS916"/>
      <c r="MT916"/>
      <c r="MU916"/>
      <c r="MV916"/>
      <c r="MW916"/>
      <c r="MX916"/>
      <c r="MY916"/>
      <c r="MZ916"/>
      <c r="NA916"/>
      <c r="NB916"/>
      <c r="NC916"/>
      <c r="ND916"/>
      <c r="NE916"/>
      <c r="NF916"/>
      <c r="NG916"/>
      <c r="NH916"/>
      <c r="NI916"/>
      <c r="NJ916"/>
      <c r="NK916"/>
      <c r="NL916"/>
      <c r="NM916"/>
      <c r="NN916"/>
      <c r="NO916"/>
      <c r="NP916"/>
      <c r="NQ916"/>
      <c r="NR916"/>
      <c r="NS916"/>
      <c r="NT916"/>
      <c r="NU916"/>
      <c r="NV916"/>
      <c r="NW916"/>
      <c r="NX916"/>
      <c r="NY916"/>
      <c r="NZ916"/>
      <c r="OA916"/>
      <c r="OB916"/>
      <c r="OC916"/>
      <c r="OD916"/>
      <c r="OE916"/>
      <c r="OF916"/>
      <c r="OG916"/>
      <c r="OH916"/>
      <c r="OI916"/>
      <c r="OJ916"/>
      <c r="OK916"/>
      <c r="OL916"/>
      <c r="OM916"/>
      <c r="ON916"/>
      <c r="OO916"/>
      <c r="OP916"/>
      <c r="OQ916"/>
      <c r="OR916"/>
      <c r="OS916"/>
      <c r="OT916"/>
      <c r="OU916"/>
      <c r="OV916"/>
      <c r="OW916"/>
      <c r="OX916"/>
      <c r="OY916"/>
      <c r="OZ916"/>
      <c r="PA916"/>
      <c r="PB916"/>
      <c r="PC916"/>
      <c r="PD916"/>
      <c r="PE916"/>
      <c r="PF916"/>
      <c r="PG916"/>
      <c r="PH916"/>
      <c r="PI916"/>
      <c r="PJ916"/>
      <c r="PK916"/>
      <c r="PL916"/>
      <c r="PM916"/>
      <c r="PN916"/>
      <c r="PO916"/>
      <c r="PP916"/>
      <c r="PQ916"/>
      <c r="PR916"/>
      <c r="PS916"/>
      <c r="PT916"/>
      <c r="PU916"/>
      <c r="PV916"/>
      <c r="PW916"/>
      <c r="PX916"/>
      <c r="PY916"/>
      <c r="PZ916"/>
      <c r="QA916"/>
      <c r="QB916"/>
      <c r="QC916"/>
      <c r="QD916"/>
      <c r="QE916"/>
      <c r="QF916"/>
      <c r="QG916"/>
      <c r="QH916"/>
      <c r="QI916"/>
      <c r="QJ916"/>
      <c r="QK916"/>
      <c r="QL916"/>
      <c r="QM916"/>
      <c r="QN916"/>
      <c r="QO916"/>
      <c r="QP916"/>
      <c r="QQ916"/>
      <c r="QR916"/>
      <c r="QS916"/>
      <c r="QT916"/>
      <c r="QU916"/>
      <c r="QV916"/>
      <c r="QW916"/>
      <c r="QX916"/>
      <c r="QY916"/>
      <c r="QZ916"/>
      <c r="RA916"/>
      <c r="RB916"/>
      <c r="RC916"/>
      <c r="RD916"/>
      <c r="RE916"/>
      <c r="RF916"/>
      <c r="RG916"/>
      <c r="RH916"/>
      <c r="RI916"/>
      <c r="RJ916"/>
      <c r="RK916"/>
      <c r="RL916"/>
      <c r="RM916"/>
      <c r="RN916"/>
      <c r="RO916"/>
      <c r="RP916"/>
      <c r="RQ916"/>
      <c r="RR916"/>
      <c r="RS916"/>
      <c r="RT916"/>
      <c r="RU916"/>
      <c r="RV916"/>
      <c r="RW916"/>
      <c r="RX916"/>
      <c r="RY916"/>
      <c r="RZ916"/>
      <c r="SA916"/>
      <c r="SB916"/>
      <c r="SC916"/>
      <c r="SD916"/>
      <c r="SE916"/>
      <c r="SF916"/>
      <c r="SG916"/>
      <c r="SH916"/>
      <c r="SI916"/>
      <c r="SJ916"/>
      <c r="SK916"/>
      <c r="SL916"/>
      <c r="SM916"/>
      <c r="SN916"/>
      <c r="SO916"/>
      <c r="SP916"/>
      <c r="SQ916"/>
      <c r="SR916"/>
      <c r="SS916"/>
      <c r="ST916"/>
      <c r="SU916"/>
      <c r="SV916"/>
      <c r="SW916"/>
      <c r="SX916"/>
      <c r="SY916"/>
      <c r="SZ916"/>
      <c r="TA916"/>
      <c r="TB916"/>
      <c r="TC916"/>
      <c r="TD916"/>
      <c r="TE916"/>
      <c r="TF916"/>
      <c r="TG916"/>
      <c r="TH916"/>
      <c r="TI916"/>
      <c r="TJ916"/>
      <c r="TK916"/>
      <c r="TL916"/>
      <c r="TM916"/>
      <c r="TN916"/>
      <c r="TO916"/>
      <c r="TP916"/>
      <c r="TQ916"/>
      <c r="TR916"/>
      <c r="TS916"/>
      <c r="TT916"/>
      <c r="TU916"/>
      <c r="TV916"/>
      <c r="TW916"/>
      <c r="TX916"/>
      <c r="TY916"/>
      <c r="TZ916"/>
      <c r="UA916"/>
      <c r="UB916"/>
      <c r="UC916"/>
      <c r="UD916"/>
      <c r="UE916"/>
      <c r="UF916"/>
      <c r="UG916"/>
      <c r="UH916"/>
      <c r="UI916"/>
      <c r="UJ916"/>
      <c r="UK916"/>
      <c r="UL916"/>
      <c r="UM916"/>
      <c r="UN916"/>
      <c r="UO916"/>
      <c r="UP916"/>
      <c r="UQ916"/>
      <c r="UR916"/>
      <c r="US916"/>
      <c r="UT916"/>
      <c r="UU916"/>
      <c r="UV916"/>
      <c r="UW916"/>
      <c r="UX916"/>
      <c r="UY916"/>
      <c r="UZ916"/>
      <c r="VA916"/>
      <c r="VB916"/>
      <c r="VC916"/>
      <c r="VD916"/>
      <c r="VE916"/>
      <c r="VF916"/>
      <c r="VG916"/>
      <c r="VH916"/>
      <c r="VI916"/>
      <c r="VJ916"/>
      <c r="VK916"/>
      <c r="VL916"/>
      <c r="VM916"/>
      <c r="VN916"/>
      <c r="VO916"/>
      <c r="VP916"/>
      <c r="VQ916"/>
      <c r="VR916"/>
      <c r="VS916"/>
      <c r="VT916"/>
      <c r="VU916"/>
      <c r="VV916"/>
      <c r="VW916"/>
      <c r="VX916"/>
      <c r="VY916"/>
      <c r="VZ916"/>
      <c r="WA916"/>
      <c r="WB916"/>
      <c r="WC916"/>
      <c r="WD916"/>
      <c r="WE916"/>
      <c r="WF916"/>
      <c r="WG916"/>
      <c r="WH916"/>
      <c r="WI916"/>
      <c r="WJ916"/>
      <c r="WK916"/>
      <c r="WL916"/>
      <c r="WM916"/>
      <c r="WN916"/>
      <c r="WO916"/>
      <c r="WP916"/>
      <c r="WQ916"/>
      <c r="WR916"/>
      <c r="WS916"/>
      <c r="WT916"/>
      <c r="WU916"/>
      <c r="WV916"/>
      <c r="WW916"/>
    </row>
    <row r="917" spans="1:621" s="39" customFormat="1" ht="67.5" hidden="1" customHeight="1" x14ac:dyDescent="0.25">
      <c r="A917" s="26">
        <f>A916+1</f>
        <v>718</v>
      </c>
      <c r="B917" s="40" t="s">
        <v>93</v>
      </c>
      <c r="C917" s="398" t="s">
        <v>3687</v>
      </c>
      <c r="D917" s="725" t="s">
        <v>4749</v>
      </c>
      <c r="E917" s="725" t="s">
        <v>4750</v>
      </c>
      <c r="F917" s="725" t="s">
        <v>82</v>
      </c>
      <c r="G917" s="744">
        <v>44908.666666666664</v>
      </c>
      <c r="H917" s="744">
        <v>44908.666666666664</v>
      </c>
      <c r="I917" s="744">
        <v>44910.579861111109</v>
      </c>
      <c r="J917" s="41">
        <f t="shared" si="151"/>
        <v>0</v>
      </c>
      <c r="K917" s="742" t="s">
        <v>82</v>
      </c>
      <c r="L917" s="742"/>
      <c r="M917" s="742"/>
      <c r="N917" s="742"/>
      <c r="O917" s="742"/>
      <c r="P917" s="742"/>
      <c r="Q917" s="742"/>
      <c r="R917" s="742" t="s">
        <v>4751</v>
      </c>
      <c r="S917" s="742" t="s">
        <v>4779</v>
      </c>
      <c r="T917" s="742" t="s">
        <v>74</v>
      </c>
      <c r="U917" s="742">
        <v>0</v>
      </c>
      <c r="V917" s="742" t="s">
        <v>75</v>
      </c>
      <c r="W917" s="742">
        <v>0</v>
      </c>
      <c r="X917" s="115">
        <v>565</v>
      </c>
      <c r="Y917" s="209">
        <f t="shared" si="147"/>
        <v>0</v>
      </c>
      <c r="Z917" s="724">
        <v>1</v>
      </c>
      <c r="AA917"/>
      <c r="AB917"/>
      <c r="AC917"/>
      <c r="AD917"/>
      <c r="AE917"/>
      <c r="AF917"/>
      <c r="AG917"/>
      <c r="AH917"/>
      <c r="AI917"/>
      <c r="AJ917"/>
      <c r="AK917"/>
      <c r="AL917"/>
      <c r="AM917"/>
      <c r="AN917"/>
      <c r="AO917"/>
      <c r="AP917"/>
      <c r="AQ917"/>
      <c r="AR917"/>
      <c r="AS917"/>
      <c r="AT917"/>
      <c r="AU917"/>
      <c r="AV917" s="34" t="s">
        <v>86</v>
      </c>
      <c r="AW917" s="34" t="s">
        <v>88</v>
      </c>
      <c r="AX917"/>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c r="DY917"/>
      <c r="DZ917"/>
      <c r="EA917"/>
      <c r="EB917"/>
      <c r="EC917"/>
      <c r="ED917"/>
      <c r="EE917"/>
      <c r="EF917"/>
      <c r="EG917"/>
      <c r="EH917"/>
      <c r="EI917"/>
      <c r="EJ917"/>
      <c r="EK917"/>
      <c r="EL917"/>
      <c r="EM917"/>
      <c r="EN917"/>
      <c r="EO917"/>
      <c r="EP917"/>
      <c r="EQ917"/>
      <c r="ER917"/>
      <c r="ES917"/>
      <c r="ET917"/>
      <c r="EU917"/>
      <c r="EV917"/>
      <c r="EW917"/>
      <c r="EX917"/>
      <c r="EY917"/>
      <c r="EZ917"/>
      <c r="FA917"/>
      <c r="FB917"/>
      <c r="FC917"/>
      <c r="FD917"/>
      <c r="FE917"/>
      <c r="FF917"/>
      <c r="FG917"/>
      <c r="FH917"/>
      <c r="FI917"/>
      <c r="FJ917"/>
      <c r="FK917"/>
      <c r="FL917"/>
      <c r="FM917"/>
      <c r="FN917"/>
      <c r="FO917"/>
      <c r="FP917"/>
      <c r="FQ917"/>
      <c r="FR917"/>
      <c r="FS917"/>
      <c r="FT917"/>
      <c r="FU917"/>
      <c r="FV917"/>
      <c r="FW917"/>
      <c r="FX917"/>
      <c r="FY917"/>
      <c r="FZ917"/>
      <c r="GA917"/>
      <c r="GB917"/>
      <c r="GC917"/>
      <c r="GD917"/>
      <c r="GE917"/>
      <c r="GF917"/>
      <c r="GG917"/>
      <c r="GH917"/>
      <c r="GI917"/>
      <c r="GJ917"/>
      <c r="GK917"/>
      <c r="GL917"/>
      <c r="GM917"/>
      <c r="GN917"/>
      <c r="GO917"/>
      <c r="GP917"/>
      <c r="GQ917"/>
      <c r="GR917"/>
      <c r="GS917"/>
      <c r="GT917"/>
      <c r="GU917"/>
      <c r="GV917"/>
      <c r="GW917"/>
      <c r="GX917"/>
      <c r="GY917"/>
      <c r="GZ917"/>
      <c r="HA917"/>
      <c r="HB917"/>
      <c r="HC917"/>
      <c r="HD917"/>
      <c r="HE917"/>
      <c r="HF917"/>
      <c r="HG917"/>
      <c r="HH917"/>
      <c r="HI917"/>
      <c r="HJ917"/>
      <c r="HK917"/>
      <c r="HL917"/>
      <c r="HM917"/>
      <c r="HN917"/>
      <c r="HO917"/>
      <c r="HP917"/>
      <c r="HQ917"/>
      <c r="HR917"/>
      <c r="HS917"/>
      <c r="HT917"/>
      <c r="HU917"/>
      <c r="HV917"/>
      <c r="HW917"/>
      <c r="HX917"/>
      <c r="HY917"/>
      <c r="HZ917"/>
      <c r="IA917"/>
      <c r="IB917"/>
      <c r="IC917"/>
      <c r="ID917"/>
      <c r="IE917"/>
      <c r="IF917"/>
      <c r="IG917"/>
      <c r="IH917"/>
      <c r="II917"/>
      <c r="IJ917"/>
      <c r="IK917"/>
      <c r="IL917"/>
      <c r="IM917"/>
      <c r="IN917"/>
      <c r="IO917"/>
      <c r="IP917"/>
      <c r="IQ917"/>
      <c r="IR917"/>
      <c r="IS917"/>
      <c r="IT917"/>
      <c r="IU917"/>
      <c r="IV917"/>
      <c r="IW917"/>
      <c r="IX917"/>
      <c r="IY917"/>
      <c r="IZ917"/>
      <c r="JA917"/>
      <c r="JB917"/>
      <c r="JC917"/>
      <c r="JD917"/>
      <c r="JE917"/>
      <c r="JF917"/>
      <c r="JG917"/>
      <c r="JH917"/>
      <c r="JI917"/>
      <c r="JJ917"/>
      <c r="JK917"/>
      <c r="JL917"/>
      <c r="JM917"/>
      <c r="JN917"/>
      <c r="JO917"/>
      <c r="JP917"/>
      <c r="JQ917"/>
      <c r="JR917"/>
      <c r="JS917"/>
      <c r="JT917"/>
      <c r="JU917"/>
      <c r="JV917"/>
      <c r="JW917"/>
      <c r="JX917"/>
      <c r="JY917"/>
      <c r="JZ917"/>
      <c r="KA917"/>
      <c r="KB917"/>
      <c r="KC917"/>
      <c r="KD917"/>
      <c r="KE917"/>
      <c r="KF917"/>
      <c r="KG917"/>
      <c r="KH917"/>
      <c r="KI917"/>
      <c r="KJ917"/>
      <c r="KK917"/>
      <c r="KL917"/>
      <c r="KM917"/>
      <c r="KN917"/>
      <c r="KO917"/>
      <c r="KP917"/>
      <c r="KQ917"/>
      <c r="KR917"/>
      <c r="KS917"/>
      <c r="KT917"/>
      <c r="KU917"/>
      <c r="KV917"/>
      <c r="KW917"/>
      <c r="KX917"/>
      <c r="KY917"/>
      <c r="KZ917"/>
      <c r="LA917"/>
      <c r="LB917"/>
      <c r="LC917"/>
      <c r="LD917"/>
      <c r="LE917"/>
      <c r="LF917"/>
      <c r="LG917"/>
      <c r="LH917"/>
      <c r="LI917"/>
      <c r="LJ917"/>
      <c r="LK917"/>
      <c r="LL917"/>
      <c r="LM917"/>
      <c r="LN917"/>
      <c r="LO917"/>
      <c r="LP917"/>
      <c r="LQ917"/>
      <c r="LR917"/>
      <c r="LS917"/>
      <c r="LT917"/>
      <c r="LU917"/>
      <c r="LV917"/>
      <c r="LW917"/>
      <c r="LX917"/>
      <c r="LY917"/>
      <c r="LZ917"/>
      <c r="MA917"/>
      <c r="MB917"/>
      <c r="MC917"/>
      <c r="MD917"/>
      <c r="ME917"/>
      <c r="MF917"/>
      <c r="MG917"/>
      <c r="MH917"/>
      <c r="MI917"/>
      <c r="MJ917"/>
      <c r="MK917"/>
      <c r="ML917"/>
      <c r="MM917"/>
      <c r="MN917"/>
      <c r="MO917"/>
      <c r="MP917"/>
      <c r="MQ917"/>
      <c r="MR917"/>
      <c r="MS917"/>
      <c r="MT917"/>
      <c r="MU917"/>
      <c r="MV917"/>
      <c r="MW917"/>
      <c r="MX917"/>
      <c r="MY917"/>
      <c r="MZ917"/>
      <c r="NA917"/>
      <c r="NB917"/>
      <c r="NC917"/>
      <c r="ND917"/>
      <c r="NE917"/>
      <c r="NF917"/>
      <c r="NG917"/>
      <c r="NH917"/>
      <c r="NI917"/>
      <c r="NJ917"/>
      <c r="NK917"/>
      <c r="NL917"/>
      <c r="NM917"/>
      <c r="NN917"/>
      <c r="NO917"/>
      <c r="NP917"/>
      <c r="NQ917"/>
      <c r="NR917"/>
      <c r="NS917"/>
      <c r="NT917"/>
      <c r="NU917"/>
      <c r="NV917"/>
      <c r="NW917"/>
      <c r="NX917"/>
      <c r="NY917"/>
      <c r="NZ917"/>
      <c r="OA917"/>
      <c r="OB917"/>
      <c r="OC917"/>
      <c r="OD917"/>
      <c r="OE917"/>
      <c r="OF917"/>
      <c r="OG917"/>
      <c r="OH917"/>
      <c r="OI917"/>
      <c r="OJ917"/>
      <c r="OK917"/>
      <c r="OL917"/>
      <c r="OM917"/>
      <c r="ON917"/>
      <c r="OO917"/>
      <c r="OP917"/>
      <c r="OQ917"/>
      <c r="OR917"/>
      <c r="OS917"/>
      <c r="OT917"/>
      <c r="OU917"/>
      <c r="OV917"/>
      <c r="OW917"/>
      <c r="OX917"/>
      <c r="OY917"/>
      <c r="OZ917"/>
      <c r="PA917"/>
      <c r="PB917"/>
      <c r="PC917"/>
      <c r="PD917"/>
      <c r="PE917"/>
      <c r="PF917"/>
      <c r="PG917"/>
      <c r="PH917"/>
      <c r="PI917"/>
      <c r="PJ917"/>
      <c r="PK917"/>
      <c r="PL917"/>
      <c r="PM917"/>
      <c r="PN917"/>
      <c r="PO917"/>
      <c r="PP917"/>
      <c r="PQ917"/>
      <c r="PR917"/>
      <c r="PS917"/>
      <c r="PT917"/>
      <c r="PU917"/>
      <c r="PV917"/>
      <c r="PW917"/>
      <c r="PX917"/>
      <c r="PY917"/>
      <c r="PZ917"/>
      <c r="QA917"/>
      <c r="QB917"/>
      <c r="QC917"/>
      <c r="QD917"/>
      <c r="QE917"/>
      <c r="QF917"/>
      <c r="QG917"/>
      <c r="QH917"/>
      <c r="QI917"/>
      <c r="QJ917"/>
      <c r="QK917"/>
      <c r="QL917"/>
      <c r="QM917"/>
      <c r="QN917"/>
      <c r="QO917"/>
      <c r="QP917"/>
      <c r="QQ917"/>
      <c r="QR917"/>
      <c r="QS917"/>
      <c r="QT917"/>
      <c r="QU917"/>
      <c r="QV917"/>
      <c r="QW917"/>
      <c r="QX917"/>
      <c r="QY917"/>
      <c r="QZ917"/>
      <c r="RA917"/>
      <c r="RB917"/>
      <c r="RC917"/>
      <c r="RD917"/>
      <c r="RE917"/>
      <c r="RF917"/>
      <c r="RG917"/>
      <c r="RH917"/>
      <c r="RI917"/>
      <c r="RJ917"/>
      <c r="RK917"/>
      <c r="RL917"/>
      <c r="RM917"/>
      <c r="RN917"/>
      <c r="RO917"/>
      <c r="RP917"/>
      <c r="RQ917"/>
      <c r="RR917"/>
      <c r="RS917"/>
      <c r="RT917"/>
      <c r="RU917"/>
      <c r="RV917"/>
      <c r="RW917"/>
      <c r="RX917"/>
      <c r="RY917"/>
      <c r="RZ917"/>
      <c r="SA917"/>
      <c r="SB917"/>
      <c r="SC917"/>
      <c r="SD917"/>
      <c r="SE917"/>
      <c r="SF917"/>
      <c r="SG917"/>
      <c r="SH917"/>
      <c r="SI917"/>
      <c r="SJ917"/>
      <c r="SK917"/>
      <c r="SL917"/>
      <c r="SM917"/>
      <c r="SN917"/>
      <c r="SO917"/>
      <c r="SP917"/>
      <c r="SQ917"/>
      <c r="SR917"/>
      <c r="SS917"/>
      <c r="ST917"/>
      <c r="SU917"/>
      <c r="SV917"/>
      <c r="SW917"/>
      <c r="SX917"/>
      <c r="SY917"/>
      <c r="SZ917"/>
      <c r="TA917"/>
      <c r="TB917"/>
      <c r="TC917"/>
      <c r="TD917"/>
      <c r="TE917"/>
      <c r="TF917"/>
      <c r="TG917"/>
      <c r="TH917"/>
      <c r="TI917"/>
      <c r="TJ917"/>
      <c r="TK917"/>
      <c r="TL917"/>
      <c r="TM917"/>
      <c r="TN917"/>
      <c r="TO917"/>
      <c r="TP917"/>
      <c r="TQ917"/>
      <c r="TR917"/>
      <c r="TS917"/>
      <c r="TT917"/>
      <c r="TU917"/>
      <c r="TV917"/>
      <c r="TW917"/>
      <c r="TX917"/>
      <c r="TY917"/>
      <c r="TZ917"/>
      <c r="UA917"/>
      <c r="UB917"/>
      <c r="UC917"/>
      <c r="UD917"/>
      <c r="UE917"/>
      <c r="UF917"/>
      <c r="UG917"/>
      <c r="UH917"/>
      <c r="UI917"/>
      <c r="UJ917"/>
      <c r="UK917"/>
      <c r="UL917"/>
      <c r="UM917"/>
      <c r="UN917"/>
      <c r="UO917"/>
      <c r="UP917"/>
      <c r="UQ917"/>
      <c r="UR917"/>
      <c r="US917"/>
      <c r="UT917"/>
      <c r="UU917"/>
      <c r="UV917"/>
      <c r="UW917"/>
      <c r="UX917"/>
      <c r="UY917"/>
      <c r="UZ917"/>
      <c r="VA917"/>
      <c r="VB917"/>
      <c r="VC917"/>
      <c r="VD917"/>
      <c r="VE917"/>
      <c r="VF917"/>
      <c r="VG917"/>
      <c r="VH917"/>
      <c r="VI917"/>
      <c r="VJ917"/>
      <c r="VK917"/>
      <c r="VL917"/>
      <c r="VM917"/>
      <c r="VN917"/>
      <c r="VO917"/>
      <c r="VP917"/>
      <c r="VQ917"/>
      <c r="VR917"/>
      <c r="VS917"/>
      <c r="VT917"/>
      <c r="VU917"/>
      <c r="VV917"/>
      <c r="VW917"/>
      <c r="VX917"/>
      <c r="VY917"/>
      <c r="VZ917"/>
      <c r="WA917"/>
      <c r="WB917"/>
      <c r="WC917"/>
      <c r="WD917"/>
      <c r="WE917"/>
      <c r="WF917"/>
      <c r="WG917"/>
      <c r="WH917"/>
      <c r="WI917"/>
      <c r="WJ917"/>
      <c r="WK917"/>
      <c r="WL917"/>
      <c r="WM917"/>
      <c r="WN917"/>
      <c r="WO917"/>
      <c r="WP917"/>
      <c r="WQ917"/>
      <c r="WR917"/>
      <c r="WS917"/>
      <c r="WT917"/>
      <c r="WU917"/>
      <c r="WV917"/>
      <c r="WW917"/>
    </row>
    <row r="918" spans="1:621" s="39" customFormat="1" ht="96" hidden="1" customHeight="1" x14ac:dyDescent="0.25">
      <c r="A918" s="26">
        <f>A917+1</f>
        <v>719</v>
      </c>
      <c r="B918" s="733" t="s">
        <v>81</v>
      </c>
      <c r="C918" s="725" t="s">
        <v>4752</v>
      </c>
      <c r="D918" s="725" t="s">
        <v>2771</v>
      </c>
      <c r="E918" s="725" t="s">
        <v>4753</v>
      </c>
      <c r="F918" s="725" t="s">
        <v>4754</v>
      </c>
      <c r="G918" s="735">
        <v>44908.709722222222</v>
      </c>
      <c r="H918" s="269" t="s">
        <v>4755</v>
      </c>
      <c r="I918" s="735">
        <v>44909.670138888891</v>
      </c>
      <c r="J918" s="41">
        <v>0.10972222222222222</v>
      </c>
      <c r="K918" s="739" t="s">
        <v>4756</v>
      </c>
      <c r="L918" s="739"/>
      <c r="M918" s="739"/>
      <c r="N918" s="739"/>
      <c r="O918" s="739"/>
      <c r="P918" s="739"/>
      <c r="Q918" s="739"/>
      <c r="R918" s="740" t="s">
        <v>4757</v>
      </c>
      <c r="S918" s="739" t="s">
        <v>4776</v>
      </c>
      <c r="T918" s="740" t="s">
        <v>74</v>
      </c>
      <c r="U918" s="739">
        <v>30</v>
      </c>
      <c r="V918" s="739" t="s">
        <v>75</v>
      </c>
      <c r="W918" s="739">
        <v>1</v>
      </c>
      <c r="X918" s="115">
        <v>566</v>
      </c>
      <c r="Y918" s="209">
        <f t="shared" si="147"/>
        <v>2.6333333333333333</v>
      </c>
      <c r="Z918"/>
      <c r="AA918"/>
      <c r="AB918"/>
      <c r="AC918"/>
      <c r="AD918"/>
      <c r="AE918"/>
      <c r="AF918"/>
      <c r="AG918"/>
      <c r="AH918"/>
      <c r="AI918">
        <v>1</v>
      </c>
      <c r="AJ918"/>
      <c r="AK918"/>
      <c r="AL918"/>
      <c r="AM918"/>
      <c r="AN918"/>
      <c r="AO918"/>
      <c r="AP918"/>
      <c r="AQ918"/>
      <c r="AR918"/>
      <c r="AS918"/>
      <c r="AT918"/>
      <c r="AU918"/>
      <c r="AV918" s="34" t="s">
        <v>86</v>
      </c>
      <c r="AW918" s="34" t="s">
        <v>88</v>
      </c>
      <c r="AX918"/>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c r="DY918"/>
      <c r="DZ918"/>
      <c r="EA918"/>
      <c r="EB918"/>
      <c r="EC918"/>
      <c r="ED918"/>
      <c r="EE918"/>
      <c r="EF918"/>
      <c r="EG918"/>
      <c r="EH918"/>
      <c r="EI918"/>
      <c r="EJ918"/>
      <c r="EK918"/>
      <c r="EL918"/>
      <c r="EM918"/>
      <c r="EN918"/>
      <c r="EO918"/>
      <c r="EP918"/>
      <c r="EQ918"/>
      <c r="ER918"/>
      <c r="ES918"/>
      <c r="ET918"/>
      <c r="EU918"/>
      <c r="EV918"/>
      <c r="EW918"/>
      <c r="EX918"/>
      <c r="EY918"/>
      <c r="EZ918"/>
      <c r="FA918"/>
      <c r="FB918"/>
      <c r="FC918"/>
      <c r="FD918"/>
      <c r="FE918"/>
      <c r="FF918"/>
      <c r="FG918"/>
      <c r="FH918"/>
      <c r="FI918"/>
      <c r="FJ918"/>
      <c r="FK918"/>
      <c r="FL918"/>
      <c r="FM918"/>
      <c r="FN918"/>
      <c r="FO918"/>
      <c r="FP918"/>
      <c r="FQ918"/>
      <c r="FR918"/>
      <c r="FS918"/>
      <c r="FT918"/>
      <c r="FU918"/>
      <c r="FV918"/>
      <c r="FW918"/>
      <c r="FX918"/>
      <c r="FY918"/>
      <c r="FZ918"/>
      <c r="GA918"/>
      <c r="GB918"/>
      <c r="GC918"/>
      <c r="GD918"/>
      <c r="GE918"/>
      <c r="GF918"/>
      <c r="GG918"/>
      <c r="GH918"/>
      <c r="GI918"/>
      <c r="GJ918"/>
      <c r="GK918"/>
      <c r="GL918"/>
      <c r="GM918"/>
      <c r="GN918"/>
      <c r="GO918"/>
      <c r="GP918"/>
      <c r="GQ918"/>
      <c r="GR918"/>
      <c r="GS918"/>
      <c r="GT918"/>
      <c r="GU918"/>
      <c r="GV918"/>
      <c r="GW918"/>
      <c r="GX918"/>
      <c r="GY918"/>
      <c r="GZ918"/>
      <c r="HA918"/>
      <c r="HB918"/>
      <c r="HC918"/>
      <c r="HD918"/>
      <c r="HE918"/>
      <c r="HF918"/>
      <c r="HG918"/>
      <c r="HH918"/>
      <c r="HI918"/>
      <c r="HJ918"/>
      <c r="HK918"/>
      <c r="HL918"/>
      <c r="HM918"/>
      <c r="HN918"/>
      <c r="HO918"/>
      <c r="HP918"/>
      <c r="HQ918"/>
      <c r="HR918"/>
      <c r="HS918"/>
      <c r="HT918"/>
      <c r="HU918"/>
      <c r="HV918"/>
      <c r="HW918"/>
      <c r="HX918"/>
      <c r="HY918"/>
      <c r="HZ918"/>
      <c r="IA918"/>
      <c r="IB918"/>
      <c r="IC918"/>
      <c r="ID918"/>
      <c r="IE918"/>
      <c r="IF918"/>
      <c r="IG918"/>
      <c r="IH918"/>
      <c r="II918"/>
      <c r="IJ918"/>
      <c r="IK918"/>
      <c r="IL918"/>
      <c r="IM918"/>
      <c r="IN918"/>
      <c r="IO918"/>
      <c r="IP918"/>
      <c r="IQ918"/>
      <c r="IR918"/>
      <c r="IS918"/>
      <c r="IT918"/>
      <c r="IU918"/>
      <c r="IV918"/>
      <c r="IW918"/>
      <c r="IX918"/>
      <c r="IY918"/>
      <c r="IZ918"/>
      <c r="JA918"/>
      <c r="JB918"/>
      <c r="JC918"/>
      <c r="JD918"/>
      <c r="JE918"/>
      <c r="JF918"/>
      <c r="JG918"/>
      <c r="JH918"/>
      <c r="JI918"/>
      <c r="JJ918"/>
      <c r="JK918"/>
      <c r="JL918"/>
      <c r="JM918"/>
      <c r="JN918"/>
      <c r="JO918"/>
      <c r="JP918"/>
      <c r="JQ918"/>
      <c r="JR918"/>
      <c r="JS918"/>
      <c r="JT918"/>
      <c r="JU918"/>
      <c r="JV918"/>
      <c r="JW918"/>
      <c r="JX918"/>
      <c r="JY918"/>
      <c r="JZ918"/>
      <c r="KA918"/>
      <c r="KB918"/>
      <c r="KC918"/>
      <c r="KD918"/>
      <c r="KE918"/>
      <c r="KF918"/>
      <c r="KG918"/>
      <c r="KH918"/>
      <c r="KI918"/>
      <c r="KJ918"/>
      <c r="KK918"/>
      <c r="KL918"/>
      <c r="KM918"/>
      <c r="KN918"/>
      <c r="KO918"/>
      <c r="KP918"/>
      <c r="KQ918"/>
      <c r="KR918"/>
      <c r="KS918"/>
      <c r="KT918"/>
      <c r="KU918"/>
      <c r="KV918"/>
      <c r="KW918"/>
      <c r="KX918"/>
      <c r="KY918"/>
      <c r="KZ918"/>
      <c r="LA918"/>
      <c r="LB918"/>
      <c r="LC918"/>
      <c r="LD918"/>
      <c r="LE918"/>
      <c r="LF918"/>
      <c r="LG918"/>
      <c r="LH918"/>
      <c r="LI918"/>
      <c r="LJ918"/>
      <c r="LK918"/>
      <c r="LL918"/>
      <c r="LM918"/>
      <c r="LN918"/>
      <c r="LO918"/>
      <c r="LP918"/>
      <c r="LQ918"/>
      <c r="LR918"/>
      <c r="LS918"/>
      <c r="LT918"/>
      <c r="LU918"/>
      <c r="LV918"/>
      <c r="LW918"/>
      <c r="LX918"/>
      <c r="LY918"/>
      <c r="LZ918"/>
      <c r="MA918"/>
      <c r="MB918"/>
      <c r="MC918"/>
      <c r="MD918"/>
      <c r="ME918"/>
      <c r="MF918"/>
      <c r="MG918"/>
      <c r="MH918"/>
      <c r="MI918"/>
      <c r="MJ918"/>
      <c r="MK918"/>
      <c r="ML918"/>
      <c r="MM918"/>
      <c r="MN918"/>
      <c r="MO918"/>
      <c r="MP918"/>
      <c r="MQ918"/>
      <c r="MR918"/>
      <c r="MS918"/>
      <c r="MT918"/>
      <c r="MU918"/>
      <c r="MV918"/>
      <c r="MW918"/>
      <c r="MX918"/>
      <c r="MY918"/>
      <c r="MZ918"/>
      <c r="NA918"/>
      <c r="NB918"/>
      <c r="NC918"/>
      <c r="ND918"/>
      <c r="NE918"/>
      <c r="NF918"/>
      <c r="NG918"/>
      <c r="NH918"/>
      <c r="NI918"/>
      <c r="NJ918"/>
      <c r="NK918"/>
      <c r="NL918"/>
      <c r="NM918"/>
      <c r="NN918"/>
      <c r="NO918"/>
      <c r="NP918"/>
      <c r="NQ918"/>
      <c r="NR918"/>
      <c r="NS918"/>
      <c r="NT918"/>
      <c r="NU918"/>
      <c r="NV918"/>
      <c r="NW918"/>
      <c r="NX918"/>
      <c r="NY918"/>
      <c r="NZ918"/>
      <c r="OA918"/>
      <c r="OB918"/>
      <c r="OC918"/>
      <c r="OD918"/>
      <c r="OE918"/>
      <c r="OF918"/>
      <c r="OG918"/>
      <c r="OH918"/>
      <c r="OI918"/>
      <c r="OJ918"/>
      <c r="OK918"/>
      <c r="OL918"/>
      <c r="OM918"/>
      <c r="ON918"/>
      <c r="OO918"/>
      <c r="OP918"/>
      <c r="OQ918"/>
      <c r="OR918"/>
      <c r="OS918"/>
      <c r="OT918"/>
      <c r="OU918"/>
      <c r="OV918"/>
      <c r="OW918"/>
      <c r="OX918"/>
      <c r="OY918"/>
      <c r="OZ918"/>
      <c r="PA918"/>
      <c r="PB918"/>
      <c r="PC918"/>
      <c r="PD918"/>
      <c r="PE918"/>
      <c r="PF918"/>
      <c r="PG918"/>
      <c r="PH918"/>
      <c r="PI918"/>
      <c r="PJ918"/>
      <c r="PK918"/>
      <c r="PL918"/>
      <c r="PM918"/>
      <c r="PN918"/>
      <c r="PO918"/>
      <c r="PP918"/>
      <c r="PQ918"/>
      <c r="PR918"/>
      <c r="PS918"/>
      <c r="PT918"/>
      <c r="PU918"/>
      <c r="PV918"/>
      <c r="PW918"/>
      <c r="PX918"/>
      <c r="PY918"/>
      <c r="PZ918"/>
      <c r="QA918"/>
      <c r="QB918"/>
      <c r="QC918"/>
      <c r="QD918"/>
      <c r="QE918"/>
      <c r="QF918"/>
      <c r="QG918"/>
      <c r="QH918"/>
      <c r="QI918"/>
      <c r="QJ918"/>
      <c r="QK918"/>
      <c r="QL918"/>
      <c r="QM918"/>
      <c r="QN918"/>
      <c r="QO918"/>
      <c r="QP918"/>
      <c r="QQ918"/>
      <c r="QR918"/>
      <c r="QS918"/>
      <c r="QT918"/>
      <c r="QU918"/>
      <c r="QV918"/>
      <c r="QW918"/>
      <c r="QX918"/>
      <c r="QY918"/>
      <c r="QZ918"/>
      <c r="RA918"/>
      <c r="RB918"/>
      <c r="RC918"/>
      <c r="RD918"/>
      <c r="RE918"/>
      <c r="RF918"/>
      <c r="RG918"/>
      <c r="RH918"/>
      <c r="RI918"/>
      <c r="RJ918"/>
      <c r="RK918"/>
      <c r="RL918"/>
      <c r="RM918"/>
      <c r="RN918"/>
      <c r="RO918"/>
      <c r="RP918"/>
      <c r="RQ918"/>
      <c r="RR918"/>
      <c r="RS918"/>
      <c r="RT918"/>
      <c r="RU918"/>
      <c r="RV918"/>
      <c r="RW918"/>
      <c r="RX918"/>
      <c r="RY918"/>
      <c r="RZ918"/>
      <c r="SA918"/>
      <c r="SB918"/>
      <c r="SC918"/>
      <c r="SD918"/>
      <c r="SE918"/>
      <c r="SF918"/>
      <c r="SG918"/>
      <c r="SH918"/>
      <c r="SI918"/>
      <c r="SJ918"/>
      <c r="SK918"/>
      <c r="SL918"/>
      <c r="SM918"/>
      <c r="SN918"/>
      <c r="SO918"/>
      <c r="SP918"/>
      <c r="SQ918"/>
      <c r="SR918"/>
      <c r="SS918"/>
      <c r="ST918"/>
      <c r="SU918"/>
      <c r="SV918"/>
      <c r="SW918"/>
      <c r="SX918"/>
      <c r="SY918"/>
      <c r="SZ918"/>
      <c r="TA918"/>
      <c r="TB918"/>
      <c r="TC918"/>
      <c r="TD918"/>
      <c r="TE918"/>
      <c r="TF918"/>
      <c r="TG918"/>
      <c r="TH918"/>
      <c r="TI918"/>
      <c r="TJ918"/>
      <c r="TK918"/>
      <c r="TL918"/>
      <c r="TM918"/>
      <c r="TN918"/>
      <c r="TO918"/>
      <c r="TP918"/>
      <c r="TQ918"/>
      <c r="TR918"/>
      <c r="TS918"/>
      <c r="TT918"/>
      <c r="TU918"/>
      <c r="TV918"/>
      <c r="TW918"/>
      <c r="TX918"/>
      <c r="TY918"/>
      <c r="TZ918"/>
      <c r="UA918"/>
      <c r="UB918"/>
      <c r="UC918"/>
      <c r="UD918"/>
      <c r="UE918"/>
      <c r="UF918"/>
      <c r="UG918"/>
      <c r="UH918"/>
      <c r="UI918"/>
      <c r="UJ918"/>
      <c r="UK918"/>
      <c r="UL918"/>
      <c r="UM918"/>
      <c r="UN918"/>
      <c r="UO918"/>
      <c r="UP918"/>
      <c r="UQ918"/>
      <c r="UR918"/>
      <c r="US918"/>
      <c r="UT918"/>
      <c r="UU918"/>
      <c r="UV918"/>
      <c r="UW918"/>
      <c r="UX918"/>
      <c r="UY918"/>
      <c r="UZ918"/>
      <c r="VA918"/>
      <c r="VB918"/>
      <c r="VC918"/>
      <c r="VD918"/>
      <c r="VE918"/>
      <c r="VF918"/>
      <c r="VG918"/>
      <c r="VH918"/>
      <c r="VI918"/>
      <c r="VJ918"/>
      <c r="VK918"/>
      <c r="VL918"/>
      <c r="VM918"/>
      <c r="VN918"/>
      <c r="VO918"/>
      <c r="VP918"/>
      <c r="VQ918"/>
      <c r="VR918"/>
      <c r="VS918"/>
      <c r="VT918"/>
      <c r="VU918"/>
      <c r="VV918"/>
      <c r="VW918"/>
      <c r="VX918"/>
      <c r="VY918"/>
      <c r="VZ918"/>
      <c r="WA918"/>
      <c r="WB918"/>
      <c r="WC918"/>
      <c r="WD918"/>
      <c r="WE918"/>
      <c r="WF918"/>
      <c r="WG918"/>
      <c r="WH918"/>
      <c r="WI918"/>
      <c r="WJ918"/>
      <c r="WK918"/>
      <c r="WL918"/>
      <c r="WM918"/>
      <c r="WN918"/>
      <c r="WO918"/>
      <c r="WP918"/>
      <c r="WQ918"/>
      <c r="WR918"/>
      <c r="WS918"/>
      <c r="WT918"/>
      <c r="WU918"/>
      <c r="WV918"/>
      <c r="WW918"/>
    </row>
    <row r="919" spans="1:621" s="228" customFormat="1" ht="55.9" hidden="1" customHeight="1" x14ac:dyDescent="0.25">
      <c r="A919" s="26">
        <f>A918+1</f>
        <v>720</v>
      </c>
      <c r="B919" s="734" t="s">
        <v>2330</v>
      </c>
      <c r="C919" s="725" t="s">
        <v>4758</v>
      </c>
      <c r="D919" s="725" t="s">
        <v>2738</v>
      </c>
      <c r="E919" s="726" t="s">
        <v>82</v>
      </c>
      <c r="F919" s="725" t="s">
        <v>4759</v>
      </c>
      <c r="G919" s="732">
        <v>44909.071527777778</v>
      </c>
      <c r="H919" s="255">
        <v>44909.107638888891</v>
      </c>
      <c r="I919" s="732">
        <v>44909.128472222219</v>
      </c>
      <c r="J919" s="286">
        <f>H919-G919</f>
        <v>3.6111111112404615E-2</v>
      </c>
      <c r="K919" s="725" t="s">
        <v>4760</v>
      </c>
      <c r="L919" s="725"/>
      <c r="M919" s="725"/>
      <c r="N919" s="725"/>
      <c r="O919" s="725"/>
      <c r="P919" s="725">
        <v>4</v>
      </c>
      <c r="Q919" s="725"/>
      <c r="R919" s="725" t="s">
        <v>4761</v>
      </c>
      <c r="S919" s="233" t="s">
        <v>4762</v>
      </c>
      <c r="T919" s="725" t="s">
        <v>74</v>
      </c>
      <c r="U919" s="233" t="s">
        <v>4763</v>
      </c>
      <c r="V919" s="233" t="s">
        <v>85</v>
      </c>
      <c r="W919" s="725">
        <v>0</v>
      </c>
      <c r="X919" s="115" t="s">
        <v>124</v>
      </c>
      <c r="Y919" s="209">
        <f t="shared" si="147"/>
        <v>0.86666666669771075</v>
      </c>
      <c r="Z919"/>
      <c r="AA919"/>
      <c r="AB919"/>
      <c r="AC919"/>
      <c r="AD919"/>
      <c r="AE919"/>
      <c r="AF919">
        <v>1</v>
      </c>
      <c r="AG919"/>
      <c r="AH919"/>
      <c r="AI919"/>
      <c r="AJ919"/>
      <c r="AK919"/>
      <c r="AL919"/>
      <c r="AM919"/>
      <c r="AN919"/>
      <c r="AO919"/>
      <c r="AP919"/>
      <c r="AQ919"/>
      <c r="AR919"/>
      <c r="AS919"/>
      <c r="AT919"/>
      <c r="AU919"/>
      <c r="AV919" s="34" t="s">
        <v>91</v>
      </c>
      <c r="AW919" s="34" t="s">
        <v>87</v>
      </c>
      <c r="AX919"/>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c r="DY919"/>
      <c r="DZ919"/>
      <c r="EA919"/>
      <c r="EB919"/>
      <c r="EC919"/>
      <c r="ED919"/>
      <c r="EE919"/>
      <c r="EF919"/>
      <c r="EG919"/>
      <c r="EH919"/>
      <c r="EI919"/>
      <c r="EJ919"/>
      <c r="EK919"/>
      <c r="EL919"/>
      <c r="EM919"/>
      <c r="EN919"/>
      <c r="EO919"/>
      <c r="EP919"/>
      <c r="EQ919"/>
      <c r="ER919"/>
      <c r="ES919"/>
      <c r="ET919"/>
      <c r="EU919"/>
      <c r="EV919"/>
      <c r="EW919"/>
      <c r="EX919"/>
      <c r="EY919"/>
      <c r="EZ919"/>
      <c r="FA919"/>
      <c r="FB919"/>
      <c r="FC919"/>
      <c r="FD919"/>
      <c r="FE919"/>
      <c r="FF919"/>
      <c r="FG919"/>
      <c r="FH919"/>
      <c r="FI919"/>
      <c r="FJ919"/>
      <c r="FK919"/>
      <c r="FL919"/>
      <c r="FM919"/>
      <c r="FN919"/>
      <c r="FO919"/>
      <c r="FP919"/>
      <c r="FQ919"/>
      <c r="FR919"/>
      <c r="FS919"/>
      <c r="FT919"/>
      <c r="FU919"/>
      <c r="FV919"/>
      <c r="FW919"/>
      <c r="FX919"/>
      <c r="FY919"/>
      <c r="FZ919"/>
      <c r="GA919"/>
      <c r="GB919"/>
      <c r="GC919"/>
      <c r="GD919"/>
      <c r="GE919"/>
      <c r="GF919"/>
      <c r="GG919"/>
      <c r="GH919"/>
      <c r="GI919"/>
      <c r="GJ919"/>
      <c r="GK919"/>
      <c r="GL919"/>
      <c r="GM919"/>
      <c r="GN919"/>
      <c r="GO919"/>
      <c r="GP919"/>
      <c r="GQ919"/>
      <c r="GR919"/>
      <c r="GS919"/>
      <c r="GT919"/>
      <c r="GU919"/>
      <c r="GV919"/>
      <c r="GW919"/>
      <c r="GX919"/>
      <c r="GY919"/>
      <c r="GZ919"/>
      <c r="HA919"/>
      <c r="HB919"/>
      <c r="HC919"/>
      <c r="HD919"/>
      <c r="HE919"/>
      <c r="HF919"/>
      <c r="HG919"/>
      <c r="HH919"/>
      <c r="HI919"/>
      <c r="HJ919"/>
      <c r="HK919"/>
      <c r="HL919"/>
      <c r="HM919"/>
      <c r="HN919"/>
      <c r="HO919"/>
      <c r="HP919"/>
      <c r="HQ919"/>
      <c r="HR919"/>
      <c r="HS919"/>
      <c r="HT919"/>
      <c r="HU919"/>
      <c r="HV919"/>
      <c r="HW919"/>
      <c r="HX919"/>
      <c r="HY919"/>
      <c r="HZ919"/>
      <c r="IA919"/>
      <c r="IB919"/>
      <c r="IC919"/>
      <c r="ID919"/>
      <c r="IE919"/>
      <c r="IF919"/>
      <c r="IG919"/>
      <c r="IH919"/>
      <c r="II919"/>
      <c r="IJ919"/>
      <c r="IK919"/>
      <c r="IL919"/>
      <c r="IM919"/>
      <c r="IN919"/>
      <c r="IO919"/>
      <c r="IP919"/>
      <c r="IQ919"/>
      <c r="IR919"/>
      <c r="IS919"/>
      <c r="IT919"/>
      <c r="IU919"/>
      <c r="IV919"/>
      <c r="IW919"/>
      <c r="IX919"/>
      <c r="IY919"/>
      <c r="IZ919"/>
      <c r="JA919"/>
      <c r="JB919"/>
      <c r="JC919"/>
      <c r="JD919"/>
      <c r="JE919"/>
      <c r="JF919"/>
      <c r="JG919"/>
      <c r="JH919"/>
      <c r="JI919"/>
      <c r="JJ919"/>
      <c r="JK919"/>
      <c r="JL919"/>
      <c r="JM919"/>
      <c r="JN919"/>
      <c r="JO919"/>
      <c r="JP919"/>
      <c r="JQ919"/>
      <c r="JR919"/>
      <c r="JS919"/>
      <c r="JT919"/>
      <c r="JU919"/>
      <c r="JV919"/>
      <c r="JW919"/>
      <c r="JX919"/>
      <c r="JY919"/>
      <c r="JZ919"/>
      <c r="KA919"/>
      <c r="KB919"/>
      <c r="KC919"/>
      <c r="KD919"/>
      <c r="KE919"/>
      <c r="KF919"/>
      <c r="KG919"/>
      <c r="KH919"/>
      <c r="KI919"/>
      <c r="KJ919"/>
      <c r="KK919"/>
      <c r="KL919"/>
      <c r="KM919"/>
      <c r="KN919"/>
      <c r="KO919"/>
      <c r="KP919"/>
      <c r="KQ919"/>
      <c r="KR919"/>
      <c r="KS919"/>
      <c r="KT919"/>
      <c r="KU919"/>
      <c r="KV919"/>
      <c r="KW919"/>
      <c r="KX919"/>
      <c r="KY919"/>
      <c r="KZ919"/>
      <c r="LA919"/>
      <c r="LB919"/>
      <c r="LC919"/>
      <c r="LD919"/>
      <c r="LE919"/>
      <c r="LF919"/>
      <c r="LG919"/>
      <c r="LH919"/>
      <c r="LI919"/>
      <c r="LJ919"/>
      <c r="LK919"/>
      <c r="LL919"/>
      <c r="LM919"/>
      <c r="LN919"/>
      <c r="LO919"/>
      <c r="LP919"/>
      <c r="LQ919"/>
      <c r="LR919"/>
      <c r="LS919"/>
      <c r="LT919"/>
      <c r="LU919"/>
      <c r="LV919"/>
      <c r="LW919"/>
      <c r="LX919"/>
      <c r="LY919"/>
      <c r="LZ919"/>
      <c r="MA919"/>
      <c r="MB919"/>
      <c r="MC919"/>
      <c r="MD919"/>
      <c r="ME919"/>
      <c r="MF919"/>
      <c r="MG919"/>
      <c r="MH919"/>
      <c r="MI919"/>
      <c r="MJ919"/>
      <c r="MK919"/>
      <c r="ML919"/>
      <c r="MM919"/>
      <c r="MN919"/>
      <c r="MO919"/>
      <c r="MP919"/>
      <c r="MQ919"/>
      <c r="MR919"/>
      <c r="MS919"/>
      <c r="MT919"/>
      <c r="MU919"/>
      <c r="MV919"/>
      <c r="MW919"/>
      <c r="MX919"/>
      <c r="MY919"/>
      <c r="MZ919"/>
      <c r="NA919"/>
      <c r="NB919"/>
      <c r="NC919"/>
      <c r="ND919"/>
      <c r="NE919"/>
      <c r="NF919"/>
      <c r="NG919"/>
      <c r="NH919"/>
      <c r="NI919"/>
      <c r="NJ919"/>
      <c r="NK919"/>
      <c r="NL919"/>
      <c r="NM919"/>
      <c r="NN919"/>
      <c r="NO919"/>
      <c r="NP919"/>
      <c r="NQ919"/>
      <c r="NR919"/>
      <c r="NS919"/>
      <c r="NT919"/>
      <c r="NU919"/>
      <c r="NV919"/>
      <c r="NW919"/>
      <c r="NX919"/>
      <c r="NY919"/>
      <c r="NZ919"/>
      <c r="OA919"/>
      <c r="OB919"/>
      <c r="OC919"/>
      <c r="OD919"/>
      <c r="OE919"/>
      <c r="OF919"/>
      <c r="OG919"/>
      <c r="OH919"/>
      <c r="OI919"/>
      <c r="OJ919"/>
      <c r="OK919"/>
      <c r="OL919"/>
      <c r="OM919"/>
      <c r="ON919"/>
      <c r="OO919"/>
      <c r="OP919"/>
      <c r="OQ919"/>
      <c r="OR919"/>
      <c r="OS919"/>
      <c r="OT919"/>
      <c r="OU919"/>
      <c r="OV919"/>
      <c r="OW919"/>
      <c r="OX919"/>
      <c r="OY919"/>
      <c r="OZ919"/>
      <c r="PA919"/>
      <c r="PB919"/>
      <c r="PC919"/>
      <c r="PD919"/>
      <c r="PE919"/>
      <c r="PF919"/>
      <c r="PG919"/>
      <c r="PH919"/>
      <c r="PI919"/>
      <c r="PJ919"/>
      <c r="PK919"/>
      <c r="PL919"/>
      <c r="PM919"/>
      <c r="PN919"/>
      <c r="PO919"/>
      <c r="PP919"/>
      <c r="PQ919"/>
      <c r="PR919"/>
      <c r="PS919"/>
      <c r="PT919"/>
      <c r="PU919"/>
      <c r="PV919"/>
      <c r="PW919"/>
      <c r="PX919"/>
      <c r="PY919"/>
      <c r="PZ919"/>
      <c r="QA919"/>
      <c r="QB919"/>
      <c r="QC919"/>
      <c r="QD919"/>
      <c r="QE919"/>
      <c r="QF919"/>
      <c r="QG919"/>
      <c r="QH919"/>
      <c r="QI919"/>
      <c r="QJ919"/>
      <c r="QK919"/>
      <c r="QL919"/>
      <c r="QM919"/>
      <c r="QN919"/>
      <c r="QO919"/>
      <c r="QP919"/>
      <c r="QQ919"/>
      <c r="QR919"/>
      <c r="QS919"/>
      <c r="QT919"/>
      <c r="QU919"/>
      <c r="QV919"/>
      <c r="QW919"/>
      <c r="QX919"/>
      <c r="QY919"/>
      <c r="QZ919"/>
      <c r="RA919"/>
      <c r="RB919"/>
      <c r="RC919"/>
      <c r="RD919"/>
      <c r="RE919"/>
      <c r="RF919"/>
      <c r="RG919"/>
      <c r="RH919"/>
      <c r="RI919"/>
      <c r="RJ919"/>
      <c r="RK919"/>
      <c r="RL919"/>
      <c r="RM919"/>
      <c r="RN919"/>
      <c r="RO919"/>
      <c r="RP919"/>
      <c r="RQ919"/>
      <c r="RR919"/>
      <c r="RS919"/>
      <c r="RT919"/>
      <c r="RU919"/>
      <c r="RV919"/>
      <c r="RW919"/>
      <c r="RX919"/>
      <c r="RY919"/>
      <c r="RZ919"/>
      <c r="SA919"/>
      <c r="SB919"/>
      <c r="SC919"/>
      <c r="SD919"/>
      <c r="SE919"/>
      <c r="SF919"/>
      <c r="SG919"/>
      <c r="SH919"/>
      <c r="SI919"/>
      <c r="SJ919"/>
      <c r="SK919"/>
      <c r="SL919"/>
      <c r="SM919"/>
      <c r="SN919"/>
      <c r="SO919"/>
      <c r="SP919"/>
      <c r="SQ919"/>
      <c r="SR919"/>
      <c r="SS919"/>
      <c r="ST919"/>
      <c r="SU919"/>
      <c r="SV919"/>
      <c r="SW919"/>
      <c r="SX919"/>
      <c r="SY919"/>
      <c r="SZ919"/>
      <c r="TA919"/>
      <c r="TB919"/>
      <c r="TC919"/>
      <c r="TD919"/>
      <c r="TE919"/>
      <c r="TF919"/>
      <c r="TG919"/>
      <c r="TH919"/>
      <c r="TI919"/>
      <c r="TJ919"/>
      <c r="TK919"/>
      <c r="TL919"/>
      <c r="TM919"/>
      <c r="TN919"/>
      <c r="TO919"/>
      <c r="TP919"/>
      <c r="TQ919"/>
      <c r="TR919"/>
      <c r="TS919"/>
      <c r="TT919"/>
      <c r="TU919"/>
      <c r="TV919"/>
      <c r="TW919"/>
      <c r="TX919"/>
      <c r="TY919"/>
      <c r="TZ919"/>
      <c r="UA919"/>
      <c r="UB919"/>
      <c r="UC919"/>
      <c r="UD919"/>
      <c r="UE919"/>
      <c r="UF919"/>
      <c r="UG919"/>
      <c r="UH919"/>
      <c r="UI919"/>
      <c r="UJ919"/>
      <c r="UK919"/>
      <c r="UL919"/>
      <c r="UM919"/>
      <c r="UN919"/>
      <c r="UO919"/>
      <c r="UP919"/>
      <c r="UQ919"/>
      <c r="UR919"/>
      <c r="US919"/>
      <c r="UT919"/>
      <c r="UU919"/>
      <c r="UV919"/>
      <c r="UW919"/>
      <c r="UX919"/>
      <c r="UY919"/>
      <c r="UZ919"/>
      <c r="VA919"/>
      <c r="VB919"/>
      <c r="VC919"/>
      <c r="VD919"/>
      <c r="VE919"/>
      <c r="VF919"/>
      <c r="VG919"/>
      <c r="VH919"/>
      <c r="VI919"/>
      <c r="VJ919"/>
      <c r="VK919"/>
      <c r="VL919"/>
      <c r="VM919"/>
      <c r="VN919"/>
      <c r="VO919"/>
      <c r="VP919"/>
      <c r="VQ919"/>
      <c r="VR919"/>
      <c r="VS919"/>
      <c r="VT919"/>
      <c r="VU919"/>
      <c r="VV919"/>
      <c r="VW919"/>
      <c r="VX919"/>
      <c r="VY919"/>
      <c r="VZ919"/>
      <c r="WA919"/>
      <c r="WB919"/>
      <c r="WC919"/>
      <c r="WD919"/>
      <c r="WE919"/>
      <c r="WF919"/>
      <c r="WG919"/>
      <c r="WH919"/>
      <c r="WI919"/>
      <c r="WJ919"/>
      <c r="WK919"/>
      <c r="WL919"/>
      <c r="WM919"/>
      <c r="WN919"/>
      <c r="WO919"/>
      <c r="WP919"/>
      <c r="WQ919"/>
      <c r="WR919"/>
      <c r="WS919"/>
      <c r="WT919"/>
      <c r="WU919"/>
      <c r="WV919"/>
      <c r="WW919"/>
    </row>
    <row r="920" spans="1:621" s="39" customFormat="1" ht="99.75" hidden="1" customHeight="1" x14ac:dyDescent="0.25">
      <c r="A920" s="26">
        <f>A919+1</f>
        <v>721</v>
      </c>
      <c r="B920" s="745" t="s">
        <v>78</v>
      </c>
      <c r="C920" s="741" t="s">
        <v>4079</v>
      </c>
      <c r="D920" s="741" t="s">
        <v>1021</v>
      </c>
      <c r="E920" s="741" t="s">
        <v>4777</v>
      </c>
      <c r="F920" s="741" t="s">
        <v>1023</v>
      </c>
      <c r="G920" s="743">
        <v>44910.413194444445</v>
      </c>
      <c r="H920" s="746">
        <v>44910.597222222219</v>
      </c>
      <c r="I920" s="743">
        <v>44910.597222222219</v>
      </c>
      <c r="J920" s="286">
        <v>0.18402777777777779</v>
      </c>
      <c r="K920" s="741" t="s">
        <v>1024</v>
      </c>
      <c r="L920" s="741"/>
      <c r="M920" s="741"/>
      <c r="N920" s="741"/>
      <c r="O920" s="741"/>
      <c r="P920" s="741">
        <v>1</v>
      </c>
      <c r="Q920" s="741"/>
      <c r="R920" s="741" t="s">
        <v>1025</v>
      </c>
      <c r="S920" s="741" t="s">
        <v>4778</v>
      </c>
      <c r="T920" s="741" t="s">
        <v>74</v>
      </c>
      <c r="U920" s="741">
        <v>100</v>
      </c>
      <c r="V920" s="741" t="s">
        <v>84</v>
      </c>
      <c r="W920" s="741">
        <v>0</v>
      </c>
      <c r="X920" s="115">
        <v>567</v>
      </c>
      <c r="Y920" s="209">
        <f t="shared" si="147"/>
        <v>4.416666666666667</v>
      </c>
      <c r="Z920"/>
      <c r="AA920"/>
      <c r="AB920"/>
      <c r="AC920"/>
      <c r="AD920"/>
      <c r="AE920">
        <v>1</v>
      </c>
      <c r="AF920"/>
      <c r="AG920"/>
      <c r="AH920"/>
      <c r="AI920"/>
      <c r="AJ920"/>
      <c r="AK920"/>
      <c r="AL920"/>
      <c r="AM920"/>
      <c r="AN920"/>
      <c r="AO920"/>
      <c r="AP920"/>
      <c r="AQ920"/>
      <c r="AR920"/>
      <c r="AS920"/>
      <c r="AT920"/>
      <c r="AU920"/>
      <c r="AV920" s="34" t="s">
        <v>92</v>
      </c>
      <c r="AW920" s="34" t="s">
        <v>87</v>
      </c>
      <c r="AX9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c r="DY920"/>
      <c r="DZ920"/>
      <c r="EA920"/>
      <c r="EB920"/>
      <c r="EC920"/>
      <c r="ED920"/>
      <c r="EE920"/>
      <c r="EF920"/>
      <c r="EG920"/>
      <c r="EH920"/>
      <c r="EI920"/>
      <c r="EJ920"/>
      <c r="EK920"/>
      <c r="EL920"/>
      <c r="EM920"/>
      <c r="EN920"/>
      <c r="EO920"/>
      <c r="EP920"/>
      <c r="EQ920"/>
      <c r="ER920"/>
      <c r="ES920"/>
      <c r="ET920"/>
      <c r="EU920"/>
      <c r="EV920"/>
      <c r="EW920"/>
      <c r="EX920"/>
      <c r="EY920"/>
      <c r="EZ920"/>
      <c r="FA920"/>
      <c r="FB920"/>
      <c r="FC920"/>
      <c r="FD920"/>
      <c r="FE920"/>
      <c r="FF920"/>
      <c r="FG920"/>
      <c r="FH920"/>
      <c r="FI920"/>
      <c r="FJ920"/>
      <c r="FK920"/>
      <c r="FL920"/>
      <c r="FM920"/>
      <c r="FN920"/>
      <c r="FO920"/>
      <c r="FP920"/>
      <c r="FQ920"/>
      <c r="FR920"/>
      <c r="FS920"/>
      <c r="FT920"/>
      <c r="FU920"/>
      <c r="FV920"/>
      <c r="FW920"/>
      <c r="FX920"/>
      <c r="FY920"/>
      <c r="FZ920"/>
      <c r="GA920"/>
      <c r="GB920"/>
      <c r="GC920"/>
      <c r="GD920"/>
      <c r="GE920"/>
      <c r="GF920"/>
      <c r="GG920"/>
      <c r="GH920"/>
      <c r="GI920"/>
      <c r="GJ920"/>
      <c r="GK920"/>
      <c r="GL920"/>
      <c r="GM920"/>
      <c r="GN920"/>
      <c r="GO920"/>
      <c r="GP920"/>
      <c r="GQ920"/>
      <c r="GR920"/>
      <c r="GS920"/>
      <c r="GT920"/>
      <c r="GU920"/>
      <c r="GV920"/>
      <c r="GW920"/>
      <c r="GX920"/>
      <c r="GY920"/>
      <c r="GZ920"/>
      <c r="HA920"/>
      <c r="HB920"/>
      <c r="HC920"/>
      <c r="HD920"/>
      <c r="HE920"/>
      <c r="HF920"/>
      <c r="HG920"/>
      <c r="HH920"/>
      <c r="HI920"/>
      <c r="HJ920"/>
      <c r="HK920"/>
      <c r="HL920"/>
      <c r="HM920"/>
      <c r="HN920"/>
      <c r="HO920"/>
      <c r="HP920"/>
      <c r="HQ920"/>
      <c r="HR920"/>
      <c r="HS920"/>
      <c r="HT920"/>
      <c r="HU920"/>
      <c r="HV920"/>
      <c r="HW920"/>
      <c r="HX920"/>
      <c r="HY920"/>
      <c r="HZ920"/>
      <c r="IA920"/>
      <c r="IB920"/>
      <c r="IC920"/>
      <c r="ID920"/>
      <c r="IE920"/>
      <c r="IF920"/>
      <c r="IG920"/>
      <c r="IH920"/>
      <c r="II920"/>
      <c r="IJ920"/>
      <c r="IK920"/>
      <c r="IL920"/>
      <c r="IM920"/>
      <c r="IN920"/>
      <c r="IO920"/>
      <c r="IP920"/>
      <c r="IQ920"/>
      <c r="IR920"/>
      <c r="IS920"/>
      <c r="IT920"/>
      <c r="IU920"/>
      <c r="IV920"/>
      <c r="IW920"/>
      <c r="IX920"/>
      <c r="IY920"/>
      <c r="IZ920"/>
      <c r="JA920"/>
      <c r="JB920"/>
      <c r="JC920"/>
      <c r="JD920"/>
      <c r="JE920"/>
      <c r="JF920"/>
      <c r="JG920"/>
      <c r="JH920"/>
      <c r="JI920"/>
      <c r="JJ920"/>
      <c r="JK920"/>
      <c r="JL920"/>
      <c r="JM920"/>
      <c r="JN920"/>
      <c r="JO920"/>
      <c r="JP920"/>
      <c r="JQ920"/>
      <c r="JR920"/>
      <c r="JS920"/>
      <c r="JT920"/>
      <c r="JU920"/>
      <c r="JV920"/>
      <c r="JW920"/>
      <c r="JX920"/>
      <c r="JY920"/>
      <c r="JZ920"/>
      <c r="KA920"/>
      <c r="KB920"/>
      <c r="KC920"/>
      <c r="KD920"/>
      <c r="KE920"/>
      <c r="KF920"/>
      <c r="KG920"/>
      <c r="KH920"/>
      <c r="KI920"/>
      <c r="KJ920"/>
      <c r="KK920"/>
      <c r="KL920"/>
      <c r="KM920"/>
      <c r="KN920"/>
      <c r="KO920"/>
      <c r="KP920"/>
      <c r="KQ920"/>
      <c r="KR920"/>
      <c r="KS920"/>
      <c r="KT920"/>
      <c r="KU920"/>
      <c r="KV920"/>
      <c r="KW920"/>
      <c r="KX920"/>
      <c r="KY920"/>
      <c r="KZ920"/>
      <c r="LA920"/>
      <c r="LB920"/>
      <c r="LC920"/>
      <c r="LD920"/>
      <c r="LE920"/>
      <c r="LF920"/>
      <c r="LG920"/>
      <c r="LH920"/>
      <c r="LI920"/>
      <c r="LJ920"/>
      <c r="LK920"/>
      <c r="LL920"/>
      <c r="LM920"/>
      <c r="LN920"/>
      <c r="LO920"/>
      <c r="LP920"/>
      <c r="LQ920"/>
      <c r="LR920"/>
      <c r="LS920"/>
      <c r="LT920"/>
      <c r="LU920"/>
      <c r="LV920"/>
      <c r="LW920"/>
      <c r="LX920"/>
      <c r="LY920"/>
      <c r="LZ920"/>
      <c r="MA920"/>
      <c r="MB920"/>
      <c r="MC920"/>
      <c r="MD920"/>
      <c r="ME920"/>
      <c r="MF920"/>
      <c r="MG920"/>
      <c r="MH920"/>
      <c r="MI920"/>
      <c r="MJ920"/>
      <c r="MK920"/>
      <c r="ML920"/>
      <c r="MM920"/>
      <c r="MN920"/>
      <c r="MO920"/>
      <c r="MP920"/>
      <c r="MQ920"/>
      <c r="MR920"/>
      <c r="MS920"/>
      <c r="MT920"/>
      <c r="MU920"/>
      <c r="MV920"/>
      <c r="MW920"/>
      <c r="MX920"/>
      <c r="MY920"/>
      <c r="MZ920"/>
      <c r="NA920"/>
      <c r="NB920"/>
      <c r="NC920"/>
      <c r="ND920"/>
      <c r="NE920"/>
      <c r="NF920"/>
      <c r="NG920"/>
      <c r="NH920"/>
      <c r="NI920"/>
      <c r="NJ920"/>
      <c r="NK920"/>
      <c r="NL920"/>
      <c r="NM920"/>
      <c r="NN920"/>
      <c r="NO920"/>
      <c r="NP920"/>
      <c r="NQ920"/>
      <c r="NR920"/>
      <c r="NS920"/>
      <c r="NT920"/>
      <c r="NU920"/>
      <c r="NV920"/>
      <c r="NW920"/>
      <c r="NX920"/>
      <c r="NY920"/>
      <c r="NZ920"/>
      <c r="OA920"/>
      <c r="OB920"/>
      <c r="OC920"/>
      <c r="OD920"/>
      <c r="OE920"/>
      <c r="OF920"/>
      <c r="OG920"/>
      <c r="OH920"/>
      <c r="OI920"/>
      <c r="OJ920"/>
      <c r="OK920"/>
      <c r="OL920"/>
      <c r="OM920"/>
      <c r="ON920"/>
      <c r="OO920"/>
      <c r="OP920"/>
      <c r="OQ920"/>
      <c r="OR920"/>
      <c r="OS920"/>
      <c r="OT920"/>
      <c r="OU920"/>
      <c r="OV920"/>
      <c r="OW920"/>
      <c r="OX920"/>
      <c r="OY920"/>
      <c r="OZ920"/>
      <c r="PA920"/>
      <c r="PB920"/>
      <c r="PC920"/>
      <c r="PD920"/>
      <c r="PE920"/>
      <c r="PF920"/>
      <c r="PG920"/>
      <c r="PH920"/>
      <c r="PI920"/>
      <c r="PJ920"/>
      <c r="PK920"/>
      <c r="PL920"/>
      <c r="PM920"/>
      <c r="PN920"/>
      <c r="PO920"/>
      <c r="PP920"/>
      <c r="PQ920"/>
      <c r="PR920"/>
      <c r="PS920"/>
      <c r="PT920"/>
      <c r="PU920"/>
      <c r="PV920"/>
      <c r="PW920"/>
      <c r="PX920"/>
      <c r="PY920"/>
      <c r="PZ920"/>
      <c r="QA920"/>
      <c r="QB920"/>
      <c r="QC920"/>
      <c r="QD920"/>
      <c r="QE920"/>
      <c r="QF920"/>
      <c r="QG920"/>
      <c r="QH920"/>
      <c r="QI920"/>
      <c r="QJ920"/>
      <c r="QK920"/>
      <c r="QL920"/>
      <c r="QM920"/>
      <c r="QN920"/>
      <c r="QO920"/>
      <c r="QP920"/>
      <c r="QQ920"/>
      <c r="QR920"/>
      <c r="QS920"/>
      <c r="QT920"/>
      <c r="QU920"/>
      <c r="QV920"/>
      <c r="QW920"/>
      <c r="QX920"/>
      <c r="QY920"/>
      <c r="QZ920"/>
      <c r="RA920"/>
      <c r="RB920"/>
      <c r="RC920"/>
      <c r="RD920"/>
      <c r="RE920"/>
      <c r="RF920"/>
      <c r="RG920"/>
      <c r="RH920"/>
      <c r="RI920"/>
      <c r="RJ920"/>
      <c r="RK920"/>
      <c r="RL920"/>
      <c r="RM920"/>
      <c r="RN920"/>
      <c r="RO920"/>
      <c r="RP920"/>
      <c r="RQ920"/>
      <c r="RR920"/>
      <c r="RS920"/>
      <c r="RT920"/>
      <c r="RU920"/>
      <c r="RV920"/>
      <c r="RW920"/>
      <c r="RX920"/>
      <c r="RY920"/>
      <c r="RZ920"/>
      <c r="SA920"/>
      <c r="SB920"/>
      <c r="SC920"/>
      <c r="SD920"/>
      <c r="SE920"/>
      <c r="SF920"/>
      <c r="SG920"/>
      <c r="SH920"/>
      <c r="SI920"/>
      <c r="SJ920"/>
      <c r="SK920"/>
      <c r="SL920"/>
      <c r="SM920"/>
      <c r="SN920"/>
      <c r="SO920"/>
      <c r="SP920"/>
      <c r="SQ920"/>
      <c r="SR920"/>
      <c r="SS920"/>
      <c r="ST920"/>
      <c r="SU920"/>
      <c r="SV920"/>
      <c r="SW920"/>
      <c r="SX920"/>
      <c r="SY920"/>
      <c r="SZ920"/>
      <c r="TA920"/>
      <c r="TB920"/>
      <c r="TC920"/>
      <c r="TD920"/>
      <c r="TE920"/>
      <c r="TF920"/>
      <c r="TG920"/>
      <c r="TH920"/>
      <c r="TI920"/>
      <c r="TJ920"/>
      <c r="TK920"/>
      <c r="TL920"/>
      <c r="TM920"/>
      <c r="TN920"/>
      <c r="TO920"/>
      <c r="TP920"/>
      <c r="TQ920"/>
      <c r="TR920"/>
      <c r="TS920"/>
      <c r="TT920"/>
      <c r="TU920"/>
      <c r="TV920"/>
      <c r="TW920"/>
      <c r="TX920"/>
      <c r="TY920"/>
      <c r="TZ920"/>
      <c r="UA920"/>
      <c r="UB920"/>
      <c r="UC920"/>
      <c r="UD920"/>
      <c r="UE920"/>
      <c r="UF920"/>
      <c r="UG920"/>
      <c r="UH920"/>
      <c r="UI920"/>
      <c r="UJ920"/>
      <c r="UK920"/>
      <c r="UL920"/>
      <c r="UM920"/>
      <c r="UN920"/>
      <c r="UO920"/>
      <c r="UP920"/>
      <c r="UQ920"/>
      <c r="UR920"/>
      <c r="US920"/>
      <c r="UT920"/>
      <c r="UU920"/>
      <c r="UV920"/>
      <c r="UW920"/>
      <c r="UX920"/>
      <c r="UY920"/>
      <c r="UZ920"/>
      <c r="VA920"/>
      <c r="VB920"/>
      <c r="VC920"/>
      <c r="VD920"/>
      <c r="VE920"/>
      <c r="VF920"/>
      <c r="VG920"/>
      <c r="VH920"/>
      <c r="VI920"/>
      <c r="VJ920"/>
      <c r="VK920"/>
      <c r="VL920"/>
      <c r="VM920"/>
      <c r="VN920"/>
      <c r="VO920"/>
      <c r="VP920"/>
      <c r="VQ920"/>
      <c r="VR920"/>
      <c r="VS920"/>
      <c r="VT920"/>
      <c r="VU920"/>
      <c r="VV920"/>
      <c r="VW920"/>
      <c r="VX920"/>
      <c r="VY920"/>
      <c r="VZ920"/>
      <c r="WA920"/>
      <c r="WB920"/>
      <c r="WC920"/>
      <c r="WD920"/>
      <c r="WE920"/>
      <c r="WF920"/>
      <c r="WG920"/>
      <c r="WH920"/>
      <c r="WI920"/>
      <c r="WJ920"/>
      <c r="WK920"/>
      <c r="WL920"/>
      <c r="WM920"/>
      <c r="WN920"/>
      <c r="WO920"/>
      <c r="WP920"/>
      <c r="WQ920"/>
      <c r="WR920"/>
      <c r="WS920"/>
      <c r="WT920"/>
      <c r="WU920"/>
      <c r="WV920"/>
      <c r="WW920"/>
    </row>
    <row r="921" spans="1:621" s="9" customFormat="1" ht="42" hidden="1" x14ac:dyDescent="0.25">
      <c r="A921" s="26">
        <f t="shared" ref="A921:A933" si="152">A920+1</f>
        <v>722</v>
      </c>
      <c r="B921" s="758" t="s">
        <v>76</v>
      </c>
      <c r="C921" s="753" t="s">
        <v>4531</v>
      </c>
      <c r="D921" s="753" t="s">
        <v>4781</v>
      </c>
      <c r="E921" s="753" t="s">
        <v>4782</v>
      </c>
      <c r="F921" s="753" t="s">
        <v>82</v>
      </c>
      <c r="G921" s="749">
        <v>44911.628472222219</v>
      </c>
      <c r="H921" s="749">
        <v>44911.628472222219</v>
      </c>
      <c r="I921" s="749">
        <v>44911.697916666664</v>
      </c>
      <c r="J921" s="41">
        <v>0</v>
      </c>
      <c r="K921" s="753" t="s">
        <v>82</v>
      </c>
      <c r="L921" s="753"/>
      <c r="M921" s="753"/>
      <c r="N921" s="753"/>
      <c r="O921" s="753"/>
      <c r="P921" s="753"/>
      <c r="Q921" s="753"/>
      <c r="R921" s="753" t="s">
        <v>4783</v>
      </c>
      <c r="S921" s="753" t="s">
        <v>4784</v>
      </c>
      <c r="T921" s="753" t="s">
        <v>74</v>
      </c>
      <c r="U921" s="753">
        <v>0</v>
      </c>
      <c r="V921" s="753" t="s">
        <v>75</v>
      </c>
      <c r="W921" s="753">
        <v>1</v>
      </c>
      <c r="X921" s="115">
        <v>568</v>
      </c>
      <c r="Y921" s="209">
        <f t="shared" ref="Y921:Y923" si="153">J921*24</f>
        <v>0</v>
      </c>
      <c r="Z921" s="48"/>
      <c r="AA921" s="48"/>
      <c r="AB921" s="48">
        <v>1</v>
      </c>
      <c r="AC921" s="48"/>
      <c r="AD921" s="48"/>
      <c r="AE921" s="48"/>
      <c r="AF921" s="48"/>
      <c r="AG921" s="48"/>
      <c r="AH921" s="48"/>
      <c r="AI921" s="48"/>
      <c r="AJ921" s="48"/>
      <c r="AK921" s="48"/>
      <c r="AL921" s="48"/>
      <c r="AM921" s="48"/>
      <c r="AN921" s="48"/>
      <c r="AO921" s="48"/>
      <c r="AP921" s="48"/>
      <c r="AQ921" s="34"/>
      <c r="AR921" s="48"/>
      <c r="AS921" s="48"/>
      <c r="AT921" s="48"/>
      <c r="AU921" s="48"/>
      <c r="AV921" s="34" t="s">
        <v>86</v>
      </c>
      <c r="AW921" s="34" t="s">
        <v>88</v>
      </c>
      <c r="AX921" s="48"/>
      <c r="AY921" s="48"/>
      <c r="AZ921" s="48"/>
      <c r="BA921" s="48"/>
      <c r="BB921" s="48"/>
      <c r="BC921" s="48"/>
      <c r="BD921" s="48"/>
      <c r="BE921" s="48"/>
      <c r="BF921" s="48"/>
      <c r="BG921" s="48"/>
      <c r="BH921" s="48"/>
      <c r="BI921" s="48"/>
      <c r="BJ921" s="48"/>
      <c r="BK921" s="48"/>
      <c r="BL921" s="48"/>
      <c r="BM921" s="48"/>
      <c r="BN921" s="48"/>
      <c r="BO921" s="48"/>
      <c r="BP921" s="48"/>
      <c r="BQ921" s="48"/>
      <c r="BR921" s="48"/>
      <c r="BS921" s="48"/>
      <c r="BT921" s="48"/>
      <c r="BU921" s="48"/>
      <c r="BV921" s="48"/>
      <c r="BW921" s="48"/>
      <c r="BX921" s="48"/>
      <c r="BY921" s="48"/>
      <c r="BZ921" s="48"/>
      <c r="CA921" s="48"/>
      <c r="CB921" s="48"/>
      <c r="CC921" s="48"/>
      <c r="CD921" s="48"/>
      <c r="CE921" s="48"/>
      <c r="CF921" s="48"/>
      <c r="CG921" s="48"/>
      <c r="CH921" s="48"/>
      <c r="CI921" s="48"/>
      <c r="CJ921" s="48"/>
      <c r="CK921" s="48"/>
      <c r="CL921" s="48"/>
      <c r="CM921" s="48"/>
      <c r="CN921" s="48"/>
      <c r="CO921" s="48"/>
      <c r="CP921" s="48"/>
      <c r="CQ921" s="48"/>
      <c r="CR921" s="48"/>
      <c r="CS921" s="48"/>
      <c r="CT921" s="48"/>
      <c r="CU921" s="48"/>
      <c r="CV921" s="48"/>
      <c r="CW921" s="48"/>
      <c r="CX921" s="48"/>
      <c r="CY921" s="48"/>
      <c r="CZ921" s="48"/>
      <c r="DA921" s="48"/>
      <c r="DB921" s="48"/>
      <c r="DC921" s="48"/>
      <c r="DD921" s="48"/>
      <c r="DE921" s="48"/>
      <c r="DF921" s="48"/>
      <c r="DG921" s="48"/>
      <c r="DH921" s="48"/>
      <c r="DI921" s="48"/>
      <c r="DJ921" s="48"/>
      <c r="DK921" s="48"/>
      <c r="DL921" s="48"/>
      <c r="DM921" s="48"/>
      <c r="DN921" s="48"/>
      <c r="DO921" s="48"/>
      <c r="DP921" s="48"/>
      <c r="DQ921" s="48"/>
      <c r="DR921" s="48"/>
      <c r="DS921" s="48"/>
      <c r="DT921" s="48"/>
      <c r="DU921" s="48"/>
      <c r="DV921" s="48"/>
      <c r="DW921" s="48"/>
      <c r="DX921" s="48"/>
      <c r="DY921" s="48"/>
      <c r="DZ921" s="48"/>
      <c r="EA921" s="48"/>
      <c r="EB921" s="48"/>
      <c r="EC921" s="48"/>
      <c r="ED921" s="48"/>
      <c r="EE921" s="48"/>
      <c r="EF921" s="48"/>
      <c r="EG921" s="48"/>
      <c r="EH921" s="48"/>
      <c r="EI921" s="48"/>
      <c r="EJ921" s="48"/>
      <c r="EK921" s="48"/>
      <c r="EL921" s="48"/>
      <c r="EM921" s="48"/>
      <c r="EN921" s="48"/>
      <c r="EO921" s="48"/>
      <c r="EP921" s="48"/>
      <c r="EQ921" s="48"/>
      <c r="ER921" s="48"/>
      <c r="ES921" s="48"/>
      <c r="ET921" s="48"/>
      <c r="EU921" s="48"/>
      <c r="EV921" s="48"/>
      <c r="EW921" s="48"/>
      <c r="EX921" s="48"/>
      <c r="EY921" s="48"/>
      <c r="EZ921" s="48"/>
      <c r="FA921" s="48"/>
      <c r="FB921" s="48"/>
      <c r="FC921" s="48"/>
      <c r="FD921" s="48"/>
      <c r="FE921" s="48"/>
      <c r="FF921" s="48"/>
      <c r="FG921" s="48"/>
      <c r="FH921" s="48"/>
      <c r="FI921" s="48"/>
      <c r="FJ921" s="48"/>
      <c r="FK921" s="48"/>
      <c r="FL921" s="48"/>
      <c r="FM921" s="48"/>
      <c r="FN921" s="48"/>
      <c r="FO921" s="48"/>
      <c r="FP921" s="48"/>
      <c r="FQ921" s="48"/>
      <c r="FR921" s="48"/>
      <c r="FS921" s="48"/>
      <c r="FT921" s="48"/>
      <c r="FU921" s="48"/>
      <c r="FV921" s="48"/>
      <c r="FW921" s="48"/>
      <c r="FX921" s="48"/>
      <c r="FY921" s="48"/>
      <c r="FZ921" s="48"/>
      <c r="GA921" s="48"/>
      <c r="GB921" s="48"/>
      <c r="GC921" s="48"/>
      <c r="GD921" s="48"/>
      <c r="GE921" s="48"/>
      <c r="GF921" s="48"/>
      <c r="GG921" s="48"/>
      <c r="GH921" s="48"/>
      <c r="GI921" s="48"/>
      <c r="GJ921" s="48"/>
      <c r="GK921" s="48"/>
      <c r="GL921" s="48"/>
      <c r="GM921" s="48"/>
      <c r="GN921" s="48"/>
      <c r="GO921" s="48"/>
      <c r="GP921" s="48"/>
      <c r="GQ921" s="48"/>
      <c r="GR921" s="48"/>
      <c r="GS921" s="48"/>
      <c r="GT921" s="48"/>
      <c r="GU921" s="48"/>
      <c r="GV921" s="48"/>
      <c r="GW921" s="48"/>
      <c r="GX921" s="48"/>
      <c r="GY921" s="48"/>
      <c r="GZ921" s="48"/>
      <c r="HA921" s="48"/>
      <c r="HB921" s="48"/>
      <c r="HC921" s="48"/>
      <c r="HD921" s="48"/>
      <c r="HE921" s="48"/>
      <c r="HF921" s="48"/>
      <c r="HG921" s="48"/>
      <c r="HH921" s="48"/>
      <c r="HI921" s="48"/>
      <c r="HJ921" s="48"/>
      <c r="HK921" s="48"/>
      <c r="HL921" s="48"/>
      <c r="HM921" s="48"/>
      <c r="HN921" s="48"/>
      <c r="HO921" s="48"/>
      <c r="HP921" s="48"/>
      <c r="HQ921" s="48"/>
      <c r="HR921" s="48"/>
      <c r="HS921" s="48"/>
      <c r="HT921" s="48"/>
      <c r="HU921" s="48"/>
      <c r="HV921" s="48"/>
      <c r="HW921" s="48"/>
      <c r="HX921" s="48"/>
      <c r="HY921" s="48"/>
      <c r="HZ921" s="48"/>
      <c r="IA921" s="48"/>
      <c r="IB921" s="48"/>
      <c r="IC921" s="48"/>
      <c r="ID921" s="48"/>
      <c r="IE921" s="48"/>
      <c r="IF921" s="48"/>
      <c r="IG921" s="48"/>
      <c r="IH921" s="48"/>
      <c r="II921" s="48"/>
      <c r="IJ921" s="48"/>
      <c r="IK921" s="48"/>
      <c r="IL921" s="48"/>
      <c r="IM921" s="48"/>
      <c r="IN921" s="48"/>
      <c r="IO921" s="48"/>
      <c r="IP921" s="48"/>
      <c r="IQ921" s="48"/>
      <c r="IR921" s="48"/>
      <c r="IS921" s="48"/>
      <c r="IT921" s="48"/>
      <c r="IU921" s="48"/>
      <c r="IV921" s="48"/>
      <c r="IW921" s="48"/>
      <c r="IX921" s="48"/>
      <c r="IY921" s="48"/>
      <c r="IZ921" s="48"/>
      <c r="JA921" s="48"/>
      <c r="JB921" s="48"/>
      <c r="JC921" s="48"/>
      <c r="JD921" s="48"/>
      <c r="JE921" s="48"/>
      <c r="JF921" s="48"/>
      <c r="JG921" s="48"/>
      <c r="JH921" s="48"/>
      <c r="JI921" s="48"/>
      <c r="JJ921" s="48"/>
      <c r="JK921" s="48"/>
      <c r="JL921" s="48"/>
      <c r="JM921" s="48"/>
      <c r="JN921" s="48"/>
      <c r="JO921" s="48"/>
      <c r="JP921" s="48"/>
      <c r="JQ921" s="48"/>
      <c r="JR921" s="48"/>
      <c r="JS921" s="48"/>
      <c r="JT921" s="48"/>
      <c r="JU921" s="48"/>
      <c r="JV921" s="48"/>
      <c r="JW921" s="48"/>
      <c r="JX921" s="48"/>
      <c r="JY921" s="48"/>
      <c r="JZ921" s="48"/>
      <c r="KA921" s="48"/>
      <c r="KB921" s="48"/>
      <c r="KC921" s="48"/>
      <c r="KD921" s="48"/>
      <c r="KE921" s="48"/>
      <c r="KF921" s="48"/>
      <c r="KG921" s="48"/>
      <c r="KH921" s="48"/>
      <c r="KI921" s="48"/>
      <c r="KJ921" s="48"/>
      <c r="KK921" s="48"/>
      <c r="KL921" s="48"/>
      <c r="KM921" s="48"/>
      <c r="KN921" s="48"/>
      <c r="KO921" s="48"/>
      <c r="KP921" s="48"/>
      <c r="KQ921" s="48"/>
      <c r="KR921" s="48"/>
      <c r="KS921" s="48"/>
      <c r="KT921" s="48"/>
      <c r="KU921" s="48"/>
      <c r="KV921" s="48"/>
      <c r="KW921" s="48"/>
      <c r="KX921" s="48"/>
      <c r="KY921" s="48"/>
      <c r="KZ921" s="48"/>
      <c r="LA921" s="48"/>
      <c r="LB921" s="48"/>
      <c r="LC921" s="48"/>
      <c r="LD921" s="48"/>
      <c r="LE921" s="48"/>
      <c r="LF921" s="48"/>
      <c r="LG921" s="48"/>
      <c r="LH921" s="48"/>
      <c r="LI921" s="48"/>
      <c r="LJ921" s="48"/>
      <c r="LK921" s="48"/>
      <c r="LL921" s="48"/>
      <c r="LM921" s="48"/>
      <c r="LN921" s="48"/>
      <c r="LO921" s="48"/>
      <c r="LP921" s="48"/>
      <c r="LQ921" s="48"/>
      <c r="LR921" s="48"/>
      <c r="LS921" s="48"/>
      <c r="LT921" s="48"/>
      <c r="LU921" s="48"/>
      <c r="LV921" s="48"/>
      <c r="LW921" s="48"/>
      <c r="LX921" s="48"/>
      <c r="LY921" s="48"/>
      <c r="LZ921" s="48"/>
      <c r="MA921" s="48"/>
      <c r="MB921" s="48"/>
      <c r="MC921" s="48"/>
      <c r="MD921" s="48"/>
      <c r="ME921" s="48"/>
      <c r="MF921" s="48"/>
      <c r="MG921" s="48"/>
      <c r="MH921" s="48"/>
      <c r="MI921" s="48"/>
      <c r="MJ921" s="48"/>
      <c r="MK921" s="48"/>
      <c r="ML921" s="48"/>
      <c r="MM921" s="48"/>
      <c r="MN921" s="48"/>
      <c r="MO921" s="48"/>
      <c r="MP921" s="48"/>
      <c r="MQ921" s="48"/>
      <c r="MR921" s="48"/>
      <c r="MS921" s="48"/>
      <c r="MT921" s="48"/>
      <c r="MU921" s="48"/>
      <c r="MV921" s="48"/>
      <c r="MW921" s="48"/>
      <c r="MX921" s="48"/>
      <c r="MY921" s="48"/>
      <c r="MZ921" s="48"/>
      <c r="NA921" s="48"/>
      <c r="NB921" s="48"/>
      <c r="NC921" s="48"/>
      <c r="ND921" s="48"/>
      <c r="NE921" s="48"/>
      <c r="NF921" s="48"/>
      <c r="NG921" s="48"/>
      <c r="NH921" s="48"/>
      <c r="NI921" s="48"/>
      <c r="NJ921" s="48"/>
      <c r="NK921" s="48"/>
      <c r="NL921" s="48"/>
      <c r="NM921" s="48"/>
      <c r="NN921" s="48"/>
      <c r="NO921" s="48"/>
      <c r="NP921" s="48"/>
      <c r="NQ921" s="48"/>
      <c r="NR921" s="48"/>
      <c r="NS921" s="48"/>
      <c r="NT921" s="48"/>
      <c r="NU921" s="48"/>
      <c r="NV921" s="48"/>
      <c r="NW921" s="48"/>
      <c r="NX921" s="48"/>
      <c r="NY921" s="48"/>
      <c r="NZ921" s="48"/>
      <c r="OA921" s="48"/>
      <c r="OB921" s="48"/>
      <c r="OC921" s="48"/>
      <c r="OD921" s="48"/>
      <c r="OE921" s="48"/>
      <c r="OF921" s="48"/>
      <c r="OG921" s="48"/>
      <c r="OH921" s="48"/>
      <c r="OI921" s="48"/>
      <c r="OJ921" s="48"/>
      <c r="OK921" s="48"/>
      <c r="OL921" s="48"/>
      <c r="OM921" s="48"/>
      <c r="ON921" s="48"/>
      <c r="OO921" s="48"/>
      <c r="OP921" s="48"/>
      <c r="OQ921" s="48"/>
      <c r="OR921" s="48"/>
      <c r="OS921" s="48"/>
      <c r="OT921" s="48"/>
      <c r="OU921" s="48"/>
      <c r="OV921" s="48"/>
      <c r="OW921" s="48"/>
      <c r="OX921" s="48"/>
      <c r="OY921" s="48"/>
      <c r="OZ921" s="48"/>
      <c r="PA921" s="48"/>
      <c r="PB921" s="48"/>
      <c r="PC921" s="48"/>
      <c r="PD921" s="48"/>
      <c r="PE921" s="48"/>
      <c r="PF921" s="48"/>
      <c r="PG921" s="48"/>
      <c r="PH921" s="48"/>
      <c r="PI921" s="48"/>
      <c r="PJ921" s="48"/>
      <c r="PK921" s="48"/>
      <c r="PL921" s="48"/>
      <c r="PM921" s="48"/>
      <c r="PN921" s="48"/>
      <c r="PO921" s="48"/>
      <c r="PP921" s="48"/>
      <c r="PQ921" s="48"/>
      <c r="PR921" s="48"/>
      <c r="PS921" s="48"/>
      <c r="PT921" s="48"/>
      <c r="PU921" s="48"/>
      <c r="PV921" s="48"/>
      <c r="PW921" s="48"/>
      <c r="PX921" s="48"/>
      <c r="PY921" s="48"/>
      <c r="PZ921" s="48"/>
      <c r="QA921" s="48"/>
      <c r="QB921" s="48"/>
      <c r="QC921" s="48"/>
      <c r="QD921" s="48"/>
      <c r="QE921" s="48"/>
      <c r="QF921" s="48"/>
      <c r="QG921" s="48"/>
      <c r="QH921" s="48"/>
      <c r="QI921" s="48"/>
      <c r="QJ921" s="48"/>
      <c r="QK921" s="48"/>
      <c r="QL921" s="48"/>
      <c r="QM921" s="48"/>
      <c r="QN921" s="48"/>
      <c r="QO921" s="48"/>
      <c r="QP921" s="48"/>
      <c r="QQ921" s="48"/>
      <c r="QR921" s="48"/>
      <c r="QS921" s="48"/>
      <c r="QT921" s="48"/>
      <c r="QU921" s="48"/>
      <c r="QV921" s="48"/>
      <c r="QW921" s="48"/>
      <c r="QX921" s="48"/>
      <c r="QY921" s="48"/>
      <c r="QZ921" s="48"/>
      <c r="RA921" s="48"/>
      <c r="RB921" s="48"/>
      <c r="RC921" s="48"/>
      <c r="RD921" s="48"/>
      <c r="RE921" s="48"/>
      <c r="RF921" s="48"/>
      <c r="RG921" s="48"/>
      <c r="RH921" s="48"/>
      <c r="RI921" s="48"/>
      <c r="RJ921" s="48"/>
      <c r="RK921" s="48"/>
      <c r="RL921" s="48"/>
      <c r="RM921" s="48"/>
      <c r="RN921" s="48"/>
      <c r="RO921" s="48"/>
      <c r="RP921" s="48"/>
      <c r="RQ921" s="48"/>
      <c r="RR921" s="48"/>
      <c r="RS921" s="48"/>
      <c r="RT921" s="48"/>
      <c r="RU921" s="48"/>
      <c r="RV921" s="48"/>
      <c r="RW921" s="48"/>
      <c r="RX921" s="48"/>
      <c r="RY921" s="48"/>
      <c r="RZ921" s="48"/>
      <c r="SA921" s="48"/>
      <c r="SB921" s="48"/>
      <c r="SC921" s="48"/>
      <c r="SD921" s="48"/>
      <c r="SE921" s="48"/>
      <c r="SF921" s="48"/>
      <c r="SG921" s="48"/>
      <c r="SH921" s="48"/>
      <c r="SI921" s="48"/>
      <c r="SJ921" s="48"/>
      <c r="SK921" s="48"/>
      <c r="SL921" s="48"/>
      <c r="SM921" s="48"/>
      <c r="SN921" s="48"/>
      <c r="SO921" s="48"/>
      <c r="SP921" s="48"/>
      <c r="SQ921" s="48"/>
      <c r="SR921" s="48"/>
      <c r="SS921" s="48"/>
      <c r="ST921" s="48"/>
      <c r="SU921" s="48"/>
      <c r="SV921" s="48"/>
      <c r="SW921" s="48"/>
      <c r="SX921" s="48"/>
      <c r="SY921" s="48"/>
      <c r="SZ921" s="48"/>
      <c r="TA921" s="48"/>
      <c r="TB921" s="48"/>
      <c r="TC921" s="48"/>
      <c r="TD921" s="48"/>
      <c r="TE921" s="48"/>
      <c r="TF921" s="48"/>
      <c r="TG921" s="48"/>
      <c r="TH921" s="48"/>
      <c r="TI921" s="48"/>
      <c r="TJ921" s="48"/>
      <c r="TK921" s="48"/>
      <c r="TL921" s="48"/>
      <c r="TM921" s="48"/>
      <c r="TN921" s="48"/>
      <c r="TO921" s="48"/>
      <c r="TP921" s="48"/>
      <c r="TQ921" s="48"/>
      <c r="TR921" s="48"/>
      <c r="TS921" s="48"/>
      <c r="TT921" s="48"/>
      <c r="TU921" s="48"/>
      <c r="TV921" s="48"/>
      <c r="TW921" s="48"/>
      <c r="TX921" s="48"/>
      <c r="TY921" s="48"/>
      <c r="TZ921" s="48"/>
      <c r="UA921" s="48"/>
      <c r="UB921" s="48"/>
      <c r="UC921" s="48"/>
      <c r="UD921" s="48"/>
      <c r="UE921" s="48"/>
      <c r="UF921" s="48"/>
      <c r="UG921" s="48"/>
      <c r="UH921" s="48"/>
      <c r="UI921" s="48"/>
      <c r="UJ921" s="48"/>
      <c r="UK921" s="48"/>
      <c r="UL921" s="48"/>
      <c r="UM921" s="48"/>
      <c r="UN921" s="48"/>
      <c r="UO921" s="48"/>
      <c r="UP921" s="48"/>
      <c r="UQ921" s="48"/>
      <c r="UR921" s="48"/>
      <c r="US921" s="48"/>
      <c r="UT921" s="48"/>
      <c r="UU921" s="48"/>
      <c r="UV921" s="48"/>
      <c r="UW921" s="48"/>
      <c r="UX921" s="48"/>
      <c r="UY921" s="48"/>
      <c r="UZ921" s="48"/>
      <c r="VA921" s="48"/>
      <c r="VB921" s="48"/>
      <c r="VC921" s="48"/>
    </row>
    <row r="922" spans="1:621" ht="52.5" hidden="1" x14ac:dyDescent="0.25">
      <c r="A922" s="26">
        <f t="shared" si="152"/>
        <v>723</v>
      </c>
      <c r="B922" s="758" t="s">
        <v>81</v>
      </c>
      <c r="C922" s="246" t="s">
        <v>4785</v>
      </c>
      <c r="D922" s="754" t="s">
        <v>4786</v>
      </c>
      <c r="E922" s="754" t="s">
        <v>4786</v>
      </c>
      <c r="F922" s="751" t="s">
        <v>4787</v>
      </c>
      <c r="G922" s="750">
        <v>44911.835416666669</v>
      </c>
      <c r="H922" s="750">
        <v>44911.878472222219</v>
      </c>
      <c r="I922" s="750">
        <v>44911.878472222219</v>
      </c>
      <c r="J922" s="134">
        <f>H922-G922</f>
        <v>4.3055555550381541E-2</v>
      </c>
      <c r="K922" s="756" t="s">
        <v>4788</v>
      </c>
      <c r="L922" s="756"/>
      <c r="M922" s="756"/>
      <c r="N922" s="756"/>
      <c r="O922" s="756">
        <v>1</v>
      </c>
      <c r="P922" s="756">
        <v>1</v>
      </c>
      <c r="Q922" s="756"/>
      <c r="R922" s="329" t="s">
        <v>4789</v>
      </c>
      <c r="S922" s="752" t="s">
        <v>4790</v>
      </c>
      <c r="T922" s="748" t="s">
        <v>74</v>
      </c>
      <c r="U922" s="756">
        <v>25</v>
      </c>
      <c r="V922" s="756" t="s">
        <v>85</v>
      </c>
      <c r="W922" s="756">
        <v>0</v>
      </c>
      <c r="X922" s="115">
        <v>569</v>
      </c>
      <c r="Y922" s="209">
        <f t="shared" si="153"/>
        <v>1.033333333209157</v>
      </c>
      <c r="Z922" s="2"/>
      <c r="AA922" s="2"/>
      <c r="AB922" s="2">
        <v>1</v>
      </c>
      <c r="AC922" s="2"/>
      <c r="AD922" s="2"/>
      <c r="AE922" s="2"/>
      <c r="AF922" s="2"/>
      <c r="AG922" s="2"/>
      <c r="AH922" s="2"/>
      <c r="AI922" s="2"/>
      <c r="AJ922" s="2"/>
      <c r="AK922" s="2"/>
      <c r="AL922" s="2"/>
      <c r="AM922" s="2"/>
      <c r="AN922" s="2"/>
      <c r="AO922" s="2"/>
      <c r="AP922" s="2"/>
      <c r="AQ922" s="2"/>
      <c r="AR922" s="2"/>
      <c r="AS922" s="2"/>
      <c r="AT922" s="2"/>
      <c r="AU922" s="2"/>
      <c r="AV922" s="34" t="s">
        <v>91</v>
      </c>
      <c r="AW922" s="34" t="s">
        <v>87</v>
      </c>
    </row>
    <row r="923" spans="1:621" ht="86.25" hidden="1" customHeight="1" x14ac:dyDescent="0.25">
      <c r="A923" s="26">
        <f t="shared" si="152"/>
        <v>724</v>
      </c>
      <c r="B923" s="758" t="s">
        <v>480</v>
      </c>
      <c r="C923" s="246" t="s">
        <v>4791</v>
      </c>
      <c r="D923" s="754" t="s">
        <v>4792</v>
      </c>
      <c r="E923" s="754" t="s">
        <v>82</v>
      </c>
      <c r="F923" s="751" t="s">
        <v>4793</v>
      </c>
      <c r="G923" s="750">
        <v>44912.392361111109</v>
      </c>
      <c r="H923" s="750">
        <v>44912.475694444445</v>
      </c>
      <c r="I923" s="750">
        <v>44912.475694444445</v>
      </c>
      <c r="J923" s="134">
        <f>H923-G923</f>
        <v>8.3333333335758653E-2</v>
      </c>
      <c r="K923" s="756" t="s">
        <v>4794</v>
      </c>
      <c r="L923" s="756"/>
      <c r="M923" s="756"/>
      <c r="N923" s="756"/>
      <c r="O923" s="756"/>
      <c r="P923" s="756"/>
      <c r="Q923" s="756"/>
      <c r="R923" s="329" t="s">
        <v>4795</v>
      </c>
      <c r="S923" s="752" t="s">
        <v>4796</v>
      </c>
      <c r="T923" s="748" t="s">
        <v>74</v>
      </c>
      <c r="U923" s="756">
        <v>10</v>
      </c>
      <c r="V923" s="756" t="s">
        <v>84</v>
      </c>
      <c r="W923" s="756">
        <v>0</v>
      </c>
      <c r="X923" s="115">
        <v>570</v>
      </c>
      <c r="Y923" s="209">
        <f t="shared" si="153"/>
        <v>2.0000000000582077</v>
      </c>
      <c r="Z923" s="2">
        <v>1</v>
      </c>
      <c r="AA923" s="2"/>
      <c r="AB923" s="2"/>
      <c r="AC923" s="2"/>
      <c r="AD923" s="2"/>
      <c r="AE923" s="2"/>
      <c r="AF923" s="2"/>
      <c r="AG923" s="2"/>
      <c r="AH923" s="2"/>
      <c r="AI923" s="2"/>
      <c r="AJ923" s="2"/>
      <c r="AK923" s="2"/>
      <c r="AL923" s="2"/>
      <c r="AM923" s="2"/>
      <c r="AN923" s="2"/>
      <c r="AO923" s="2"/>
      <c r="AP923" s="2"/>
      <c r="AQ923" s="2"/>
      <c r="AR923" s="2"/>
      <c r="AS923" s="2"/>
      <c r="AT923" s="2"/>
      <c r="AU923" s="2"/>
      <c r="AV923" s="34" t="s">
        <v>92</v>
      </c>
      <c r="AW923" s="34" t="s">
        <v>87</v>
      </c>
    </row>
    <row r="924" spans="1:621" s="9" customFormat="1" ht="31.5" hidden="1" x14ac:dyDescent="0.25">
      <c r="A924" s="26">
        <f t="shared" si="152"/>
        <v>725</v>
      </c>
      <c r="B924" s="761" t="s">
        <v>480</v>
      </c>
      <c r="C924" s="759" t="s">
        <v>4802</v>
      </c>
      <c r="D924" s="759" t="s">
        <v>4803</v>
      </c>
      <c r="E924" s="759" t="s">
        <v>4804</v>
      </c>
      <c r="F924" s="759" t="s">
        <v>4032</v>
      </c>
      <c r="G924" s="760">
        <v>44914.371527777781</v>
      </c>
      <c r="H924" s="47">
        <v>44914.397916666669</v>
      </c>
      <c r="I924" s="47">
        <v>44914.397916666669</v>
      </c>
      <c r="J924" s="41">
        <f>H924-G924</f>
        <v>2.6388888887595385E-2</v>
      </c>
      <c r="K924" s="759" t="s">
        <v>4805</v>
      </c>
      <c r="L924" s="759"/>
      <c r="M924" s="759"/>
      <c r="N924" s="759"/>
      <c r="O924" s="759"/>
      <c r="P924" s="759"/>
      <c r="Q924" s="759"/>
      <c r="R924" s="759" t="s">
        <v>486</v>
      </c>
      <c r="S924" s="759" t="s">
        <v>487</v>
      </c>
      <c r="T924" s="759" t="s">
        <v>74</v>
      </c>
      <c r="U924" s="759">
        <v>10</v>
      </c>
      <c r="V924" s="759" t="s">
        <v>85</v>
      </c>
      <c r="W924" s="759">
        <v>0</v>
      </c>
      <c r="X924" s="115">
        <v>571</v>
      </c>
      <c r="Y924" s="209">
        <f t="shared" ref="Y924" si="154">J924*24</f>
        <v>0.63333333330228925</v>
      </c>
      <c r="AE924" s="9">
        <v>1</v>
      </c>
      <c r="AV924" s="34" t="s">
        <v>91</v>
      </c>
      <c r="AW924" s="34" t="s">
        <v>87</v>
      </c>
    </row>
    <row r="925" spans="1:621" s="765" customFormat="1" ht="93" hidden="1" customHeight="1" x14ac:dyDescent="0.15">
      <c r="A925" s="26">
        <f t="shared" si="152"/>
        <v>726</v>
      </c>
      <c r="B925" s="777" t="s">
        <v>93</v>
      </c>
      <c r="C925" s="779" t="s">
        <v>3687</v>
      </c>
      <c r="D925" s="779" t="s">
        <v>2079</v>
      </c>
      <c r="E925" s="779" t="s">
        <v>4806</v>
      </c>
      <c r="F925" s="779" t="s">
        <v>82</v>
      </c>
      <c r="G925" s="776">
        <v>44915.458333333336</v>
      </c>
      <c r="H925" s="776">
        <v>44915.458333333336</v>
      </c>
      <c r="I925" s="791">
        <v>44916.430555555555</v>
      </c>
      <c r="J925" s="790">
        <f>H925-G925</f>
        <v>0</v>
      </c>
      <c r="K925" s="779" t="s">
        <v>82</v>
      </c>
      <c r="L925" s="779"/>
      <c r="M925" s="779"/>
      <c r="N925" s="779"/>
      <c r="O925" s="779"/>
      <c r="P925" s="779"/>
      <c r="Q925" s="779"/>
      <c r="R925" s="792" t="s">
        <v>4807</v>
      </c>
      <c r="S925" s="793" t="s">
        <v>4814</v>
      </c>
      <c r="T925" s="794" t="s">
        <v>74</v>
      </c>
      <c r="U925" s="779">
        <v>0</v>
      </c>
      <c r="V925" s="767" t="s">
        <v>75</v>
      </c>
      <c r="W925" s="767">
        <v>0</v>
      </c>
      <c r="X925" s="115">
        <v>572</v>
      </c>
      <c r="Y925" s="209">
        <f t="shared" ref="Y925" si="155">J925*24</f>
        <v>0</v>
      </c>
      <c r="Z925" s="765">
        <v>1</v>
      </c>
      <c r="AV925" s="34" t="s">
        <v>86</v>
      </c>
      <c r="AW925" s="34" t="s">
        <v>88</v>
      </c>
    </row>
    <row r="926" spans="1:621" customFormat="1" ht="103.5" hidden="1" customHeight="1" x14ac:dyDescent="0.25">
      <c r="A926" s="673">
        <f t="shared" si="152"/>
        <v>727</v>
      </c>
      <c r="B926" s="789" t="s">
        <v>2336</v>
      </c>
      <c r="C926" s="775" t="s">
        <v>4809</v>
      </c>
      <c r="D926" s="785" t="s">
        <v>4810</v>
      </c>
      <c r="E926" s="785" t="s">
        <v>4811</v>
      </c>
      <c r="F926" s="784" t="s">
        <v>82</v>
      </c>
      <c r="G926" s="774">
        <v>44916.351388888892</v>
      </c>
      <c r="H926" s="774">
        <v>44916.351388888892</v>
      </c>
      <c r="I926" s="60">
        <v>44917.793749999997</v>
      </c>
      <c r="J926" s="182">
        <f t="shared" ref="J926" si="156">H926-G926</f>
        <v>0</v>
      </c>
      <c r="K926" s="784" t="s">
        <v>82</v>
      </c>
      <c r="L926" s="784"/>
      <c r="M926" s="784"/>
      <c r="N926" s="784"/>
      <c r="O926" s="784"/>
      <c r="P926" s="784"/>
      <c r="Q926" s="784"/>
      <c r="R926" s="784" t="s">
        <v>4812</v>
      </c>
      <c r="S926" s="784" t="s">
        <v>4815</v>
      </c>
      <c r="T926" s="782" t="s">
        <v>74</v>
      </c>
      <c r="U926" s="185" t="s">
        <v>2225</v>
      </c>
      <c r="V926" s="185" t="s">
        <v>75</v>
      </c>
      <c r="W926" s="768" t="s">
        <v>2225</v>
      </c>
      <c r="X926" s="115" t="s">
        <v>124</v>
      </c>
      <c r="Y926" s="209">
        <f t="shared" ref="Y926:Y930" si="157">J926*24</f>
        <v>0</v>
      </c>
      <c r="AF926">
        <v>1</v>
      </c>
      <c r="AV926" s="34" t="s">
        <v>86</v>
      </c>
      <c r="AW926" s="34" t="s">
        <v>90</v>
      </c>
    </row>
    <row r="927" spans="1:621" s="9" customFormat="1" ht="104.25" hidden="1" customHeight="1" x14ac:dyDescent="0.25">
      <c r="A927" s="673">
        <f t="shared" si="152"/>
        <v>728</v>
      </c>
      <c r="B927" s="786" t="s">
        <v>81</v>
      </c>
      <c r="C927" s="785" t="s">
        <v>4813</v>
      </c>
      <c r="D927" s="775" t="s">
        <v>1849</v>
      </c>
      <c r="E927" s="775" t="s">
        <v>4816</v>
      </c>
      <c r="F927" s="769" t="s">
        <v>4817</v>
      </c>
      <c r="G927" s="780">
        <v>44917.177083333336</v>
      </c>
      <c r="H927" s="783">
        <v>44917.371527777781</v>
      </c>
      <c r="I927" s="780" t="s">
        <v>4836</v>
      </c>
      <c r="J927" s="41">
        <v>0.19444444444444445</v>
      </c>
      <c r="K927" s="778" t="s">
        <v>4837</v>
      </c>
      <c r="L927" s="778"/>
      <c r="M927" s="778"/>
      <c r="N927" s="778"/>
      <c r="O927" s="778"/>
      <c r="P927" s="778">
        <v>1</v>
      </c>
      <c r="Q927" s="778"/>
      <c r="R927" s="778" t="s">
        <v>4838</v>
      </c>
      <c r="S927" s="778" t="s">
        <v>4839</v>
      </c>
      <c r="T927" s="778" t="s">
        <v>74</v>
      </c>
      <c r="U927" s="778">
        <v>200</v>
      </c>
      <c r="V927" s="778" t="s">
        <v>75</v>
      </c>
      <c r="W927" s="778">
        <v>1</v>
      </c>
      <c r="X927" s="115">
        <v>573</v>
      </c>
      <c r="Y927" s="209">
        <f t="shared" si="157"/>
        <v>4.666666666666667</v>
      </c>
      <c r="Z927" s="770"/>
      <c r="AA927" s="84"/>
      <c r="AB927" s="84"/>
      <c r="AC927" s="84"/>
      <c r="AD927" s="84"/>
      <c r="AE927" s="84"/>
      <c r="AF927" s="84"/>
      <c r="AG927" s="84"/>
      <c r="AH927" s="770">
        <v>1</v>
      </c>
      <c r="AI927" s="84"/>
      <c r="AJ927" s="84"/>
      <c r="AK927" s="84"/>
      <c r="AL927" s="84"/>
      <c r="AM927" s="84"/>
      <c r="AN927" s="84"/>
      <c r="AO927" s="84"/>
      <c r="AP927" s="770"/>
      <c r="AQ927" s="84"/>
      <c r="AR927" s="84"/>
      <c r="AS927" s="84"/>
      <c r="AT927" s="84"/>
      <c r="AU927" s="84"/>
      <c r="AV927" s="34" t="s">
        <v>86</v>
      </c>
      <c r="AW927" s="34" t="s">
        <v>88</v>
      </c>
      <c r="AX927" s="48"/>
    </row>
    <row r="928" spans="1:621" s="9" customFormat="1" ht="66.75" hidden="1" customHeight="1" x14ac:dyDescent="0.25">
      <c r="A928" s="673">
        <f t="shared" si="152"/>
        <v>729</v>
      </c>
      <c r="B928" s="786" t="s">
        <v>83</v>
      </c>
      <c r="C928" s="778" t="s">
        <v>4818</v>
      </c>
      <c r="D928" s="778" t="s">
        <v>4819</v>
      </c>
      <c r="E928" s="778" t="s">
        <v>4820</v>
      </c>
      <c r="F928" s="778" t="s">
        <v>82</v>
      </c>
      <c r="G928" s="780">
        <v>44919.638888888891</v>
      </c>
      <c r="H928" s="780">
        <v>44919.638888888891</v>
      </c>
      <c r="I928" s="780">
        <v>44919.909722222219</v>
      </c>
      <c r="J928" s="41">
        <f t="shared" ref="J928" si="158">H928-G928</f>
        <v>0</v>
      </c>
      <c r="K928" s="778" t="s">
        <v>82</v>
      </c>
      <c r="L928" s="778"/>
      <c r="M928" s="778"/>
      <c r="N928" s="778"/>
      <c r="O928" s="778"/>
      <c r="P928" s="778"/>
      <c r="Q928" s="778"/>
      <c r="R928" s="778" t="s">
        <v>4821</v>
      </c>
      <c r="S928" s="778" t="s">
        <v>4822</v>
      </c>
      <c r="T928" s="778" t="s">
        <v>74</v>
      </c>
      <c r="U928" s="778">
        <v>0</v>
      </c>
      <c r="V928" s="771" t="s">
        <v>75</v>
      </c>
      <c r="W928" s="771">
        <v>0</v>
      </c>
      <c r="X928" s="115">
        <v>573</v>
      </c>
      <c r="Y928" s="209">
        <f t="shared" si="157"/>
        <v>0</v>
      </c>
      <c r="Z928" s="48"/>
      <c r="AA928" s="48"/>
      <c r="AB928" s="48">
        <v>1</v>
      </c>
      <c r="AC928" s="48"/>
      <c r="AD928" s="48"/>
      <c r="AE928" s="48"/>
      <c r="AF928" s="48"/>
      <c r="AG928" s="48"/>
      <c r="AH928" s="48"/>
      <c r="AI928" s="48"/>
      <c r="AJ928" s="48"/>
      <c r="AK928" s="48"/>
      <c r="AL928" s="48"/>
      <c r="AM928" s="48"/>
      <c r="AN928" s="48"/>
      <c r="AO928" s="48"/>
      <c r="AP928" s="48"/>
      <c r="AQ928" s="48"/>
      <c r="AR928" s="48"/>
      <c r="AS928" s="48"/>
      <c r="AT928" s="48"/>
      <c r="AU928" s="48"/>
      <c r="AV928" s="34" t="s">
        <v>86</v>
      </c>
      <c r="AW928" s="34" t="s">
        <v>88</v>
      </c>
      <c r="AX928" s="48"/>
      <c r="AY928" s="48"/>
      <c r="AZ928" s="48"/>
      <c r="BA928" s="48"/>
      <c r="BB928" s="48"/>
      <c r="BC928" s="48"/>
      <c r="BD928" s="48"/>
      <c r="BE928" s="48"/>
      <c r="BF928" s="48"/>
      <c r="BG928" s="48"/>
      <c r="BH928" s="48"/>
      <c r="BI928" s="48"/>
      <c r="BJ928" s="48"/>
      <c r="BK928" s="48"/>
      <c r="BL928" s="48"/>
      <c r="BM928" s="48"/>
      <c r="BN928" s="48"/>
      <c r="BO928" s="48"/>
      <c r="BP928" s="48"/>
      <c r="BQ928" s="48"/>
      <c r="BR928" s="48"/>
      <c r="BS928" s="48"/>
      <c r="BT928" s="48"/>
      <c r="BU928" s="48"/>
      <c r="BV928" s="48"/>
      <c r="BW928" s="48"/>
      <c r="BX928" s="48"/>
      <c r="BY928" s="48"/>
      <c r="BZ928" s="48"/>
      <c r="CA928" s="48"/>
      <c r="CB928" s="48"/>
      <c r="CC928" s="48"/>
      <c r="CD928" s="48"/>
      <c r="CE928" s="48"/>
      <c r="CF928" s="48"/>
      <c r="CG928" s="48"/>
      <c r="CH928" s="48"/>
      <c r="CI928" s="48"/>
      <c r="CJ928" s="48"/>
      <c r="CK928" s="48"/>
      <c r="CL928" s="48"/>
      <c r="CM928" s="48"/>
      <c r="CN928" s="48"/>
      <c r="CO928" s="48"/>
      <c r="CP928" s="48"/>
      <c r="CQ928" s="48"/>
      <c r="CR928" s="48"/>
      <c r="CS928" s="48"/>
      <c r="CT928" s="48"/>
      <c r="CU928" s="48"/>
      <c r="CV928" s="48"/>
      <c r="CW928" s="48"/>
      <c r="CX928" s="48"/>
      <c r="CY928" s="48"/>
      <c r="CZ928" s="48"/>
      <c r="DA928" s="48"/>
      <c r="DB928" s="48"/>
      <c r="DC928" s="48"/>
      <c r="DD928" s="48"/>
      <c r="DE928" s="48"/>
      <c r="DF928" s="48"/>
      <c r="DG928" s="48"/>
      <c r="DH928" s="48"/>
      <c r="DI928" s="48"/>
      <c r="DJ928" s="48"/>
      <c r="DK928" s="48"/>
      <c r="DL928" s="48"/>
      <c r="DM928" s="48"/>
      <c r="DN928" s="48"/>
      <c r="DO928" s="48"/>
      <c r="DP928" s="48"/>
      <c r="DQ928" s="48"/>
      <c r="DR928" s="48"/>
      <c r="DS928" s="48"/>
      <c r="DT928" s="48"/>
      <c r="DU928" s="48"/>
      <c r="DV928" s="48"/>
      <c r="DW928" s="48"/>
      <c r="DX928" s="48"/>
      <c r="DY928" s="48"/>
      <c r="DZ928" s="48"/>
      <c r="EA928" s="48"/>
      <c r="EB928" s="48"/>
      <c r="EC928" s="48"/>
      <c r="ED928" s="48"/>
      <c r="EE928" s="48"/>
      <c r="EF928" s="48"/>
      <c r="EG928" s="48"/>
      <c r="EH928" s="48"/>
      <c r="EI928" s="48"/>
      <c r="EJ928" s="48"/>
      <c r="EK928" s="48"/>
      <c r="EL928" s="48"/>
      <c r="EM928" s="48"/>
      <c r="EN928" s="48"/>
      <c r="EO928" s="48"/>
      <c r="EP928" s="48"/>
      <c r="EQ928" s="48"/>
      <c r="ER928" s="48"/>
      <c r="ES928" s="48"/>
      <c r="ET928" s="48"/>
      <c r="EU928" s="48"/>
      <c r="EV928" s="48"/>
      <c r="EW928" s="48"/>
      <c r="EX928" s="48"/>
      <c r="EY928" s="48"/>
      <c r="EZ928" s="48"/>
      <c r="FA928" s="48"/>
      <c r="FB928" s="48"/>
      <c r="FC928" s="48"/>
      <c r="FD928" s="48"/>
      <c r="FE928" s="48"/>
      <c r="FF928" s="48"/>
      <c r="FG928" s="48"/>
      <c r="FH928" s="48"/>
      <c r="FI928" s="48"/>
      <c r="FJ928" s="48"/>
      <c r="FK928" s="48"/>
      <c r="FL928" s="48"/>
      <c r="FM928" s="48"/>
      <c r="FN928" s="48"/>
      <c r="FO928" s="48"/>
      <c r="FP928" s="48"/>
      <c r="FQ928" s="48"/>
      <c r="FR928" s="48"/>
      <c r="FS928" s="48"/>
      <c r="FT928" s="48"/>
      <c r="FU928" s="48"/>
      <c r="FV928" s="48"/>
      <c r="FW928" s="48"/>
      <c r="FX928" s="48"/>
      <c r="FY928" s="48"/>
      <c r="FZ928" s="48"/>
      <c r="GA928" s="48"/>
      <c r="GB928" s="48"/>
      <c r="GC928" s="48"/>
      <c r="GD928" s="48"/>
      <c r="GE928" s="48"/>
      <c r="GF928" s="48"/>
      <c r="GG928" s="48"/>
      <c r="GH928" s="48"/>
      <c r="GI928" s="48"/>
      <c r="GJ928" s="48"/>
      <c r="GK928" s="48"/>
      <c r="GL928" s="48"/>
      <c r="GM928" s="48"/>
      <c r="GN928" s="48"/>
      <c r="GO928" s="48"/>
      <c r="GP928" s="48"/>
      <c r="GQ928" s="48"/>
      <c r="GR928" s="48"/>
      <c r="GS928" s="48"/>
      <c r="GT928" s="48"/>
      <c r="GU928" s="48"/>
      <c r="GV928" s="48"/>
      <c r="GW928" s="48"/>
      <c r="GX928" s="48"/>
      <c r="GY928" s="48"/>
      <c r="GZ928" s="48"/>
      <c r="HA928" s="48"/>
      <c r="HB928" s="48"/>
      <c r="HC928" s="48"/>
      <c r="HD928" s="48"/>
      <c r="HE928" s="48"/>
      <c r="HF928" s="48"/>
      <c r="HG928" s="48"/>
      <c r="HH928" s="48"/>
      <c r="HI928" s="48"/>
      <c r="HJ928" s="48"/>
      <c r="HK928" s="48"/>
      <c r="HL928" s="48"/>
      <c r="HM928" s="48"/>
      <c r="HN928" s="48"/>
      <c r="HO928" s="48"/>
      <c r="HP928" s="48"/>
      <c r="HQ928" s="48"/>
      <c r="HR928" s="48"/>
      <c r="HS928" s="48"/>
      <c r="HT928" s="48"/>
      <c r="HU928" s="48"/>
      <c r="HV928" s="48"/>
      <c r="HW928" s="48"/>
      <c r="HX928" s="48"/>
      <c r="HY928" s="48"/>
      <c r="HZ928" s="48"/>
      <c r="IA928" s="48"/>
      <c r="IB928" s="48"/>
      <c r="IC928" s="48"/>
      <c r="ID928" s="48"/>
      <c r="IE928" s="48"/>
      <c r="IF928" s="48"/>
      <c r="IG928" s="48"/>
      <c r="IH928" s="48"/>
      <c r="II928" s="48"/>
      <c r="IJ928" s="48"/>
      <c r="IK928" s="48"/>
      <c r="IL928" s="48"/>
      <c r="IM928" s="48"/>
      <c r="IN928" s="48"/>
      <c r="IO928" s="48"/>
      <c r="IP928" s="48"/>
      <c r="IQ928" s="48"/>
      <c r="IR928" s="48"/>
      <c r="IS928" s="48"/>
      <c r="IT928" s="48"/>
      <c r="IU928" s="48"/>
      <c r="IV928" s="48"/>
      <c r="IW928" s="48"/>
      <c r="IX928" s="48"/>
      <c r="IY928" s="48"/>
      <c r="IZ928" s="48"/>
      <c r="JA928" s="48"/>
      <c r="JB928" s="48"/>
      <c r="JC928" s="48"/>
      <c r="JD928" s="48"/>
      <c r="JE928" s="48"/>
      <c r="JF928" s="48"/>
      <c r="JG928" s="48"/>
      <c r="JH928" s="48"/>
      <c r="JI928" s="48"/>
      <c r="JJ928" s="48"/>
      <c r="JK928" s="48"/>
      <c r="JL928" s="48"/>
      <c r="JM928" s="48"/>
      <c r="JN928" s="48"/>
      <c r="JO928" s="48"/>
      <c r="JP928" s="48"/>
      <c r="JQ928" s="48"/>
      <c r="JR928" s="48"/>
      <c r="JS928" s="48"/>
      <c r="JT928" s="48"/>
      <c r="JU928" s="48"/>
      <c r="JV928" s="48"/>
      <c r="JW928" s="48"/>
      <c r="JX928" s="48"/>
      <c r="JY928" s="48"/>
      <c r="JZ928" s="48"/>
      <c r="KA928" s="48"/>
      <c r="KB928" s="48"/>
      <c r="KC928" s="48"/>
      <c r="KD928" s="48"/>
      <c r="KE928" s="48"/>
      <c r="KF928" s="48"/>
      <c r="KG928" s="48"/>
      <c r="KH928" s="48"/>
      <c r="KI928" s="48"/>
      <c r="KJ928" s="48"/>
      <c r="KK928" s="48"/>
      <c r="KL928" s="48"/>
      <c r="KM928" s="48"/>
      <c r="KN928" s="48"/>
      <c r="KO928" s="48"/>
      <c r="KP928" s="48"/>
      <c r="KQ928" s="48"/>
      <c r="KR928" s="48"/>
      <c r="KS928" s="48"/>
      <c r="KT928" s="48"/>
      <c r="KU928" s="48"/>
      <c r="KV928" s="48"/>
      <c r="KW928" s="48"/>
      <c r="KX928" s="48"/>
      <c r="KY928" s="48"/>
      <c r="KZ928" s="48"/>
      <c r="LA928" s="48"/>
      <c r="LB928" s="48"/>
      <c r="LC928" s="48"/>
      <c r="LD928" s="48"/>
      <c r="LE928" s="48"/>
      <c r="LF928" s="48"/>
      <c r="LG928" s="48"/>
      <c r="LH928" s="48"/>
      <c r="LI928" s="48"/>
      <c r="LJ928" s="48"/>
      <c r="LK928" s="48"/>
      <c r="LL928" s="48"/>
      <c r="LM928" s="48"/>
      <c r="LN928" s="48"/>
      <c r="LO928" s="48"/>
      <c r="LP928" s="48"/>
      <c r="LQ928" s="48"/>
      <c r="LR928" s="48"/>
      <c r="LS928" s="48"/>
      <c r="LT928" s="48"/>
      <c r="LU928" s="48"/>
      <c r="LV928" s="48"/>
      <c r="LW928" s="48"/>
      <c r="LX928" s="48"/>
      <c r="LY928" s="48"/>
      <c r="LZ928" s="48"/>
      <c r="MA928" s="48"/>
      <c r="MB928" s="48"/>
      <c r="MC928" s="48"/>
      <c r="MD928" s="48"/>
      <c r="ME928" s="48"/>
      <c r="MF928" s="48"/>
      <c r="MG928" s="48"/>
      <c r="MH928" s="48"/>
      <c r="MI928" s="48"/>
      <c r="MJ928" s="48"/>
      <c r="MK928" s="48"/>
      <c r="ML928" s="48"/>
      <c r="MM928" s="48"/>
      <c r="MN928" s="48"/>
      <c r="MO928" s="48"/>
      <c r="MP928" s="48"/>
      <c r="MQ928" s="48"/>
      <c r="MR928" s="48"/>
      <c r="MS928" s="48"/>
      <c r="MT928" s="48"/>
      <c r="MU928" s="48"/>
      <c r="MV928" s="48"/>
      <c r="MW928" s="48"/>
      <c r="MX928" s="48"/>
      <c r="MY928" s="48"/>
      <c r="MZ928" s="48"/>
      <c r="NA928" s="48"/>
      <c r="NB928" s="48"/>
      <c r="NC928" s="48"/>
      <c r="ND928" s="48"/>
      <c r="NE928" s="48"/>
      <c r="NF928" s="48"/>
      <c r="NG928" s="48"/>
      <c r="NH928" s="48"/>
      <c r="NI928" s="48"/>
      <c r="NJ928" s="48"/>
      <c r="NK928" s="48"/>
      <c r="NL928" s="48"/>
      <c r="NM928" s="48"/>
      <c r="NN928" s="48"/>
      <c r="NO928" s="48"/>
      <c r="NP928" s="48"/>
      <c r="NQ928" s="48"/>
      <c r="NR928" s="48"/>
      <c r="NS928" s="48"/>
      <c r="NT928" s="48"/>
      <c r="NU928" s="48"/>
      <c r="NV928" s="48"/>
      <c r="NW928" s="48"/>
      <c r="NX928" s="48"/>
      <c r="NY928" s="48"/>
      <c r="NZ928" s="48"/>
      <c r="OA928" s="48"/>
      <c r="OB928" s="48"/>
      <c r="OC928" s="48"/>
      <c r="OD928" s="48"/>
      <c r="OE928" s="48"/>
      <c r="OF928" s="48"/>
      <c r="OG928" s="48"/>
      <c r="OH928" s="48"/>
      <c r="OI928" s="48"/>
      <c r="OJ928" s="48"/>
      <c r="OK928" s="48"/>
      <c r="OL928" s="48"/>
      <c r="OM928" s="48"/>
      <c r="ON928" s="48"/>
      <c r="OO928" s="48"/>
      <c r="OP928" s="48"/>
      <c r="OQ928" s="48"/>
      <c r="OR928" s="48"/>
      <c r="OS928" s="48"/>
      <c r="OT928" s="48"/>
      <c r="OU928" s="48"/>
      <c r="OV928" s="48"/>
      <c r="OW928" s="48"/>
      <c r="OX928" s="48"/>
      <c r="OY928" s="48"/>
      <c r="OZ928" s="48"/>
      <c r="PA928" s="48"/>
      <c r="PB928" s="48"/>
      <c r="PC928" s="48"/>
      <c r="PD928" s="48"/>
      <c r="PE928" s="48"/>
      <c r="PF928" s="48"/>
      <c r="PG928" s="48"/>
      <c r="PH928" s="48"/>
      <c r="PI928" s="48"/>
      <c r="PJ928" s="48"/>
      <c r="PK928" s="48"/>
      <c r="PL928" s="48"/>
      <c r="PM928" s="48"/>
      <c r="PN928" s="48"/>
      <c r="PO928" s="48"/>
      <c r="PP928" s="48"/>
      <c r="PQ928" s="48"/>
      <c r="PR928" s="48"/>
      <c r="PS928" s="48"/>
      <c r="PT928" s="48"/>
      <c r="PU928" s="48"/>
      <c r="PV928" s="48"/>
      <c r="PW928" s="48"/>
      <c r="PX928" s="48"/>
      <c r="PY928" s="48"/>
      <c r="PZ928" s="48"/>
      <c r="QA928" s="48"/>
      <c r="QB928" s="48"/>
      <c r="QC928" s="48"/>
      <c r="QD928" s="48"/>
      <c r="QE928" s="48"/>
      <c r="QF928" s="48"/>
      <c r="QG928" s="48"/>
      <c r="QH928" s="48"/>
      <c r="QI928" s="48"/>
      <c r="QJ928" s="48"/>
      <c r="QK928" s="48"/>
      <c r="QL928" s="48"/>
      <c r="QM928" s="48"/>
      <c r="QN928" s="48"/>
      <c r="QO928" s="48"/>
      <c r="QP928" s="48"/>
      <c r="QQ928" s="48"/>
      <c r="QR928" s="48"/>
      <c r="QS928" s="48"/>
      <c r="QT928" s="48"/>
      <c r="QU928" s="48"/>
      <c r="QV928" s="48"/>
      <c r="QW928" s="48"/>
      <c r="QX928" s="48"/>
      <c r="QY928" s="48"/>
      <c r="QZ928" s="48"/>
      <c r="RA928" s="48"/>
      <c r="RB928" s="48"/>
      <c r="RC928" s="48"/>
      <c r="RD928" s="48"/>
      <c r="RE928" s="48"/>
      <c r="RF928" s="48"/>
      <c r="RG928" s="48"/>
      <c r="RH928" s="48"/>
      <c r="RI928" s="48"/>
      <c r="RJ928" s="48"/>
      <c r="RK928" s="48"/>
      <c r="RL928" s="48"/>
      <c r="RM928" s="48"/>
      <c r="RN928" s="48"/>
      <c r="RO928" s="48"/>
      <c r="RP928" s="48"/>
      <c r="RQ928" s="48"/>
      <c r="RR928" s="48"/>
      <c r="RS928" s="48"/>
      <c r="RT928" s="48"/>
      <c r="RU928" s="48"/>
      <c r="RV928" s="48"/>
      <c r="RW928" s="48"/>
      <c r="RX928" s="48"/>
      <c r="RY928" s="48"/>
      <c r="RZ928" s="48"/>
      <c r="SA928" s="48"/>
      <c r="SB928" s="48"/>
      <c r="SC928" s="48"/>
      <c r="SD928" s="48"/>
      <c r="SE928" s="48"/>
      <c r="SF928" s="48"/>
      <c r="SG928" s="48"/>
      <c r="SH928" s="48"/>
      <c r="SI928" s="48"/>
      <c r="SJ928" s="48"/>
      <c r="SK928" s="48"/>
      <c r="SL928" s="48"/>
      <c r="SM928" s="48"/>
      <c r="SN928" s="48"/>
      <c r="SO928" s="48"/>
      <c r="SP928" s="48"/>
      <c r="SQ928" s="48"/>
      <c r="SR928" s="48"/>
      <c r="SS928" s="48"/>
      <c r="ST928" s="48"/>
      <c r="SU928" s="48"/>
      <c r="SV928" s="48"/>
      <c r="SW928" s="48"/>
      <c r="SX928" s="48"/>
      <c r="SY928" s="48"/>
      <c r="SZ928" s="48"/>
      <c r="TA928" s="48"/>
      <c r="TB928" s="48"/>
      <c r="TC928" s="48"/>
      <c r="TD928" s="48"/>
      <c r="TE928" s="48"/>
      <c r="TF928" s="48"/>
      <c r="TG928" s="48"/>
      <c r="TH928" s="48"/>
      <c r="TI928" s="48"/>
      <c r="TJ928" s="48"/>
      <c r="TK928" s="48"/>
      <c r="TL928" s="48"/>
      <c r="TM928" s="48"/>
      <c r="TN928" s="48"/>
      <c r="TO928" s="48"/>
      <c r="TP928" s="48"/>
      <c r="TQ928" s="48"/>
      <c r="TR928" s="48"/>
      <c r="TS928" s="48"/>
      <c r="TT928" s="48"/>
      <c r="TU928" s="48"/>
      <c r="TV928" s="48"/>
      <c r="TW928" s="48"/>
      <c r="TX928" s="48"/>
      <c r="TY928" s="48"/>
      <c r="TZ928" s="48"/>
      <c r="UA928" s="48"/>
      <c r="UB928" s="48"/>
      <c r="UC928" s="48"/>
      <c r="UD928" s="48"/>
      <c r="UE928" s="48"/>
      <c r="UF928" s="48"/>
      <c r="UG928" s="48"/>
      <c r="UH928" s="48"/>
      <c r="UI928" s="48"/>
      <c r="UJ928" s="48"/>
      <c r="UK928" s="48"/>
      <c r="UL928" s="48"/>
      <c r="UM928" s="48"/>
      <c r="UN928" s="48"/>
      <c r="UO928" s="48"/>
      <c r="UP928" s="48"/>
      <c r="UQ928" s="48"/>
      <c r="UR928" s="48"/>
      <c r="US928" s="48"/>
      <c r="UT928" s="48"/>
      <c r="UU928" s="48"/>
      <c r="UV928" s="48"/>
      <c r="UW928" s="48"/>
      <c r="UX928" s="48"/>
      <c r="UY928" s="48"/>
      <c r="UZ928" s="48"/>
      <c r="VA928" s="48"/>
      <c r="VB928" s="48"/>
      <c r="VC928" s="48"/>
      <c r="VD928" s="48"/>
      <c r="VE928" s="48"/>
      <c r="VF928" s="48"/>
      <c r="VG928" s="48"/>
      <c r="VH928" s="48"/>
      <c r="VI928" s="48"/>
      <c r="VJ928" s="48"/>
      <c r="VK928" s="48"/>
      <c r="VL928" s="48"/>
      <c r="VM928" s="48"/>
      <c r="VN928" s="48"/>
      <c r="VO928" s="48"/>
      <c r="VP928" s="48"/>
      <c r="VQ928" s="48"/>
      <c r="VR928" s="48"/>
      <c r="VS928" s="48"/>
      <c r="VT928" s="48"/>
    </row>
    <row r="929" spans="1:621" s="9" customFormat="1" ht="84" hidden="1" customHeight="1" x14ac:dyDescent="0.25">
      <c r="A929" s="673">
        <f t="shared" si="152"/>
        <v>730</v>
      </c>
      <c r="B929" s="786" t="s">
        <v>77</v>
      </c>
      <c r="C929" s="787" t="s">
        <v>4823</v>
      </c>
      <c r="D929" s="787" t="s">
        <v>4824</v>
      </c>
      <c r="E929" s="787" t="s">
        <v>4825</v>
      </c>
      <c r="F929" s="787" t="s">
        <v>4826</v>
      </c>
      <c r="G929" s="269">
        <v>44920.076388888891</v>
      </c>
      <c r="H929" s="269">
        <v>44920.163194444445</v>
      </c>
      <c r="I929" s="269">
        <v>44920.163194444445</v>
      </c>
      <c r="J929" s="197">
        <f>H929-G929</f>
        <v>8.6805555554747116E-2</v>
      </c>
      <c r="K929" s="787" t="s">
        <v>4827</v>
      </c>
      <c r="L929" s="787"/>
      <c r="M929" s="787"/>
      <c r="N929" s="787"/>
      <c r="O929" s="787"/>
      <c r="P929" s="787">
        <v>1</v>
      </c>
      <c r="Q929" s="787"/>
      <c r="R929" s="787" t="s">
        <v>4828</v>
      </c>
      <c r="S929" s="787" t="s">
        <v>4829</v>
      </c>
      <c r="T929" s="787" t="s">
        <v>74</v>
      </c>
      <c r="U929" s="787">
        <v>70</v>
      </c>
      <c r="V929" s="119" t="s">
        <v>85</v>
      </c>
      <c r="W929" s="772">
        <v>0</v>
      </c>
      <c r="X929" s="115">
        <v>573</v>
      </c>
      <c r="Y929" s="209">
        <f t="shared" si="157"/>
        <v>2.0833333333139308</v>
      </c>
      <c r="AE929" s="9">
        <v>1</v>
      </c>
      <c r="AV929" s="34" t="s">
        <v>91</v>
      </c>
      <c r="AW929" s="34" t="s">
        <v>87</v>
      </c>
    </row>
    <row r="930" spans="1:621" s="84" customFormat="1" ht="105.75" hidden="1" customHeight="1" x14ac:dyDescent="0.25">
      <c r="A930" s="673">
        <f t="shared" si="152"/>
        <v>731</v>
      </c>
      <c r="B930" s="789" t="s">
        <v>807</v>
      </c>
      <c r="C930" s="674" t="s">
        <v>4574</v>
      </c>
      <c r="D930" s="674" t="s">
        <v>4830</v>
      </c>
      <c r="E930" s="674" t="s">
        <v>4831</v>
      </c>
      <c r="F930" s="674" t="s">
        <v>132</v>
      </c>
      <c r="G930" s="780">
        <v>44920.730555555558</v>
      </c>
      <c r="H930" s="783">
        <v>44920.730555555558</v>
      </c>
      <c r="I930" s="780">
        <v>44923.677777777775</v>
      </c>
      <c r="J930" s="41">
        <f t="shared" ref="J930" si="159">H930-G930</f>
        <v>0</v>
      </c>
      <c r="K930" s="781" t="s">
        <v>4832</v>
      </c>
      <c r="L930" s="781"/>
      <c r="M930" s="781"/>
      <c r="N930" s="781"/>
      <c r="O930" s="781"/>
      <c r="P930" s="781"/>
      <c r="Q930" s="781"/>
      <c r="R930" s="781" t="s">
        <v>4833</v>
      </c>
      <c r="S930" s="781" t="s">
        <v>4835</v>
      </c>
      <c r="T930" s="781" t="s">
        <v>74</v>
      </c>
      <c r="U930" s="781">
        <v>0</v>
      </c>
      <c r="V930" s="781" t="s">
        <v>75</v>
      </c>
      <c r="W930" s="781">
        <v>0</v>
      </c>
      <c r="X930" s="115" t="s">
        <v>124</v>
      </c>
      <c r="Y930" s="209">
        <f t="shared" si="157"/>
        <v>0</v>
      </c>
      <c r="AF930" s="84">
        <v>1</v>
      </c>
      <c r="AV930" s="34" t="s">
        <v>86</v>
      </c>
      <c r="AW930" s="34" t="s">
        <v>90</v>
      </c>
    </row>
    <row r="931" spans="1:621" s="223" customFormat="1" ht="72.75" hidden="1" customHeight="1" x14ac:dyDescent="0.25">
      <c r="A931" s="673">
        <f t="shared" si="152"/>
        <v>732</v>
      </c>
      <c r="B931" s="204" t="s">
        <v>93</v>
      </c>
      <c r="C931" s="773" t="s">
        <v>3687</v>
      </c>
      <c r="D931" s="773" t="s">
        <v>3947</v>
      </c>
      <c r="E931" s="773" t="s">
        <v>3948</v>
      </c>
      <c r="F931" s="773" t="s">
        <v>132</v>
      </c>
      <c r="G931" s="795">
        <v>44923.602777777778</v>
      </c>
      <c r="H931" s="795">
        <v>44923.602777777778</v>
      </c>
      <c r="I931" s="795">
        <v>44924.795138888891</v>
      </c>
      <c r="J931" s="134">
        <v>0</v>
      </c>
      <c r="K931" s="796" t="s">
        <v>132</v>
      </c>
      <c r="L931" s="797"/>
      <c r="M931" s="797"/>
      <c r="N931" s="797"/>
      <c r="O931" s="797"/>
      <c r="P931" s="797"/>
      <c r="Q931" s="797"/>
      <c r="R931" s="796" t="s">
        <v>4834</v>
      </c>
      <c r="S931" s="796" t="s">
        <v>4843</v>
      </c>
      <c r="T931" s="798" t="s">
        <v>74</v>
      </c>
      <c r="U931" s="796">
        <v>0</v>
      </c>
      <c r="V931" s="796" t="s">
        <v>75</v>
      </c>
      <c r="W931" s="796">
        <v>0</v>
      </c>
      <c r="X931" s="115">
        <v>574</v>
      </c>
      <c r="Y931" s="209">
        <f t="shared" ref="Y931:Y933" si="160">J931*24</f>
        <v>0</v>
      </c>
      <c r="Z931"/>
      <c r="AA931">
        <v>1</v>
      </c>
      <c r="AB931"/>
      <c r="AC931"/>
      <c r="AD931"/>
      <c r="AE931"/>
      <c r="AF931"/>
      <c r="AG931"/>
      <c r="AH931"/>
      <c r="AI931"/>
      <c r="AJ931"/>
      <c r="AK931"/>
      <c r="AL931"/>
      <c r="AM931"/>
      <c r="AN931"/>
      <c r="AO931"/>
      <c r="AP931"/>
      <c r="AQ931"/>
      <c r="AR931"/>
      <c r="AS931"/>
      <c r="AT931"/>
      <c r="AU931"/>
      <c r="AV931" s="34" t="s">
        <v>86</v>
      </c>
      <c r="AW931" s="34" t="s">
        <v>88</v>
      </c>
      <c r="AX931"/>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c r="DY931"/>
      <c r="DZ931"/>
      <c r="EA931"/>
      <c r="EB931"/>
      <c r="EC931"/>
      <c r="ED931"/>
      <c r="EE931"/>
      <c r="EF931"/>
      <c r="EG931"/>
      <c r="EH931"/>
      <c r="EI931"/>
      <c r="EJ931"/>
      <c r="EK931"/>
      <c r="EL931"/>
      <c r="EM931"/>
      <c r="EN931"/>
      <c r="EO931"/>
      <c r="EP931"/>
      <c r="EQ931"/>
      <c r="ER931"/>
      <c r="ES931"/>
      <c r="ET931"/>
      <c r="EU931"/>
      <c r="EV931"/>
      <c r="EW931"/>
      <c r="EX931"/>
      <c r="EY931"/>
      <c r="EZ931"/>
      <c r="FA931"/>
      <c r="FB931"/>
      <c r="FC931"/>
      <c r="FD931"/>
      <c r="FE931"/>
      <c r="FF931"/>
      <c r="FG931"/>
      <c r="FH931"/>
      <c r="FI931"/>
      <c r="FJ931"/>
      <c r="FK931"/>
      <c r="FL931"/>
      <c r="FM931"/>
      <c r="FN931"/>
      <c r="FO931"/>
      <c r="FP931"/>
      <c r="FQ931"/>
      <c r="FR931"/>
      <c r="FS931"/>
      <c r="FT931"/>
      <c r="FU931"/>
      <c r="FV931"/>
      <c r="FW931"/>
      <c r="FX931"/>
      <c r="FY931"/>
      <c r="FZ931"/>
      <c r="GA931"/>
      <c r="GB931"/>
      <c r="GC931"/>
      <c r="GD931"/>
      <c r="GE931"/>
      <c r="GF931"/>
      <c r="GG931"/>
      <c r="GH931"/>
      <c r="GI931"/>
      <c r="GJ931"/>
      <c r="GK931"/>
      <c r="GL931"/>
      <c r="GM931"/>
      <c r="GN931"/>
      <c r="GO931"/>
      <c r="GP931"/>
      <c r="GQ931"/>
      <c r="GR931"/>
      <c r="GS931"/>
      <c r="GT931"/>
      <c r="GU931"/>
      <c r="GV931"/>
      <c r="GW931"/>
      <c r="GX931"/>
      <c r="GY931"/>
      <c r="GZ931"/>
      <c r="HA931"/>
      <c r="HB931"/>
      <c r="HC931"/>
      <c r="HD931"/>
      <c r="HE931"/>
      <c r="HF931"/>
      <c r="HG931"/>
      <c r="HH931"/>
      <c r="HI931"/>
      <c r="HJ931"/>
      <c r="HK931"/>
      <c r="HL931"/>
      <c r="HM931"/>
      <c r="HN931"/>
      <c r="HO931"/>
      <c r="HP931"/>
      <c r="HQ931"/>
      <c r="HR931"/>
      <c r="HS931"/>
      <c r="HT931"/>
      <c r="HU931"/>
      <c r="HV931"/>
      <c r="HW931"/>
      <c r="HX931"/>
      <c r="HY931"/>
      <c r="HZ931"/>
      <c r="IA931"/>
      <c r="IB931"/>
      <c r="IC931"/>
      <c r="ID931"/>
      <c r="IE931"/>
      <c r="IF931"/>
      <c r="IG931"/>
      <c r="IH931"/>
      <c r="II931"/>
      <c r="IJ931"/>
      <c r="IK931"/>
      <c r="IL931"/>
      <c r="IM931"/>
      <c r="IN931"/>
      <c r="IO931"/>
      <c r="IP931"/>
      <c r="IQ931"/>
      <c r="IR931"/>
      <c r="IS931"/>
      <c r="IT931"/>
      <c r="IU931"/>
      <c r="IV931"/>
      <c r="IW931"/>
      <c r="IX931"/>
      <c r="IY931"/>
      <c r="IZ931"/>
      <c r="JA931"/>
      <c r="JB931"/>
      <c r="JC931"/>
      <c r="JD931"/>
      <c r="JE931"/>
      <c r="JF931"/>
      <c r="JG931"/>
      <c r="JH931"/>
      <c r="JI931"/>
      <c r="JJ931"/>
      <c r="JK931"/>
      <c r="JL931"/>
      <c r="JM931"/>
      <c r="JN931"/>
      <c r="JO931"/>
      <c r="JP931"/>
      <c r="JQ931"/>
      <c r="JR931"/>
      <c r="JS931"/>
      <c r="JT931"/>
      <c r="JU931"/>
      <c r="JV931"/>
      <c r="JW931"/>
      <c r="JX931"/>
      <c r="JY931"/>
      <c r="JZ931"/>
      <c r="KA931"/>
      <c r="KB931"/>
      <c r="KC931"/>
      <c r="KD931"/>
      <c r="KE931"/>
      <c r="KF931"/>
      <c r="KG931"/>
      <c r="KH931"/>
      <c r="KI931"/>
      <c r="KJ931"/>
      <c r="KK931"/>
      <c r="KL931"/>
      <c r="KM931"/>
      <c r="KN931"/>
      <c r="KO931"/>
      <c r="KP931"/>
      <c r="KQ931"/>
      <c r="KR931"/>
      <c r="KS931"/>
      <c r="KT931"/>
      <c r="KU931"/>
      <c r="KV931"/>
      <c r="KW931"/>
      <c r="KX931"/>
      <c r="KY931"/>
      <c r="KZ931"/>
      <c r="LA931"/>
      <c r="LB931"/>
      <c r="LC931"/>
      <c r="LD931"/>
      <c r="LE931"/>
      <c r="LF931"/>
      <c r="LG931"/>
      <c r="LH931"/>
      <c r="LI931"/>
      <c r="LJ931"/>
      <c r="LK931"/>
      <c r="LL931"/>
      <c r="LM931"/>
      <c r="LN931"/>
      <c r="LO931"/>
      <c r="LP931"/>
      <c r="LQ931"/>
      <c r="LR931"/>
      <c r="LS931"/>
      <c r="LT931"/>
      <c r="LU931"/>
      <c r="LV931"/>
      <c r="LW931"/>
      <c r="LX931"/>
      <c r="LY931"/>
      <c r="LZ931"/>
      <c r="MA931"/>
      <c r="MB931"/>
      <c r="MC931"/>
      <c r="MD931"/>
      <c r="ME931"/>
      <c r="MF931"/>
      <c r="MG931"/>
      <c r="MH931"/>
      <c r="MI931"/>
      <c r="MJ931"/>
      <c r="MK931"/>
      <c r="ML931"/>
      <c r="MM931"/>
      <c r="MN931"/>
      <c r="MO931"/>
      <c r="MP931"/>
      <c r="MQ931"/>
      <c r="MR931"/>
      <c r="MS931"/>
      <c r="MT931"/>
      <c r="MU931"/>
      <c r="MV931"/>
      <c r="MW931"/>
      <c r="MX931"/>
      <c r="MY931"/>
      <c r="MZ931"/>
      <c r="NA931"/>
      <c r="NB931"/>
      <c r="NC931"/>
      <c r="ND931"/>
      <c r="NE931"/>
      <c r="NF931"/>
      <c r="NG931"/>
      <c r="NH931"/>
      <c r="NI931"/>
      <c r="NJ931"/>
      <c r="NK931"/>
      <c r="NL931"/>
      <c r="NM931"/>
      <c r="NN931"/>
      <c r="NO931"/>
      <c r="NP931"/>
      <c r="NQ931"/>
      <c r="NR931"/>
      <c r="NS931"/>
      <c r="NT931"/>
      <c r="NU931"/>
      <c r="NV931"/>
      <c r="NW931"/>
      <c r="NX931"/>
      <c r="NY931"/>
      <c r="NZ931"/>
      <c r="OA931"/>
      <c r="OB931"/>
      <c r="OC931"/>
      <c r="OD931"/>
      <c r="OE931"/>
      <c r="OF931"/>
      <c r="OG931"/>
      <c r="OH931"/>
      <c r="OI931"/>
      <c r="OJ931"/>
      <c r="OK931"/>
      <c r="OL931"/>
      <c r="OM931"/>
      <c r="ON931"/>
      <c r="OO931"/>
      <c r="OP931"/>
      <c r="OQ931"/>
      <c r="OR931"/>
      <c r="OS931"/>
      <c r="OT931"/>
      <c r="OU931"/>
      <c r="OV931"/>
      <c r="OW931"/>
      <c r="OX931"/>
      <c r="OY931"/>
      <c r="OZ931"/>
      <c r="PA931"/>
      <c r="PB931"/>
      <c r="PC931"/>
      <c r="PD931"/>
      <c r="PE931"/>
      <c r="PF931"/>
      <c r="PG931"/>
      <c r="PH931"/>
      <c r="PI931"/>
      <c r="PJ931"/>
      <c r="PK931"/>
      <c r="PL931"/>
      <c r="PM931"/>
      <c r="PN931"/>
      <c r="PO931"/>
      <c r="PP931"/>
      <c r="PQ931"/>
      <c r="PR931"/>
      <c r="PS931"/>
      <c r="PT931"/>
      <c r="PU931"/>
      <c r="PV931"/>
      <c r="PW931"/>
      <c r="PX931"/>
      <c r="PY931"/>
      <c r="PZ931"/>
      <c r="QA931"/>
      <c r="QB931"/>
      <c r="QC931"/>
      <c r="QD931"/>
      <c r="QE931"/>
      <c r="QF931"/>
      <c r="QG931"/>
      <c r="QH931"/>
      <c r="QI931"/>
      <c r="QJ931"/>
      <c r="QK931"/>
      <c r="QL931"/>
      <c r="QM931"/>
      <c r="QN931"/>
      <c r="QO931"/>
      <c r="QP931"/>
      <c r="QQ931"/>
      <c r="QR931"/>
      <c r="QS931"/>
      <c r="QT931"/>
      <c r="QU931"/>
      <c r="QV931"/>
      <c r="QW931"/>
      <c r="QX931"/>
      <c r="QY931"/>
      <c r="QZ931"/>
      <c r="RA931"/>
      <c r="RB931"/>
      <c r="RC931"/>
      <c r="RD931"/>
      <c r="RE931"/>
      <c r="RF931"/>
      <c r="RG931"/>
      <c r="RH931"/>
      <c r="RI931"/>
      <c r="RJ931"/>
      <c r="RK931"/>
      <c r="RL931"/>
      <c r="RM931"/>
      <c r="RN931"/>
      <c r="RO931"/>
      <c r="RP931"/>
      <c r="RQ931"/>
      <c r="RR931"/>
      <c r="RS931"/>
      <c r="RT931"/>
      <c r="RU931"/>
      <c r="RV931"/>
      <c r="RW931"/>
      <c r="RX931"/>
      <c r="RY931"/>
      <c r="RZ931"/>
      <c r="SA931"/>
      <c r="SB931"/>
      <c r="SC931"/>
      <c r="SD931"/>
      <c r="SE931"/>
      <c r="SF931"/>
      <c r="SG931"/>
      <c r="SH931"/>
      <c r="SI931"/>
      <c r="SJ931"/>
      <c r="SK931"/>
      <c r="SL931"/>
      <c r="SM931"/>
      <c r="SN931"/>
      <c r="SO931"/>
      <c r="SP931"/>
      <c r="SQ931"/>
      <c r="SR931"/>
      <c r="SS931"/>
      <c r="ST931"/>
      <c r="SU931"/>
      <c r="SV931"/>
      <c r="SW931"/>
      <c r="SX931"/>
      <c r="SY931"/>
      <c r="SZ931"/>
      <c r="TA931"/>
      <c r="TB931"/>
      <c r="TC931"/>
      <c r="TD931"/>
      <c r="TE931"/>
      <c r="TF931"/>
      <c r="TG931"/>
      <c r="TH931"/>
      <c r="TI931"/>
      <c r="TJ931"/>
      <c r="TK931"/>
      <c r="TL931"/>
      <c r="TM931"/>
      <c r="TN931"/>
      <c r="TO931"/>
      <c r="TP931"/>
      <c r="TQ931"/>
      <c r="TR931"/>
      <c r="TS931"/>
      <c r="TT931"/>
      <c r="TU931"/>
      <c r="TV931"/>
      <c r="TW931"/>
      <c r="TX931"/>
      <c r="TY931"/>
      <c r="TZ931"/>
      <c r="UA931"/>
      <c r="UB931"/>
      <c r="UC931"/>
      <c r="UD931"/>
      <c r="UE931"/>
      <c r="UF931"/>
      <c r="UG931"/>
      <c r="UH931"/>
      <c r="UI931"/>
      <c r="UJ931"/>
      <c r="UK931"/>
      <c r="UL931"/>
      <c r="UM931"/>
      <c r="UN931"/>
      <c r="UO931"/>
      <c r="UP931"/>
      <c r="UQ931"/>
      <c r="UR931"/>
      <c r="US931"/>
      <c r="UT931"/>
      <c r="UU931"/>
      <c r="UV931"/>
      <c r="UW931"/>
      <c r="UX931"/>
      <c r="UY931"/>
      <c r="UZ931"/>
      <c r="VA931"/>
      <c r="VB931"/>
      <c r="VC931"/>
      <c r="VD931"/>
      <c r="VE931"/>
      <c r="VF931"/>
      <c r="VG931"/>
      <c r="VH931"/>
      <c r="VI931"/>
      <c r="VJ931"/>
      <c r="VK931"/>
      <c r="VL931"/>
      <c r="VM931"/>
      <c r="VN931"/>
      <c r="VO931"/>
      <c r="VP931"/>
      <c r="VQ931"/>
      <c r="VR931"/>
      <c r="VS931"/>
      <c r="VT931"/>
      <c r="VU931"/>
      <c r="VV931"/>
      <c r="VW931"/>
      <c r="VX931"/>
      <c r="VY931"/>
      <c r="VZ931"/>
      <c r="WA931"/>
      <c r="WB931"/>
      <c r="WC931"/>
      <c r="WD931"/>
      <c r="WE931"/>
      <c r="WF931"/>
      <c r="WG931"/>
      <c r="WH931"/>
      <c r="WI931"/>
      <c r="WJ931"/>
      <c r="WK931"/>
      <c r="WL931"/>
      <c r="WM931"/>
      <c r="WN931"/>
      <c r="WO931"/>
      <c r="WP931"/>
      <c r="WQ931"/>
      <c r="WR931"/>
      <c r="WS931"/>
      <c r="WT931"/>
      <c r="WU931"/>
      <c r="WV931"/>
      <c r="WW931"/>
    </row>
    <row r="932" spans="1:621" s="210" customFormat="1" ht="90.75" hidden="1" customHeight="1" x14ac:dyDescent="0.25">
      <c r="A932" s="673">
        <f t="shared" si="152"/>
        <v>733</v>
      </c>
      <c r="B932" s="800" t="s">
        <v>81</v>
      </c>
      <c r="C932" s="799" t="s">
        <v>4844</v>
      </c>
      <c r="D932" s="674" t="s">
        <v>4845</v>
      </c>
      <c r="E932" s="674" t="s">
        <v>4846</v>
      </c>
      <c r="F932" s="674" t="s">
        <v>4847</v>
      </c>
      <c r="G932" s="801">
        <v>44926.652777777781</v>
      </c>
      <c r="H932" s="801">
        <v>44926.652777777781</v>
      </c>
      <c r="I932" s="801" t="s">
        <v>4848</v>
      </c>
      <c r="J932" s="57">
        <f>H932-G932</f>
        <v>0</v>
      </c>
      <c r="K932" s="799" t="s">
        <v>4849</v>
      </c>
      <c r="L932" s="674"/>
      <c r="M932" s="674"/>
      <c r="N932" s="674"/>
      <c r="O932" s="674"/>
      <c r="P932" s="674">
        <v>1</v>
      </c>
      <c r="Q932" s="674"/>
      <c r="R932" s="674" t="s">
        <v>4850</v>
      </c>
      <c r="S932" s="674" t="s">
        <v>4851</v>
      </c>
      <c r="T932" s="300" t="s">
        <v>74</v>
      </c>
      <c r="U932" s="674">
        <v>0</v>
      </c>
      <c r="V932" s="674" t="s">
        <v>75</v>
      </c>
      <c r="W932" s="674">
        <v>0</v>
      </c>
      <c r="X932" s="115">
        <v>575</v>
      </c>
      <c r="Y932" s="209">
        <f t="shared" si="160"/>
        <v>0</v>
      </c>
      <c r="AB932" s="210">
        <v>1</v>
      </c>
      <c r="AV932" s="34" t="s">
        <v>86</v>
      </c>
      <c r="AW932" s="34" t="s">
        <v>88</v>
      </c>
    </row>
    <row r="933" spans="1:621" s="210" customFormat="1" ht="68.25" hidden="1" customHeight="1" x14ac:dyDescent="0.25">
      <c r="A933" s="673">
        <f t="shared" si="152"/>
        <v>734</v>
      </c>
      <c r="B933" s="800" t="s">
        <v>81</v>
      </c>
      <c r="C933" s="799" t="s">
        <v>4844</v>
      </c>
      <c r="D933" s="674" t="s">
        <v>4852</v>
      </c>
      <c r="E933" s="674" t="s">
        <v>4853</v>
      </c>
      <c r="F933" s="674" t="s">
        <v>4854</v>
      </c>
      <c r="G933" s="801">
        <v>44926.659722222219</v>
      </c>
      <c r="H933" s="801">
        <v>44926.659722222219</v>
      </c>
      <c r="I933" s="801">
        <v>44926.90625</v>
      </c>
      <c r="J933" s="57">
        <f>H933-G933</f>
        <v>0</v>
      </c>
      <c r="K933" s="799" t="s">
        <v>1070</v>
      </c>
      <c r="L933" s="674"/>
      <c r="M933" s="674"/>
      <c r="N933" s="674"/>
      <c r="O933" s="674"/>
      <c r="P933" s="674">
        <v>1</v>
      </c>
      <c r="Q933" s="674"/>
      <c r="R933" s="674" t="s">
        <v>4855</v>
      </c>
      <c r="S933" s="674" t="s">
        <v>4856</v>
      </c>
      <c r="T933" s="300" t="s">
        <v>74</v>
      </c>
      <c r="U933" s="674">
        <v>0</v>
      </c>
      <c r="V933" s="674" t="s">
        <v>75</v>
      </c>
      <c r="W933" s="674">
        <v>1</v>
      </c>
      <c r="X933" s="115">
        <v>576</v>
      </c>
      <c r="Y933" s="209">
        <f t="shared" si="160"/>
        <v>0</v>
      </c>
      <c r="AB933" s="210">
        <v>1</v>
      </c>
      <c r="AV933" s="34" t="s">
        <v>86</v>
      </c>
      <c r="AW933" s="34" t="s">
        <v>88</v>
      </c>
    </row>
    <row r="934" spans="1:621" ht="14.25" x14ac:dyDescent="0.25">
      <c r="J934" s="2"/>
      <c r="X934" s="712"/>
      <c r="Y934" s="2"/>
      <c r="Z934" s="2"/>
      <c r="AA934" s="2"/>
      <c r="AB934" s="2"/>
      <c r="AC934" s="2"/>
      <c r="AD934" s="2"/>
      <c r="AE934" s="2"/>
      <c r="AF934" s="2"/>
      <c r="AG934" s="2"/>
      <c r="AH934" s="2"/>
      <c r="AI934" s="2"/>
      <c r="AJ934" s="2"/>
      <c r="AK934" s="2"/>
      <c r="AL934" s="2"/>
      <c r="AM934" s="2"/>
      <c r="AN934" s="2"/>
      <c r="AO934" s="2"/>
      <c r="AP934" s="2"/>
      <c r="AQ934" s="34"/>
      <c r="AR934" s="34"/>
      <c r="AS934" s="34"/>
      <c r="AT934" s="2"/>
      <c r="AU934" s="2"/>
      <c r="AW934" s="34"/>
    </row>
    <row r="935" spans="1:621" ht="10.5" x14ac:dyDescent="0.25">
      <c r="J935" s="2"/>
      <c r="X935" s="2"/>
      <c r="Y935" s="2"/>
      <c r="Z935" s="2"/>
      <c r="AA935" s="2"/>
      <c r="AB935" s="2"/>
      <c r="AC935" s="2"/>
      <c r="AD935" s="2"/>
      <c r="AE935" s="2"/>
      <c r="AF935" s="2"/>
      <c r="AG935" s="2"/>
      <c r="AH935" s="2"/>
      <c r="AI935" s="2"/>
      <c r="AJ935" s="2"/>
      <c r="AK935" s="2"/>
      <c r="AL935" s="2"/>
      <c r="AM935" s="2"/>
      <c r="AN935" s="2"/>
      <c r="AO935" s="2"/>
      <c r="AP935" s="2"/>
      <c r="AQ935" s="34"/>
      <c r="AR935" s="34"/>
      <c r="AS935" s="34"/>
      <c r="AW935" s="34"/>
    </row>
    <row r="936" spans="1:621" ht="10.5" x14ac:dyDescent="0.25">
      <c r="J936" s="2"/>
      <c r="X936" s="2"/>
      <c r="Y936" s="2"/>
      <c r="Z936" s="2"/>
      <c r="AA936" s="2"/>
      <c r="AB936" s="2"/>
      <c r="AC936" s="2"/>
      <c r="AD936" s="2"/>
      <c r="AE936" s="2"/>
      <c r="AF936" s="2"/>
      <c r="AG936" s="2"/>
      <c r="AH936" s="2"/>
      <c r="AI936" s="2"/>
      <c r="AJ936" s="2"/>
      <c r="AK936" s="2"/>
      <c r="AL936" s="2"/>
      <c r="AM936" s="2"/>
      <c r="AN936" s="2"/>
      <c r="AO936" s="2"/>
      <c r="AP936" s="2"/>
      <c r="AW936" s="34"/>
    </row>
    <row r="937" spans="1:621" ht="10.5" x14ac:dyDescent="0.25">
      <c r="J937" s="2"/>
      <c r="X937" s="2"/>
      <c r="Y937" s="2"/>
      <c r="Z937" s="2"/>
      <c r="AA937" s="2"/>
      <c r="AB937" s="2"/>
      <c r="AC937" s="2"/>
      <c r="AD937" s="2"/>
      <c r="AE937" s="2"/>
      <c r="AF937" s="2"/>
      <c r="AG937" s="2"/>
      <c r="AH937" s="2"/>
      <c r="AI937" s="2"/>
      <c r="AJ937" s="2"/>
      <c r="AK937" s="2"/>
      <c r="AL937" s="2"/>
      <c r="AM937" s="2"/>
      <c r="AN937" s="2"/>
      <c r="AO937" s="2"/>
      <c r="AP937" s="2"/>
      <c r="AW937" s="34"/>
    </row>
    <row r="938" spans="1:621" x14ac:dyDescent="0.25">
      <c r="AW938" s="34"/>
    </row>
    <row r="939" spans="1:621" x14ac:dyDescent="0.25">
      <c r="AW939" s="34"/>
    </row>
    <row r="940" spans="1:621" x14ac:dyDescent="0.25">
      <c r="AW940" s="34"/>
    </row>
    <row r="941" spans="1:621" x14ac:dyDescent="0.25">
      <c r="AW941" s="34"/>
    </row>
    <row r="942" spans="1:621" x14ac:dyDescent="0.25">
      <c r="AW942" s="34"/>
    </row>
  </sheetData>
  <autoFilter ref="A8:WW933">
    <filterColumn colId="3">
      <filters>
        <filter val="ПС 35/10 &quot;Саперное&quot;  ф. 03"/>
        <filter val="ПС 35/10 кВ &quot;Саперное&quot; ф. 03"/>
        <filter val="ПС 35/10 кВ &quot;Саперное&quot; ф.03"/>
        <filter val="ПС 35/10 кВ Саперное"/>
        <filter val="ПС 35/10 кВ Саперное ф. 03"/>
      </filters>
    </filterColumn>
  </autoFilter>
  <mergeCells count="2043">
    <mergeCell ref="X909:X914"/>
    <mergeCell ref="A909:A914"/>
    <mergeCell ref="B909:B914"/>
    <mergeCell ref="C909:C914"/>
    <mergeCell ref="D909:D914"/>
    <mergeCell ref="E909:E914"/>
    <mergeCell ref="G909:G914"/>
    <mergeCell ref="I909:I914"/>
    <mergeCell ref="R909:R914"/>
    <mergeCell ref="S909:S914"/>
    <mergeCell ref="T909:T914"/>
    <mergeCell ref="U909:U914"/>
    <mergeCell ref="V909:V914"/>
    <mergeCell ref="W909:W914"/>
    <mergeCell ref="B900:B901"/>
    <mergeCell ref="C900:C901"/>
    <mergeCell ref="D900:D901"/>
    <mergeCell ref="E900:E901"/>
    <mergeCell ref="G900:G901"/>
    <mergeCell ref="I900:I901"/>
    <mergeCell ref="R900:R901"/>
    <mergeCell ref="S900:S901"/>
    <mergeCell ref="T900:T901"/>
    <mergeCell ref="V900:V901"/>
    <mergeCell ref="W900:W901"/>
    <mergeCell ref="W888:W889"/>
    <mergeCell ref="X888:X889"/>
    <mergeCell ref="A848:A849"/>
    <mergeCell ref="B848:B849"/>
    <mergeCell ref="C848:C849"/>
    <mergeCell ref="D848:D849"/>
    <mergeCell ref="E848:E849"/>
    <mergeCell ref="G848:G849"/>
    <mergeCell ref="R848:R849"/>
    <mergeCell ref="V848:V849"/>
    <mergeCell ref="W848:W849"/>
    <mergeCell ref="X848:X849"/>
    <mergeCell ref="A865:A866"/>
    <mergeCell ref="B865:B866"/>
    <mergeCell ref="C865:C866"/>
    <mergeCell ref="D865:D866"/>
    <mergeCell ref="E865:E866"/>
    <mergeCell ref="G865:G866"/>
    <mergeCell ref="I865:I866"/>
    <mergeCell ref="R865:R866"/>
    <mergeCell ref="S865:S866"/>
    <mergeCell ref="T865:T866"/>
    <mergeCell ref="W865:W866"/>
    <mergeCell ref="X865:X866"/>
    <mergeCell ref="W881:W886"/>
    <mergeCell ref="X881:X886"/>
    <mergeCell ref="C879:C880"/>
    <mergeCell ref="D879:D880"/>
    <mergeCell ref="E879:E880"/>
    <mergeCell ref="G879:G880"/>
    <mergeCell ref="I879:I880"/>
    <mergeCell ref="R879:R880"/>
    <mergeCell ref="I845:I846"/>
    <mergeCell ref="L845:L846"/>
    <mergeCell ref="M845:M846"/>
    <mergeCell ref="N845:N846"/>
    <mergeCell ref="O845:O846"/>
    <mergeCell ref="P845:P846"/>
    <mergeCell ref="Q845:Q846"/>
    <mergeCell ref="R845:R846"/>
    <mergeCell ref="S845:S846"/>
    <mergeCell ref="T845:T846"/>
    <mergeCell ref="V845:V846"/>
    <mergeCell ref="A888:A889"/>
    <mergeCell ref="B888:B889"/>
    <mergeCell ref="C888:C889"/>
    <mergeCell ref="D888:D889"/>
    <mergeCell ref="E888:E889"/>
    <mergeCell ref="G888:G889"/>
    <mergeCell ref="R888:R889"/>
    <mergeCell ref="S888:S889"/>
    <mergeCell ref="T888:T889"/>
    <mergeCell ref="V888:V889"/>
    <mergeCell ref="V865:V866"/>
    <mergeCell ref="I881:I886"/>
    <mergeCell ref="R881:R886"/>
    <mergeCell ref="S881:S886"/>
    <mergeCell ref="T881:T886"/>
    <mergeCell ref="V881:V886"/>
    <mergeCell ref="A881:A886"/>
    <mergeCell ref="A879:A880"/>
    <mergeCell ref="B879:B880"/>
    <mergeCell ref="A845:A846"/>
    <mergeCell ref="B845:B846"/>
    <mergeCell ref="B881:B886"/>
    <mergeCell ref="V758:V759"/>
    <mergeCell ref="W758:W759"/>
    <mergeCell ref="X758:X759"/>
    <mergeCell ref="A838:A839"/>
    <mergeCell ref="B838:B839"/>
    <mergeCell ref="C838:C839"/>
    <mergeCell ref="D838:D839"/>
    <mergeCell ref="E838:E839"/>
    <mergeCell ref="G838:G839"/>
    <mergeCell ref="R838:R839"/>
    <mergeCell ref="S838:S839"/>
    <mergeCell ref="T838:T839"/>
    <mergeCell ref="V838:V839"/>
    <mergeCell ref="W838:W839"/>
    <mergeCell ref="X838:X839"/>
    <mergeCell ref="X782:X784"/>
    <mergeCell ref="X787:X788"/>
    <mergeCell ref="V787:V788"/>
    <mergeCell ref="W787:W788"/>
    <mergeCell ref="A782:A784"/>
    <mergeCell ref="B782:B784"/>
    <mergeCell ref="C782:C784"/>
    <mergeCell ref="D782:D784"/>
    <mergeCell ref="E782:E784"/>
    <mergeCell ref="G782:G784"/>
    <mergeCell ref="I782:I784"/>
    <mergeCell ref="R782:R784"/>
    <mergeCell ref="E845:E846"/>
    <mergeCell ref="G845:G846"/>
    <mergeCell ref="S782:S784"/>
    <mergeCell ref="T782:T784"/>
    <mergeCell ref="A787:A788"/>
    <mergeCell ref="B787:B788"/>
    <mergeCell ref="C787:C788"/>
    <mergeCell ref="A756:A757"/>
    <mergeCell ref="B756:B757"/>
    <mergeCell ref="C756:C757"/>
    <mergeCell ref="D756:D757"/>
    <mergeCell ref="E756:E757"/>
    <mergeCell ref="I787:I788"/>
    <mergeCell ref="R787:R788"/>
    <mergeCell ref="S787:S788"/>
    <mergeCell ref="T787:T788"/>
    <mergeCell ref="A758:A759"/>
    <mergeCell ref="B758:B759"/>
    <mergeCell ref="C758:C759"/>
    <mergeCell ref="D758:D759"/>
    <mergeCell ref="E758:E759"/>
    <mergeCell ref="G758:G759"/>
    <mergeCell ref="I758:I759"/>
    <mergeCell ref="R758:R759"/>
    <mergeCell ref="S758:S759"/>
    <mergeCell ref="T758:T759"/>
    <mergeCell ref="D787:D788"/>
    <mergeCell ref="E787:E788"/>
    <mergeCell ref="G787:G788"/>
    <mergeCell ref="A749:A750"/>
    <mergeCell ref="B749:B750"/>
    <mergeCell ref="C749:C750"/>
    <mergeCell ref="D749:D750"/>
    <mergeCell ref="E749:E750"/>
    <mergeCell ref="G749:G750"/>
    <mergeCell ref="R749:R750"/>
    <mergeCell ref="T749:T750"/>
    <mergeCell ref="V749:V750"/>
    <mergeCell ref="W749:W750"/>
    <mergeCell ref="X749:X750"/>
    <mergeCell ref="A754:A755"/>
    <mergeCell ref="B754:B755"/>
    <mergeCell ref="C754:C755"/>
    <mergeCell ref="D754:D755"/>
    <mergeCell ref="E754:E755"/>
    <mergeCell ref="G754:G755"/>
    <mergeCell ref="I754:I755"/>
    <mergeCell ref="K754:K755"/>
    <mergeCell ref="R754:R755"/>
    <mergeCell ref="S754:S755"/>
    <mergeCell ref="T754:T755"/>
    <mergeCell ref="V754:V755"/>
    <mergeCell ref="W754:W755"/>
    <mergeCell ref="X754:X755"/>
    <mergeCell ref="W747:W748"/>
    <mergeCell ref="X747:X748"/>
    <mergeCell ref="G756:G757"/>
    <mergeCell ref="I756:I757"/>
    <mergeCell ref="R756:R757"/>
    <mergeCell ref="V756:V757"/>
    <mergeCell ref="W756:W757"/>
    <mergeCell ref="X756:X757"/>
    <mergeCell ref="S722:S723"/>
    <mergeCell ref="W730:W731"/>
    <mergeCell ref="X730:X731"/>
    <mergeCell ref="I726:I729"/>
    <mergeCell ref="I730:I731"/>
    <mergeCell ref="R741:R742"/>
    <mergeCell ref="S741:S742"/>
    <mergeCell ref="T741:T742"/>
    <mergeCell ref="V741:V742"/>
    <mergeCell ref="W741:W742"/>
    <mergeCell ref="X741:X742"/>
    <mergeCell ref="V722:V723"/>
    <mergeCell ref="W722:W723"/>
    <mergeCell ref="X722:X723"/>
    <mergeCell ref="X726:X729"/>
    <mergeCell ref="R747:R748"/>
    <mergeCell ref="S747:S748"/>
    <mergeCell ref="T747:T748"/>
    <mergeCell ref="V747:V748"/>
    <mergeCell ref="X662:X663"/>
    <mergeCell ref="X659:X660"/>
    <mergeCell ref="G651:G652"/>
    <mergeCell ref="C686:C687"/>
    <mergeCell ref="D686:D687"/>
    <mergeCell ref="E686:E687"/>
    <mergeCell ref="G686:G687"/>
    <mergeCell ref="I686:I687"/>
    <mergeCell ref="R686:R687"/>
    <mergeCell ref="S686:S687"/>
    <mergeCell ref="T686:T687"/>
    <mergeCell ref="V686:V687"/>
    <mergeCell ref="A697:A698"/>
    <mergeCell ref="B697:B698"/>
    <mergeCell ref="C697:C698"/>
    <mergeCell ref="D697:D698"/>
    <mergeCell ref="E697:E698"/>
    <mergeCell ref="G697:G698"/>
    <mergeCell ref="I697:I698"/>
    <mergeCell ref="R697:R698"/>
    <mergeCell ref="A693:A694"/>
    <mergeCell ref="B693:B694"/>
    <mergeCell ref="C693:C694"/>
    <mergeCell ref="D693:D694"/>
    <mergeCell ref="E693:E694"/>
    <mergeCell ref="G693:G694"/>
    <mergeCell ref="I693:I694"/>
    <mergeCell ref="R693:R694"/>
    <mergeCell ref="T693:T694"/>
    <mergeCell ref="V693:V694"/>
    <mergeCell ref="S697:S698"/>
    <mergeCell ref="T697:T698"/>
    <mergeCell ref="B651:B652"/>
    <mergeCell ref="C651:C652"/>
    <mergeCell ref="D651:D652"/>
    <mergeCell ref="E651:E652"/>
    <mergeCell ref="I571:I572"/>
    <mergeCell ref="X686:X687"/>
    <mergeCell ref="C617:C618"/>
    <mergeCell ref="D617:D618"/>
    <mergeCell ref="E617:E618"/>
    <mergeCell ref="G617:G618"/>
    <mergeCell ref="R617:R618"/>
    <mergeCell ref="V617:V618"/>
    <mergeCell ref="W617:W618"/>
    <mergeCell ref="V611:V614"/>
    <mergeCell ref="W611:W614"/>
    <mergeCell ref="Q647:Q648"/>
    <mergeCell ref="R647:R648"/>
    <mergeCell ref="S647:S648"/>
    <mergeCell ref="T647:T648"/>
    <mergeCell ref="V647:V648"/>
    <mergeCell ref="W647:W648"/>
    <mergeCell ref="E659:E660"/>
    <mergeCell ref="G659:G660"/>
    <mergeCell ref="I659:I660"/>
    <mergeCell ref="R659:R660"/>
    <mergeCell ref="S659:S660"/>
    <mergeCell ref="T659:T660"/>
    <mergeCell ref="E611:E614"/>
    <mergeCell ref="G611:G614"/>
    <mergeCell ref="K611:K613"/>
    <mergeCell ref="L611:L613"/>
    <mergeCell ref="M611:M613"/>
    <mergeCell ref="E558:E559"/>
    <mergeCell ref="F558:F559"/>
    <mergeCell ref="G558:G560"/>
    <mergeCell ref="I558:I559"/>
    <mergeCell ref="R558:R560"/>
    <mergeCell ref="G549:G550"/>
    <mergeCell ref="R549:R550"/>
    <mergeCell ref="S549:S550"/>
    <mergeCell ref="T549:T550"/>
    <mergeCell ref="V549:V550"/>
    <mergeCell ref="W549:W550"/>
    <mergeCell ref="H576:H577"/>
    <mergeCell ref="A567:A568"/>
    <mergeCell ref="B567:B568"/>
    <mergeCell ref="U567:U568"/>
    <mergeCell ref="A563:A564"/>
    <mergeCell ref="B563:B564"/>
    <mergeCell ref="R571:R572"/>
    <mergeCell ref="S571:S572"/>
    <mergeCell ref="J567:J568"/>
    <mergeCell ref="T571:T572"/>
    <mergeCell ref="Q567:Q568"/>
    <mergeCell ref="A575:A577"/>
    <mergeCell ref="B575:B577"/>
    <mergeCell ref="C575:C577"/>
    <mergeCell ref="D575:D577"/>
    <mergeCell ref="E575:E577"/>
    <mergeCell ref="G575:G577"/>
    <mergeCell ref="I575:I577"/>
    <mergeCell ref="V571:V572"/>
    <mergeCell ref="W575:W577"/>
    <mergeCell ref="U576:U577"/>
    <mergeCell ref="X526:X527"/>
    <mergeCell ref="A526:A527"/>
    <mergeCell ref="B526:B527"/>
    <mergeCell ref="C526:C527"/>
    <mergeCell ref="D526:D527"/>
    <mergeCell ref="E526:E527"/>
    <mergeCell ref="G526:G527"/>
    <mergeCell ref="L526:L527"/>
    <mergeCell ref="M526:M527"/>
    <mergeCell ref="W526:W527"/>
    <mergeCell ref="A530:A532"/>
    <mergeCell ref="B530:B532"/>
    <mergeCell ref="C530:C532"/>
    <mergeCell ref="D530:D532"/>
    <mergeCell ref="G530:G532"/>
    <mergeCell ref="O530:O531"/>
    <mergeCell ref="P530:P531"/>
    <mergeCell ref="T530:T532"/>
    <mergeCell ref="X536:X537"/>
    <mergeCell ref="A549:A550"/>
    <mergeCell ref="B549:B550"/>
    <mergeCell ref="C549:C550"/>
    <mergeCell ref="D549:D550"/>
    <mergeCell ref="E545:E547"/>
    <mergeCell ref="G545:G547"/>
    <mergeCell ref="K545:K546"/>
    <mergeCell ref="R545:R546"/>
    <mergeCell ref="S545:S546"/>
    <mergeCell ref="V530:V532"/>
    <mergeCell ref="W530:W532"/>
    <mergeCell ref="W514:W515"/>
    <mergeCell ref="A603:A604"/>
    <mergeCell ref="B603:B604"/>
    <mergeCell ref="C603:C604"/>
    <mergeCell ref="D603:D604"/>
    <mergeCell ref="E603:E604"/>
    <mergeCell ref="G603:G604"/>
    <mergeCell ref="I603:I604"/>
    <mergeCell ref="R603:R604"/>
    <mergeCell ref="S603:S604"/>
    <mergeCell ref="T603:T604"/>
    <mergeCell ref="V603:V604"/>
    <mergeCell ref="W603:W604"/>
    <mergeCell ref="X603:X604"/>
    <mergeCell ref="A536:A537"/>
    <mergeCell ref="B536:B537"/>
    <mergeCell ref="C536:C537"/>
    <mergeCell ref="D536:D537"/>
    <mergeCell ref="E536:E537"/>
    <mergeCell ref="X530:X532"/>
    <mergeCell ref="X523:X524"/>
    <mergeCell ref="A523:A524"/>
    <mergeCell ref="B523:B524"/>
    <mergeCell ref="C523:C524"/>
    <mergeCell ref="D523:D524"/>
    <mergeCell ref="E523:E524"/>
    <mergeCell ref="D516:D517"/>
    <mergeCell ref="E516:E517"/>
    <mergeCell ref="X516:X517"/>
    <mergeCell ref="X470:X471"/>
    <mergeCell ref="X472:X473"/>
    <mergeCell ref="A470:A471"/>
    <mergeCell ref="B470:B471"/>
    <mergeCell ref="C470:C471"/>
    <mergeCell ref="D470:D471"/>
    <mergeCell ref="E470:E471"/>
    <mergeCell ref="G470:G471"/>
    <mergeCell ref="I470:I471"/>
    <mergeCell ref="R470:R471"/>
    <mergeCell ref="S470:S471"/>
    <mergeCell ref="T470:T471"/>
    <mergeCell ref="V470:V471"/>
    <mergeCell ref="W470:W471"/>
    <mergeCell ref="A472:A473"/>
    <mergeCell ref="B472:B473"/>
    <mergeCell ref="C472:C473"/>
    <mergeCell ref="D472:D473"/>
    <mergeCell ref="E472:E473"/>
    <mergeCell ref="B475:B476"/>
    <mergeCell ref="C475:C476"/>
    <mergeCell ref="T500:T501"/>
    <mergeCell ref="V500:V501"/>
    <mergeCell ref="I434:I435"/>
    <mergeCell ref="R434:R435"/>
    <mergeCell ref="S434:S435"/>
    <mergeCell ref="T434:T435"/>
    <mergeCell ref="V434:V435"/>
    <mergeCell ref="W434:W435"/>
    <mergeCell ref="A434:A435"/>
    <mergeCell ref="B434:B435"/>
    <mergeCell ref="C434:C435"/>
    <mergeCell ref="D434:D435"/>
    <mergeCell ref="E434:E435"/>
    <mergeCell ref="G434:G435"/>
    <mergeCell ref="G472:G473"/>
    <mergeCell ref="I472:I473"/>
    <mergeCell ref="R472:R473"/>
    <mergeCell ref="S472:S473"/>
    <mergeCell ref="T472:T473"/>
    <mergeCell ref="V472:V473"/>
    <mergeCell ref="W472:W473"/>
    <mergeCell ref="A456:A457"/>
    <mergeCell ref="B456:B457"/>
    <mergeCell ref="C456:C457"/>
    <mergeCell ref="D456:D457"/>
    <mergeCell ref="E456:E457"/>
    <mergeCell ref="G456:G457"/>
    <mergeCell ref="I456:I457"/>
    <mergeCell ref="R456:R457"/>
    <mergeCell ref="S456:S457"/>
    <mergeCell ref="T456:T457"/>
    <mergeCell ref="V456:V457"/>
    <mergeCell ref="W456:W457"/>
    <mergeCell ref="I443:I444"/>
    <mergeCell ref="X443:X444"/>
    <mergeCell ref="X450:X451"/>
    <mergeCell ref="X456:X457"/>
    <mergeCell ref="A443:A444"/>
    <mergeCell ref="B443:B444"/>
    <mergeCell ref="C443:C444"/>
    <mergeCell ref="D443:D444"/>
    <mergeCell ref="E443:E444"/>
    <mergeCell ref="F443:F444"/>
    <mergeCell ref="G443:G444"/>
    <mergeCell ref="R443:R444"/>
    <mergeCell ref="S443:S444"/>
    <mergeCell ref="T443:T444"/>
    <mergeCell ref="V443:V444"/>
    <mergeCell ref="W443:W444"/>
    <mergeCell ref="A450:A451"/>
    <mergeCell ref="B450:B451"/>
    <mergeCell ref="C450:C451"/>
    <mergeCell ref="D450:D451"/>
    <mergeCell ref="E450:E451"/>
    <mergeCell ref="R450:R451"/>
    <mergeCell ref="S450:S451"/>
    <mergeCell ref="T450:T451"/>
    <mergeCell ref="V450:V451"/>
    <mergeCell ref="W450:W451"/>
    <mergeCell ref="I450:I451"/>
    <mergeCell ref="V431:V432"/>
    <mergeCell ref="W431:W432"/>
    <mergeCell ref="X431:X432"/>
    <mergeCell ref="R410:R411"/>
    <mergeCell ref="S410:S411"/>
    <mergeCell ref="A404:A405"/>
    <mergeCell ref="I404:I405"/>
    <mergeCell ref="J404:J405"/>
    <mergeCell ref="S404:S405"/>
    <mergeCell ref="X389:X391"/>
    <mergeCell ref="I425:I426"/>
    <mergeCell ref="X425:X426"/>
    <mergeCell ref="G417:G418"/>
    <mergeCell ref="S425:S426"/>
    <mergeCell ref="T425:T426"/>
    <mergeCell ref="B404:B405"/>
    <mergeCell ref="C404:C405"/>
    <mergeCell ref="X410:X411"/>
    <mergeCell ref="A410:A411"/>
    <mergeCell ref="B410:B411"/>
    <mergeCell ref="A431:A432"/>
    <mergeCell ref="B431:B432"/>
    <mergeCell ref="C431:C432"/>
    <mergeCell ref="D431:D432"/>
    <mergeCell ref="E431:E432"/>
    <mergeCell ref="G431:G432"/>
    <mergeCell ref="I431:I432"/>
    <mergeCell ref="R431:R432"/>
    <mergeCell ref="T404:T405"/>
    <mergeCell ref="U404:U405"/>
    <mergeCell ref="V404:V405"/>
    <mergeCell ref="W404:W405"/>
    <mergeCell ref="X379:X380"/>
    <mergeCell ref="V379:V380"/>
    <mergeCell ref="F382:F383"/>
    <mergeCell ref="G382:G383"/>
    <mergeCell ref="H382:H383"/>
    <mergeCell ref="A384:A385"/>
    <mergeCell ref="B384:B385"/>
    <mergeCell ref="C384:C385"/>
    <mergeCell ref="D384:D385"/>
    <mergeCell ref="E384:E385"/>
    <mergeCell ref="G384:G385"/>
    <mergeCell ref="I389:I391"/>
    <mergeCell ref="L389:L391"/>
    <mergeCell ref="M389:M391"/>
    <mergeCell ref="A382:A383"/>
    <mergeCell ref="B382:B383"/>
    <mergeCell ref="C382:C383"/>
    <mergeCell ref="D382:D383"/>
    <mergeCell ref="I382:I383"/>
    <mergeCell ref="A389:A391"/>
    <mergeCell ref="B389:B391"/>
    <mergeCell ref="C389:C391"/>
    <mergeCell ref="D389:D391"/>
    <mergeCell ref="E389:E391"/>
    <mergeCell ref="G389:G391"/>
    <mergeCell ref="V389:V391"/>
    <mergeCell ref="W389:W391"/>
    <mergeCell ref="P389:P391"/>
    <mergeCell ref="Q389:Q391"/>
    <mergeCell ref="R389:R391"/>
    <mergeCell ref="X382:X383"/>
    <mergeCell ref="S389:S391"/>
    <mergeCell ref="C368:C369"/>
    <mergeCell ref="D368:D369"/>
    <mergeCell ref="E368:E369"/>
    <mergeCell ref="G368:G369"/>
    <mergeCell ref="I368:I369"/>
    <mergeCell ref="R368:R369"/>
    <mergeCell ref="C373:C374"/>
    <mergeCell ref="D373:D374"/>
    <mergeCell ref="A373:A374"/>
    <mergeCell ref="B373:B374"/>
    <mergeCell ref="E373:E374"/>
    <mergeCell ref="G373:G374"/>
    <mergeCell ref="I373:I374"/>
    <mergeCell ref="W375:W376"/>
    <mergeCell ref="D379:D380"/>
    <mergeCell ref="I384:I385"/>
    <mergeCell ref="R384:R385"/>
    <mergeCell ref="S384:S385"/>
    <mergeCell ref="V375:V376"/>
    <mergeCell ref="W379:W380"/>
    <mergeCell ref="V384:V385"/>
    <mergeCell ref="T379:T380"/>
    <mergeCell ref="A255:A256"/>
    <mergeCell ref="B255:B256"/>
    <mergeCell ref="C255:C256"/>
    <mergeCell ref="D255:D256"/>
    <mergeCell ref="E255:E256"/>
    <mergeCell ref="G255:G256"/>
    <mergeCell ref="I255:I256"/>
    <mergeCell ref="R255:R256"/>
    <mergeCell ref="V255:V256"/>
    <mergeCell ref="T280:T281"/>
    <mergeCell ref="U280:U281"/>
    <mergeCell ref="V280:V281"/>
    <mergeCell ref="W280:W281"/>
    <mergeCell ref="A283:A284"/>
    <mergeCell ref="B283:B284"/>
    <mergeCell ref="C283:C284"/>
    <mergeCell ref="D283:D284"/>
    <mergeCell ref="E283:E284"/>
    <mergeCell ref="G283:G284"/>
    <mergeCell ref="D280:D281"/>
    <mergeCell ref="E280:E281"/>
    <mergeCell ref="G280:G281"/>
    <mergeCell ref="I280:I281"/>
    <mergeCell ref="R280:R281"/>
    <mergeCell ref="S280:S281"/>
    <mergeCell ref="T268:T269"/>
    <mergeCell ref="W283:W284"/>
    <mergeCell ref="A280:A281"/>
    <mergeCell ref="B280:B281"/>
    <mergeCell ref="C280:C281"/>
    <mergeCell ref="R230:R231"/>
    <mergeCell ref="T230:T231"/>
    <mergeCell ref="W255:W256"/>
    <mergeCell ref="A226:A227"/>
    <mergeCell ref="B226:B227"/>
    <mergeCell ref="C226:C227"/>
    <mergeCell ref="D226:D227"/>
    <mergeCell ref="E226:E227"/>
    <mergeCell ref="X219:X220"/>
    <mergeCell ref="X222:X223"/>
    <mergeCell ref="X224:X225"/>
    <mergeCell ref="X248:X251"/>
    <mergeCell ref="A248:A251"/>
    <mergeCell ref="B248:B251"/>
    <mergeCell ref="C248:C251"/>
    <mergeCell ref="D248:D251"/>
    <mergeCell ref="E248:E251"/>
    <mergeCell ref="G248:G251"/>
    <mergeCell ref="T248:T251"/>
    <mergeCell ref="V248:V251"/>
    <mergeCell ref="W248:W251"/>
    <mergeCell ref="F249:F251"/>
    <mergeCell ref="I249:I251"/>
    <mergeCell ref="R249:R251"/>
    <mergeCell ref="S249:S251"/>
    <mergeCell ref="T234:T236"/>
    <mergeCell ref="V234:V236"/>
    <mergeCell ref="W234:W236"/>
    <mergeCell ref="K235:K236"/>
    <mergeCell ref="X234:X236"/>
    <mergeCell ref="X226:X227"/>
    <mergeCell ref="N222:N223"/>
    <mergeCell ref="T226:T227"/>
    <mergeCell ref="V226:V227"/>
    <mergeCell ref="T224:T225"/>
    <mergeCell ref="U224:U225"/>
    <mergeCell ref="V224:V225"/>
    <mergeCell ref="S224:S225"/>
    <mergeCell ref="T219:T220"/>
    <mergeCell ref="U219:U220"/>
    <mergeCell ref="V219:V220"/>
    <mergeCell ref="W219:W220"/>
    <mergeCell ref="W226:W227"/>
    <mergeCell ref="W224:W225"/>
    <mergeCell ref="X255:X256"/>
    <mergeCell ref="A234:A236"/>
    <mergeCell ref="B234:B236"/>
    <mergeCell ref="C234:C236"/>
    <mergeCell ref="D234:D236"/>
    <mergeCell ref="E234:E236"/>
    <mergeCell ref="G234:G236"/>
    <mergeCell ref="I234:I236"/>
    <mergeCell ref="R234:R236"/>
    <mergeCell ref="S234:S236"/>
    <mergeCell ref="V230:V231"/>
    <mergeCell ref="W230:W231"/>
    <mergeCell ref="X230:X231"/>
    <mergeCell ref="A230:A231"/>
    <mergeCell ref="B230:B231"/>
    <mergeCell ref="C230:C231"/>
    <mergeCell ref="D230:D231"/>
    <mergeCell ref="E230:E231"/>
    <mergeCell ref="G230:G231"/>
    <mergeCell ref="I230:I231"/>
    <mergeCell ref="A203:A205"/>
    <mergeCell ref="B203:B205"/>
    <mergeCell ref="C203:C205"/>
    <mergeCell ref="D203:D205"/>
    <mergeCell ref="E203:E205"/>
    <mergeCell ref="X217:X218"/>
    <mergeCell ref="S217:S218"/>
    <mergeCell ref="A222:A223"/>
    <mergeCell ref="B222:B223"/>
    <mergeCell ref="C222:C223"/>
    <mergeCell ref="D222:D223"/>
    <mergeCell ref="E222:E223"/>
    <mergeCell ref="G222:G223"/>
    <mergeCell ref="I222:I223"/>
    <mergeCell ref="L222:L223"/>
    <mergeCell ref="M222:M223"/>
    <mergeCell ref="A224:A225"/>
    <mergeCell ref="B224:B225"/>
    <mergeCell ref="C224:C225"/>
    <mergeCell ref="D224:D225"/>
    <mergeCell ref="E224:E225"/>
    <mergeCell ref="G224:G225"/>
    <mergeCell ref="I224:I225"/>
    <mergeCell ref="R224:R225"/>
    <mergeCell ref="R222:R223"/>
    <mergeCell ref="S222:S223"/>
    <mergeCell ref="T222:T223"/>
    <mergeCell ref="V222:V223"/>
    <mergeCell ref="W222:W223"/>
    <mergeCell ref="O222:O223"/>
    <mergeCell ref="P222:P223"/>
    <mergeCell ref="Q222:Q223"/>
    <mergeCell ref="T194:T195"/>
    <mergeCell ref="V194:V195"/>
    <mergeCell ref="W194:W195"/>
    <mergeCell ref="S191:S192"/>
    <mergeCell ref="W196:W197"/>
    <mergeCell ref="I196:I197"/>
    <mergeCell ref="A191:A192"/>
    <mergeCell ref="B219:B220"/>
    <mergeCell ref="C219:C220"/>
    <mergeCell ref="D219:D220"/>
    <mergeCell ref="E219:E220"/>
    <mergeCell ref="G219:G220"/>
    <mergeCell ref="I219:I220"/>
    <mergeCell ref="R219:R220"/>
    <mergeCell ref="S219:S220"/>
    <mergeCell ref="X203:X205"/>
    <mergeCell ref="X211:X212"/>
    <mergeCell ref="T203:T205"/>
    <mergeCell ref="V203:V205"/>
    <mergeCell ref="W203:W205"/>
    <mergeCell ref="A211:A212"/>
    <mergeCell ref="B211:B212"/>
    <mergeCell ref="C211:C212"/>
    <mergeCell ref="D211:D212"/>
    <mergeCell ref="E211:E212"/>
    <mergeCell ref="G211:G212"/>
    <mergeCell ref="I211:I212"/>
    <mergeCell ref="R211:R212"/>
    <mergeCell ref="S211:S212"/>
    <mergeCell ref="T211:T212"/>
    <mergeCell ref="V211:V212"/>
    <mergeCell ref="W211:W212"/>
    <mergeCell ref="B158:B159"/>
    <mergeCell ref="W158:W159"/>
    <mergeCell ref="V160:V161"/>
    <mergeCell ref="W160:W161"/>
    <mergeCell ref="D171:D172"/>
    <mergeCell ref="E171:E172"/>
    <mergeCell ref="G171:G172"/>
    <mergeCell ref="I171:I172"/>
    <mergeCell ref="X191:X192"/>
    <mergeCell ref="X194:X195"/>
    <mergeCell ref="X196:X197"/>
    <mergeCell ref="A196:A197"/>
    <mergeCell ref="B196:B197"/>
    <mergeCell ref="C196:C197"/>
    <mergeCell ref="D196:D197"/>
    <mergeCell ref="E196:E197"/>
    <mergeCell ref="G196:G197"/>
    <mergeCell ref="R196:R197"/>
    <mergeCell ref="S196:S197"/>
    <mergeCell ref="T196:T197"/>
    <mergeCell ref="T191:T192"/>
    <mergeCell ref="V191:V192"/>
    <mergeCell ref="W191:W192"/>
    <mergeCell ref="A194:A195"/>
    <mergeCell ref="B194:B195"/>
    <mergeCell ref="C194:C195"/>
    <mergeCell ref="D194:D195"/>
    <mergeCell ref="E194:E195"/>
    <mergeCell ref="G194:G195"/>
    <mergeCell ref="I194:I195"/>
    <mergeCell ref="R194:R195"/>
    <mergeCell ref="S194:S195"/>
    <mergeCell ref="D184:D185"/>
    <mergeCell ref="E184:E185"/>
    <mergeCell ref="G184:G185"/>
    <mergeCell ref="I184:I185"/>
    <mergeCell ref="R184:R185"/>
    <mergeCell ref="S184:S185"/>
    <mergeCell ref="T184:T185"/>
    <mergeCell ref="V184:V185"/>
    <mergeCell ref="A186:A187"/>
    <mergeCell ref="B186:B187"/>
    <mergeCell ref="C186:C187"/>
    <mergeCell ref="D186:D187"/>
    <mergeCell ref="E186:E187"/>
    <mergeCell ref="G186:G187"/>
    <mergeCell ref="A171:A172"/>
    <mergeCell ref="B171:B172"/>
    <mergeCell ref="C171:C172"/>
    <mergeCell ref="I191:I192"/>
    <mergeCell ref="R191:R192"/>
    <mergeCell ref="X134:X135"/>
    <mergeCell ref="A132:A133"/>
    <mergeCell ref="B132:B133"/>
    <mergeCell ref="C132:C133"/>
    <mergeCell ref="D132:D133"/>
    <mergeCell ref="T168:T169"/>
    <mergeCell ref="V168:V169"/>
    <mergeCell ref="W168:W169"/>
    <mergeCell ref="A158:A159"/>
    <mergeCell ref="X168:X169"/>
    <mergeCell ref="C158:C159"/>
    <mergeCell ref="D158:D159"/>
    <mergeCell ref="E158:E159"/>
    <mergeCell ref="G158:G159"/>
    <mergeCell ref="I158:I159"/>
    <mergeCell ref="R158:R159"/>
    <mergeCell ref="S158:S159"/>
    <mergeCell ref="A168:A169"/>
    <mergeCell ref="B168:B169"/>
    <mergeCell ref="C168:C169"/>
    <mergeCell ref="D168:D169"/>
    <mergeCell ref="E168:E169"/>
    <mergeCell ref="G168:G169"/>
    <mergeCell ref="I168:I169"/>
    <mergeCell ref="X158:X159"/>
    <mergeCell ref="V186:V187"/>
    <mergeCell ref="W186:W187"/>
    <mergeCell ref="A184:A185"/>
    <mergeCell ref="B184:B185"/>
    <mergeCell ref="C184:C185"/>
    <mergeCell ref="X163:X165"/>
    <mergeCell ref="X160:X161"/>
    <mergeCell ref="A123:A124"/>
    <mergeCell ref="B123:B124"/>
    <mergeCell ref="C123:C124"/>
    <mergeCell ref="D123:D124"/>
    <mergeCell ref="A160:A161"/>
    <mergeCell ref="B160:B161"/>
    <mergeCell ref="C160:C161"/>
    <mergeCell ref="D160:D161"/>
    <mergeCell ref="E160:E161"/>
    <mergeCell ref="G160:G161"/>
    <mergeCell ref="R160:R161"/>
    <mergeCell ref="S160:S161"/>
    <mergeCell ref="T160:T161"/>
    <mergeCell ref="I160:I161"/>
    <mergeCell ref="A163:A165"/>
    <mergeCell ref="B163:B165"/>
    <mergeCell ref="C163:C165"/>
    <mergeCell ref="D163:D165"/>
    <mergeCell ref="E163:E165"/>
    <mergeCell ref="G163:G165"/>
    <mergeCell ref="I163:I165"/>
    <mergeCell ref="E123:E124"/>
    <mergeCell ref="G123:G124"/>
    <mergeCell ref="I123:I124"/>
    <mergeCell ref="K123:K124"/>
    <mergeCell ref="A130:A131"/>
    <mergeCell ref="A126:A127"/>
    <mergeCell ref="A145:A147"/>
    <mergeCell ref="B145:B147"/>
    <mergeCell ref="C145:C147"/>
    <mergeCell ref="X113:X114"/>
    <mergeCell ref="X119:X120"/>
    <mergeCell ref="T113:T114"/>
    <mergeCell ref="V113:V114"/>
    <mergeCell ref="W113:W114"/>
    <mergeCell ref="A119:A120"/>
    <mergeCell ref="B119:B120"/>
    <mergeCell ref="C119:C120"/>
    <mergeCell ref="D119:D120"/>
    <mergeCell ref="E119:E120"/>
    <mergeCell ref="G119:G120"/>
    <mergeCell ref="I119:I120"/>
    <mergeCell ref="R119:R120"/>
    <mergeCell ref="S119:S120"/>
    <mergeCell ref="T119:T120"/>
    <mergeCell ref="V119:V120"/>
    <mergeCell ref="W119:W120"/>
    <mergeCell ref="A113:A114"/>
    <mergeCell ref="B113:B114"/>
    <mergeCell ref="C113:C114"/>
    <mergeCell ref="D113:D114"/>
    <mergeCell ref="E113:E114"/>
    <mergeCell ref="R113:R114"/>
    <mergeCell ref="S113:S114"/>
    <mergeCell ref="G113:G114"/>
    <mergeCell ref="A105:A106"/>
    <mergeCell ref="B105:B106"/>
    <mergeCell ref="C105:C106"/>
    <mergeCell ref="D105:D106"/>
    <mergeCell ref="E105:E106"/>
    <mergeCell ref="G105:G106"/>
    <mergeCell ref="I105:I106"/>
    <mergeCell ref="R105:R106"/>
    <mergeCell ref="S105:S106"/>
    <mergeCell ref="A96:A98"/>
    <mergeCell ref="B96:B98"/>
    <mergeCell ref="C96:C98"/>
    <mergeCell ref="D96:D98"/>
    <mergeCell ref="E96:E98"/>
    <mergeCell ref="G96:G98"/>
    <mergeCell ref="I96:I98"/>
    <mergeCell ref="R123:R124"/>
    <mergeCell ref="X96:X98"/>
    <mergeCell ref="T96:T98"/>
    <mergeCell ref="V96:V98"/>
    <mergeCell ref="W96:W98"/>
    <mergeCell ref="X71:X72"/>
    <mergeCell ref="V79:V80"/>
    <mergeCell ref="W79:W80"/>
    <mergeCell ref="R71:R72"/>
    <mergeCell ref="S71:S72"/>
    <mergeCell ref="T71:T72"/>
    <mergeCell ref="U71:U72"/>
    <mergeCell ref="V71:V72"/>
    <mergeCell ref="W71:W72"/>
    <mergeCell ref="T73:T74"/>
    <mergeCell ref="V73:V74"/>
    <mergeCell ref="W73:W74"/>
    <mergeCell ref="R73:R74"/>
    <mergeCell ref="S73:S74"/>
    <mergeCell ref="X73:X74"/>
    <mergeCell ref="T105:T106"/>
    <mergeCell ref="V105:V106"/>
    <mergeCell ref="W105:W106"/>
    <mergeCell ref="X105:X106"/>
    <mergeCell ref="V88:V89"/>
    <mergeCell ref="W88:W89"/>
    <mergeCell ref="G92:G93"/>
    <mergeCell ref="I92:I93"/>
    <mergeCell ref="R92:R93"/>
    <mergeCell ref="S92:S93"/>
    <mergeCell ref="T92:T93"/>
    <mergeCell ref="V92:V93"/>
    <mergeCell ref="W92:W93"/>
    <mergeCell ref="R96:R98"/>
    <mergeCell ref="S96:S98"/>
    <mergeCell ref="X79:X80"/>
    <mergeCell ref="X75:X76"/>
    <mergeCell ref="A75:A76"/>
    <mergeCell ref="B75:B76"/>
    <mergeCell ref="C75:C76"/>
    <mergeCell ref="D75:D76"/>
    <mergeCell ref="E75:E76"/>
    <mergeCell ref="G75:G76"/>
    <mergeCell ref="R75:R76"/>
    <mergeCell ref="A79:A80"/>
    <mergeCell ref="B79:B80"/>
    <mergeCell ref="C79:C80"/>
    <mergeCell ref="D79:D80"/>
    <mergeCell ref="E79:E80"/>
    <mergeCell ref="G79:G80"/>
    <mergeCell ref="I79:I80"/>
    <mergeCell ref="R79:R80"/>
    <mergeCell ref="S79:S80"/>
    <mergeCell ref="T79:T80"/>
    <mergeCell ref="A71:A72"/>
    <mergeCell ref="B71:B72"/>
    <mergeCell ref="C71:C72"/>
    <mergeCell ref="D71:D72"/>
    <mergeCell ref="E71:E72"/>
    <mergeCell ref="G71:G72"/>
    <mergeCell ref="H71:H72"/>
    <mergeCell ref="I71:I72"/>
    <mergeCell ref="J71:J72"/>
    <mergeCell ref="I73:I74"/>
    <mergeCell ref="G73:G74"/>
    <mergeCell ref="E73:E74"/>
    <mergeCell ref="D73:D74"/>
    <mergeCell ref="C73:C74"/>
    <mergeCell ref="B73:B74"/>
    <mergeCell ref="A73:A74"/>
    <mergeCell ref="W63:W67"/>
    <mergeCell ref="X63:X67"/>
    <mergeCell ref="R1:V3"/>
    <mergeCell ref="A4:Q4"/>
    <mergeCell ref="A5:Q5"/>
    <mergeCell ref="A39:A40"/>
    <mergeCell ref="B39:B40"/>
    <mergeCell ref="C39:C40"/>
    <mergeCell ref="A63:A67"/>
    <mergeCell ref="B63:B67"/>
    <mergeCell ref="C63:C67"/>
    <mergeCell ref="D63:D67"/>
    <mergeCell ref="E63:E67"/>
    <mergeCell ref="G63:G67"/>
    <mergeCell ref="I63:I67"/>
    <mergeCell ref="R63:R67"/>
    <mergeCell ref="S63:S67"/>
    <mergeCell ref="T63:T67"/>
    <mergeCell ref="U63:U67"/>
    <mergeCell ref="V63:V67"/>
    <mergeCell ref="T13:T14"/>
    <mergeCell ref="V13:V14"/>
    <mergeCell ref="W13:W14"/>
    <mergeCell ref="A19:A20"/>
    <mergeCell ref="R33:R34"/>
    <mergeCell ref="S33:S34"/>
    <mergeCell ref="E30:E31"/>
    <mergeCell ref="G30:G31"/>
    <mergeCell ref="I30:I31"/>
    <mergeCell ref="K30:K31"/>
    <mergeCell ref="V19:V20"/>
    <mergeCell ref="W19:W20"/>
    <mergeCell ref="A24:A25"/>
    <mergeCell ref="B24:B25"/>
    <mergeCell ref="T30:T31"/>
    <mergeCell ref="V30:V31"/>
    <mergeCell ref="R30:R31"/>
    <mergeCell ref="S30:S31"/>
    <mergeCell ref="T24:T25"/>
    <mergeCell ref="E24:E25"/>
    <mergeCell ref="G24:G25"/>
    <mergeCell ref="I24:I25"/>
    <mergeCell ref="L24:L25"/>
    <mergeCell ref="M24:M25"/>
    <mergeCell ref="I13:I14"/>
    <mergeCell ref="R13:R14"/>
    <mergeCell ref="S13:S14"/>
    <mergeCell ref="B19:B20"/>
    <mergeCell ref="C19:C20"/>
    <mergeCell ref="D19:D20"/>
    <mergeCell ref="E19:E20"/>
    <mergeCell ref="G19:G20"/>
    <mergeCell ref="I19:I20"/>
    <mergeCell ref="R19:R20"/>
    <mergeCell ref="S19:S20"/>
    <mergeCell ref="T19:T20"/>
    <mergeCell ref="P24:P25"/>
    <mergeCell ref="Q24:Q25"/>
    <mergeCell ref="R24:R25"/>
    <mergeCell ref="S24:S25"/>
    <mergeCell ref="O24:O25"/>
    <mergeCell ref="A13:A14"/>
    <mergeCell ref="B13:B14"/>
    <mergeCell ref="C13:C14"/>
    <mergeCell ref="D13:D14"/>
    <mergeCell ref="E13:E14"/>
    <mergeCell ref="G13:G14"/>
    <mergeCell ref="V39:V40"/>
    <mergeCell ref="W39:W40"/>
    <mergeCell ref="A41:A42"/>
    <mergeCell ref="B41:B42"/>
    <mergeCell ref="C41:C42"/>
    <mergeCell ref="D41:D42"/>
    <mergeCell ref="E41:E42"/>
    <mergeCell ref="G41:G42"/>
    <mergeCell ref="I41:I42"/>
    <mergeCell ref="R41:R42"/>
    <mergeCell ref="S41:S42"/>
    <mergeCell ref="T41:T42"/>
    <mergeCell ref="V41:V42"/>
    <mergeCell ref="W41:W42"/>
    <mergeCell ref="W24:W25"/>
    <mergeCell ref="A30:A31"/>
    <mergeCell ref="B30:B31"/>
    <mergeCell ref="C30:C31"/>
    <mergeCell ref="D30:D31"/>
    <mergeCell ref="V24:V25"/>
    <mergeCell ref="A33:A34"/>
    <mergeCell ref="B33:B34"/>
    <mergeCell ref="C33:C34"/>
    <mergeCell ref="D33:D34"/>
    <mergeCell ref="W30:W31"/>
    <mergeCell ref="C24:C25"/>
    <mergeCell ref="D24:D25"/>
    <mergeCell ref="R39:R40"/>
    <mergeCell ref="S39:S40"/>
    <mergeCell ref="T39:T40"/>
    <mergeCell ref="E33:E34"/>
    <mergeCell ref="G33:G34"/>
    <mergeCell ref="I33:I34"/>
    <mergeCell ref="W55:W56"/>
    <mergeCell ref="T43:T44"/>
    <mergeCell ref="V43:V44"/>
    <mergeCell ref="W43:W44"/>
    <mergeCell ref="A45:A46"/>
    <mergeCell ref="B45:B46"/>
    <mergeCell ref="C45:C46"/>
    <mergeCell ref="D45:D46"/>
    <mergeCell ref="E45:E46"/>
    <mergeCell ref="G45:G46"/>
    <mergeCell ref="I45:I46"/>
    <mergeCell ref="R45:R46"/>
    <mergeCell ref="S45:S46"/>
    <mergeCell ref="T45:T46"/>
    <mergeCell ref="V45:V46"/>
    <mergeCell ref="W45:W46"/>
    <mergeCell ref="A43:A44"/>
    <mergeCell ref="B43:B44"/>
    <mergeCell ref="C43:C44"/>
    <mergeCell ref="D43:D44"/>
    <mergeCell ref="E43:E44"/>
    <mergeCell ref="G43:G44"/>
    <mergeCell ref="I43:I44"/>
    <mergeCell ref="I39:I40"/>
    <mergeCell ref="V55:V56"/>
    <mergeCell ref="V33:V34"/>
    <mergeCell ref="W33:W34"/>
    <mergeCell ref="N24:N25"/>
    <mergeCell ref="T33:T34"/>
    <mergeCell ref="A92:A93"/>
    <mergeCell ref="X92:X93"/>
    <mergeCell ref="X13:X14"/>
    <mergeCell ref="X19:X20"/>
    <mergeCell ref="X24:X25"/>
    <mergeCell ref="X30:X31"/>
    <mergeCell ref="X33:X34"/>
    <mergeCell ref="X39:X40"/>
    <mergeCell ref="X41:X42"/>
    <mergeCell ref="X43:X44"/>
    <mergeCell ref="X45:X46"/>
    <mergeCell ref="X55:X56"/>
    <mergeCell ref="A55:A56"/>
    <mergeCell ref="B55:B56"/>
    <mergeCell ref="C55:C56"/>
    <mergeCell ref="D55:D56"/>
    <mergeCell ref="E55:E56"/>
    <mergeCell ref="G55:G56"/>
    <mergeCell ref="I55:I56"/>
    <mergeCell ref="R55:R56"/>
    <mergeCell ref="S55:S56"/>
    <mergeCell ref="T55:T56"/>
    <mergeCell ref="X88:X89"/>
    <mergeCell ref="T88:T89"/>
    <mergeCell ref="X81:X82"/>
    <mergeCell ref="R43:R44"/>
    <mergeCell ref="S43:S44"/>
    <mergeCell ref="D39:D40"/>
    <mergeCell ref="E39:E40"/>
    <mergeCell ref="G39:G40"/>
    <mergeCell ref="I81:I82"/>
    <mergeCell ref="A88:A89"/>
    <mergeCell ref="B88:B89"/>
    <mergeCell ref="C88:C89"/>
    <mergeCell ref="D88:D89"/>
    <mergeCell ref="E88:E89"/>
    <mergeCell ref="G88:G89"/>
    <mergeCell ref="I88:I89"/>
    <mergeCell ref="R88:R89"/>
    <mergeCell ref="S88:S89"/>
    <mergeCell ref="V81:V82"/>
    <mergeCell ref="W81:W82"/>
    <mergeCell ref="A81:A82"/>
    <mergeCell ref="B81:B82"/>
    <mergeCell ref="C81:C82"/>
    <mergeCell ref="D81:D82"/>
    <mergeCell ref="E81:E82"/>
    <mergeCell ref="G81:G82"/>
    <mergeCell ref="R81:R82"/>
    <mergeCell ref="S81:S82"/>
    <mergeCell ref="T81:T82"/>
    <mergeCell ref="B92:B93"/>
    <mergeCell ref="C92:C93"/>
    <mergeCell ref="D92:D93"/>
    <mergeCell ref="E92:E93"/>
    <mergeCell ref="B126:B127"/>
    <mergeCell ref="C126:C127"/>
    <mergeCell ref="D126:D127"/>
    <mergeCell ref="E126:E127"/>
    <mergeCell ref="G126:G127"/>
    <mergeCell ref="I126:I127"/>
    <mergeCell ref="R126:R127"/>
    <mergeCell ref="S126:S127"/>
    <mergeCell ref="E132:E133"/>
    <mergeCell ref="G132:G133"/>
    <mergeCell ref="I132:I133"/>
    <mergeCell ref="R132:R133"/>
    <mergeCell ref="S132:S133"/>
    <mergeCell ref="B130:B131"/>
    <mergeCell ref="C130:C131"/>
    <mergeCell ref="D130:D131"/>
    <mergeCell ref="E130:E131"/>
    <mergeCell ref="R130:R131"/>
    <mergeCell ref="S130:S131"/>
    <mergeCell ref="G130:G131"/>
    <mergeCell ref="I130:I131"/>
    <mergeCell ref="I113:I114"/>
    <mergeCell ref="X123:X124"/>
    <mergeCell ref="X126:X127"/>
    <mergeCell ref="S123:S124"/>
    <mergeCell ref="T123:T124"/>
    <mergeCell ref="V123:V124"/>
    <mergeCell ref="W123:W124"/>
    <mergeCell ref="T126:T127"/>
    <mergeCell ref="V126:V127"/>
    <mergeCell ref="W126:W127"/>
    <mergeCell ref="E145:E147"/>
    <mergeCell ref="G145:G147"/>
    <mergeCell ref="R145:R147"/>
    <mergeCell ref="S145:S146"/>
    <mergeCell ref="T145:T147"/>
    <mergeCell ref="I145:I147"/>
    <mergeCell ref="X140:X142"/>
    <mergeCell ref="X145:X147"/>
    <mergeCell ref="T132:T133"/>
    <mergeCell ref="D145:D147"/>
    <mergeCell ref="X130:X131"/>
    <mergeCell ref="X132:X133"/>
    <mergeCell ref="T130:T131"/>
    <mergeCell ref="T134:T135"/>
    <mergeCell ref="V134:V135"/>
    <mergeCell ref="W134:W135"/>
    <mergeCell ref="V130:V131"/>
    <mergeCell ref="W130:W131"/>
    <mergeCell ref="T140:T142"/>
    <mergeCell ref="V140:V142"/>
    <mergeCell ref="W140:W142"/>
    <mergeCell ref="A134:A135"/>
    <mergeCell ref="B134:B135"/>
    <mergeCell ref="C134:C135"/>
    <mergeCell ref="D134:D135"/>
    <mergeCell ref="E134:E135"/>
    <mergeCell ref="G134:G135"/>
    <mergeCell ref="I134:I135"/>
    <mergeCell ref="R134:R135"/>
    <mergeCell ref="S134:S135"/>
    <mergeCell ref="A140:A142"/>
    <mergeCell ref="B140:B142"/>
    <mergeCell ref="C140:C142"/>
    <mergeCell ref="D140:D142"/>
    <mergeCell ref="E140:E142"/>
    <mergeCell ref="G140:G142"/>
    <mergeCell ref="I140:I142"/>
    <mergeCell ref="R140:R142"/>
    <mergeCell ref="S140:S142"/>
    <mergeCell ref="V132:V133"/>
    <mergeCell ref="W132:W133"/>
    <mergeCell ref="X148:X149"/>
    <mergeCell ref="X151:X153"/>
    <mergeCell ref="R168:R169"/>
    <mergeCell ref="S168:S169"/>
    <mergeCell ref="T163:T165"/>
    <mergeCell ref="V163:V165"/>
    <mergeCell ref="W163:W165"/>
    <mergeCell ref="R163:R165"/>
    <mergeCell ref="S163:S165"/>
    <mergeCell ref="X175:X176"/>
    <mergeCell ref="X171:X172"/>
    <mergeCell ref="T171:T172"/>
    <mergeCell ref="V171:V172"/>
    <mergeCell ref="W171:W172"/>
    <mergeCell ref="X186:X187"/>
    <mergeCell ref="X184:X185"/>
    <mergeCell ref="T186:T187"/>
    <mergeCell ref="R151:R153"/>
    <mergeCell ref="S151:S153"/>
    <mergeCell ref="T151:T153"/>
    <mergeCell ref="S178:S179"/>
    <mergeCell ref="T178:T179"/>
    <mergeCell ref="V178:V179"/>
    <mergeCell ref="W178:W179"/>
    <mergeCell ref="R178:R179"/>
    <mergeCell ref="W184:W185"/>
    <mergeCell ref="T158:T159"/>
    <mergeCell ref="V158:V159"/>
    <mergeCell ref="R171:R172"/>
    <mergeCell ref="S171:S172"/>
    <mergeCell ref="V151:V153"/>
    <mergeCell ref="W151:W153"/>
    <mergeCell ref="V148:V149"/>
    <mergeCell ref="W148:W149"/>
    <mergeCell ref="E148:E149"/>
    <mergeCell ref="G148:G149"/>
    <mergeCell ref="I148:I149"/>
    <mergeCell ref="R148:R149"/>
    <mergeCell ref="S148:S149"/>
    <mergeCell ref="T148:T149"/>
    <mergeCell ref="A151:A153"/>
    <mergeCell ref="B151:B153"/>
    <mergeCell ref="C151:C153"/>
    <mergeCell ref="D151:D153"/>
    <mergeCell ref="E151:E153"/>
    <mergeCell ref="G151:G153"/>
    <mergeCell ref="A148:A149"/>
    <mergeCell ref="B148:B149"/>
    <mergeCell ref="C148:C149"/>
    <mergeCell ref="D148:D149"/>
    <mergeCell ref="G217:G218"/>
    <mergeCell ref="I217:I218"/>
    <mergeCell ref="G203:G205"/>
    <mergeCell ref="W217:W218"/>
    <mergeCell ref="T217:T218"/>
    <mergeCell ref="V217:V218"/>
    <mergeCell ref="A175:A176"/>
    <mergeCell ref="B175:B176"/>
    <mergeCell ref="C175:C176"/>
    <mergeCell ref="D175:D176"/>
    <mergeCell ref="E175:E176"/>
    <mergeCell ref="G175:G176"/>
    <mergeCell ref="I175:I176"/>
    <mergeCell ref="R175:R176"/>
    <mergeCell ref="S175:S176"/>
    <mergeCell ref="T175:T176"/>
    <mergeCell ref="V175:V176"/>
    <mergeCell ref="W175:W176"/>
    <mergeCell ref="I186:I187"/>
    <mergeCell ref="R186:R187"/>
    <mergeCell ref="S186:S187"/>
    <mergeCell ref="A178:A179"/>
    <mergeCell ref="B178:B179"/>
    <mergeCell ref="C178:C179"/>
    <mergeCell ref="D178:D179"/>
    <mergeCell ref="E178:E179"/>
    <mergeCell ref="G178:G179"/>
    <mergeCell ref="B191:B192"/>
    <mergeCell ref="C191:C192"/>
    <mergeCell ref="D191:D192"/>
    <mergeCell ref="E191:E192"/>
    <mergeCell ref="G191:G192"/>
    <mergeCell ref="I286:I287"/>
    <mergeCell ref="G226:G227"/>
    <mergeCell ref="I283:I284"/>
    <mergeCell ref="R283:R284"/>
    <mergeCell ref="S283:S284"/>
    <mergeCell ref="T283:T284"/>
    <mergeCell ref="A286:A287"/>
    <mergeCell ref="B286:B287"/>
    <mergeCell ref="C286:C287"/>
    <mergeCell ref="D286:D287"/>
    <mergeCell ref="I178:I179"/>
    <mergeCell ref="R203:R205"/>
    <mergeCell ref="S203:S205"/>
    <mergeCell ref="V196:V197"/>
    <mergeCell ref="R217:R218"/>
    <mergeCell ref="A217:A218"/>
    <mergeCell ref="B217:B218"/>
    <mergeCell ref="C217:C218"/>
    <mergeCell ref="D217:D218"/>
    <mergeCell ref="E286:E287"/>
    <mergeCell ref="G286:G287"/>
    <mergeCell ref="R286:R287"/>
    <mergeCell ref="S286:S287"/>
    <mergeCell ref="T286:T287"/>
    <mergeCell ref="I226:I227"/>
    <mergeCell ref="R226:R227"/>
    <mergeCell ref="S226:S227"/>
    <mergeCell ref="V268:V269"/>
    <mergeCell ref="K178:K179"/>
    <mergeCell ref="I203:I205"/>
    <mergeCell ref="A219:A220"/>
    <mergeCell ref="E217:E218"/>
    <mergeCell ref="E289:E290"/>
    <mergeCell ref="G289:G290"/>
    <mergeCell ref="R289:R290"/>
    <mergeCell ref="C293:C294"/>
    <mergeCell ref="D293:D294"/>
    <mergeCell ref="E293:E294"/>
    <mergeCell ref="G293:G294"/>
    <mergeCell ref="I293:I294"/>
    <mergeCell ref="R293:R294"/>
    <mergeCell ref="T293:T294"/>
    <mergeCell ref="T305:T306"/>
    <mergeCell ref="V305:V306"/>
    <mergeCell ref="W305:W306"/>
    <mergeCell ref="W268:W269"/>
    <mergeCell ref="A268:A269"/>
    <mergeCell ref="B268:B269"/>
    <mergeCell ref="C268:C269"/>
    <mergeCell ref="D268:D269"/>
    <mergeCell ref="E268:E269"/>
    <mergeCell ref="G268:G269"/>
    <mergeCell ref="I268:I269"/>
    <mergeCell ref="R268:R269"/>
    <mergeCell ref="S268:S269"/>
    <mergeCell ref="W286:W287"/>
    <mergeCell ref="A289:A290"/>
    <mergeCell ref="B289:B290"/>
    <mergeCell ref="I289:I290"/>
    <mergeCell ref="J289:J290"/>
    <mergeCell ref="S289:S290"/>
    <mergeCell ref="T289:T290"/>
    <mergeCell ref="V289:V290"/>
    <mergeCell ref="V283:V284"/>
    <mergeCell ref="X315:X316"/>
    <mergeCell ref="A315:A316"/>
    <mergeCell ref="B315:B316"/>
    <mergeCell ref="C315:C316"/>
    <mergeCell ref="D315:D316"/>
    <mergeCell ref="E315:E316"/>
    <mergeCell ref="G315:G316"/>
    <mergeCell ref="K315:K316"/>
    <mergeCell ref="R315:R316"/>
    <mergeCell ref="S315:S316"/>
    <mergeCell ref="I315:I316"/>
    <mergeCell ref="X336:X337"/>
    <mergeCell ref="V293:V294"/>
    <mergeCell ref="W289:W290"/>
    <mergeCell ref="D296:D297"/>
    <mergeCell ref="E296:E297"/>
    <mergeCell ref="G296:G297"/>
    <mergeCell ref="I296:I297"/>
    <mergeCell ref="R296:R297"/>
    <mergeCell ref="S296:S297"/>
    <mergeCell ref="T296:T297"/>
    <mergeCell ref="V296:V297"/>
    <mergeCell ref="W296:W297"/>
    <mergeCell ref="C305:C306"/>
    <mergeCell ref="D305:D306"/>
    <mergeCell ref="E305:E306"/>
    <mergeCell ref="G305:G306"/>
    <mergeCell ref="I305:I306"/>
    <mergeCell ref="R305:R306"/>
    <mergeCell ref="S305:S306"/>
    <mergeCell ref="C289:C290"/>
    <mergeCell ref="D289:D290"/>
    <mergeCell ref="V336:V337"/>
    <mergeCell ref="W336:W337"/>
    <mergeCell ref="V315:V316"/>
    <mergeCell ref="W315:W316"/>
    <mergeCell ref="W293:W294"/>
    <mergeCell ref="B296:B297"/>
    <mergeCell ref="C296:C297"/>
    <mergeCell ref="I336:I337"/>
    <mergeCell ref="S336:S337"/>
    <mergeCell ref="T336:T337"/>
    <mergeCell ref="V342:V343"/>
    <mergeCell ref="W342:W343"/>
    <mergeCell ref="D342:D343"/>
    <mergeCell ref="E342:E343"/>
    <mergeCell ref="G342:G343"/>
    <mergeCell ref="R342:R343"/>
    <mergeCell ref="S342:S343"/>
    <mergeCell ref="T342:T343"/>
    <mergeCell ref="A296:A297"/>
    <mergeCell ref="T315:T316"/>
    <mergeCell ref="A293:A294"/>
    <mergeCell ref="B293:B294"/>
    <mergeCell ref="A336:A337"/>
    <mergeCell ref="B336:B337"/>
    <mergeCell ref="C336:C337"/>
    <mergeCell ref="D336:D337"/>
    <mergeCell ref="E336:E337"/>
    <mergeCell ref="G336:G337"/>
    <mergeCell ref="R336:R337"/>
    <mergeCell ref="E379:E380"/>
    <mergeCell ref="G379:G380"/>
    <mergeCell ref="I379:I380"/>
    <mergeCell ref="R379:R380"/>
    <mergeCell ref="S379:S380"/>
    <mergeCell ref="T368:T369"/>
    <mergeCell ref="S375:S376"/>
    <mergeCell ref="T375:T376"/>
    <mergeCell ref="A379:A380"/>
    <mergeCell ref="B379:B380"/>
    <mergeCell ref="C379:C380"/>
    <mergeCell ref="R373:R374"/>
    <mergeCell ref="S373:S374"/>
    <mergeCell ref="A368:A369"/>
    <mergeCell ref="B368:B369"/>
    <mergeCell ref="C375:C376"/>
    <mergeCell ref="D375:D376"/>
    <mergeCell ref="E375:E376"/>
    <mergeCell ref="G375:G376"/>
    <mergeCell ref="I375:I376"/>
    <mergeCell ref="R375:R376"/>
    <mergeCell ref="B360:B361"/>
    <mergeCell ref="C360:C361"/>
    <mergeCell ref="D360:D361"/>
    <mergeCell ref="E360:E361"/>
    <mergeCell ref="G360:G361"/>
    <mergeCell ref="I360:I361"/>
    <mergeCell ref="R360:R361"/>
    <mergeCell ref="S360:S361"/>
    <mergeCell ref="S368:S369"/>
    <mergeCell ref="X342:X343"/>
    <mergeCell ref="A342:A343"/>
    <mergeCell ref="B342:B343"/>
    <mergeCell ref="C342:C343"/>
    <mergeCell ref="B425:B426"/>
    <mergeCell ref="C425:C426"/>
    <mergeCell ref="D425:D426"/>
    <mergeCell ref="E425:E426"/>
    <mergeCell ref="G425:G426"/>
    <mergeCell ref="R425:R426"/>
    <mergeCell ref="T382:T383"/>
    <mergeCell ref="C410:C411"/>
    <mergeCell ref="V410:V411"/>
    <mergeCell ref="W410:W411"/>
    <mergeCell ref="T389:T391"/>
    <mergeCell ref="D410:D411"/>
    <mergeCell ref="E410:E411"/>
    <mergeCell ref="G410:G411"/>
    <mergeCell ref="K410:K411"/>
    <mergeCell ref="E404:E405"/>
    <mergeCell ref="G404:G405"/>
    <mergeCell ref="H404:H405"/>
    <mergeCell ref="T410:T411"/>
    <mergeCell ref="B393:B394"/>
    <mergeCell ref="C393:C394"/>
    <mergeCell ref="D393:D394"/>
    <mergeCell ref="E393:E394"/>
    <mergeCell ref="G393:G394"/>
    <mergeCell ref="T384:T385"/>
    <mergeCell ref="N389:N391"/>
    <mergeCell ref="O389:O391"/>
    <mergeCell ref="B417:B418"/>
    <mergeCell ref="C417:C418"/>
    <mergeCell ref="D417:D418"/>
    <mergeCell ref="W384:W385"/>
    <mergeCell ref="A425:A426"/>
    <mergeCell ref="X305:X306"/>
    <mergeCell ref="A305:A306"/>
    <mergeCell ref="B305:B306"/>
    <mergeCell ref="T360:T361"/>
    <mergeCell ref="U360:U361"/>
    <mergeCell ref="V360:V361"/>
    <mergeCell ref="W360:W361"/>
    <mergeCell ref="X375:X376"/>
    <mergeCell ref="X360:X361"/>
    <mergeCell ref="X368:X369"/>
    <mergeCell ref="X373:X374"/>
    <mergeCell ref="T373:T374"/>
    <mergeCell ref="V373:V374"/>
    <mergeCell ref="W373:W374"/>
    <mergeCell ref="A375:A376"/>
    <mergeCell ref="B375:B376"/>
    <mergeCell ref="V368:V369"/>
    <mergeCell ref="W368:W369"/>
    <mergeCell ref="A360:A361"/>
    <mergeCell ref="W500:W501"/>
    <mergeCell ref="W486:W488"/>
    <mergeCell ref="A491:A492"/>
    <mergeCell ref="B491:B492"/>
    <mergeCell ref="C491:C492"/>
    <mergeCell ref="D491:D492"/>
    <mergeCell ref="E491:E492"/>
    <mergeCell ref="G491:G492"/>
    <mergeCell ref="R491:R492"/>
    <mergeCell ref="S491:S492"/>
    <mergeCell ref="G486:G488"/>
    <mergeCell ref="X404:X405"/>
    <mergeCell ref="X384:X385"/>
    <mergeCell ref="X434:X435"/>
    <mergeCell ref="V393:V394"/>
    <mergeCell ref="W393:W394"/>
    <mergeCell ref="X393:X394"/>
    <mergeCell ref="I393:I394"/>
    <mergeCell ref="R393:R394"/>
    <mergeCell ref="T393:T394"/>
    <mergeCell ref="A417:A418"/>
    <mergeCell ref="R417:R418"/>
    <mergeCell ref="V417:V418"/>
    <mergeCell ref="W417:W418"/>
    <mergeCell ref="X417:X418"/>
    <mergeCell ref="S431:S432"/>
    <mergeCell ref="T431:T432"/>
    <mergeCell ref="V425:V426"/>
    <mergeCell ref="W425:W426"/>
    <mergeCell ref="A393:A394"/>
    <mergeCell ref="X475:X476"/>
    <mergeCell ref="A475:A476"/>
    <mergeCell ref="W504:W505"/>
    <mergeCell ref="X486:X488"/>
    <mergeCell ref="X491:X492"/>
    <mergeCell ref="A486:A488"/>
    <mergeCell ref="B486:B488"/>
    <mergeCell ref="C486:C488"/>
    <mergeCell ref="D486:D488"/>
    <mergeCell ref="E486:E488"/>
    <mergeCell ref="X504:X505"/>
    <mergeCell ref="T491:T492"/>
    <mergeCell ref="V491:V492"/>
    <mergeCell ref="W491:W492"/>
    <mergeCell ref="X500:X501"/>
    <mergeCell ref="T486:T488"/>
    <mergeCell ref="V486:V488"/>
    <mergeCell ref="D475:D476"/>
    <mergeCell ref="E475:E476"/>
    <mergeCell ref="G475:G476"/>
    <mergeCell ref="I475:I476"/>
    <mergeCell ref="R475:R476"/>
    <mergeCell ref="T475:T476"/>
    <mergeCell ref="V475:V476"/>
    <mergeCell ref="W475:W476"/>
    <mergeCell ref="I500:I501"/>
    <mergeCell ref="A500:A501"/>
    <mergeCell ref="B500:B501"/>
    <mergeCell ref="C500:C501"/>
    <mergeCell ref="D500:D501"/>
    <mergeCell ref="E500:E501"/>
    <mergeCell ref="G500:G501"/>
    <mergeCell ref="R500:R501"/>
    <mergeCell ref="S500:S501"/>
    <mergeCell ref="A504:A505"/>
    <mergeCell ref="B504:B505"/>
    <mergeCell ref="C504:C505"/>
    <mergeCell ref="D504:D505"/>
    <mergeCell ref="E504:E505"/>
    <mergeCell ref="G504:G505"/>
    <mergeCell ref="I504:I505"/>
    <mergeCell ref="R504:R505"/>
    <mergeCell ref="S504:S505"/>
    <mergeCell ref="T504:T505"/>
    <mergeCell ref="V504:V505"/>
    <mergeCell ref="A510:A511"/>
    <mergeCell ref="B510:B511"/>
    <mergeCell ref="C510:C511"/>
    <mergeCell ref="D510:D511"/>
    <mergeCell ref="E510:E511"/>
    <mergeCell ref="G510:G511"/>
    <mergeCell ref="I510:I511"/>
    <mergeCell ref="R510:R511"/>
    <mergeCell ref="T508:T509"/>
    <mergeCell ref="V508:V509"/>
    <mergeCell ref="T516:T517"/>
    <mergeCell ref="V516:V517"/>
    <mergeCell ref="W516:W517"/>
    <mergeCell ref="A506:A507"/>
    <mergeCell ref="B506:B507"/>
    <mergeCell ref="C506:C507"/>
    <mergeCell ref="D506:D507"/>
    <mergeCell ref="F506:F507"/>
    <mergeCell ref="G506:G507"/>
    <mergeCell ref="H506:H507"/>
    <mergeCell ref="J506:J507"/>
    <mergeCell ref="K506:K507"/>
    <mergeCell ref="R506:R507"/>
    <mergeCell ref="U506:U507"/>
    <mergeCell ref="K508:K509"/>
    <mergeCell ref="R508:R509"/>
    <mergeCell ref="A514:A515"/>
    <mergeCell ref="A516:A517"/>
    <mergeCell ref="I516:I517"/>
    <mergeCell ref="S516:S517"/>
    <mergeCell ref="X514:X515"/>
    <mergeCell ref="X512:X513"/>
    <mergeCell ref="X510:X511"/>
    <mergeCell ref="X508:X509"/>
    <mergeCell ref="X506:X507"/>
    <mergeCell ref="A512:A513"/>
    <mergeCell ref="B512:B513"/>
    <mergeCell ref="C512:C513"/>
    <mergeCell ref="V506:V507"/>
    <mergeCell ref="R514:R515"/>
    <mergeCell ref="U514:U515"/>
    <mergeCell ref="V514:V515"/>
    <mergeCell ref="A508:A509"/>
    <mergeCell ref="O563:O564"/>
    <mergeCell ref="P563:P564"/>
    <mergeCell ref="Q563:Q564"/>
    <mergeCell ref="G514:G515"/>
    <mergeCell ref="H514:H515"/>
    <mergeCell ref="J514:J515"/>
    <mergeCell ref="K514:K515"/>
    <mergeCell ref="W508:W509"/>
    <mergeCell ref="S510:S511"/>
    <mergeCell ref="T510:T511"/>
    <mergeCell ref="V510:V511"/>
    <mergeCell ref="W510:W511"/>
    <mergeCell ref="T514:T515"/>
    <mergeCell ref="B508:B509"/>
    <mergeCell ref="C508:C509"/>
    <mergeCell ref="D508:D509"/>
    <mergeCell ref="E508:E509"/>
    <mergeCell ref="G508:G509"/>
    <mergeCell ref="I508:I509"/>
    <mergeCell ref="S536:S537"/>
    <mergeCell ref="T545:T547"/>
    <mergeCell ref="V545:V547"/>
    <mergeCell ref="W545:W547"/>
    <mergeCell ref="B558:B560"/>
    <mergeCell ref="D512:D513"/>
    <mergeCell ref="E512:E513"/>
    <mergeCell ref="G512:G513"/>
    <mergeCell ref="R512:R513"/>
    <mergeCell ref="S512:S513"/>
    <mergeCell ref="T512:T513"/>
    <mergeCell ref="V512:V513"/>
    <mergeCell ref="W512:W513"/>
    <mergeCell ref="B514:B515"/>
    <mergeCell ref="C514:C515"/>
    <mergeCell ref="D514:D515"/>
    <mergeCell ref="F514:F515"/>
    <mergeCell ref="G523:G524"/>
    <mergeCell ref="I523:I524"/>
    <mergeCell ref="R523:R524"/>
    <mergeCell ref="S523:S524"/>
    <mergeCell ref="T523:T524"/>
    <mergeCell ref="V523:V524"/>
    <mergeCell ref="W523:W524"/>
    <mergeCell ref="B516:B517"/>
    <mergeCell ref="C516:C517"/>
    <mergeCell ref="V536:V537"/>
    <mergeCell ref="F516:F517"/>
    <mergeCell ref="G516:G517"/>
    <mergeCell ref="R516:R517"/>
    <mergeCell ref="G536:G537"/>
    <mergeCell ref="I536:I537"/>
    <mergeCell ref="A545:A547"/>
    <mergeCell ref="B545:B547"/>
    <mergeCell ref="C545:C547"/>
    <mergeCell ref="D545:D547"/>
    <mergeCell ref="V585:V586"/>
    <mergeCell ref="A585:A586"/>
    <mergeCell ref="A617:A618"/>
    <mergeCell ref="B617:B618"/>
    <mergeCell ref="E549:E550"/>
    <mergeCell ref="I563:I564"/>
    <mergeCell ref="J563:J564"/>
    <mergeCell ref="K563:K564"/>
    <mergeCell ref="L563:L564"/>
    <mergeCell ref="M563:M564"/>
    <mergeCell ref="N563:N564"/>
    <mergeCell ref="E571:E572"/>
    <mergeCell ref="G571:G572"/>
    <mergeCell ref="C563:C564"/>
    <mergeCell ref="D563:D564"/>
    <mergeCell ref="E563:E564"/>
    <mergeCell ref="F563:F564"/>
    <mergeCell ref="G563:G564"/>
    <mergeCell ref="H563:H564"/>
    <mergeCell ref="A558:A560"/>
    <mergeCell ref="D582:D583"/>
    <mergeCell ref="G582:G583"/>
    <mergeCell ref="L575:L577"/>
    <mergeCell ref="M575:M577"/>
    <mergeCell ref="A611:A614"/>
    <mergeCell ref="B611:B614"/>
    <mergeCell ref="C611:C614"/>
    <mergeCell ref="D611:D614"/>
    <mergeCell ref="D567:D568"/>
    <mergeCell ref="G567:G568"/>
    <mergeCell ref="H567:H568"/>
    <mergeCell ref="K567:K568"/>
    <mergeCell ref="L567:L568"/>
    <mergeCell ref="M567:M568"/>
    <mergeCell ref="N567:N568"/>
    <mergeCell ref="O567:O568"/>
    <mergeCell ref="P567:P568"/>
    <mergeCell ref="A571:A572"/>
    <mergeCell ref="C585:C586"/>
    <mergeCell ref="D585:D586"/>
    <mergeCell ref="E585:E586"/>
    <mergeCell ref="G585:G586"/>
    <mergeCell ref="I585:I586"/>
    <mergeCell ref="R585:R586"/>
    <mergeCell ref="P575:P577"/>
    <mergeCell ref="Q575:Q577"/>
    <mergeCell ref="R575:R577"/>
    <mergeCell ref="N575:N577"/>
    <mergeCell ref="F576:F577"/>
    <mergeCell ref="J576:J577"/>
    <mergeCell ref="K576:K577"/>
    <mergeCell ref="B571:B572"/>
    <mergeCell ref="C571:C572"/>
    <mergeCell ref="D571:D572"/>
    <mergeCell ref="B585:B586"/>
    <mergeCell ref="T611:T614"/>
    <mergeCell ref="S575:S577"/>
    <mergeCell ref="T575:T577"/>
    <mergeCell ref="V575:V577"/>
    <mergeCell ref="T536:T537"/>
    <mergeCell ref="T558:T559"/>
    <mergeCell ref="W585:W586"/>
    <mergeCell ref="A582:A583"/>
    <mergeCell ref="B582:B583"/>
    <mergeCell ref="I611:I614"/>
    <mergeCell ref="K619:K620"/>
    <mergeCell ref="R619:R620"/>
    <mergeCell ref="E629:E630"/>
    <mergeCell ref="D629:D631"/>
    <mergeCell ref="G629:G631"/>
    <mergeCell ref="I629:I631"/>
    <mergeCell ref="R629:R631"/>
    <mergeCell ref="G626:G628"/>
    <mergeCell ref="K626:K628"/>
    <mergeCell ref="L626:L628"/>
    <mergeCell ref="M626:M628"/>
    <mergeCell ref="N626:N628"/>
    <mergeCell ref="C626:C628"/>
    <mergeCell ref="D626:D628"/>
    <mergeCell ref="B619:B620"/>
    <mergeCell ref="C619:C620"/>
    <mergeCell ref="C629:C631"/>
    <mergeCell ref="R536:R537"/>
    <mergeCell ref="R563:R564"/>
    <mergeCell ref="C558:C560"/>
    <mergeCell ref="D558:D560"/>
    <mergeCell ref="C567:C568"/>
    <mergeCell ref="D619:D620"/>
    <mergeCell ref="E619:E620"/>
    <mergeCell ref="G619:G620"/>
    <mergeCell ref="I619:I620"/>
    <mergeCell ref="A629:A631"/>
    <mergeCell ref="B629:B631"/>
    <mergeCell ref="R632:R633"/>
    <mergeCell ref="W536:W537"/>
    <mergeCell ref="N526:N527"/>
    <mergeCell ref="O526:O527"/>
    <mergeCell ref="P526:P527"/>
    <mergeCell ref="Q526:Q527"/>
    <mergeCell ref="R526:R527"/>
    <mergeCell ref="U526:U527"/>
    <mergeCell ref="V526:V527"/>
    <mergeCell ref="S563:S564"/>
    <mergeCell ref="T563:T564"/>
    <mergeCell ref="U563:U564"/>
    <mergeCell ref="S619:S620"/>
    <mergeCell ref="T619:T620"/>
    <mergeCell ref="V619:V620"/>
    <mergeCell ref="W619:W620"/>
    <mergeCell ref="T617:T618"/>
    <mergeCell ref="N611:N613"/>
    <mergeCell ref="O611:O613"/>
    <mergeCell ref="P611:P613"/>
    <mergeCell ref="Q611:Q613"/>
    <mergeCell ref="R611:R614"/>
    <mergeCell ref="S611:S614"/>
    <mergeCell ref="O575:O577"/>
    <mergeCell ref="S585:S586"/>
    <mergeCell ref="T585:T586"/>
    <mergeCell ref="X647:X648"/>
    <mergeCell ref="X651:X652"/>
    <mergeCell ref="B626:B628"/>
    <mergeCell ref="A626:A628"/>
    <mergeCell ref="O626:O628"/>
    <mergeCell ref="P626:P628"/>
    <mergeCell ref="Q626:Q628"/>
    <mergeCell ref="A647:A648"/>
    <mergeCell ref="B647:B648"/>
    <mergeCell ref="X585:X586"/>
    <mergeCell ref="X545:X547"/>
    <mergeCell ref="X549:X550"/>
    <mergeCell ref="X558:X560"/>
    <mergeCell ref="X563:X564"/>
    <mergeCell ref="X567:X568"/>
    <mergeCell ref="X571:X572"/>
    <mergeCell ref="X575:X577"/>
    <mergeCell ref="X611:X614"/>
    <mergeCell ref="V563:V564"/>
    <mergeCell ref="W563:W564"/>
    <mergeCell ref="V634:V635"/>
    <mergeCell ref="W634:W635"/>
    <mergeCell ref="W571:W572"/>
    <mergeCell ref="X649:X650"/>
    <mergeCell ref="W632:W633"/>
    <mergeCell ref="V629:V630"/>
    <mergeCell ref="V558:V559"/>
    <mergeCell ref="W558:W559"/>
    <mergeCell ref="V626:V628"/>
    <mergeCell ref="A619:A620"/>
    <mergeCell ref="X632:X633"/>
    <mergeCell ref="X634:X635"/>
    <mergeCell ref="A634:A635"/>
    <mergeCell ref="B634:B635"/>
    <mergeCell ref="C634:C635"/>
    <mergeCell ref="D634:D635"/>
    <mergeCell ref="E634:E635"/>
    <mergeCell ref="G634:G635"/>
    <mergeCell ref="I634:I635"/>
    <mergeCell ref="A632:A633"/>
    <mergeCell ref="B632:B633"/>
    <mergeCell ref="C632:C633"/>
    <mergeCell ref="D632:D633"/>
    <mergeCell ref="E632:E633"/>
    <mergeCell ref="G632:G633"/>
    <mergeCell ref="W626:W628"/>
    <mergeCell ref="X626:X628"/>
    <mergeCell ref="X629:X631"/>
    <mergeCell ref="W629:W631"/>
    <mergeCell ref="R634:R635"/>
    <mergeCell ref="S634:S635"/>
    <mergeCell ref="T634:T635"/>
    <mergeCell ref="V632:V633"/>
    <mergeCell ref="S632:S633"/>
    <mergeCell ref="T632:T633"/>
    <mergeCell ref="S629:S631"/>
    <mergeCell ref="T629:T631"/>
    <mergeCell ref="M647:M648"/>
    <mergeCell ref="N647:N648"/>
    <mergeCell ref="U649:U650"/>
    <mergeCell ref="V649:V650"/>
    <mergeCell ref="W649:W650"/>
    <mergeCell ref="C647:C648"/>
    <mergeCell ref="P647:P648"/>
    <mergeCell ref="S649:S650"/>
    <mergeCell ref="T649:T650"/>
    <mergeCell ref="D647:D648"/>
    <mergeCell ref="E647:E648"/>
    <mergeCell ref="G647:G648"/>
    <mergeCell ref="I647:I648"/>
    <mergeCell ref="L647:L648"/>
    <mergeCell ref="A659:A660"/>
    <mergeCell ref="B659:B660"/>
    <mergeCell ref="C659:C660"/>
    <mergeCell ref="D659:D660"/>
    <mergeCell ref="I651:I652"/>
    <mergeCell ref="V651:V652"/>
    <mergeCell ref="W651:W652"/>
    <mergeCell ref="R649:R650"/>
    <mergeCell ref="A649:A650"/>
    <mergeCell ref="B649:B650"/>
    <mergeCell ref="C649:C650"/>
    <mergeCell ref="D649:D650"/>
    <mergeCell ref="E649:E650"/>
    <mergeCell ref="G649:G650"/>
    <mergeCell ref="I649:I650"/>
    <mergeCell ref="O649:O650"/>
    <mergeCell ref="P649:P650"/>
    <mergeCell ref="Q649:Q650"/>
    <mergeCell ref="U659:U660"/>
    <mergeCell ref="V659:V660"/>
    <mergeCell ref="W659:W660"/>
    <mergeCell ref="G673:G674"/>
    <mergeCell ref="A673:A674"/>
    <mergeCell ref="I673:I674"/>
    <mergeCell ref="R673:R674"/>
    <mergeCell ref="T673:T674"/>
    <mergeCell ref="B673:B674"/>
    <mergeCell ref="C673:C674"/>
    <mergeCell ref="D673:D674"/>
    <mergeCell ref="L649:L650"/>
    <mergeCell ref="M649:M650"/>
    <mergeCell ref="N649:N650"/>
    <mergeCell ref="A662:A663"/>
    <mergeCell ref="B662:B663"/>
    <mergeCell ref="C662:C663"/>
    <mergeCell ref="D662:D663"/>
    <mergeCell ref="E662:E663"/>
    <mergeCell ref="G662:G663"/>
    <mergeCell ref="H662:H663"/>
    <mergeCell ref="I662:I663"/>
    <mergeCell ref="T662:T663"/>
    <mergeCell ref="V662:V663"/>
    <mergeCell ref="R662:R663"/>
    <mergeCell ref="W662:W663"/>
    <mergeCell ref="S662:S663"/>
    <mergeCell ref="R651:R652"/>
    <mergeCell ref="S651:S652"/>
    <mergeCell ref="T651:T652"/>
    <mergeCell ref="U651:U652"/>
    <mergeCell ref="A651:A652"/>
    <mergeCell ref="O647:O648"/>
    <mergeCell ref="W693:W694"/>
    <mergeCell ref="X693:X694"/>
    <mergeCell ref="W678:W679"/>
    <mergeCell ref="X678:X679"/>
    <mergeCell ref="A667:A668"/>
    <mergeCell ref="B667:B668"/>
    <mergeCell ref="C667:C668"/>
    <mergeCell ref="D667:D668"/>
    <mergeCell ref="E667:E668"/>
    <mergeCell ref="G667:G668"/>
    <mergeCell ref="I667:I668"/>
    <mergeCell ref="R667:R668"/>
    <mergeCell ref="S667:S668"/>
    <mergeCell ref="T667:T668"/>
    <mergeCell ref="X667:X668"/>
    <mergeCell ref="V673:V674"/>
    <mergeCell ref="W673:W674"/>
    <mergeCell ref="V667:V668"/>
    <mergeCell ref="W667:W668"/>
    <mergeCell ref="E673:E674"/>
    <mergeCell ref="A678:A679"/>
    <mergeCell ref="B678:B679"/>
    <mergeCell ref="C678:C679"/>
    <mergeCell ref="K678:K679"/>
    <mergeCell ref="D678:D679"/>
    <mergeCell ref="E678:E679"/>
    <mergeCell ref="G678:G679"/>
    <mergeCell ref="R678:R679"/>
    <mergeCell ref="S678:S679"/>
    <mergeCell ref="T678:T679"/>
    <mergeCell ref="V678:V679"/>
    <mergeCell ref="A718:A719"/>
    <mergeCell ref="B718:B719"/>
    <mergeCell ref="C718:C719"/>
    <mergeCell ref="D718:D719"/>
    <mergeCell ref="E718:E719"/>
    <mergeCell ref="G718:G719"/>
    <mergeCell ref="R718:R719"/>
    <mergeCell ref="T718:T719"/>
    <mergeCell ref="V718:V719"/>
    <mergeCell ref="W718:W719"/>
    <mergeCell ref="I718:I719"/>
    <mergeCell ref="X718:X719"/>
    <mergeCell ref="W697:W698"/>
    <mergeCell ref="X697:X698"/>
    <mergeCell ref="A722:A723"/>
    <mergeCell ref="B722:B723"/>
    <mergeCell ref="C722:C723"/>
    <mergeCell ref="D722:D723"/>
    <mergeCell ref="G722:G723"/>
    <mergeCell ref="R722:R723"/>
    <mergeCell ref="W686:W687"/>
    <mergeCell ref="A686:A687"/>
    <mergeCell ref="B686:B687"/>
    <mergeCell ref="I678:I679"/>
    <mergeCell ref="V697:V698"/>
    <mergeCell ref="A747:A748"/>
    <mergeCell ref="B747:B748"/>
    <mergeCell ref="C747:C748"/>
    <mergeCell ref="D747:D748"/>
    <mergeCell ref="E747:E748"/>
    <mergeCell ref="A726:A729"/>
    <mergeCell ref="B726:B729"/>
    <mergeCell ref="C726:C729"/>
    <mergeCell ref="D726:D729"/>
    <mergeCell ref="E726:E729"/>
    <mergeCell ref="G726:G729"/>
    <mergeCell ref="R726:R729"/>
    <mergeCell ref="S726:S729"/>
    <mergeCell ref="T726:T729"/>
    <mergeCell ref="V726:V729"/>
    <mergeCell ref="W726:W729"/>
    <mergeCell ref="A730:A731"/>
    <mergeCell ref="B730:B731"/>
    <mergeCell ref="C730:C731"/>
    <mergeCell ref="D730:D731"/>
    <mergeCell ref="E730:E731"/>
    <mergeCell ref="G730:G731"/>
    <mergeCell ref="R730:R731"/>
    <mergeCell ref="T730:T731"/>
    <mergeCell ref="V730:V731"/>
    <mergeCell ref="G747:G748"/>
    <mergeCell ref="I747:I748"/>
    <mergeCell ref="A821:A822"/>
    <mergeCell ref="B821:B822"/>
    <mergeCell ref="C821:C822"/>
    <mergeCell ref="D821:D822"/>
    <mergeCell ref="E821:E822"/>
    <mergeCell ref="G821:G822"/>
    <mergeCell ref="I821:I822"/>
    <mergeCell ref="R821:R822"/>
    <mergeCell ref="T821:T822"/>
    <mergeCell ref="V821:V822"/>
    <mergeCell ref="W821:W822"/>
    <mergeCell ref="X821:X822"/>
    <mergeCell ref="A735:A736"/>
    <mergeCell ref="B735:B736"/>
    <mergeCell ref="C735:C736"/>
    <mergeCell ref="D735:D736"/>
    <mergeCell ref="E735:E736"/>
    <mergeCell ref="F735:F736"/>
    <mergeCell ref="G735:G736"/>
    <mergeCell ref="I735:I736"/>
    <mergeCell ref="R735:R736"/>
    <mergeCell ref="T735:T736"/>
    <mergeCell ref="V735:V736"/>
    <mergeCell ref="W735:W736"/>
    <mergeCell ref="X735:X736"/>
    <mergeCell ref="A741:A742"/>
    <mergeCell ref="B741:B742"/>
    <mergeCell ref="C741:C742"/>
    <mergeCell ref="D741:D742"/>
    <mergeCell ref="E741:E742"/>
    <mergeCell ref="G741:G742"/>
    <mergeCell ref="I741:I742"/>
    <mergeCell ref="O892:O893"/>
    <mergeCell ref="P892:P893"/>
    <mergeCell ref="Q892:Q893"/>
    <mergeCell ref="R892:R893"/>
    <mergeCell ref="S892:S893"/>
    <mergeCell ref="X832:X833"/>
    <mergeCell ref="X834:X835"/>
    <mergeCell ref="A832:A833"/>
    <mergeCell ref="B832:B833"/>
    <mergeCell ref="C832:C833"/>
    <mergeCell ref="D832:D833"/>
    <mergeCell ref="E832:E833"/>
    <mergeCell ref="G832:G833"/>
    <mergeCell ref="R832:R833"/>
    <mergeCell ref="S832:S833"/>
    <mergeCell ref="T832:T833"/>
    <mergeCell ref="V832:V833"/>
    <mergeCell ref="W832:W833"/>
    <mergeCell ref="A834:A835"/>
    <mergeCell ref="B834:B835"/>
    <mergeCell ref="C834:C835"/>
    <mergeCell ref="D834:D835"/>
    <mergeCell ref="E834:E835"/>
    <mergeCell ref="G834:G835"/>
    <mergeCell ref="I834:I835"/>
    <mergeCell ref="R834:R835"/>
    <mergeCell ref="S834:S835"/>
    <mergeCell ref="T834:T835"/>
    <mergeCell ref="V834:V835"/>
    <mergeCell ref="W834:W835"/>
    <mergeCell ref="W845:W846"/>
    <mergeCell ref="X845:X846"/>
    <mergeCell ref="T892:T893"/>
    <mergeCell ref="C881:C886"/>
    <mergeCell ref="D881:D886"/>
    <mergeCell ref="E881:E886"/>
    <mergeCell ref="G881:G886"/>
    <mergeCell ref="S879:S880"/>
    <mergeCell ref="T879:T880"/>
    <mergeCell ref="V879:V880"/>
    <mergeCell ref="W879:W880"/>
    <mergeCell ref="X879:X880"/>
    <mergeCell ref="C845:C846"/>
    <mergeCell ref="D845:D846"/>
    <mergeCell ref="A896:A897"/>
    <mergeCell ref="B896:B897"/>
    <mergeCell ref="C896:C897"/>
    <mergeCell ref="D896:D897"/>
    <mergeCell ref="G896:G897"/>
    <mergeCell ref="R896:R897"/>
    <mergeCell ref="X896:X897"/>
    <mergeCell ref="V892:V893"/>
    <mergeCell ref="W892:W893"/>
    <mergeCell ref="A892:A893"/>
    <mergeCell ref="B892:B893"/>
    <mergeCell ref="C892:C893"/>
    <mergeCell ref="D892:D893"/>
    <mergeCell ref="E892:E893"/>
    <mergeCell ref="G892:G893"/>
    <mergeCell ref="I892:I893"/>
    <mergeCell ref="K892:K893"/>
    <mergeCell ref="L892:L893"/>
    <mergeCell ref="M892:M893"/>
    <mergeCell ref="N892:N893"/>
  </mergeCells>
  <pageMargins left="0.43307086614173229" right="0.43307086614173229" top="0.15748031496062992" bottom="0.15748031496062992" header="0.31496062992125984" footer="0.31496062992125984"/>
  <pageSetup paperSize="9" scale="52"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dimension ref="B3:R32"/>
  <sheetViews>
    <sheetView workbookViewId="0">
      <selection activeCell="B5" sqref="B5"/>
    </sheetView>
  </sheetViews>
  <sheetFormatPr defaultRowHeight="15" x14ac:dyDescent="0.25"/>
  <cols>
    <col min="2" max="2" width="15.140625" bestFit="1" customWidth="1"/>
    <col min="3" max="3" width="5.5703125" bestFit="1" customWidth="1"/>
    <col min="4" max="4" width="7.140625" customWidth="1"/>
    <col min="6" max="6" width="12.140625" customWidth="1"/>
    <col min="7" max="7" width="10.42578125" customWidth="1"/>
  </cols>
  <sheetData>
    <row r="3" spans="2:18" x14ac:dyDescent="0.25">
      <c r="B3" s="40"/>
      <c r="C3" s="9" t="s">
        <v>47</v>
      </c>
      <c r="D3" s="9"/>
      <c r="E3" s="33"/>
      <c r="F3" s="9" t="s">
        <v>490</v>
      </c>
      <c r="G3" s="9"/>
      <c r="H3" s="17"/>
      <c r="I3" s="9" t="s">
        <v>51</v>
      </c>
      <c r="J3" s="9"/>
      <c r="K3" s="23"/>
      <c r="L3" s="9" t="s">
        <v>57</v>
      </c>
      <c r="M3" s="9"/>
      <c r="N3" s="9"/>
      <c r="O3" s="9"/>
      <c r="P3" s="9"/>
      <c r="Q3" s="9"/>
      <c r="R3" s="9"/>
    </row>
    <row r="4" spans="2:18" x14ac:dyDescent="0.25">
      <c r="B4" s="14"/>
      <c r="C4" s="9" t="s">
        <v>48</v>
      </c>
      <c r="D4" s="9"/>
      <c r="G4" s="9"/>
      <c r="H4" s="18"/>
      <c r="I4" s="9" t="s">
        <v>52</v>
      </c>
      <c r="J4" s="9"/>
      <c r="K4" s="15"/>
      <c r="L4" s="9" t="s">
        <v>58</v>
      </c>
      <c r="M4" s="9"/>
      <c r="N4" s="9"/>
      <c r="O4" s="9"/>
      <c r="P4" s="9"/>
      <c r="Q4" s="9"/>
      <c r="R4" s="9"/>
    </row>
    <row r="5" spans="2:18" x14ac:dyDescent="0.25">
      <c r="B5" s="11"/>
      <c r="C5" s="9" t="s">
        <v>49</v>
      </c>
      <c r="D5" s="9"/>
      <c r="E5" s="9"/>
      <c r="F5" s="9"/>
      <c r="G5" s="9"/>
      <c r="H5" s="19"/>
      <c r="I5" s="9" t="s">
        <v>53</v>
      </c>
      <c r="J5" s="9"/>
      <c r="K5" s="24"/>
      <c r="L5" s="9" t="s">
        <v>59</v>
      </c>
      <c r="M5" s="9"/>
      <c r="N5" s="38" t="s">
        <v>47</v>
      </c>
      <c r="O5" s="38">
        <v>1</v>
      </c>
      <c r="P5" s="38" t="s">
        <v>67</v>
      </c>
      <c r="Q5" s="38">
        <v>5</v>
      </c>
      <c r="R5" s="9"/>
    </row>
    <row r="6" spans="2:18" x14ac:dyDescent="0.25">
      <c r="B6" s="12"/>
      <c r="C6" s="9" t="s">
        <v>50</v>
      </c>
      <c r="D6" s="9"/>
      <c r="E6" s="9"/>
      <c r="F6" s="9"/>
      <c r="G6" s="9"/>
      <c r="H6" s="20"/>
      <c r="I6" s="9" t="s">
        <v>54</v>
      </c>
      <c r="J6" s="9"/>
      <c r="K6" s="25"/>
      <c r="L6" s="9" t="s">
        <v>62</v>
      </c>
      <c r="M6" s="9"/>
      <c r="N6" s="38" t="s">
        <v>48</v>
      </c>
      <c r="O6" s="38">
        <v>2</v>
      </c>
      <c r="P6" s="38" t="s">
        <v>68</v>
      </c>
      <c r="Q6" s="38">
        <v>6</v>
      </c>
      <c r="R6" s="9"/>
    </row>
    <row r="7" spans="2:18" x14ac:dyDescent="0.25">
      <c r="B7" s="9"/>
      <c r="C7" s="9"/>
      <c r="D7" s="9"/>
      <c r="E7" s="9"/>
      <c r="F7" s="9"/>
      <c r="G7" s="9"/>
      <c r="H7" s="21"/>
      <c r="I7" s="9" t="s">
        <v>55</v>
      </c>
      <c r="J7" s="9"/>
      <c r="K7" s="16"/>
      <c r="L7" s="9" t="s">
        <v>60</v>
      </c>
      <c r="M7" s="9"/>
      <c r="N7" s="38" t="s">
        <v>50</v>
      </c>
      <c r="O7" s="38">
        <v>3</v>
      </c>
      <c r="P7" s="38" t="s">
        <v>69</v>
      </c>
      <c r="Q7" s="38">
        <v>7</v>
      </c>
      <c r="R7" s="9"/>
    </row>
    <row r="8" spans="2:18" x14ac:dyDescent="0.25">
      <c r="B8" s="9"/>
      <c r="C8" s="9"/>
      <c r="D8" s="9"/>
      <c r="E8" s="9"/>
      <c r="F8" s="9"/>
      <c r="G8" s="9"/>
      <c r="H8" s="22"/>
      <c r="I8" s="9" t="s">
        <v>56</v>
      </c>
      <c r="J8" s="9"/>
      <c r="K8" s="26"/>
      <c r="L8" s="9" t="s">
        <v>61</v>
      </c>
      <c r="M8" s="9"/>
      <c r="N8" s="38" t="s">
        <v>28</v>
      </c>
      <c r="O8" s="38">
        <v>4</v>
      </c>
      <c r="P8" s="38" t="s">
        <v>70</v>
      </c>
      <c r="Q8" s="38">
        <v>8</v>
      </c>
      <c r="R8" s="9"/>
    </row>
    <row r="13" spans="2:18" x14ac:dyDescent="0.25">
      <c r="B13" s="1096" t="s">
        <v>1355</v>
      </c>
      <c r="C13" s="1096"/>
      <c r="D13" s="1096"/>
      <c r="E13" s="1096"/>
      <c r="F13" s="1096" t="s">
        <v>110</v>
      </c>
      <c r="G13" s="1096"/>
    </row>
    <row r="14" spans="2:18" x14ac:dyDescent="0.25">
      <c r="B14" s="1096" t="s">
        <v>101</v>
      </c>
      <c r="C14" s="1096"/>
      <c r="D14" s="1096"/>
      <c r="E14" s="1096"/>
      <c r="F14" s="1096" t="s">
        <v>111</v>
      </c>
      <c r="G14" s="1096"/>
    </row>
    <row r="15" spans="2:18" x14ac:dyDescent="0.25">
      <c r="B15" s="1096" t="s">
        <v>95</v>
      </c>
      <c r="C15" s="1096"/>
      <c r="D15" s="1096"/>
      <c r="E15" s="1096"/>
      <c r="F15" s="1096" t="s">
        <v>107</v>
      </c>
      <c r="G15" s="1096"/>
    </row>
    <row r="16" spans="2:18" x14ac:dyDescent="0.25">
      <c r="B16" s="1096" t="s">
        <v>116</v>
      </c>
      <c r="C16" s="1096"/>
      <c r="D16" s="1096"/>
      <c r="E16" s="1096"/>
      <c r="F16" s="1096" t="s">
        <v>108</v>
      </c>
      <c r="G16" s="1096"/>
    </row>
    <row r="17" spans="2:8" x14ac:dyDescent="0.25">
      <c r="B17" s="1096" t="s">
        <v>97</v>
      </c>
      <c r="C17" s="1096"/>
      <c r="D17" s="1096"/>
      <c r="E17" s="1096"/>
      <c r="F17" s="1096" t="s">
        <v>109</v>
      </c>
      <c r="G17" s="1096"/>
      <c r="H17" s="46"/>
    </row>
    <row r="18" spans="2:8" x14ac:dyDescent="0.25">
      <c r="B18" s="1096" t="s">
        <v>99</v>
      </c>
      <c r="C18" s="1096"/>
      <c r="D18" s="1096"/>
      <c r="E18" s="1096"/>
      <c r="F18" s="1096" t="s">
        <v>109</v>
      </c>
      <c r="G18" s="1096"/>
    </row>
    <row r="19" spans="2:8" x14ac:dyDescent="0.25">
      <c r="B19" s="1096" t="s">
        <v>104</v>
      </c>
      <c r="C19" s="1096"/>
      <c r="D19" s="1096"/>
      <c r="E19" s="1096"/>
      <c r="F19" s="1096" t="s">
        <v>110</v>
      </c>
      <c r="G19" s="1096"/>
    </row>
    <row r="20" spans="2:8" x14ac:dyDescent="0.25">
      <c r="B20" s="42" t="s">
        <v>126</v>
      </c>
      <c r="C20" s="42"/>
      <c r="D20" s="42"/>
      <c r="E20" s="42"/>
      <c r="F20" s="42" t="s">
        <v>109</v>
      </c>
      <c r="G20" s="42"/>
    </row>
    <row r="21" spans="2:8" x14ac:dyDescent="0.25">
      <c r="B21" s="1096" t="s">
        <v>96</v>
      </c>
      <c r="C21" s="1096"/>
      <c r="D21" s="1096"/>
      <c r="E21" s="1096"/>
      <c r="F21" s="1096" t="s">
        <v>108</v>
      </c>
      <c r="G21" s="1096"/>
    </row>
    <row r="22" spans="2:8" x14ac:dyDescent="0.25">
      <c r="B22" s="1096" t="s">
        <v>98</v>
      </c>
      <c r="C22" s="1096"/>
      <c r="D22" s="1096"/>
      <c r="E22" s="1096"/>
      <c r="F22" s="1096" t="s">
        <v>110</v>
      </c>
      <c r="G22" s="1096"/>
    </row>
    <row r="23" spans="2:8" x14ac:dyDescent="0.25">
      <c r="B23" s="1096" t="s">
        <v>117</v>
      </c>
      <c r="C23" s="1096"/>
      <c r="D23" s="1096"/>
      <c r="E23" s="1096"/>
      <c r="F23" s="1096" t="s">
        <v>113</v>
      </c>
      <c r="G23" s="1096"/>
    </row>
    <row r="24" spans="2:8" x14ac:dyDescent="0.25">
      <c r="B24" s="1096" t="s">
        <v>115</v>
      </c>
      <c r="C24" s="1096"/>
      <c r="D24" s="1096"/>
      <c r="E24" s="1096"/>
      <c r="F24" s="58" t="s">
        <v>110</v>
      </c>
      <c r="G24" s="58"/>
    </row>
    <row r="25" spans="2:8" x14ac:dyDescent="0.25">
      <c r="B25" s="1096" t="s">
        <v>103</v>
      </c>
      <c r="C25" s="1096"/>
      <c r="D25" s="1096"/>
      <c r="E25" s="1096"/>
      <c r="F25" s="1096" t="s">
        <v>108</v>
      </c>
      <c r="G25" s="1096"/>
    </row>
    <row r="26" spans="2:8" x14ac:dyDescent="0.25">
      <c r="B26" s="1096" t="s">
        <v>105</v>
      </c>
      <c r="C26" s="1096"/>
      <c r="D26" s="1096"/>
      <c r="E26" s="1096"/>
      <c r="F26" s="1096" t="s">
        <v>110</v>
      </c>
      <c r="G26" s="1096"/>
    </row>
    <row r="27" spans="2:8" x14ac:dyDescent="0.25">
      <c r="B27" s="1096" t="s">
        <v>106</v>
      </c>
      <c r="C27" s="1096"/>
      <c r="D27" s="1096"/>
      <c r="E27" s="1096"/>
      <c r="F27" s="1096" t="s">
        <v>112</v>
      </c>
      <c r="G27" s="1096"/>
    </row>
    <row r="28" spans="2:8" x14ac:dyDescent="0.25">
      <c r="B28" s="1096" t="s">
        <v>100</v>
      </c>
      <c r="C28" s="1096"/>
      <c r="D28" s="1096"/>
      <c r="E28" s="1096"/>
      <c r="F28" s="1096" t="s">
        <v>107</v>
      </c>
      <c r="G28" s="1096"/>
    </row>
    <row r="29" spans="2:8" ht="15.75" customHeight="1" x14ac:dyDescent="0.25">
      <c r="B29" s="1096" t="s">
        <v>102</v>
      </c>
      <c r="C29" s="1096"/>
      <c r="D29" s="1096"/>
      <c r="E29" s="1096"/>
      <c r="F29" s="1096" t="s">
        <v>109</v>
      </c>
      <c r="G29" s="1096"/>
    </row>
    <row r="30" spans="2:8" x14ac:dyDescent="0.25">
      <c r="B30" s="1096" t="s">
        <v>114</v>
      </c>
      <c r="C30" s="1096"/>
      <c r="D30" s="1096"/>
      <c r="E30" s="1096"/>
      <c r="F30" s="1096" t="s">
        <v>107</v>
      </c>
      <c r="G30" s="1096"/>
    </row>
    <row r="31" spans="2:8" x14ac:dyDescent="0.25">
      <c r="B31" s="1096" t="s">
        <v>122</v>
      </c>
      <c r="C31" s="1096"/>
      <c r="D31" s="1096"/>
      <c r="E31" s="1096"/>
      <c r="F31" s="42" t="s">
        <v>112</v>
      </c>
      <c r="G31" s="42"/>
    </row>
    <row r="32" spans="2:8" x14ac:dyDescent="0.25">
      <c r="B32" s="1097" t="s">
        <v>118</v>
      </c>
      <c r="C32" s="1098"/>
      <c r="D32" s="1098"/>
      <c r="E32" s="1099"/>
      <c r="F32" s="42" t="s">
        <v>111</v>
      </c>
      <c r="G32" s="42"/>
    </row>
  </sheetData>
  <mergeCells count="35">
    <mergeCell ref="B13:E13"/>
    <mergeCell ref="F13:G13"/>
    <mergeCell ref="F30:G30"/>
    <mergeCell ref="F28:G28"/>
    <mergeCell ref="B19:E19"/>
    <mergeCell ref="B26:E26"/>
    <mergeCell ref="B27:E27"/>
    <mergeCell ref="F14:G14"/>
    <mergeCell ref="F29:G29"/>
    <mergeCell ref="F25:G25"/>
    <mergeCell ref="F19:G19"/>
    <mergeCell ref="F26:G26"/>
    <mergeCell ref="F15:G15"/>
    <mergeCell ref="F21:G21"/>
    <mergeCell ref="F22:G22"/>
    <mergeCell ref="F16:G16"/>
    <mergeCell ref="F18:G18"/>
    <mergeCell ref="F27:G27"/>
    <mergeCell ref="F23:G23"/>
    <mergeCell ref="F17:G17"/>
    <mergeCell ref="B32:E32"/>
    <mergeCell ref="B31:E31"/>
    <mergeCell ref="B30:E30"/>
    <mergeCell ref="B16:E16"/>
    <mergeCell ref="B18:E18"/>
    <mergeCell ref="B28:E28"/>
    <mergeCell ref="B14:E14"/>
    <mergeCell ref="B29:E29"/>
    <mergeCell ref="B25:E25"/>
    <mergeCell ref="B22:E22"/>
    <mergeCell ref="B15:E15"/>
    <mergeCell ref="B23:E23"/>
    <mergeCell ref="B21:E21"/>
    <mergeCell ref="B17:E17"/>
    <mergeCell ref="B24:E2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AA13"/>
  <sheetViews>
    <sheetView zoomScaleNormal="100" workbookViewId="0">
      <selection activeCell="B3" sqref="B3"/>
    </sheetView>
  </sheetViews>
  <sheetFormatPr defaultRowHeight="15" x14ac:dyDescent="0.25"/>
  <cols>
    <col min="1" max="1" width="9.140625" style="98"/>
    <col min="2" max="2" width="12.85546875" style="98" customWidth="1"/>
    <col min="3" max="5" width="9.140625" style="98"/>
    <col min="6" max="6" width="10.140625" style="98" bestFit="1" customWidth="1"/>
    <col min="7" max="17" width="9.140625" style="98"/>
    <col min="18" max="18" width="10.140625" style="98" bestFit="1" customWidth="1"/>
    <col min="19" max="16384" width="9.140625" style="98"/>
  </cols>
  <sheetData>
    <row r="3" spans="2:27" ht="15.75" thickBot="1" x14ac:dyDescent="0.3">
      <c r="B3" s="98" t="s">
        <v>216</v>
      </c>
    </row>
    <row r="4" spans="2:27" ht="15.75" thickBot="1" x14ac:dyDescent="0.3">
      <c r="B4" s="1100" t="s">
        <v>179</v>
      </c>
      <c r="C4" s="1103" t="s">
        <v>180</v>
      </c>
      <c r="D4" s="1104"/>
      <c r="E4" s="1104"/>
      <c r="F4" s="1104"/>
      <c r="G4" s="1104"/>
      <c r="H4" s="1104"/>
      <c r="I4" s="1104"/>
      <c r="J4" s="1104"/>
      <c r="K4" s="1104"/>
      <c r="L4" s="1104"/>
      <c r="M4" s="1104"/>
      <c r="N4" s="1104"/>
      <c r="O4" s="1104"/>
      <c r="P4" s="1104"/>
      <c r="Q4" s="1104"/>
      <c r="R4" s="1104"/>
      <c r="S4" s="1104"/>
      <c r="T4" s="1104"/>
      <c r="U4" s="1104"/>
      <c r="V4" s="1104"/>
      <c r="W4" s="1104"/>
      <c r="X4" s="1104"/>
      <c r="Y4" s="1104"/>
      <c r="Z4" s="1104"/>
      <c r="AA4" s="1105"/>
    </row>
    <row r="5" spans="2:27" ht="15.75" thickBot="1" x14ac:dyDescent="0.3">
      <c r="B5" s="1101"/>
      <c r="C5" s="1100" t="s">
        <v>181</v>
      </c>
      <c r="D5" s="1106" t="s">
        <v>182</v>
      </c>
      <c r="E5" s="1107"/>
      <c r="F5" s="1107"/>
      <c r="G5" s="1107"/>
      <c r="H5" s="1107"/>
      <c r="I5" s="1107"/>
      <c r="J5" s="1107"/>
      <c r="K5" s="1107"/>
      <c r="L5" s="1107"/>
      <c r="M5" s="1107"/>
      <c r="N5" s="1107"/>
      <c r="O5" s="1108"/>
      <c r="P5" s="1109" t="s">
        <v>194</v>
      </c>
      <c r="Q5" s="1110"/>
      <c r="R5" s="1110"/>
      <c r="S5" s="1110"/>
      <c r="T5" s="1110"/>
      <c r="U5" s="1110"/>
      <c r="V5" s="1110"/>
      <c r="W5" s="1110"/>
      <c r="X5" s="1110"/>
      <c r="Y5" s="1110"/>
      <c r="Z5" s="1110"/>
      <c r="AA5" s="1111"/>
    </row>
    <row r="6" spans="2:27" ht="15.75" thickBot="1" x14ac:dyDescent="0.3">
      <c r="B6" s="1101"/>
      <c r="C6" s="1101"/>
      <c r="D6" s="1100" t="s">
        <v>183</v>
      </c>
      <c r="E6" s="1103" t="s">
        <v>184</v>
      </c>
      <c r="F6" s="1104"/>
      <c r="G6" s="1104"/>
      <c r="H6" s="1104"/>
      <c r="I6" s="1104"/>
      <c r="J6" s="1104"/>
      <c r="K6" s="1104"/>
      <c r="L6" s="1104"/>
      <c r="M6" s="1104"/>
      <c r="N6" s="1104"/>
      <c r="O6" s="1105"/>
      <c r="P6" s="1100" t="s">
        <v>183</v>
      </c>
      <c r="Q6" s="1103" t="s">
        <v>184</v>
      </c>
      <c r="R6" s="1104"/>
      <c r="S6" s="1104"/>
      <c r="T6" s="1104"/>
      <c r="U6" s="1104"/>
      <c r="V6" s="1104"/>
      <c r="W6" s="1104"/>
      <c r="X6" s="1104"/>
      <c r="Y6" s="1104"/>
      <c r="Z6" s="1104"/>
      <c r="AA6" s="1105"/>
    </row>
    <row r="7" spans="2:27" ht="27.75" customHeight="1" thickBot="1" x14ac:dyDescent="0.3">
      <c r="B7" s="1101"/>
      <c r="C7" s="1101"/>
      <c r="D7" s="1101"/>
      <c r="E7" s="1100" t="s">
        <v>185</v>
      </c>
      <c r="F7" s="1103" t="s">
        <v>186</v>
      </c>
      <c r="G7" s="1104"/>
      <c r="H7" s="1104"/>
      <c r="I7" s="1104"/>
      <c r="J7" s="1104"/>
      <c r="K7" s="1104"/>
      <c r="L7" s="1104"/>
      <c r="M7" s="1104"/>
      <c r="N7" s="1104"/>
      <c r="O7" s="1105"/>
      <c r="P7" s="1101"/>
      <c r="Q7" s="1100" t="s">
        <v>185</v>
      </c>
      <c r="R7" s="1103" t="s">
        <v>186</v>
      </c>
      <c r="S7" s="1104"/>
      <c r="T7" s="1104"/>
      <c r="U7" s="1104"/>
      <c r="V7" s="1104"/>
      <c r="W7" s="1104"/>
      <c r="X7" s="1104"/>
      <c r="Y7" s="1104"/>
      <c r="Z7" s="1104"/>
      <c r="AA7" s="1105"/>
    </row>
    <row r="8" spans="2:27" x14ac:dyDescent="0.25">
      <c r="B8" s="1101"/>
      <c r="C8" s="1101"/>
      <c r="D8" s="1101"/>
      <c r="E8" s="1101"/>
      <c r="F8" s="1118" t="s">
        <v>187</v>
      </c>
      <c r="G8" s="1119"/>
      <c r="H8" s="1119"/>
      <c r="I8" s="1119"/>
      <c r="J8" s="1120"/>
      <c r="K8" s="1118" t="s">
        <v>188</v>
      </c>
      <c r="L8" s="1119"/>
      <c r="M8" s="1119"/>
      <c r="N8" s="1119"/>
      <c r="O8" s="1120"/>
      <c r="P8" s="1101"/>
      <c r="Q8" s="1101"/>
      <c r="R8" s="1118" t="s">
        <v>187</v>
      </c>
      <c r="S8" s="1119"/>
      <c r="T8" s="1119"/>
      <c r="U8" s="1119"/>
      <c r="V8" s="1120"/>
      <c r="W8" s="1118" t="s">
        <v>188</v>
      </c>
      <c r="X8" s="1119"/>
      <c r="Y8" s="1119"/>
      <c r="Z8" s="1119"/>
      <c r="AA8" s="1120"/>
    </row>
    <row r="9" spans="2:27" x14ac:dyDescent="0.25">
      <c r="B9" s="1101"/>
      <c r="C9" s="1101"/>
      <c r="D9" s="1101"/>
      <c r="E9" s="1114"/>
      <c r="F9" s="1121" t="s">
        <v>195</v>
      </c>
      <c r="G9" s="1121" t="s">
        <v>196</v>
      </c>
      <c r="H9" s="1121" t="s">
        <v>197</v>
      </c>
      <c r="I9" s="1121" t="s">
        <v>198</v>
      </c>
      <c r="J9" s="1121" t="s">
        <v>199</v>
      </c>
      <c r="K9" s="1121" t="s">
        <v>200</v>
      </c>
      <c r="L9" s="1121" t="s">
        <v>201</v>
      </c>
      <c r="M9" s="1121"/>
      <c r="N9" s="1121"/>
      <c r="O9" s="1121"/>
      <c r="P9" s="1112"/>
      <c r="Q9" s="1114"/>
      <c r="R9" s="1116" t="s">
        <v>195</v>
      </c>
      <c r="S9" s="1116" t="s">
        <v>196</v>
      </c>
      <c r="T9" s="1116" t="s">
        <v>197</v>
      </c>
      <c r="U9" s="1116" t="s">
        <v>198</v>
      </c>
      <c r="V9" s="1116" t="s">
        <v>199</v>
      </c>
      <c r="W9" s="1116" t="s">
        <v>200</v>
      </c>
      <c r="X9" s="1122" t="s">
        <v>201</v>
      </c>
      <c r="Y9" s="1123"/>
      <c r="Z9" s="1123"/>
      <c r="AA9" s="1124"/>
    </row>
    <row r="10" spans="2:27" ht="15.75" thickBot="1" x14ac:dyDescent="0.3">
      <c r="B10" s="1102"/>
      <c r="C10" s="1102"/>
      <c r="D10" s="1102"/>
      <c r="E10" s="1115"/>
      <c r="F10" s="1121"/>
      <c r="G10" s="1121"/>
      <c r="H10" s="1121"/>
      <c r="I10" s="1121"/>
      <c r="J10" s="1121"/>
      <c r="K10" s="1121"/>
      <c r="L10" s="99" t="s">
        <v>189</v>
      </c>
      <c r="M10" s="99" t="s">
        <v>190</v>
      </c>
      <c r="N10" s="99" t="s">
        <v>191</v>
      </c>
      <c r="O10" s="99" t="s">
        <v>192</v>
      </c>
      <c r="P10" s="1113"/>
      <c r="Q10" s="1115"/>
      <c r="R10" s="1117"/>
      <c r="S10" s="1117"/>
      <c r="T10" s="1117"/>
      <c r="U10" s="1117"/>
      <c r="V10" s="1117"/>
      <c r="W10" s="1117"/>
      <c r="X10" s="100" t="s">
        <v>189</v>
      </c>
      <c r="Y10" s="100" t="s">
        <v>190</v>
      </c>
      <c r="Z10" s="100" t="s">
        <v>191</v>
      </c>
      <c r="AA10" s="100" t="s">
        <v>192</v>
      </c>
    </row>
    <row r="11" spans="2:27" ht="15.75" thickBot="1" x14ac:dyDescent="0.3">
      <c r="B11" s="101">
        <v>1</v>
      </c>
      <c r="C11" s="102">
        <v>2</v>
      </c>
      <c r="D11" s="102">
        <v>3</v>
      </c>
      <c r="E11" s="102">
        <v>4</v>
      </c>
      <c r="F11" s="102">
        <v>5</v>
      </c>
      <c r="G11" s="102">
        <v>6</v>
      </c>
      <c r="H11" s="102">
        <v>7</v>
      </c>
      <c r="I11" s="102">
        <v>8</v>
      </c>
      <c r="J11" s="102">
        <v>9</v>
      </c>
      <c r="K11" s="102">
        <v>10</v>
      </c>
      <c r="L11" s="102">
        <v>11</v>
      </c>
      <c r="M11" s="102">
        <v>12</v>
      </c>
      <c r="N11" s="102">
        <v>13</v>
      </c>
      <c r="O11" s="102">
        <v>14</v>
      </c>
      <c r="P11" s="102">
        <v>15</v>
      </c>
      <c r="Q11" s="103">
        <v>16</v>
      </c>
      <c r="R11" s="104">
        <v>17</v>
      </c>
      <c r="S11" s="104">
        <v>18</v>
      </c>
      <c r="T11" s="104">
        <v>19</v>
      </c>
      <c r="U11" s="104">
        <v>20</v>
      </c>
      <c r="V11" s="104">
        <v>21</v>
      </c>
      <c r="W11" s="104">
        <v>22</v>
      </c>
      <c r="X11" s="104">
        <v>23</v>
      </c>
      <c r="Y11" s="104">
        <v>24</v>
      </c>
      <c r="Z11" s="104">
        <v>25</v>
      </c>
      <c r="AA11" s="104">
        <v>26</v>
      </c>
    </row>
    <row r="12" spans="2:27" ht="15.75" thickBot="1" x14ac:dyDescent="0.3">
      <c r="B12" s="105" t="s">
        <v>61</v>
      </c>
      <c r="C12" s="106">
        <v>2</v>
      </c>
      <c r="D12" s="106"/>
      <c r="E12" s="106"/>
      <c r="F12" s="106"/>
      <c r="G12" s="106"/>
      <c r="H12" s="106"/>
      <c r="I12" s="106"/>
      <c r="J12" s="106"/>
      <c r="K12" s="106"/>
      <c r="L12" s="106"/>
      <c r="M12" s="106"/>
      <c r="N12" s="106"/>
      <c r="O12" s="106"/>
      <c r="P12" s="106">
        <v>2</v>
      </c>
      <c r="Q12" s="106"/>
      <c r="R12" s="106"/>
      <c r="S12" s="106"/>
      <c r="T12" s="106"/>
      <c r="U12" s="106"/>
      <c r="V12" s="106"/>
      <c r="W12" s="106"/>
      <c r="X12" s="106"/>
      <c r="Y12" s="106"/>
      <c r="Z12" s="106"/>
      <c r="AA12" s="106"/>
    </row>
    <row r="13" spans="2:27" ht="29.25" thickBot="1" x14ac:dyDescent="0.3">
      <c r="B13" s="105" t="s">
        <v>193</v>
      </c>
      <c r="C13" s="106">
        <v>2</v>
      </c>
      <c r="D13" s="106"/>
      <c r="E13" s="106"/>
      <c r="F13" s="106"/>
      <c r="G13" s="106"/>
      <c r="H13" s="106"/>
      <c r="I13" s="106"/>
      <c r="J13" s="106"/>
      <c r="K13" s="106"/>
      <c r="L13" s="106"/>
      <c r="M13" s="106"/>
      <c r="N13" s="106"/>
      <c r="O13" s="106"/>
      <c r="P13" s="106">
        <v>2</v>
      </c>
      <c r="Q13" s="106"/>
      <c r="R13" s="106"/>
      <c r="S13" s="106"/>
      <c r="T13" s="106"/>
      <c r="U13" s="106"/>
      <c r="V13" s="106"/>
      <c r="W13" s="106"/>
      <c r="X13" s="106"/>
      <c r="Y13" s="106"/>
      <c r="Z13" s="106"/>
      <c r="AA13" s="106"/>
    </row>
  </sheetData>
  <mergeCells count="31">
    <mergeCell ref="R8:V8"/>
    <mergeCell ref="W8:AA8"/>
    <mergeCell ref="F9:F10"/>
    <mergeCell ref="G9:G10"/>
    <mergeCell ref="H9:H10"/>
    <mergeCell ref="I9:I10"/>
    <mergeCell ref="J9:J10"/>
    <mergeCell ref="K9:K10"/>
    <mergeCell ref="L9:O9"/>
    <mergeCell ref="R9:R10"/>
    <mergeCell ref="T9:T10"/>
    <mergeCell ref="U9:U10"/>
    <mergeCell ref="V9:V10"/>
    <mergeCell ref="W9:W10"/>
    <mergeCell ref="X9:AA9"/>
    <mergeCell ref="B4:B10"/>
    <mergeCell ref="C4:AA4"/>
    <mergeCell ref="C5:C10"/>
    <mergeCell ref="D5:O5"/>
    <mergeCell ref="P5:AA5"/>
    <mergeCell ref="D6:D10"/>
    <mergeCell ref="E6:O6"/>
    <mergeCell ref="P6:P10"/>
    <mergeCell ref="Q6:AA6"/>
    <mergeCell ref="E7:E10"/>
    <mergeCell ref="S9:S10"/>
    <mergeCell ref="F7:O7"/>
    <mergeCell ref="Q7:Q10"/>
    <mergeCell ref="R7:AA7"/>
    <mergeCell ref="F8:J8"/>
    <mergeCell ref="K8:O8"/>
  </mergeCells>
  <pageMargins left="0.7" right="0.7" top="0.75" bottom="0.75" header="0.3" footer="0.3"/>
  <pageSetup paperSize="9" scale="5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O8"/>
  <sheetViews>
    <sheetView workbookViewId="0">
      <selection activeCell="G5" sqref="G5"/>
    </sheetView>
  </sheetViews>
  <sheetFormatPr defaultRowHeight="15" x14ac:dyDescent="0.25"/>
  <cols>
    <col min="2" max="2" width="10.7109375" customWidth="1"/>
    <col min="11" max="11" width="12.42578125" customWidth="1"/>
  </cols>
  <sheetData>
    <row r="3" spans="2:15" ht="15.75" thickBot="1" x14ac:dyDescent="0.3">
      <c r="B3" s="98" t="s">
        <v>217</v>
      </c>
    </row>
    <row r="4" spans="2:15" ht="15.75" thickBot="1" x14ac:dyDescent="0.3">
      <c r="B4" s="1125" t="s">
        <v>179</v>
      </c>
      <c r="C4" s="1127" t="s">
        <v>202</v>
      </c>
      <c r="D4" s="1128"/>
      <c r="E4" s="1128"/>
      <c r="F4" s="1128"/>
      <c r="G4" s="1128"/>
      <c r="H4" s="1128"/>
      <c r="I4" s="1128"/>
      <c r="J4" s="1128"/>
      <c r="K4" s="1128"/>
      <c r="L4" s="1128"/>
      <c r="M4" s="1128"/>
      <c r="N4" s="1128"/>
      <c r="O4" s="1129"/>
    </row>
    <row r="5" spans="2:15" ht="285.75" thickBot="1" x14ac:dyDescent="0.3">
      <c r="B5" s="1126"/>
      <c r="C5" s="108" t="s">
        <v>203</v>
      </c>
      <c r="D5" s="108" t="s">
        <v>204</v>
      </c>
      <c r="E5" s="108" t="s">
        <v>205</v>
      </c>
      <c r="F5" s="108" t="s">
        <v>206</v>
      </c>
      <c r="G5" s="108" t="s">
        <v>207</v>
      </c>
      <c r="H5" s="108" t="s">
        <v>208</v>
      </c>
      <c r="I5" s="109" t="s">
        <v>213</v>
      </c>
      <c r="J5" s="97" t="s">
        <v>209</v>
      </c>
      <c r="K5" s="97" t="s">
        <v>210</v>
      </c>
      <c r="L5" s="97" t="s">
        <v>211</v>
      </c>
      <c r="M5" s="97" t="s">
        <v>212</v>
      </c>
      <c r="N5" s="110" t="s">
        <v>214</v>
      </c>
      <c r="O5" s="107" t="s">
        <v>215</v>
      </c>
    </row>
    <row r="6" spans="2:15" ht="15.75" thickBot="1" x14ac:dyDescent="0.3">
      <c r="B6" s="93">
        <v>1</v>
      </c>
      <c r="C6" s="92">
        <v>2</v>
      </c>
      <c r="D6" s="92">
        <v>3</v>
      </c>
      <c r="E6" s="92">
        <v>4</v>
      </c>
      <c r="F6" s="92">
        <v>5</v>
      </c>
      <c r="G6" s="92">
        <v>6</v>
      </c>
      <c r="H6" s="92">
        <v>7</v>
      </c>
      <c r="I6" s="92">
        <v>8</v>
      </c>
      <c r="J6" s="92">
        <v>9</v>
      </c>
      <c r="K6" s="92">
        <v>10</v>
      </c>
      <c r="L6" s="92">
        <v>11</v>
      </c>
      <c r="M6" s="92">
        <v>12</v>
      </c>
      <c r="N6" s="92">
        <v>13</v>
      </c>
      <c r="O6" s="92">
        <v>14</v>
      </c>
    </row>
    <row r="7" spans="2:15" ht="15.75" thickBot="1" x14ac:dyDescent="0.3">
      <c r="B7" s="94" t="s">
        <v>61</v>
      </c>
      <c r="C7" s="95"/>
      <c r="D7" s="95"/>
      <c r="E7" s="95"/>
      <c r="F7" s="95"/>
      <c r="G7" s="95"/>
      <c r="H7" s="95"/>
      <c r="I7" s="92">
        <v>2</v>
      </c>
      <c r="J7" s="95"/>
      <c r="K7" s="95"/>
      <c r="L7" s="95"/>
      <c r="M7" s="95"/>
      <c r="N7" s="95"/>
      <c r="O7" s="95"/>
    </row>
    <row r="8" spans="2:15" ht="45.75" thickBot="1" x14ac:dyDescent="0.3">
      <c r="B8" s="96" t="s">
        <v>193</v>
      </c>
      <c r="C8" s="95"/>
      <c r="D8" s="95"/>
      <c r="E8" s="95"/>
      <c r="F8" s="95"/>
      <c r="G8" s="95"/>
      <c r="H8" s="95"/>
      <c r="I8" s="92">
        <v>2</v>
      </c>
      <c r="J8" s="95"/>
      <c r="K8" s="95"/>
      <c r="L8" s="95"/>
      <c r="M8" s="95"/>
      <c r="N8" s="95"/>
      <c r="O8" s="95"/>
    </row>
  </sheetData>
  <mergeCells count="2">
    <mergeCell ref="B4:B5"/>
    <mergeCell ref="C4:O4"/>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F8"/>
  <sheetViews>
    <sheetView workbookViewId="0">
      <selection activeCell="F7" sqref="F7"/>
    </sheetView>
  </sheetViews>
  <sheetFormatPr defaultRowHeight="15" x14ac:dyDescent="0.25"/>
  <cols>
    <col min="2" max="6" width="16.42578125" customWidth="1"/>
  </cols>
  <sheetData>
    <row r="3" spans="2:6" ht="15.75" thickBot="1" x14ac:dyDescent="0.3">
      <c r="B3" s="98" t="s">
        <v>231</v>
      </c>
    </row>
    <row r="4" spans="2:6" ht="90.75" thickBot="1" x14ac:dyDescent="0.3">
      <c r="B4" s="113" t="s">
        <v>218</v>
      </c>
      <c r="C4" s="114" t="s">
        <v>219</v>
      </c>
      <c r="D4" s="114" t="s">
        <v>220</v>
      </c>
      <c r="E4" s="114" t="s">
        <v>221</v>
      </c>
      <c r="F4" s="114" t="s">
        <v>222</v>
      </c>
    </row>
    <row r="5" spans="2:6" ht="15.75" thickBot="1" x14ac:dyDescent="0.3">
      <c r="B5" s="93">
        <v>1</v>
      </c>
      <c r="C5" s="92">
        <v>2</v>
      </c>
      <c r="D5" s="92">
        <v>3</v>
      </c>
      <c r="E5" s="92">
        <v>4</v>
      </c>
      <c r="F5" s="92">
        <v>5</v>
      </c>
    </row>
    <row r="6" spans="2:6" ht="15.75" thickBot="1" x14ac:dyDescent="0.3">
      <c r="B6" s="111">
        <v>44535.828472222223</v>
      </c>
      <c r="C6" s="92">
        <v>571</v>
      </c>
      <c r="D6" s="92">
        <v>2</v>
      </c>
      <c r="E6" s="92">
        <v>2</v>
      </c>
      <c r="F6" s="92">
        <v>0</v>
      </c>
    </row>
    <row r="7" spans="2:6" ht="15.75" thickBot="1" x14ac:dyDescent="0.3">
      <c r="B7" s="111">
        <v>44536.252083333333</v>
      </c>
      <c r="C7" s="92">
        <v>572</v>
      </c>
      <c r="D7" s="92">
        <v>2</v>
      </c>
      <c r="E7" s="92">
        <v>2</v>
      </c>
      <c r="F7" s="92">
        <v>0</v>
      </c>
    </row>
    <row r="8" spans="2:6" ht="15.75" thickBot="1" x14ac:dyDescent="0.3">
      <c r="B8" s="112" t="s">
        <v>223</v>
      </c>
      <c r="C8" s="95"/>
      <c r="D8" s="95"/>
      <c r="E8" s="95"/>
      <c r="F8" s="95"/>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I8"/>
  <sheetViews>
    <sheetView workbookViewId="0">
      <selection activeCell="I15" sqref="I15"/>
    </sheetView>
  </sheetViews>
  <sheetFormatPr defaultRowHeight="15" x14ac:dyDescent="0.25"/>
  <sheetData>
    <row r="3" spans="2:9" ht="15.75" thickBot="1" x14ac:dyDescent="0.3">
      <c r="B3" s="98" t="s">
        <v>232</v>
      </c>
    </row>
    <row r="4" spans="2:9" ht="120" customHeight="1" thickBot="1" x14ac:dyDescent="0.3">
      <c r="B4" s="1125" t="s">
        <v>218</v>
      </c>
      <c r="C4" s="1125" t="s">
        <v>219</v>
      </c>
      <c r="D4" s="1125" t="s">
        <v>224</v>
      </c>
      <c r="E4" s="1125" t="s">
        <v>225</v>
      </c>
      <c r="F4" s="1125" t="s">
        <v>226</v>
      </c>
      <c r="G4" s="1125" t="s">
        <v>227</v>
      </c>
      <c r="H4" s="1130" t="s">
        <v>228</v>
      </c>
      <c r="I4" s="1129"/>
    </row>
    <row r="5" spans="2:9" ht="105.75" thickBot="1" x14ac:dyDescent="0.3">
      <c r="B5" s="1131"/>
      <c r="C5" s="1131"/>
      <c r="D5" s="1131"/>
      <c r="E5" s="1131"/>
      <c r="F5" s="1131"/>
      <c r="G5" s="1131"/>
      <c r="H5" s="92" t="s">
        <v>229</v>
      </c>
      <c r="I5" s="92" t="s">
        <v>230</v>
      </c>
    </row>
    <row r="6" spans="2:9" ht="15.75" thickBot="1" x14ac:dyDescent="0.3">
      <c r="B6" s="93">
        <v>1</v>
      </c>
      <c r="C6" s="92">
        <v>2</v>
      </c>
      <c r="D6" s="92">
        <v>3</v>
      </c>
      <c r="E6" s="92">
        <v>4</v>
      </c>
      <c r="F6" s="92">
        <v>5</v>
      </c>
      <c r="G6" s="92">
        <v>6</v>
      </c>
      <c r="H6" s="92">
        <v>7</v>
      </c>
      <c r="I6" s="92">
        <v>8</v>
      </c>
    </row>
    <row r="7" spans="2:9" ht="15.75" thickBot="1" x14ac:dyDescent="0.3">
      <c r="B7" s="94"/>
      <c r="C7" s="95"/>
      <c r="D7" s="95"/>
      <c r="E7" s="95"/>
      <c r="F7" s="95"/>
      <c r="G7" s="95"/>
      <c r="H7" s="95"/>
      <c r="I7" s="95"/>
    </row>
    <row r="8" spans="2:9" ht="15.75" thickBot="1" x14ac:dyDescent="0.3">
      <c r="B8" s="94"/>
      <c r="C8" s="95"/>
      <c r="D8" s="95"/>
      <c r="E8" s="95"/>
      <c r="F8" s="95"/>
      <c r="G8" s="95"/>
      <c r="H8" s="95"/>
      <c r="I8" s="95"/>
    </row>
  </sheetData>
  <mergeCells count="7">
    <mergeCell ref="H4:I4"/>
    <mergeCell ref="B4:B5"/>
    <mergeCell ref="C4:C5"/>
    <mergeCell ref="D4:D5"/>
    <mergeCell ref="E4:E5"/>
    <mergeCell ref="F4:F5"/>
    <mergeCell ref="G4:G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VV11"/>
  <sheetViews>
    <sheetView workbookViewId="0">
      <selection activeCell="A4" sqref="A4:XFD5"/>
    </sheetView>
  </sheetViews>
  <sheetFormatPr defaultRowHeight="15" x14ac:dyDescent="0.25"/>
  <cols>
    <col min="1" max="1" width="6" customWidth="1"/>
    <col min="2" max="2" width="17.42578125" customWidth="1"/>
    <col min="3" max="3" width="20.140625" customWidth="1"/>
    <col min="4" max="4" width="13.42578125" customWidth="1"/>
    <col min="5" max="5" width="17.140625" customWidth="1"/>
    <col min="6" max="6" width="13.42578125" customWidth="1"/>
    <col min="7" max="9" width="18.7109375" customWidth="1"/>
    <col min="10" max="10" width="14.140625" customWidth="1"/>
    <col min="11" max="11" width="19.85546875" customWidth="1"/>
    <col min="12" max="17" width="6.85546875" customWidth="1"/>
    <col min="18" max="18" width="26.5703125" customWidth="1"/>
    <col min="19" max="19" width="33.140625" customWidth="1"/>
    <col min="20" max="20" width="19.7109375" customWidth="1"/>
    <col min="21" max="21" width="10.5703125" customWidth="1"/>
    <col min="22" max="22" width="7.28515625" customWidth="1"/>
    <col min="23" max="23" width="6.7109375" customWidth="1"/>
  </cols>
  <sheetData>
    <row r="4" spans="1:594" s="2" customFormat="1" ht="70.5" customHeight="1" x14ac:dyDescent="0.25">
      <c r="A4" s="192" t="s">
        <v>3</v>
      </c>
      <c r="B4" s="192" t="s">
        <v>4</v>
      </c>
      <c r="C4" s="192" t="s">
        <v>22</v>
      </c>
      <c r="D4" s="192" t="s">
        <v>5</v>
      </c>
      <c r="E4" s="192" t="s">
        <v>6</v>
      </c>
      <c r="F4" s="192" t="s">
        <v>7</v>
      </c>
      <c r="G4" s="192" t="s">
        <v>8</v>
      </c>
      <c r="H4" s="192" t="s">
        <v>9</v>
      </c>
      <c r="I4" s="192" t="s">
        <v>10</v>
      </c>
      <c r="J4" s="30" t="s">
        <v>2</v>
      </c>
      <c r="K4" s="192" t="s">
        <v>11</v>
      </c>
      <c r="L4" s="1" t="s">
        <v>12</v>
      </c>
      <c r="M4" s="1" t="s">
        <v>13</v>
      </c>
      <c r="N4" s="1" t="s">
        <v>14</v>
      </c>
      <c r="O4" s="1" t="s">
        <v>23</v>
      </c>
      <c r="P4" s="1" t="s">
        <v>15</v>
      </c>
      <c r="Q4" s="1" t="s">
        <v>1</v>
      </c>
      <c r="R4" s="194" t="s">
        <v>16</v>
      </c>
      <c r="S4" s="192" t="s">
        <v>21</v>
      </c>
      <c r="T4" s="192" t="s">
        <v>17</v>
      </c>
      <c r="U4" s="194" t="s">
        <v>18</v>
      </c>
      <c r="V4" s="194" t="s">
        <v>0</v>
      </c>
      <c r="W4" s="192" t="s">
        <v>20</v>
      </c>
    </row>
    <row r="5" spans="1:594" s="78" customFormat="1" ht="15" customHeight="1" x14ac:dyDescent="0.25">
      <c r="A5" s="70">
        <v>0</v>
      </c>
      <c r="B5" s="70">
        <v>2</v>
      </c>
      <c r="C5" s="70">
        <v>3</v>
      </c>
      <c r="D5" s="70">
        <v>4</v>
      </c>
      <c r="E5" s="70">
        <v>5</v>
      </c>
      <c r="F5" s="70">
        <v>6</v>
      </c>
      <c r="G5" s="70">
        <v>7</v>
      </c>
      <c r="H5" s="70">
        <v>8</v>
      </c>
      <c r="I5" s="70">
        <v>9</v>
      </c>
      <c r="J5" s="71">
        <v>10</v>
      </c>
      <c r="K5" s="70">
        <v>11</v>
      </c>
      <c r="L5" s="70">
        <v>12</v>
      </c>
      <c r="M5" s="70">
        <v>13</v>
      </c>
      <c r="N5" s="70">
        <v>14</v>
      </c>
      <c r="O5" s="70">
        <v>15</v>
      </c>
      <c r="P5" s="70">
        <v>16</v>
      </c>
      <c r="Q5" s="70">
        <v>17</v>
      </c>
      <c r="R5" s="70">
        <v>18</v>
      </c>
      <c r="S5" s="70">
        <v>19</v>
      </c>
      <c r="T5" s="70">
        <v>20</v>
      </c>
      <c r="U5" s="70">
        <v>21</v>
      </c>
      <c r="V5" s="70">
        <v>22</v>
      </c>
      <c r="W5" s="91">
        <v>23</v>
      </c>
    </row>
    <row r="6" spans="1:594" s="9" customFormat="1" ht="77.25" customHeight="1" x14ac:dyDescent="0.25">
      <c r="A6" s="213">
        <f t="shared" ref="A6:A7" si="0">A5+1</f>
        <v>1</v>
      </c>
      <c r="B6" s="211" t="s">
        <v>93</v>
      </c>
      <c r="C6" s="212" t="s">
        <v>1441</v>
      </c>
      <c r="D6" s="213" t="s">
        <v>1442</v>
      </c>
      <c r="E6" s="53" t="s">
        <v>1041</v>
      </c>
      <c r="F6" s="213" t="s">
        <v>1042</v>
      </c>
      <c r="G6" s="215">
        <v>44507.015972222223</v>
      </c>
      <c r="H6" s="217">
        <v>44507.121527777781</v>
      </c>
      <c r="I6" s="217">
        <v>44507.121527777781</v>
      </c>
      <c r="J6" s="41">
        <f t="shared" ref="J6:J7" si="1">H6-G6</f>
        <v>0.1055555555576575</v>
      </c>
      <c r="K6" s="213" t="s">
        <v>1043</v>
      </c>
      <c r="L6" s="213">
        <v>1</v>
      </c>
      <c r="M6" s="213"/>
      <c r="N6" s="213">
        <v>1</v>
      </c>
      <c r="O6" s="213">
        <v>1</v>
      </c>
      <c r="P6" s="213">
        <v>1</v>
      </c>
      <c r="Q6" s="213"/>
      <c r="R6" s="213" t="s">
        <v>1443</v>
      </c>
      <c r="S6" s="213" t="s">
        <v>1045</v>
      </c>
      <c r="T6" s="213" t="s">
        <v>74</v>
      </c>
      <c r="U6" s="213">
        <v>420</v>
      </c>
      <c r="V6" s="213" t="s">
        <v>85</v>
      </c>
      <c r="W6" s="213">
        <v>0</v>
      </c>
    </row>
    <row r="7" spans="1:594" s="9" customFormat="1" ht="106.5" customHeight="1" x14ac:dyDescent="0.25">
      <c r="A7" s="213">
        <f t="shared" si="0"/>
        <v>2</v>
      </c>
      <c r="B7" s="211" t="s">
        <v>93</v>
      </c>
      <c r="C7" s="211" t="s">
        <v>1441</v>
      </c>
      <c r="D7" s="211" t="s">
        <v>1444</v>
      </c>
      <c r="E7" s="66" t="s">
        <v>1445</v>
      </c>
      <c r="F7" s="211" t="s">
        <v>1446</v>
      </c>
      <c r="G7" s="214">
        <v>44553.996527777781</v>
      </c>
      <c r="H7" s="214">
        <v>44554.119444444441</v>
      </c>
      <c r="I7" s="214">
        <v>44554.119444444441</v>
      </c>
      <c r="J7" s="41">
        <f t="shared" si="1"/>
        <v>0.12291666665987577</v>
      </c>
      <c r="K7" s="211" t="s">
        <v>1447</v>
      </c>
      <c r="L7" s="211">
        <v>1</v>
      </c>
      <c r="M7" s="211"/>
      <c r="N7" s="211"/>
      <c r="O7" s="211"/>
      <c r="P7" s="211">
        <v>1</v>
      </c>
      <c r="Q7" s="211"/>
      <c r="R7" s="211" t="s">
        <v>1448</v>
      </c>
      <c r="S7" s="211" t="s">
        <v>1449</v>
      </c>
      <c r="T7" s="144" t="s">
        <v>74</v>
      </c>
      <c r="U7" s="211">
        <v>520</v>
      </c>
      <c r="V7" s="211" t="s">
        <v>75</v>
      </c>
      <c r="W7" s="211">
        <v>1</v>
      </c>
      <c r="X7" s="48"/>
      <c r="Y7" s="48"/>
      <c r="Z7" s="48"/>
      <c r="AA7" s="48"/>
      <c r="AB7" s="48"/>
      <c r="AC7" s="48"/>
      <c r="AD7" s="48"/>
      <c r="AE7" s="48"/>
      <c r="AF7" s="48"/>
      <c r="AG7" s="48"/>
      <c r="AH7" s="48"/>
      <c r="AI7" s="48"/>
      <c r="AJ7" s="48"/>
      <c r="AK7" s="48"/>
      <c r="AL7" s="48"/>
      <c r="AM7" s="48"/>
      <c r="AN7" s="48"/>
      <c r="AO7" s="48"/>
      <c r="AP7" s="48"/>
      <c r="AQ7" s="48"/>
      <c r="AR7" s="48"/>
      <c r="AS7" s="48"/>
      <c r="AT7" s="48"/>
      <c r="AU7" s="48"/>
      <c r="AV7" s="48"/>
      <c r="AW7" s="48"/>
      <c r="AX7" s="48"/>
      <c r="AY7" s="48"/>
      <c r="AZ7" s="48"/>
      <c r="BA7" s="48"/>
      <c r="BB7" s="48"/>
      <c r="BC7" s="48"/>
      <c r="BD7" s="48"/>
      <c r="BE7" s="48"/>
      <c r="BF7" s="48"/>
      <c r="BG7" s="48"/>
      <c r="BH7" s="48"/>
      <c r="BI7" s="48"/>
      <c r="BJ7" s="48"/>
      <c r="BK7" s="48"/>
      <c r="BL7" s="48"/>
      <c r="BM7" s="48"/>
      <c r="BN7" s="48"/>
      <c r="BO7" s="48"/>
      <c r="BP7" s="48"/>
      <c r="BQ7" s="48"/>
      <c r="BR7" s="48"/>
      <c r="BS7" s="48"/>
      <c r="BT7" s="48"/>
      <c r="BU7" s="48"/>
      <c r="BV7" s="48"/>
      <c r="BW7" s="48"/>
      <c r="BX7" s="48"/>
      <c r="BY7" s="48"/>
      <c r="BZ7" s="48"/>
      <c r="CA7" s="48"/>
      <c r="CB7" s="48"/>
      <c r="CC7" s="48"/>
      <c r="CD7" s="48"/>
      <c r="CE7" s="48"/>
      <c r="CF7" s="48"/>
      <c r="CG7" s="48"/>
      <c r="CH7" s="48"/>
      <c r="CI7" s="48"/>
      <c r="CJ7" s="48"/>
      <c r="CK7" s="48"/>
      <c r="CL7" s="48"/>
      <c r="CM7" s="48"/>
      <c r="CN7" s="48"/>
      <c r="CO7" s="48"/>
      <c r="CP7" s="48"/>
      <c r="CQ7" s="48"/>
      <c r="CR7" s="48"/>
      <c r="CS7" s="48"/>
      <c r="CT7" s="48"/>
      <c r="CU7" s="48"/>
      <c r="CV7" s="48"/>
      <c r="CW7" s="48"/>
      <c r="CX7" s="48"/>
      <c r="CY7" s="48"/>
      <c r="CZ7" s="48"/>
      <c r="DA7" s="48"/>
      <c r="DB7" s="48"/>
      <c r="DC7" s="48"/>
      <c r="DD7" s="48"/>
      <c r="DE7" s="48"/>
      <c r="DF7" s="48"/>
      <c r="DG7" s="48"/>
      <c r="DH7" s="48"/>
      <c r="DI7" s="48"/>
      <c r="DJ7" s="48"/>
      <c r="DK7" s="48"/>
      <c r="DL7" s="48"/>
      <c r="DM7" s="48"/>
      <c r="DN7" s="48"/>
      <c r="DO7" s="48"/>
      <c r="DP7" s="48"/>
      <c r="DQ7" s="48"/>
      <c r="DR7" s="48"/>
      <c r="DS7" s="48"/>
      <c r="DT7" s="48"/>
      <c r="DU7" s="48"/>
      <c r="DV7" s="48"/>
      <c r="DW7" s="48"/>
      <c r="DX7" s="48"/>
      <c r="DY7" s="48"/>
      <c r="DZ7" s="48"/>
      <c r="EA7" s="48"/>
      <c r="EB7" s="48"/>
      <c r="EC7" s="48"/>
      <c r="ED7" s="48"/>
      <c r="EE7" s="48"/>
      <c r="EF7" s="48"/>
      <c r="EG7" s="48"/>
      <c r="EH7" s="48"/>
      <c r="EI7" s="48"/>
      <c r="EJ7" s="48"/>
      <c r="EK7" s="48"/>
      <c r="EL7" s="48"/>
      <c r="EM7" s="48"/>
      <c r="EN7" s="48"/>
      <c r="EO7" s="48"/>
      <c r="EP7" s="48"/>
      <c r="EQ7" s="48"/>
      <c r="ER7" s="48"/>
      <c r="ES7" s="48"/>
      <c r="ET7" s="48"/>
      <c r="EU7" s="48"/>
      <c r="EV7" s="48"/>
      <c r="EW7" s="48"/>
      <c r="EX7" s="48"/>
      <c r="EY7" s="48"/>
      <c r="EZ7" s="48"/>
      <c r="FA7" s="48"/>
      <c r="FB7" s="48"/>
      <c r="FC7" s="48"/>
      <c r="FD7" s="48"/>
      <c r="FE7" s="48"/>
      <c r="FF7" s="48"/>
      <c r="FG7" s="48"/>
      <c r="FH7" s="48"/>
      <c r="FI7" s="48"/>
      <c r="FJ7" s="48"/>
      <c r="FK7" s="48"/>
      <c r="FL7" s="48"/>
      <c r="FM7" s="48"/>
      <c r="FN7" s="48"/>
      <c r="FO7" s="48"/>
      <c r="FP7" s="48"/>
      <c r="FQ7" s="48"/>
      <c r="FR7" s="48"/>
      <c r="FS7" s="48"/>
      <c r="FT7" s="48"/>
      <c r="FU7" s="48"/>
      <c r="FV7" s="48"/>
      <c r="FW7" s="48"/>
      <c r="FX7" s="48"/>
      <c r="FY7" s="48"/>
      <c r="FZ7" s="48"/>
      <c r="GA7" s="48"/>
      <c r="GB7" s="48"/>
      <c r="GC7" s="48"/>
      <c r="GD7" s="48"/>
      <c r="GE7" s="48"/>
      <c r="GF7" s="48"/>
      <c r="GG7" s="48"/>
      <c r="GH7" s="48"/>
      <c r="GI7" s="48"/>
      <c r="GJ7" s="48"/>
      <c r="GK7" s="48"/>
      <c r="GL7" s="48"/>
      <c r="GM7" s="48"/>
      <c r="GN7" s="48"/>
      <c r="GO7" s="48"/>
      <c r="GP7" s="48"/>
      <c r="GQ7" s="48"/>
      <c r="GR7" s="48"/>
      <c r="GS7" s="48"/>
      <c r="GT7" s="48"/>
      <c r="GU7" s="48"/>
      <c r="GV7" s="48"/>
      <c r="GW7" s="48"/>
      <c r="GX7" s="48"/>
      <c r="GY7" s="48"/>
      <c r="GZ7" s="48"/>
      <c r="HA7" s="48"/>
      <c r="HB7" s="48"/>
      <c r="HC7" s="48"/>
      <c r="HD7" s="48"/>
      <c r="HE7" s="48"/>
      <c r="HF7" s="48"/>
      <c r="HG7" s="48"/>
      <c r="HH7" s="48"/>
      <c r="HI7" s="48"/>
      <c r="HJ7" s="48"/>
      <c r="HK7" s="48"/>
      <c r="HL7" s="48"/>
      <c r="HM7" s="48"/>
      <c r="HN7" s="48"/>
      <c r="HO7" s="48"/>
      <c r="HP7" s="48"/>
      <c r="HQ7" s="48"/>
      <c r="HR7" s="48"/>
      <c r="HS7" s="48"/>
      <c r="HT7" s="48"/>
      <c r="HU7" s="48"/>
      <c r="HV7" s="48"/>
      <c r="HW7" s="48"/>
      <c r="HX7" s="48"/>
      <c r="HY7" s="48"/>
      <c r="HZ7" s="48"/>
      <c r="IA7" s="48"/>
      <c r="IB7" s="48"/>
      <c r="IC7" s="48"/>
      <c r="ID7" s="48"/>
      <c r="IE7" s="48"/>
      <c r="IF7" s="48"/>
      <c r="IG7" s="48"/>
      <c r="IH7" s="48"/>
      <c r="II7" s="48"/>
      <c r="IJ7" s="48"/>
      <c r="IK7" s="48"/>
      <c r="IL7" s="48"/>
      <c r="IM7" s="48"/>
      <c r="IN7" s="48"/>
      <c r="IO7" s="48"/>
      <c r="IP7" s="48"/>
      <c r="IQ7" s="48"/>
      <c r="IR7" s="48"/>
      <c r="IS7" s="48"/>
      <c r="IT7" s="48"/>
      <c r="IU7" s="48"/>
      <c r="IV7" s="48"/>
      <c r="IW7" s="48"/>
      <c r="IX7" s="48"/>
      <c r="IY7" s="48"/>
      <c r="IZ7" s="48"/>
      <c r="JA7" s="48"/>
      <c r="JB7" s="48"/>
      <c r="JC7" s="48"/>
      <c r="JD7" s="48"/>
      <c r="JE7" s="48"/>
      <c r="JF7" s="48"/>
      <c r="JG7" s="48"/>
      <c r="JH7" s="48"/>
      <c r="JI7" s="48"/>
      <c r="JJ7" s="48"/>
      <c r="JK7" s="48"/>
      <c r="JL7" s="48"/>
      <c r="JM7" s="48"/>
      <c r="JN7" s="48"/>
      <c r="JO7" s="48"/>
      <c r="JP7" s="48"/>
      <c r="JQ7" s="48"/>
      <c r="JR7" s="48"/>
      <c r="JS7" s="48"/>
      <c r="JT7" s="48"/>
      <c r="JU7" s="48"/>
      <c r="JV7" s="48"/>
      <c r="JW7" s="48"/>
      <c r="JX7" s="48"/>
      <c r="JY7" s="48"/>
      <c r="JZ7" s="48"/>
      <c r="KA7" s="48"/>
      <c r="KB7" s="48"/>
      <c r="KC7" s="48"/>
      <c r="KD7" s="48"/>
      <c r="KE7" s="48"/>
      <c r="KF7" s="48"/>
      <c r="KG7" s="48"/>
      <c r="KH7" s="48"/>
      <c r="KI7" s="48"/>
      <c r="KJ7" s="48"/>
      <c r="KK7" s="48"/>
      <c r="KL7" s="48"/>
      <c r="KM7" s="48"/>
      <c r="KN7" s="48"/>
      <c r="KO7" s="48"/>
      <c r="KP7" s="48"/>
      <c r="KQ7" s="48"/>
      <c r="KR7" s="48"/>
      <c r="KS7" s="48"/>
      <c r="KT7" s="48"/>
      <c r="KU7" s="48"/>
      <c r="KV7" s="48"/>
      <c r="KW7" s="48"/>
      <c r="KX7" s="48"/>
      <c r="KY7" s="48"/>
      <c r="KZ7" s="48"/>
      <c r="LA7" s="48"/>
      <c r="LB7" s="48"/>
      <c r="LC7" s="48"/>
      <c r="LD7" s="48"/>
      <c r="LE7" s="48"/>
      <c r="LF7" s="48"/>
      <c r="LG7" s="48"/>
      <c r="LH7" s="48"/>
      <c r="LI7" s="48"/>
      <c r="LJ7" s="48"/>
      <c r="LK7" s="48"/>
      <c r="LL7" s="48"/>
      <c r="LM7" s="48"/>
      <c r="LN7" s="48"/>
      <c r="LO7" s="48"/>
      <c r="LP7" s="48"/>
      <c r="LQ7" s="48"/>
      <c r="LR7" s="48"/>
      <c r="LS7" s="48"/>
      <c r="LT7" s="48"/>
      <c r="LU7" s="48"/>
      <c r="LV7" s="48"/>
      <c r="LW7" s="48"/>
      <c r="LX7" s="48"/>
      <c r="LY7" s="48"/>
      <c r="LZ7" s="48"/>
      <c r="MA7" s="48"/>
      <c r="MB7" s="48"/>
      <c r="MC7" s="48"/>
      <c r="MD7" s="48"/>
      <c r="ME7" s="48"/>
      <c r="MF7" s="48"/>
      <c r="MG7" s="48"/>
      <c r="MH7" s="48"/>
      <c r="MI7" s="48"/>
      <c r="MJ7" s="48"/>
      <c r="MK7" s="48"/>
      <c r="ML7" s="48"/>
      <c r="MM7" s="48"/>
      <c r="MN7" s="48"/>
      <c r="MO7" s="48"/>
      <c r="MP7" s="48"/>
      <c r="MQ7" s="48"/>
      <c r="MR7" s="48"/>
      <c r="MS7" s="48"/>
      <c r="MT7" s="48"/>
      <c r="MU7" s="48"/>
      <c r="MV7" s="48"/>
      <c r="MW7" s="48"/>
      <c r="MX7" s="48"/>
      <c r="MY7" s="48"/>
      <c r="MZ7" s="48"/>
      <c r="NA7" s="48"/>
      <c r="NB7" s="48"/>
      <c r="NC7" s="48"/>
      <c r="ND7" s="48"/>
      <c r="NE7" s="48"/>
      <c r="NF7" s="48"/>
      <c r="NG7" s="48"/>
      <c r="NH7" s="48"/>
      <c r="NI7" s="48"/>
      <c r="NJ7" s="48"/>
      <c r="NK7" s="48"/>
      <c r="NL7" s="48"/>
      <c r="NM7" s="48"/>
      <c r="NN7" s="48"/>
      <c r="NO7" s="48"/>
      <c r="NP7" s="48"/>
      <c r="NQ7" s="48"/>
      <c r="NR7" s="48"/>
      <c r="NS7" s="48"/>
      <c r="NT7" s="48"/>
      <c r="NU7" s="48"/>
      <c r="NV7" s="48"/>
      <c r="NW7" s="48"/>
      <c r="NX7" s="48"/>
      <c r="NY7" s="48"/>
      <c r="NZ7" s="48"/>
      <c r="OA7" s="48"/>
      <c r="OB7" s="48"/>
      <c r="OC7" s="48"/>
      <c r="OD7" s="48"/>
      <c r="OE7" s="48"/>
      <c r="OF7" s="48"/>
      <c r="OG7" s="48"/>
      <c r="OH7" s="48"/>
      <c r="OI7" s="48"/>
      <c r="OJ7" s="48"/>
      <c r="OK7" s="48"/>
      <c r="OL7" s="48"/>
      <c r="OM7" s="48"/>
      <c r="ON7" s="48"/>
      <c r="OO7" s="48"/>
      <c r="OP7" s="48"/>
      <c r="OQ7" s="48"/>
      <c r="OR7" s="48"/>
      <c r="OS7" s="48"/>
      <c r="OT7" s="48"/>
      <c r="OU7" s="48"/>
      <c r="OV7" s="48"/>
      <c r="OW7" s="48"/>
      <c r="OX7" s="48"/>
      <c r="OY7" s="48"/>
      <c r="OZ7" s="48"/>
      <c r="PA7" s="48"/>
      <c r="PB7" s="48"/>
      <c r="PC7" s="48"/>
      <c r="PD7" s="48"/>
      <c r="PE7" s="48"/>
      <c r="PF7" s="48"/>
      <c r="PG7" s="48"/>
      <c r="PH7" s="48"/>
      <c r="PI7" s="48"/>
      <c r="PJ7" s="48"/>
      <c r="PK7" s="48"/>
      <c r="PL7" s="48"/>
      <c r="PM7" s="48"/>
      <c r="PN7" s="48"/>
      <c r="PO7" s="48"/>
      <c r="PP7" s="48"/>
      <c r="PQ7" s="48"/>
      <c r="PR7" s="48"/>
      <c r="PS7" s="48"/>
      <c r="PT7" s="48"/>
      <c r="PU7" s="48"/>
      <c r="PV7" s="48"/>
      <c r="PW7" s="48"/>
      <c r="PX7" s="48"/>
      <c r="PY7" s="48"/>
      <c r="PZ7" s="48"/>
      <c r="QA7" s="48"/>
      <c r="QB7" s="48"/>
      <c r="QC7" s="48"/>
      <c r="QD7" s="48"/>
      <c r="QE7" s="48"/>
      <c r="QF7" s="48"/>
      <c r="QG7" s="48"/>
      <c r="QH7" s="48"/>
      <c r="QI7" s="48"/>
      <c r="QJ7" s="48"/>
      <c r="QK7" s="48"/>
      <c r="QL7" s="48"/>
      <c r="QM7" s="48"/>
      <c r="QN7" s="48"/>
      <c r="QO7" s="48"/>
      <c r="QP7" s="48"/>
      <c r="QQ7" s="48"/>
      <c r="QR7" s="48"/>
      <c r="QS7" s="48"/>
      <c r="QT7" s="48"/>
      <c r="QU7" s="48"/>
      <c r="QV7" s="48"/>
      <c r="QW7" s="48"/>
      <c r="QX7" s="48"/>
      <c r="QY7" s="48"/>
      <c r="QZ7" s="48"/>
      <c r="RA7" s="48"/>
      <c r="RB7" s="48"/>
      <c r="RC7" s="48"/>
      <c r="RD7" s="48"/>
      <c r="RE7" s="48"/>
      <c r="RF7" s="48"/>
      <c r="RG7" s="48"/>
      <c r="RH7" s="48"/>
      <c r="RI7" s="48"/>
      <c r="RJ7" s="48"/>
      <c r="RK7" s="48"/>
      <c r="RL7" s="48"/>
      <c r="RM7" s="48"/>
      <c r="RN7" s="48"/>
      <c r="RO7" s="48"/>
      <c r="RP7" s="48"/>
      <c r="RQ7" s="48"/>
      <c r="RR7" s="48"/>
      <c r="RS7" s="48"/>
      <c r="RT7" s="48"/>
      <c r="RU7" s="48"/>
      <c r="RV7" s="48"/>
      <c r="RW7" s="48"/>
      <c r="RX7" s="48"/>
      <c r="RY7" s="48"/>
      <c r="RZ7" s="48"/>
      <c r="SA7" s="48"/>
      <c r="SB7" s="48"/>
      <c r="SC7" s="48"/>
      <c r="SD7" s="48"/>
      <c r="SE7" s="48"/>
      <c r="SF7" s="48"/>
      <c r="SG7" s="48"/>
      <c r="SH7" s="48"/>
      <c r="SI7" s="48"/>
      <c r="SJ7" s="48"/>
      <c r="SK7" s="48"/>
      <c r="SL7" s="48"/>
      <c r="SM7" s="48"/>
      <c r="SN7" s="48"/>
      <c r="SO7" s="48"/>
      <c r="SP7" s="48"/>
      <c r="SQ7" s="48"/>
      <c r="SR7" s="48"/>
      <c r="SS7" s="48"/>
      <c r="ST7" s="48"/>
      <c r="SU7" s="48"/>
      <c r="SV7" s="48"/>
      <c r="SW7" s="48"/>
      <c r="SX7" s="48"/>
      <c r="SY7" s="48"/>
      <c r="SZ7" s="48"/>
      <c r="TA7" s="48"/>
      <c r="TB7" s="48"/>
      <c r="TC7" s="48"/>
      <c r="TD7" s="48"/>
      <c r="TE7" s="48"/>
      <c r="TF7" s="48"/>
      <c r="TG7" s="48"/>
      <c r="TH7" s="48"/>
      <c r="TI7" s="48"/>
      <c r="TJ7" s="48"/>
      <c r="TK7" s="48"/>
      <c r="TL7" s="48"/>
      <c r="TM7" s="48"/>
      <c r="TN7" s="48"/>
      <c r="TO7" s="48"/>
      <c r="TP7" s="48"/>
      <c r="TQ7" s="48"/>
      <c r="TR7" s="48"/>
      <c r="TS7" s="48"/>
      <c r="TT7" s="48"/>
      <c r="TU7" s="48"/>
      <c r="TV7" s="48"/>
      <c r="TW7" s="48"/>
      <c r="TX7" s="48"/>
      <c r="TY7" s="48"/>
      <c r="TZ7" s="48"/>
      <c r="UA7" s="48"/>
      <c r="UB7" s="48"/>
      <c r="UC7" s="48"/>
      <c r="UD7" s="48"/>
      <c r="UE7" s="48"/>
      <c r="UF7" s="48"/>
      <c r="UG7" s="48"/>
      <c r="UH7" s="48"/>
      <c r="UI7" s="48"/>
      <c r="UJ7" s="48"/>
      <c r="UK7" s="48"/>
      <c r="UL7" s="48"/>
      <c r="UM7" s="48"/>
      <c r="UN7" s="48"/>
      <c r="UO7" s="48"/>
      <c r="UP7" s="48"/>
      <c r="UQ7" s="48"/>
      <c r="UR7" s="48"/>
      <c r="US7" s="48"/>
      <c r="UT7" s="48"/>
      <c r="UU7" s="48"/>
      <c r="UV7" s="48"/>
      <c r="UW7" s="48"/>
      <c r="UX7" s="48"/>
      <c r="UY7" s="48"/>
      <c r="UZ7" s="48"/>
      <c r="VA7" s="48"/>
      <c r="VB7" s="48"/>
      <c r="VC7" s="48"/>
      <c r="VD7" s="48"/>
      <c r="VE7" s="48"/>
      <c r="VF7" s="48"/>
      <c r="VG7" s="48"/>
      <c r="VH7" s="48"/>
      <c r="VI7" s="48"/>
      <c r="VJ7" s="48"/>
      <c r="VK7" s="48"/>
      <c r="VL7" s="48"/>
      <c r="VM7" s="48"/>
      <c r="VN7" s="48"/>
      <c r="VO7" s="48"/>
      <c r="VP7" s="48"/>
      <c r="VQ7" s="48"/>
      <c r="VR7" s="48"/>
      <c r="VS7" s="48"/>
      <c r="VT7" s="48"/>
      <c r="VU7" s="48"/>
      <c r="VV7" s="48"/>
    </row>
    <row r="8" spans="1:594" s="9" customFormat="1" ht="85.5" customHeight="1" x14ac:dyDescent="0.25">
      <c r="A8" s="201">
        <v>3</v>
      </c>
      <c r="B8" s="85" t="s">
        <v>93</v>
      </c>
      <c r="C8" s="196" t="s">
        <v>1039</v>
      </c>
      <c r="D8" s="194" t="s">
        <v>1040</v>
      </c>
      <c r="E8" s="53" t="s">
        <v>1041</v>
      </c>
      <c r="F8" s="194" t="s">
        <v>1042</v>
      </c>
      <c r="G8" s="188">
        <v>44599.822916666664</v>
      </c>
      <c r="H8" s="188">
        <v>44599.956944444442</v>
      </c>
      <c r="I8" s="188">
        <v>44599.956944444442</v>
      </c>
      <c r="J8" s="41">
        <f t="shared" ref="J8:J9" si="2">H8-G8</f>
        <v>0.13402777777810115</v>
      </c>
      <c r="K8" s="194" t="s">
        <v>1043</v>
      </c>
      <c r="L8" s="194">
        <v>1</v>
      </c>
      <c r="M8" s="194"/>
      <c r="N8" s="194">
        <v>1</v>
      </c>
      <c r="O8" s="194">
        <v>1</v>
      </c>
      <c r="P8" s="194">
        <v>1</v>
      </c>
      <c r="Q8" s="194"/>
      <c r="R8" s="194" t="s">
        <v>1044</v>
      </c>
      <c r="S8" s="194" t="s">
        <v>1045</v>
      </c>
      <c r="T8" s="194" t="s">
        <v>74</v>
      </c>
      <c r="U8" s="194">
        <v>510</v>
      </c>
      <c r="V8" s="194" t="s">
        <v>85</v>
      </c>
      <c r="W8" s="194">
        <v>0</v>
      </c>
    </row>
    <row r="9" spans="1:594" s="9" customFormat="1" ht="90" customHeight="1" x14ac:dyDescent="0.25">
      <c r="A9" s="201">
        <v>4</v>
      </c>
      <c r="B9" s="85" t="s">
        <v>93</v>
      </c>
      <c r="C9" s="196" t="s">
        <v>1046</v>
      </c>
      <c r="D9" s="194" t="s">
        <v>1047</v>
      </c>
      <c r="E9" s="53" t="s">
        <v>1041</v>
      </c>
      <c r="F9" s="194" t="s">
        <v>1048</v>
      </c>
      <c r="G9" s="188">
        <v>44599.822916666664</v>
      </c>
      <c r="H9" s="188">
        <v>44599.972222222219</v>
      </c>
      <c r="I9" s="188">
        <v>44599.972222222219</v>
      </c>
      <c r="J9" s="41">
        <f t="shared" si="2"/>
        <v>0.14930555555474712</v>
      </c>
      <c r="K9" s="194" t="s">
        <v>1049</v>
      </c>
      <c r="L9" s="194"/>
      <c r="M9" s="194"/>
      <c r="N9" s="194"/>
      <c r="O9" s="194"/>
      <c r="P9" s="194"/>
      <c r="Q9" s="194"/>
      <c r="R9" s="194" t="s">
        <v>1050</v>
      </c>
      <c r="S9" s="194" t="s">
        <v>1051</v>
      </c>
      <c r="T9" s="194" t="s">
        <v>74</v>
      </c>
      <c r="U9" s="194">
        <v>80</v>
      </c>
      <c r="V9" s="194" t="s">
        <v>85</v>
      </c>
      <c r="W9" s="194">
        <v>0</v>
      </c>
    </row>
    <row r="10" spans="1:594" s="9" customFormat="1" ht="99" customHeight="1" x14ac:dyDescent="0.25">
      <c r="A10" s="201">
        <v>5</v>
      </c>
      <c r="B10" s="85" t="s">
        <v>93</v>
      </c>
      <c r="C10" s="196" t="s">
        <v>1039</v>
      </c>
      <c r="D10" s="194" t="s">
        <v>1040</v>
      </c>
      <c r="E10" s="53" t="s">
        <v>82</v>
      </c>
      <c r="F10" s="194" t="s">
        <v>1042</v>
      </c>
      <c r="G10" s="188">
        <v>44600.556250000001</v>
      </c>
      <c r="H10" s="188">
        <v>44600.666666666664</v>
      </c>
      <c r="I10" s="188">
        <v>44600.666666666664</v>
      </c>
      <c r="J10" s="52">
        <f>H10-G10</f>
        <v>0.11041666666278616</v>
      </c>
      <c r="K10" s="194" t="s">
        <v>1043</v>
      </c>
      <c r="L10" s="194">
        <v>1</v>
      </c>
      <c r="M10" s="194"/>
      <c r="N10" s="194">
        <v>1</v>
      </c>
      <c r="O10" s="194">
        <v>1</v>
      </c>
      <c r="P10" s="194">
        <v>1</v>
      </c>
      <c r="Q10" s="194"/>
      <c r="R10" s="194" t="s">
        <v>1071</v>
      </c>
      <c r="S10" s="194" t="s">
        <v>1072</v>
      </c>
      <c r="T10" s="194" t="s">
        <v>74</v>
      </c>
      <c r="U10" s="194">
        <v>250</v>
      </c>
      <c r="V10" s="194" t="s">
        <v>85</v>
      </c>
      <c r="W10" s="194">
        <v>0</v>
      </c>
    </row>
    <row r="11" spans="1:594" s="9" customFormat="1" ht="95.25" customHeight="1" x14ac:dyDescent="0.25">
      <c r="A11" s="201">
        <v>6</v>
      </c>
      <c r="B11" s="85" t="s">
        <v>93</v>
      </c>
      <c r="C11" s="193" t="s">
        <v>1039</v>
      </c>
      <c r="D11" s="193" t="s">
        <v>1134</v>
      </c>
      <c r="E11" s="66" t="s">
        <v>1135</v>
      </c>
      <c r="F11" s="193" t="s">
        <v>1042</v>
      </c>
      <c r="G11" s="195">
        <v>44603.572916666664</v>
      </c>
      <c r="H11" s="188">
        <v>44603.600694444445</v>
      </c>
      <c r="I11" s="195">
        <v>44603.600694444445</v>
      </c>
      <c r="J11" s="197">
        <f>H11-G11</f>
        <v>2.7777777781011537E-2</v>
      </c>
      <c r="K11" s="193" t="s">
        <v>1136</v>
      </c>
      <c r="L11" s="193">
        <v>1</v>
      </c>
      <c r="M11" s="193"/>
      <c r="N11" s="193">
        <v>1</v>
      </c>
      <c r="O11" s="193">
        <v>1</v>
      </c>
      <c r="P11" s="193">
        <v>1</v>
      </c>
      <c r="Q11" s="193"/>
      <c r="R11" s="193" t="s">
        <v>1137</v>
      </c>
      <c r="S11" s="193" t="s">
        <v>1138</v>
      </c>
      <c r="T11" s="193" t="s">
        <v>503</v>
      </c>
      <c r="U11" s="193">
        <v>90</v>
      </c>
      <c r="V11" s="193" t="s">
        <v>85</v>
      </c>
      <c r="W11" s="193">
        <v>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VT11"/>
  <sheetViews>
    <sheetView workbookViewId="0">
      <selection activeCell="F9" sqref="F9"/>
    </sheetView>
  </sheetViews>
  <sheetFormatPr defaultRowHeight="15" x14ac:dyDescent="0.25"/>
  <cols>
    <col min="1" max="1" width="6" customWidth="1"/>
    <col min="2" max="2" width="17.42578125" customWidth="1"/>
    <col min="3" max="3" width="20.140625" customWidth="1"/>
    <col min="4" max="4" width="13.42578125" customWidth="1"/>
    <col min="5" max="5" width="17.140625" customWidth="1"/>
    <col min="6" max="6" width="13.42578125" customWidth="1"/>
    <col min="7" max="9" width="18.7109375" customWidth="1"/>
    <col min="10" max="10" width="14.140625" customWidth="1"/>
    <col min="11" max="11" width="19.85546875" customWidth="1"/>
    <col min="12" max="17" width="6.85546875" customWidth="1"/>
    <col min="18" max="18" width="26.5703125" customWidth="1"/>
    <col min="19" max="19" width="33.140625" customWidth="1"/>
    <col min="20" max="20" width="19.7109375" customWidth="1"/>
    <col min="21" max="21" width="10.5703125" customWidth="1"/>
    <col min="22" max="22" width="7.28515625" customWidth="1"/>
    <col min="23" max="23" width="6.7109375" customWidth="1"/>
  </cols>
  <sheetData>
    <row r="5" spans="1:592" s="2" customFormat="1" ht="70.5" customHeight="1" x14ac:dyDescent="0.25">
      <c r="A5" s="274" t="s">
        <v>3</v>
      </c>
      <c r="B5" s="274" t="s">
        <v>4</v>
      </c>
      <c r="C5" s="274" t="s">
        <v>22</v>
      </c>
      <c r="D5" s="274" t="s">
        <v>5</v>
      </c>
      <c r="E5" s="274" t="s">
        <v>6</v>
      </c>
      <c r="F5" s="274" t="s">
        <v>7</v>
      </c>
      <c r="G5" s="274" t="s">
        <v>8</v>
      </c>
      <c r="H5" s="274" t="s">
        <v>9</v>
      </c>
      <c r="I5" s="274" t="s">
        <v>10</v>
      </c>
      <c r="J5" s="30" t="s">
        <v>2</v>
      </c>
      <c r="K5" s="274" t="s">
        <v>11</v>
      </c>
      <c r="L5" s="1" t="s">
        <v>12</v>
      </c>
      <c r="M5" s="1" t="s">
        <v>13</v>
      </c>
      <c r="N5" s="1" t="s">
        <v>14</v>
      </c>
      <c r="O5" s="1" t="s">
        <v>23</v>
      </c>
      <c r="P5" s="1" t="s">
        <v>15</v>
      </c>
      <c r="Q5" s="1" t="s">
        <v>1</v>
      </c>
      <c r="R5" s="273" t="s">
        <v>16</v>
      </c>
      <c r="S5" s="274" t="s">
        <v>21</v>
      </c>
      <c r="T5" s="274" t="s">
        <v>17</v>
      </c>
      <c r="U5" s="273" t="s">
        <v>18</v>
      </c>
      <c r="V5" s="273" t="s">
        <v>0</v>
      </c>
      <c r="W5" s="241" t="s">
        <v>20</v>
      </c>
      <c r="X5" s="67" t="s">
        <v>41</v>
      </c>
    </row>
    <row r="6" spans="1:592" s="78" customFormat="1" ht="15" customHeight="1" x14ac:dyDescent="0.25">
      <c r="A6" s="70">
        <v>0</v>
      </c>
      <c r="B6" s="70">
        <v>2</v>
      </c>
      <c r="C6" s="70">
        <v>3</v>
      </c>
      <c r="D6" s="70">
        <v>4</v>
      </c>
      <c r="E6" s="70">
        <v>5</v>
      </c>
      <c r="F6" s="70">
        <v>6</v>
      </c>
      <c r="G6" s="70">
        <v>7</v>
      </c>
      <c r="H6" s="70">
        <v>8</v>
      </c>
      <c r="I6" s="70">
        <v>9</v>
      </c>
      <c r="J6" s="71">
        <v>10</v>
      </c>
      <c r="K6" s="70">
        <v>11</v>
      </c>
      <c r="L6" s="70">
        <v>12</v>
      </c>
      <c r="M6" s="70">
        <v>13</v>
      </c>
      <c r="N6" s="70">
        <v>14</v>
      </c>
      <c r="O6" s="70">
        <v>15</v>
      </c>
      <c r="P6" s="70">
        <v>16</v>
      </c>
      <c r="Q6" s="70">
        <v>17</v>
      </c>
      <c r="R6" s="70">
        <v>18</v>
      </c>
      <c r="S6" s="70">
        <v>19</v>
      </c>
      <c r="T6" s="70">
        <v>20</v>
      </c>
      <c r="U6" s="70">
        <v>21</v>
      </c>
      <c r="V6" s="70">
        <v>22</v>
      </c>
      <c r="W6" s="243">
        <v>23</v>
      </c>
      <c r="X6" s="243">
        <v>24</v>
      </c>
    </row>
    <row r="7" spans="1:592" s="84" customFormat="1" ht="81" customHeight="1" x14ac:dyDescent="0.25">
      <c r="A7" s="312">
        <v>1</v>
      </c>
      <c r="B7" s="309" t="s">
        <v>76</v>
      </c>
      <c r="C7" s="310" t="s">
        <v>125</v>
      </c>
      <c r="D7" s="310" t="s">
        <v>156</v>
      </c>
      <c r="E7" s="310" t="s">
        <v>426</v>
      </c>
      <c r="F7" s="310" t="s">
        <v>427</v>
      </c>
      <c r="G7" s="313">
        <v>44568.930555555555</v>
      </c>
      <c r="H7" s="313">
        <v>44569.032638888886</v>
      </c>
      <c r="I7" s="311">
        <v>44569.722222222219</v>
      </c>
      <c r="J7" s="197">
        <f t="shared" ref="J7:J8" si="0">H7-G7</f>
        <v>0.10208333333139308</v>
      </c>
      <c r="K7" s="313" t="s">
        <v>428</v>
      </c>
      <c r="L7" s="313"/>
      <c r="M7" s="313"/>
      <c r="N7" s="313"/>
      <c r="O7" s="313"/>
      <c r="P7" s="313"/>
      <c r="Q7" s="313"/>
      <c r="R7" s="313" t="s">
        <v>429</v>
      </c>
      <c r="S7" s="313" t="s">
        <v>430</v>
      </c>
      <c r="T7" s="309" t="s">
        <v>74</v>
      </c>
      <c r="U7" s="310">
        <v>50</v>
      </c>
      <c r="V7" s="312" t="s">
        <v>85</v>
      </c>
      <c r="W7" s="312">
        <v>0</v>
      </c>
      <c r="X7" s="115">
        <v>31</v>
      </c>
      <c r="Y7" s="48"/>
      <c r="Z7" s="48"/>
      <c r="AA7" s="48"/>
      <c r="AB7" s="48"/>
      <c r="AC7" s="48"/>
      <c r="AD7" s="48"/>
      <c r="AE7" s="48"/>
      <c r="AF7" s="48"/>
      <c r="AG7" s="48"/>
      <c r="AH7" s="48"/>
      <c r="AI7" s="48"/>
      <c r="AJ7" s="48"/>
      <c r="AK7" s="48"/>
      <c r="AL7" s="48"/>
      <c r="AM7" s="48"/>
      <c r="AN7" s="48"/>
      <c r="AO7" s="48"/>
      <c r="AP7" s="48"/>
      <c r="AQ7" s="48"/>
      <c r="AR7" s="48"/>
      <c r="AS7" s="48"/>
      <c r="AT7" s="48"/>
      <c r="AU7" s="48"/>
      <c r="AV7" s="48"/>
      <c r="AW7" s="48"/>
      <c r="AX7" s="48"/>
      <c r="AY7" s="48"/>
      <c r="AZ7" s="48"/>
      <c r="BA7" s="48"/>
      <c r="BB7" s="48"/>
      <c r="BC7" s="48"/>
      <c r="BD7" s="48"/>
      <c r="BE7" s="48"/>
      <c r="BF7" s="48"/>
      <c r="BG7" s="48"/>
      <c r="BH7" s="48"/>
      <c r="BI7" s="48"/>
      <c r="BJ7" s="48"/>
      <c r="BK7" s="48"/>
      <c r="BL7" s="48"/>
      <c r="BM7" s="48"/>
      <c r="BN7" s="48"/>
      <c r="BO7" s="48"/>
      <c r="BP7" s="48"/>
      <c r="BQ7" s="48"/>
      <c r="BR7" s="48"/>
      <c r="BS7" s="48"/>
      <c r="BT7" s="48"/>
      <c r="BU7" s="48"/>
      <c r="BV7" s="48"/>
      <c r="BW7" s="48"/>
      <c r="BX7" s="48"/>
      <c r="BY7" s="48"/>
      <c r="BZ7" s="48"/>
      <c r="CA7" s="48"/>
      <c r="CB7" s="48"/>
      <c r="CC7" s="48"/>
      <c r="CD7" s="48"/>
      <c r="CE7" s="48"/>
      <c r="CF7" s="48"/>
      <c r="CG7" s="48"/>
      <c r="CH7" s="48"/>
      <c r="CI7" s="48"/>
      <c r="CJ7" s="48"/>
      <c r="CK7" s="48"/>
      <c r="CL7" s="48"/>
      <c r="CM7" s="48"/>
      <c r="CN7" s="48"/>
      <c r="CO7" s="48"/>
      <c r="CP7" s="48"/>
      <c r="CQ7" s="48"/>
      <c r="CR7" s="48"/>
      <c r="CS7" s="48"/>
      <c r="CT7" s="48"/>
      <c r="CU7" s="48"/>
      <c r="CV7" s="48"/>
      <c r="CW7" s="48"/>
      <c r="CX7" s="48"/>
      <c r="CY7" s="48"/>
      <c r="CZ7" s="48"/>
      <c r="DA7" s="48"/>
      <c r="DB7" s="48"/>
      <c r="DC7" s="48"/>
      <c r="DD7" s="48"/>
      <c r="DE7" s="48"/>
      <c r="DF7" s="48"/>
      <c r="DG7" s="48"/>
      <c r="DH7" s="48"/>
      <c r="DI7" s="48"/>
      <c r="DJ7" s="48"/>
      <c r="DK7" s="48"/>
      <c r="DL7" s="48"/>
      <c r="DM7" s="48"/>
      <c r="DN7" s="48"/>
      <c r="DO7" s="48"/>
      <c r="DP7" s="48"/>
      <c r="DQ7" s="48"/>
      <c r="DR7" s="48"/>
      <c r="DS7" s="48"/>
      <c r="DT7" s="48"/>
      <c r="DU7" s="48"/>
      <c r="DV7" s="48"/>
      <c r="DW7" s="48"/>
      <c r="DX7" s="48"/>
      <c r="DY7" s="48"/>
      <c r="DZ7" s="48"/>
      <c r="EA7" s="48"/>
      <c r="EB7" s="48"/>
      <c r="EC7" s="48"/>
      <c r="ED7" s="48"/>
      <c r="EE7" s="48"/>
      <c r="EF7" s="48"/>
      <c r="EG7" s="48"/>
      <c r="EH7" s="48"/>
      <c r="EI7" s="48"/>
      <c r="EJ7" s="48"/>
      <c r="EK7" s="48"/>
      <c r="EL7" s="48"/>
      <c r="EM7" s="48"/>
      <c r="EN7" s="48"/>
      <c r="EO7" s="48"/>
      <c r="EP7" s="48"/>
      <c r="EQ7" s="48"/>
      <c r="ER7" s="48"/>
      <c r="ES7" s="48"/>
      <c r="ET7" s="48"/>
      <c r="EU7" s="48"/>
      <c r="EV7" s="48"/>
      <c r="EW7" s="48"/>
      <c r="EX7" s="48"/>
      <c r="EY7" s="48"/>
      <c r="EZ7" s="48"/>
      <c r="FA7" s="48"/>
      <c r="FB7" s="48"/>
      <c r="FC7" s="48"/>
      <c r="FD7" s="48"/>
      <c r="FE7" s="48"/>
      <c r="FF7" s="48"/>
      <c r="FG7" s="48"/>
      <c r="FH7" s="48"/>
      <c r="FI7" s="48"/>
      <c r="FJ7" s="48"/>
      <c r="FK7" s="48"/>
      <c r="FL7" s="48"/>
      <c r="FM7" s="48"/>
      <c r="FN7" s="48"/>
      <c r="FO7" s="48"/>
      <c r="FP7" s="48"/>
      <c r="FQ7" s="48"/>
      <c r="FR7" s="48"/>
      <c r="FS7" s="48"/>
      <c r="FT7" s="48"/>
      <c r="FU7" s="48"/>
      <c r="FV7" s="48"/>
      <c r="FW7" s="48"/>
      <c r="FX7" s="48"/>
      <c r="FY7" s="48"/>
      <c r="FZ7" s="48"/>
      <c r="GA7" s="48"/>
      <c r="GB7" s="48"/>
      <c r="GC7" s="48"/>
      <c r="GD7" s="48"/>
      <c r="GE7" s="48"/>
      <c r="GF7" s="48"/>
      <c r="GG7" s="48"/>
      <c r="GH7" s="48"/>
      <c r="GI7" s="48"/>
      <c r="GJ7" s="48"/>
      <c r="GK7" s="48"/>
      <c r="GL7" s="48"/>
      <c r="GM7" s="48"/>
      <c r="GN7" s="48"/>
      <c r="GO7" s="48"/>
      <c r="GP7" s="48"/>
      <c r="GQ7" s="48"/>
      <c r="GR7" s="48"/>
      <c r="GS7" s="48"/>
      <c r="GT7" s="48"/>
      <c r="GU7" s="48"/>
      <c r="GV7" s="48"/>
      <c r="GW7" s="48"/>
      <c r="GX7" s="48"/>
      <c r="GY7" s="48"/>
      <c r="GZ7" s="48"/>
      <c r="HA7" s="48"/>
      <c r="HB7" s="48"/>
      <c r="HC7" s="48"/>
      <c r="HD7" s="48"/>
      <c r="HE7" s="48"/>
      <c r="HF7" s="48"/>
      <c r="HG7" s="48"/>
      <c r="HH7" s="48"/>
      <c r="HI7" s="48"/>
      <c r="HJ7" s="48"/>
      <c r="HK7" s="48"/>
      <c r="HL7" s="48"/>
      <c r="HM7" s="48"/>
      <c r="HN7" s="48"/>
      <c r="HO7" s="48"/>
      <c r="HP7" s="48"/>
      <c r="HQ7" s="48"/>
      <c r="HR7" s="48"/>
      <c r="HS7" s="48"/>
      <c r="HT7" s="48"/>
      <c r="HU7" s="48"/>
      <c r="HV7" s="48"/>
      <c r="HW7" s="48"/>
      <c r="HX7" s="48"/>
      <c r="HY7" s="48"/>
      <c r="HZ7" s="48"/>
      <c r="IA7" s="48"/>
      <c r="IB7" s="48"/>
      <c r="IC7" s="48"/>
      <c r="ID7" s="48"/>
      <c r="IE7" s="48"/>
      <c r="IF7" s="48"/>
      <c r="IG7" s="48"/>
      <c r="IH7" s="48"/>
      <c r="II7" s="48"/>
      <c r="IJ7" s="48"/>
      <c r="IK7" s="48"/>
      <c r="IL7" s="48"/>
      <c r="IM7" s="48"/>
      <c r="IN7" s="48"/>
      <c r="IO7" s="48"/>
      <c r="IP7" s="48"/>
      <c r="IQ7" s="48"/>
      <c r="IR7" s="48"/>
      <c r="IS7" s="48"/>
      <c r="IT7" s="48"/>
      <c r="IU7" s="48"/>
      <c r="IV7" s="48"/>
      <c r="IW7" s="48"/>
      <c r="IX7" s="48"/>
      <c r="IY7" s="48"/>
      <c r="IZ7" s="48"/>
      <c r="JA7" s="48"/>
      <c r="JB7" s="48"/>
      <c r="JC7" s="48"/>
      <c r="JD7" s="48"/>
      <c r="JE7" s="48"/>
      <c r="JF7" s="48"/>
      <c r="JG7" s="48"/>
      <c r="JH7" s="48"/>
      <c r="JI7" s="48"/>
      <c r="JJ7" s="48"/>
      <c r="JK7" s="48"/>
      <c r="JL7" s="48"/>
      <c r="JM7" s="48"/>
      <c r="JN7" s="48"/>
      <c r="JO7" s="48"/>
      <c r="JP7" s="48"/>
      <c r="JQ7" s="48"/>
      <c r="JR7" s="48"/>
      <c r="JS7" s="48"/>
      <c r="JT7" s="48"/>
      <c r="JU7" s="48"/>
      <c r="JV7" s="48"/>
      <c r="JW7" s="48"/>
      <c r="JX7" s="48"/>
      <c r="JY7" s="48"/>
      <c r="JZ7" s="48"/>
      <c r="KA7" s="48"/>
      <c r="KB7" s="48"/>
      <c r="KC7" s="48"/>
      <c r="KD7" s="48"/>
      <c r="KE7" s="48"/>
      <c r="KF7" s="48"/>
      <c r="KG7" s="48"/>
      <c r="KH7" s="48"/>
      <c r="KI7" s="48"/>
      <c r="KJ7" s="48"/>
      <c r="KK7" s="48"/>
      <c r="KL7" s="48"/>
      <c r="KM7" s="48"/>
      <c r="KN7" s="48"/>
      <c r="KO7" s="48"/>
      <c r="KP7" s="48"/>
      <c r="KQ7" s="48"/>
      <c r="KR7" s="48"/>
      <c r="KS7" s="48"/>
      <c r="KT7" s="48"/>
      <c r="KU7" s="48"/>
      <c r="KV7" s="48"/>
      <c r="KW7" s="48"/>
      <c r="KX7" s="48"/>
      <c r="KY7" s="48"/>
      <c r="KZ7" s="48"/>
      <c r="LA7" s="48"/>
      <c r="LB7" s="48"/>
      <c r="LC7" s="48"/>
      <c r="LD7" s="48"/>
      <c r="LE7" s="48"/>
      <c r="LF7" s="48"/>
      <c r="LG7" s="48"/>
      <c r="LH7" s="48"/>
      <c r="LI7" s="48"/>
      <c r="LJ7" s="48"/>
      <c r="LK7" s="48"/>
      <c r="LL7" s="48"/>
      <c r="LM7" s="48"/>
      <c r="LN7" s="48"/>
      <c r="LO7" s="48"/>
      <c r="LP7" s="48"/>
      <c r="LQ7" s="48"/>
      <c r="LR7" s="48"/>
      <c r="LS7" s="48"/>
      <c r="LT7" s="48"/>
      <c r="LU7" s="48"/>
      <c r="LV7" s="48"/>
      <c r="LW7" s="48"/>
      <c r="LX7" s="48"/>
      <c r="LY7" s="48"/>
      <c r="LZ7" s="48"/>
      <c r="MA7" s="48"/>
      <c r="MB7" s="48"/>
      <c r="MC7" s="48"/>
      <c r="MD7" s="48"/>
      <c r="ME7" s="48"/>
      <c r="MF7" s="48"/>
      <c r="MG7" s="48"/>
      <c r="MH7" s="48"/>
      <c r="MI7" s="48"/>
      <c r="MJ7" s="48"/>
      <c r="MK7" s="48"/>
      <c r="ML7" s="48"/>
      <c r="MM7" s="48"/>
      <c r="MN7" s="48"/>
      <c r="MO7" s="48"/>
      <c r="MP7" s="48"/>
      <c r="MQ7" s="48"/>
      <c r="MR7" s="48"/>
      <c r="MS7" s="48"/>
      <c r="MT7" s="48"/>
      <c r="MU7" s="48"/>
      <c r="MV7" s="48"/>
      <c r="MW7" s="48"/>
      <c r="MX7" s="48"/>
      <c r="MY7" s="48"/>
      <c r="MZ7" s="48"/>
      <c r="NA7" s="48"/>
      <c r="NB7" s="48"/>
      <c r="NC7" s="48"/>
      <c r="ND7" s="48"/>
      <c r="NE7" s="48"/>
      <c r="NF7" s="48"/>
      <c r="NG7" s="48"/>
      <c r="NH7" s="48"/>
      <c r="NI7" s="48"/>
      <c r="NJ7" s="48"/>
      <c r="NK7" s="48"/>
      <c r="NL7" s="48"/>
      <c r="NM7" s="48"/>
      <c r="NN7" s="48"/>
      <c r="NO7" s="48"/>
      <c r="NP7" s="48"/>
      <c r="NQ7" s="48"/>
      <c r="NR7" s="48"/>
      <c r="NS7" s="48"/>
      <c r="NT7" s="48"/>
      <c r="NU7" s="48"/>
      <c r="NV7" s="48"/>
      <c r="NW7" s="48"/>
      <c r="NX7" s="48"/>
      <c r="NY7" s="48"/>
      <c r="NZ7" s="48"/>
      <c r="OA7" s="48"/>
      <c r="OB7" s="48"/>
      <c r="OC7" s="48"/>
      <c r="OD7" s="48"/>
      <c r="OE7" s="48"/>
      <c r="OF7" s="48"/>
      <c r="OG7" s="48"/>
      <c r="OH7" s="48"/>
      <c r="OI7" s="48"/>
      <c r="OJ7" s="48"/>
      <c r="OK7" s="48"/>
      <c r="OL7" s="48"/>
      <c r="OM7" s="48"/>
      <c r="ON7" s="48"/>
      <c r="OO7" s="48"/>
      <c r="OP7" s="48"/>
      <c r="OQ7" s="48"/>
      <c r="OR7" s="48"/>
      <c r="OS7" s="48"/>
      <c r="OT7" s="48"/>
      <c r="OU7" s="48"/>
      <c r="OV7" s="48"/>
      <c r="OW7" s="48"/>
      <c r="OX7" s="48"/>
      <c r="OY7" s="48"/>
      <c r="OZ7" s="48"/>
      <c r="PA7" s="48"/>
      <c r="PB7" s="48"/>
      <c r="PC7" s="48"/>
      <c r="PD7" s="48"/>
      <c r="PE7" s="48"/>
      <c r="PF7" s="48"/>
      <c r="PG7" s="48"/>
      <c r="PH7" s="48"/>
      <c r="PI7" s="48"/>
      <c r="PJ7" s="48"/>
      <c r="PK7" s="48"/>
      <c r="PL7" s="48"/>
      <c r="PM7" s="48"/>
      <c r="PN7" s="48"/>
      <c r="PO7" s="48"/>
      <c r="PP7" s="48"/>
      <c r="PQ7" s="48"/>
      <c r="PR7" s="48"/>
      <c r="PS7" s="48"/>
      <c r="PT7" s="48"/>
      <c r="PU7" s="48"/>
      <c r="PV7" s="48"/>
      <c r="PW7" s="48"/>
      <c r="PX7" s="48"/>
      <c r="PY7" s="48"/>
      <c r="PZ7" s="48"/>
      <c r="QA7" s="48"/>
      <c r="QB7" s="48"/>
      <c r="QC7" s="48"/>
      <c r="QD7" s="48"/>
      <c r="QE7" s="48"/>
      <c r="QF7" s="48"/>
      <c r="QG7" s="48"/>
      <c r="QH7" s="48"/>
      <c r="QI7" s="48"/>
      <c r="QJ7" s="48"/>
      <c r="QK7" s="48"/>
      <c r="QL7" s="48"/>
      <c r="QM7" s="48"/>
      <c r="QN7" s="48"/>
      <c r="QO7" s="48"/>
      <c r="QP7" s="48"/>
      <c r="QQ7" s="48"/>
      <c r="QR7" s="48"/>
      <c r="QS7" s="48"/>
      <c r="QT7" s="48"/>
      <c r="QU7" s="48"/>
      <c r="QV7" s="48"/>
      <c r="QW7" s="48"/>
      <c r="QX7" s="48"/>
      <c r="QY7" s="48"/>
      <c r="QZ7" s="48"/>
      <c r="RA7" s="48"/>
      <c r="RB7" s="48"/>
      <c r="RC7" s="48"/>
      <c r="RD7" s="48"/>
      <c r="RE7" s="48"/>
      <c r="RF7" s="48"/>
      <c r="RG7" s="48"/>
      <c r="RH7" s="48"/>
      <c r="RI7" s="48"/>
      <c r="RJ7" s="48"/>
      <c r="RK7" s="48"/>
      <c r="RL7" s="48"/>
      <c r="RM7" s="48"/>
      <c r="RN7" s="48"/>
      <c r="RO7" s="48"/>
      <c r="RP7" s="48"/>
      <c r="RQ7" s="48"/>
      <c r="RR7" s="48"/>
      <c r="RS7" s="48"/>
      <c r="RT7" s="48"/>
      <c r="RU7" s="48"/>
      <c r="RV7" s="48"/>
      <c r="RW7" s="48"/>
      <c r="RX7" s="48"/>
      <c r="RY7" s="48"/>
      <c r="RZ7" s="48"/>
      <c r="SA7" s="48"/>
      <c r="SB7" s="48"/>
      <c r="SC7" s="48"/>
      <c r="SD7" s="48"/>
      <c r="SE7" s="48"/>
      <c r="SF7" s="48"/>
      <c r="SG7" s="48"/>
      <c r="SH7" s="48"/>
      <c r="SI7" s="48"/>
      <c r="SJ7" s="48"/>
      <c r="SK7" s="48"/>
      <c r="SL7" s="48"/>
      <c r="SM7" s="48"/>
      <c r="SN7" s="48"/>
      <c r="SO7" s="48"/>
      <c r="SP7" s="48"/>
      <c r="SQ7" s="48"/>
      <c r="SR7" s="48"/>
      <c r="SS7" s="48"/>
      <c r="ST7" s="48"/>
      <c r="SU7" s="48"/>
      <c r="SV7" s="48"/>
      <c r="SW7" s="48"/>
      <c r="SX7" s="48"/>
      <c r="SY7" s="48"/>
      <c r="SZ7" s="48"/>
      <c r="TA7" s="48"/>
      <c r="TB7" s="48"/>
      <c r="TC7" s="48"/>
      <c r="TD7" s="48"/>
      <c r="TE7" s="48"/>
      <c r="TF7" s="48"/>
      <c r="TG7" s="48"/>
      <c r="TH7" s="48"/>
      <c r="TI7" s="48"/>
      <c r="TJ7" s="48"/>
      <c r="TK7" s="48"/>
      <c r="TL7" s="48"/>
      <c r="TM7" s="48"/>
      <c r="TN7" s="48"/>
      <c r="TO7" s="48"/>
      <c r="TP7" s="48"/>
      <c r="TQ7" s="48"/>
      <c r="TR7" s="48"/>
      <c r="TS7" s="48"/>
      <c r="TT7" s="48"/>
      <c r="TU7" s="48"/>
      <c r="TV7" s="48"/>
      <c r="TW7" s="48"/>
      <c r="TX7" s="48"/>
      <c r="TY7" s="48"/>
      <c r="TZ7" s="48"/>
      <c r="UA7" s="48"/>
      <c r="UB7" s="48"/>
      <c r="UC7" s="48"/>
      <c r="UD7" s="48"/>
      <c r="UE7" s="48"/>
      <c r="UF7" s="48"/>
      <c r="UG7" s="48"/>
      <c r="UH7" s="48"/>
      <c r="UI7" s="48"/>
      <c r="UJ7" s="48"/>
      <c r="UK7" s="48"/>
      <c r="UL7" s="48"/>
      <c r="UM7" s="48"/>
      <c r="UN7" s="48"/>
      <c r="UO7" s="48"/>
      <c r="UP7" s="48"/>
      <c r="UQ7" s="48"/>
      <c r="UR7" s="48"/>
      <c r="US7" s="48"/>
    </row>
    <row r="8" spans="1:592" s="84" customFormat="1" ht="69" customHeight="1" x14ac:dyDescent="0.25">
      <c r="A8" s="310">
        <f t="shared" ref="A8" si="1">A7+1</f>
        <v>2</v>
      </c>
      <c r="B8" s="309" t="s">
        <v>76</v>
      </c>
      <c r="C8" s="310" t="s">
        <v>125</v>
      </c>
      <c r="D8" s="310" t="s">
        <v>1785</v>
      </c>
      <c r="E8" s="310" t="s">
        <v>1786</v>
      </c>
      <c r="F8" s="310" t="s">
        <v>82</v>
      </c>
      <c r="G8" s="311">
        <v>44664.513888888891</v>
      </c>
      <c r="H8" s="268">
        <v>44664.513888888891</v>
      </c>
      <c r="I8" s="311">
        <v>44664.680555555555</v>
      </c>
      <c r="J8" s="41">
        <f t="shared" si="0"/>
        <v>0</v>
      </c>
      <c r="K8" s="270" t="s">
        <v>82</v>
      </c>
      <c r="L8" s="270"/>
      <c r="M8" s="270"/>
      <c r="N8" s="270"/>
      <c r="O8" s="270"/>
      <c r="P8" s="270"/>
      <c r="Q8" s="270"/>
      <c r="R8" s="270" t="s">
        <v>1787</v>
      </c>
      <c r="S8" s="270" t="s">
        <v>1788</v>
      </c>
      <c r="T8" s="310" t="s">
        <v>74</v>
      </c>
      <c r="U8" s="310">
        <v>0</v>
      </c>
      <c r="V8" s="310" t="s">
        <v>75</v>
      </c>
      <c r="W8" s="310">
        <v>0</v>
      </c>
      <c r="X8" s="115">
        <v>214</v>
      </c>
      <c r="Y8" s="48"/>
      <c r="Z8" s="48"/>
      <c r="AA8" s="48"/>
      <c r="AB8" s="48"/>
      <c r="AC8" s="48"/>
      <c r="AD8" s="48"/>
      <c r="AE8" s="48"/>
      <c r="AF8" s="48"/>
      <c r="AG8" s="48"/>
      <c r="AH8" s="48"/>
      <c r="AI8" s="48"/>
      <c r="AJ8" s="48"/>
      <c r="AK8" s="48"/>
      <c r="AL8" s="48"/>
      <c r="AM8" s="48"/>
      <c r="AN8" s="48"/>
      <c r="AO8" s="48"/>
      <c r="AP8" s="48"/>
      <c r="AQ8" s="48"/>
      <c r="AR8" s="48"/>
      <c r="AS8" s="48"/>
      <c r="AT8" s="48"/>
      <c r="AU8" s="48"/>
      <c r="AV8" s="48"/>
      <c r="AW8" s="48"/>
      <c r="AX8" s="48"/>
      <c r="AY8" s="48"/>
      <c r="AZ8" s="48"/>
      <c r="BA8" s="48"/>
      <c r="BB8" s="48"/>
      <c r="BC8" s="48"/>
      <c r="BD8" s="48"/>
      <c r="BE8" s="48"/>
      <c r="BF8" s="48"/>
      <c r="BG8" s="48"/>
      <c r="BH8" s="48"/>
      <c r="BI8" s="48"/>
      <c r="BJ8" s="48"/>
      <c r="BK8" s="48"/>
      <c r="BL8" s="48"/>
      <c r="BM8" s="48"/>
      <c r="BN8" s="48"/>
      <c r="BO8" s="48"/>
      <c r="BP8" s="48"/>
      <c r="BQ8" s="48"/>
      <c r="BR8" s="48"/>
      <c r="BS8" s="48"/>
      <c r="BT8" s="48"/>
      <c r="BU8" s="48"/>
      <c r="BV8" s="48"/>
      <c r="BW8" s="48"/>
      <c r="BX8" s="48"/>
      <c r="BY8" s="48"/>
      <c r="BZ8" s="48"/>
      <c r="CA8" s="48"/>
      <c r="CB8" s="48"/>
      <c r="CC8" s="48"/>
      <c r="CD8" s="48"/>
      <c r="CE8" s="48"/>
      <c r="CF8" s="48"/>
      <c r="CG8" s="48"/>
      <c r="CH8" s="48"/>
      <c r="CI8" s="48"/>
      <c r="CJ8" s="48"/>
      <c r="CK8" s="48"/>
      <c r="CL8" s="48"/>
      <c r="CM8" s="48"/>
      <c r="CN8" s="48"/>
      <c r="CO8" s="48"/>
      <c r="CP8" s="48"/>
      <c r="CQ8" s="48"/>
      <c r="CR8" s="48"/>
      <c r="CS8" s="48"/>
      <c r="CT8" s="48"/>
      <c r="CU8" s="48"/>
      <c r="CV8" s="48"/>
      <c r="CW8" s="48"/>
      <c r="CX8" s="48"/>
      <c r="CY8" s="48"/>
      <c r="CZ8" s="48"/>
      <c r="DA8" s="48"/>
      <c r="DB8" s="48"/>
      <c r="DC8" s="48"/>
      <c r="DD8" s="48"/>
      <c r="DE8" s="48"/>
      <c r="DF8" s="48"/>
      <c r="DG8" s="48"/>
      <c r="DH8" s="48"/>
      <c r="DI8" s="48"/>
      <c r="DJ8" s="48"/>
      <c r="DK8" s="48"/>
      <c r="DL8" s="48"/>
      <c r="DM8" s="48"/>
      <c r="DN8" s="48"/>
      <c r="DO8" s="48"/>
      <c r="DP8" s="48"/>
      <c r="DQ8" s="48"/>
      <c r="DR8" s="48"/>
      <c r="DS8" s="48"/>
      <c r="DT8" s="48"/>
      <c r="DU8" s="48"/>
      <c r="DV8" s="48"/>
      <c r="DW8" s="48"/>
      <c r="DX8" s="48"/>
      <c r="DY8" s="48"/>
      <c r="DZ8" s="48"/>
      <c r="EA8" s="48"/>
      <c r="EB8" s="48"/>
      <c r="EC8" s="48"/>
      <c r="ED8" s="48"/>
      <c r="EE8" s="48"/>
      <c r="EF8" s="48"/>
      <c r="EG8" s="48"/>
      <c r="EH8" s="48"/>
      <c r="EI8" s="48"/>
      <c r="EJ8" s="48"/>
      <c r="EK8" s="48"/>
      <c r="EL8" s="48"/>
      <c r="EM8" s="48"/>
      <c r="EN8" s="48"/>
      <c r="EO8" s="48"/>
      <c r="EP8" s="48"/>
      <c r="EQ8" s="48"/>
      <c r="ER8" s="48"/>
      <c r="ES8" s="48"/>
      <c r="ET8" s="48"/>
      <c r="EU8" s="48"/>
      <c r="EV8" s="48"/>
      <c r="EW8" s="48"/>
      <c r="EX8" s="48"/>
      <c r="EY8" s="48"/>
      <c r="EZ8" s="48"/>
      <c r="FA8" s="48"/>
      <c r="FB8" s="48"/>
      <c r="FC8" s="48"/>
      <c r="FD8" s="48"/>
      <c r="FE8" s="48"/>
      <c r="FF8" s="48"/>
      <c r="FG8" s="48"/>
      <c r="FH8" s="48"/>
      <c r="FI8" s="48"/>
      <c r="FJ8" s="48"/>
      <c r="FK8" s="48"/>
      <c r="FL8" s="48"/>
      <c r="FM8" s="48"/>
      <c r="FN8" s="48"/>
      <c r="FO8" s="48"/>
      <c r="FP8" s="48"/>
      <c r="FQ8" s="48"/>
      <c r="FR8" s="48"/>
      <c r="FS8" s="48"/>
      <c r="FT8" s="48"/>
      <c r="FU8" s="48"/>
      <c r="FV8" s="48"/>
      <c r="FW8" s="48"/>
      <c r="FX8" s="48"/>
      <c r="FY8" s="48"/>
      <c r="FZ8" s="48"/>
      <c r="GA8" s="48"/>
      <c r="GB8" s="48"/>
      <c r="GC8" s="48"/>
      <c r="GD8" s="48"/>
      <c r="GE8" s="48"/>
      <c r="GF8" s="48"/>
      <c r="GG8" s="48"/>
      <c r="GH8" s="48"/>
      <c r="GI8" s="48"/>
      <c r="GJ8" s="48"/>
      <c r="GK8" s="48"/>
      <c r="GL8" s="48"/>
      <c r="GM8" s="48"/>
      <c r="GN8" s="48"/>
      <c r="GO8" s="48"/>
      <c r="GP8" s="48"/>
      <c r="GQ8" s="48"/>
      <c r="GR8" s="48"/>
      <c r="GS8" s="48"/>
      <c r="GT8" s="48"/>
      <c r="GU8" s="48"/>
      <c r="GV8" s="48"/>
      <c r="GW8" s="48"/>
      <c r="GX8" s="48"/>
      <c r="GY8" s="48"/>
      <c r="GZ8" s="48"/>
      <c r="HA8" s="48"/>
      <c r="HB8" s="48"/>
      <c r="HC8" s="48"/>
      <c r="HD8" s="48"/>
      <c r="HE8" s="48"/>
      <c r="HF8" s="48"/>
      <c r="HG8" s="48"/>
      <c r="HH8" s="48"/>
      <c r="HI8" s="48"/>
      <c r="HJ8" s="48"/>
      <c r="HK8" s="48"/>
      <c r="HL8" s="48"/>
      <c r="HM8" s="48"/>
      <c r="HN8" s="48"/>
      <c r="HO8" s="48"/>
      <c r="HP8" s="48"/>
      <c r="HQ8" s="48"/>
      <c r="HR8" s="48"/>
      <c r="HS8" s="48"/>
      <c r="HT8" s="48"/>
      <c r="HU8" s="48"/>
      <c r="HV8" s="48"/>
      <c r="HW8" s="48"/>
      <c r="HX8" s="48"/>
      <c r="HY8" s="48"/>
      <c r="HZ8" s="48"/>
      <c r="IA8" s="48"/>
      <c r="IB8" s="48"/>
      <c r="IC8" s="48"/>
      <c r="ID8" s="48"/>
      <c r="IE8" s="48"/>
      <c r="IF8" s="48"/>
      <c r="IG8" s="48"/>
      <c r="IH8" s="48"/>
      <c r="II8" s="48"/>
      <c r="IJ8" s="48"/>
      <c r="IK8" s="48"/>
      <c r="IL8" s="48"/>
      <c r="IM8" s="48"/>
      <c r="IN8" s="48"/>
      <c r="IO8" s="48"/>
      <c r="IP8" s="48"/>
      <c r="IQ8" s="48"/>
      <c r="IR8" s="48"/>
      <c r="IS8" s="48"/>
      <c r="IT8" s="48"/>
      <c r="IU8" s="48"/>
      <c r="IV8" s="48"/>
      <c r="IW8" s="48"/>
      <c r="IX8" s="48"/>
      <c r="IY8" s="48"/>
      <c r="IZ8" s="48"/>
      <c r="JA8" s="48"/>
      <c r="JB8" s="48"/>
      <c r="JC8" s="48"/>
      <c r="JD8" s="48"/>
      <c r="JE8" s="48"/>
      <c r="JF8" s="48"/>
      <c r="JG8" s="48"/>
      <c r="JH8" s="48"/>
      <c r="JI8" s="48"/>
      <c r="JJ8" s="48"/>
      <c r="JK8" s="48"/>
      <c r="JL8" s="48"/>
      <c r="JM8" s="48"/>
      <c r="JN8" s="48"/>
      <c r="JO8" s="48"/>
      <c r="JP8" s="48"/>
      <c r="JQ8" s="48"/>
      <c r="JR8" s="48"/>
      <c r="JS8" s="48"/>
      <c r="JT8" s="48"/>
      <c r="JU8" s="48"/>
      <c r="JV8" s="48"/>
      <c r="JW8" s="48"/>
      <c r="JX8" s="48"/>
      <c r="JY8" s="48"/>
      <c r="JZ8" s="48"/>
      <c r="KA8" s="48"/>
      <c r="KB8" s="48"/>
      <c r="KC8" s="48"/>
      <c r="KD8" s="48"/>
      <c r="KE8" s="48"/>
      <c r="KF8" s="48"/>
      <c r="KG8" s="48"/>
      <c r="KH8" s="48"/>
      <c r="KI8" s="48"/>
      <c r="KJ8" s="48"/>
      <c r="KK8" s="48"/>
      <c r="KL8" s="48"/>
      <c r="KM8" s="48"/>
      <c r="KN8" s="48"/>
      <c r="KO8" s="48"/>
      <c r="KP8" s="48"/>
      <c r="KQ8" s="48"/>
      <c r="KR8" s="48"/>
      <c r="KS8" s="48"/>
      <c r="KT8" s="48"/>
      <c r="KU8" s="48"/>
      <c r="KV8" s="48"/>
      <c r="KW8" s="48"/>
      <c r="KX8" s="48"/>
      <c r="KY8" s="48"/>
      <c r="KZ8" s="48"/>
      <c r="LA8" s="48"/>
      <c r="LB8" s="48"/>
      <c r="LC8" s="48"/>
      <c r="LD8" s="48"/>
      <c r="LE8" s="48"/>
      <c r="LF8" s="48"/>
      <c r="LG8" s="48"/>
      <c r="LH8" s="48"/>
      <c r="LI8" s="48"/>
      <c r="LJ8" s="48"/>
      <c r="LK8" s="48"/>
      <c r="LL8" s="48"/>
      <c r="LM8" s="48"/>
      <c r="LN8" s="48"/>
      <c r="LO8" s="48"/>
      <c r="LP8" s="48"/>
      <c r="LQ8" s="48"/>
      <c r="LR8" s="48"/>
      <c r="LS8" s="48"/>
      <c r="LT8" s="48"/>
      <c r="LU8" s="48"/>
      <c r="LV8" s="48"/>
      <c r="LW8" s="48"/>
      <c r="LX8" s="48"/>
      <c r="LY8" s="48"/>
      <c r="LZ8" s="48"/>
      <c r="MA8" s="48"/>
      <c r="MB8" s="48"/>
      <c r="MC8" s="48"/>
      <c r="MD8" s="48"/>
      <c r="ME8" s="48"/>
      <c r="MF8" s="48"/>
      <c r="MG8" s="48"/>
      <c r="MH8" s="48"/>
      <c r="MI8" s="48"/>
      <c r="MJ8" s="48"/>
      <c r="MK8" s="48"/>
      <c r="ML8" s="48"/>
      <c r="MM8" s="48"/>
      <c r="MN8" s="48"/>
      <c r="MO8" s="48"/>
      <c r="MP8" s="48"/>
      <c r="MQ8" s="48"/>
      <c r="MR8" s="48"/>
      <c r="MS8" s="48"/>
      <c r="MT8" s="48"/>
      <c r="MU8" s="48"/>
      <c r="MV8" s="48"/>
      <c r="MW8" s="48"/>
      <c r="MX8" s="48"/>
      <c r="MY8" s="48"/>
      <c r="MZ8" s="48"/>
      <c r="NA8" s="48"/>
      <c r="NB8" s="48"/>
      <c r="NC8" s="48"/>
      <c r="ND8" s="48"/>
      <c r="NE8" s="48"/>
      <c r="NF8" s="48"/>
      <c r="NG8" s="48"/>
      <c r="NH8" s="48"/>
      <c r="NI8" s="48"/>
      <c r="NJ8" s="48"/>
      <c r="NK8" s="48"/>
      <c r="NL8" s="48"/>
      <c r="NM8" s="48"/>
      <c r="NN8" s="48"/>
      <c r="NO8" s="48"/>
      <c r="NP8" s="48"/>
      <c r="NQ8" s="48"/>
      <c r="NR8" s="48"/>
      <c r="NS8" s="48"/>
      <c r="NT8" s="48"/>
      <c r="NU8" s="48"/>
      <c r="NV8" s="48"/>
      <c r="NW8" s="48"/>
      <c r="NX8" s="48"/>
      <c r="NY8" s="48"/>
      <c r="NZ8" s="48"/>
      <c r="OA8" s="48"/>
      <c r="OB8" s="48"/>
      <c r="OC8" s="48"/>
      <c r="OD8" s="48"/>
      <c r="OE8" s="48"/>
      <c r="OF8" s="48"/>
      <c r="OG8" s="48"/>
      <c r="OH8" s="48"/>
      <c r="OI8" s="48"/>
      <c r="OJ8" s="48"/>
      <c r="OK8" s="48"/>
      <c r="OL8" s="48"/>
      <c r="OM8" s="48"/>
      <c r="ON8" s="48"/>
      <c r="OO8" s="48"/>
      <c r="OP8" s="48"/>
      <c r="OQ8" s="48"/>
      <c r="OR8" s="48"/>
      <c r="OS8" s="48"/>
      <c r="OT8" s="48"/>
      <c r="OU8" s="48"/>
      <c r="OV8" s="48"/>
      <c r="OW8" s="48"/>
      <c r="OX8" s="48"/>
      <c r="OY8" s="48"/>
      <c r="OZ8" s="48"/>
      <c r="PA8" s="48"/>
      <c r="PB8" s="48"/>
      <c r="PC8" s="48"/>
      <c r="PD8" s="48"/>
      <c r="PE8" s="48"/>
      <c r="PF8" s="48"/>
      <c r="PG8" s="48"/>
      <c r="PH8" s="48"/>
      <c r="PI8" s="48"/>
      <c r="PJ8" s="48"/>
      <c r="PK8" s="48"/>
      <c r="PL8" s="48"/>
      <c r="PM8" s="48"/>
      <c r="PN8" s="48"/>
      <c r="PO8" s="48"/>
      <c r="PP8" s="48"/>
      <c r="PQ8" s="48"/>
      <c r="PR8" s="48"/>
      <c r="PS8" s="48"/>
      <c r="PT8" s="48"/>
      <c r="PU8" s="48"/>
      <c r="PV8" s="48"/>
      <c r="PW8" s="48"/>
      <c r="PX8" s="48"/>
      <c r="PY8" s="48"/>
      <c r="PZ8" s="48"/>
      <c r="QA8" s="48"/>
      <c r="QB8" s="48"/>
      <c r="QC8" s="48"/>
      <c r="QD8" s="48"/>
      <c r="QE8" s="48"/>
      <c r="QF8" s="48"/>
      <c r="QG8" s="48"/>
      <c r="QH8" s="48"/>
      <c r="QI8" s="48"/>
      <c r="QJ8" s="48"/>
      <c r="QK8" s="48"/>
      <c r="QL8" s="48"/>
      <c r="QM8" s="48"/>
      <c r="QN8" s="48"/>
      <c r="QO8" s="48"/>
      <c r="QP8" s="48"/>
      <c r="QQ8" s="48"/>
      <c r="QR8" s="48"/>
      <c r="QS8" s="48"/>
      <c r="QT8" s="48"/>
      <c r="QU8" s="48"/>
      <c r="QV8" s="48"/>
      <c r="QW8" s="48"/>
      <c r="QX8" s="48"/>
      <c r="QY8" s="48"/>
      <c r="QZ8" s="48"/>
      <c r="RA8" s="48"/>
      <c r="RB8" s="48"/>
      <c r="RC8" s="48"/>
      <c r="RD8" s="48"/>
      <c r="RE8" s="48"/>
      <c r="RF8" s="48"/>
      <c r="RG8" s="48"/>
      <c r="RH8" s="48"/>
      <c r="RI8" s="48"/>
      <c r="RJ8" s="48"/>
      <c r="RK8" s="48"/>
      <c r="RL8" s="48"/>
      <c r="RM8" s="48"/>
      <c r="RN8" s="48"/>
      <c r="RO8" s="48"/>
      <c r="RP8" s="48"/>
      <c r="RQ8" s="48"/>
      <c r="RR8" s="48"/>
      <c r="RS8" s="48"/>
      <c r="RT8" s="48"/>
      <c r="RU8" s="48"/>
      <c r="RV8" s="48"/>
      <c r="RW8" s="48"/>
      <c r="RX8" s="48"/>
      <c r="RY8" s="48"/>
      <c r="RZ8" s="48"/>
      <c r="SA8" s="48"/>
      <c r="SB8" s="48"/>
      <c r="SC8" s="48"/>
      <c r="SD8" s="48"/>
      <c r="SE8" s="48"/>
      <c r="SF8" s="48"/>
      <c r="SG8" s="48"/>
      <c r="SH8" s="48"/>
      <c r="SI8" s="48"/>
      <c r="SJ8" s="48"/>
      <c r="SK8" s="48"/>
      <c r="SL8" s="48"/>
      <c r="SM8" s="48"/>
      <c r="SN8" s="48"/>
      <c r="SO8" s="48"/>
      <c r="SP8" s="48"/>
      <c r="SQ8" s="48"/>
      <c r="SR8" s="48"/>
      <c r="SS8" s="48"/>
      <c r="ST8" s="48"/>
      <c r="SU8" s="48"/>
      <c r="SV8" s="48"/>
      <c r="SW8" s="48"/>
      <c r="SX8" s="48"/>
      <c r="SY8" s="48"/>
      <c r="SZ8" s="48"/>
      <c r="TA8" s="48"/>
      <c r="TB8" s="48"/>
      <c r="TC8" s="48"/>
      <c r="TD8" s="48"/>
      <c r="TE8" s="48"/>
      <c r="TF8" s="48"/>
      <c r="TG8" s="48"/>
      <c r="TH8" s="48"/>
      <c r="TI8" s="48"/>
      <c r="TJ8" s="48"/>
      <c r="TK8" s="48"/>
      <c r="TL8" s="48"/>
      <c r="TM8" s="48"/>
      <c r="TN8" s="48"/>
      <c r="TO8" s="48"/>
      <c r="TP8" s="48"/>
      <c r="TQ8" s="48"/>
      <c r="TR8" s="48"/>
      <c r="TS8" s="48"/>
      <c r="TT8" s="48"/>
      <c r="TU8" s="48"/>
      <c r="TV8" s="48"/>
      <c r="TW8" s="48"/>
      <c r="TX8" s="48"/>
      <c r="TY8" s="48"/>
      <c r="TZ8" s="48"/>
      <c r="UA8" s="48"/>
      <c r="UB8" s="48"/>
      <c r="UC8" s="48"/>
      <c r="UD8" s="48"/>
      <c r="UE8" s="48"/>
      <c r="UF8" s="48"/>
      <c r="UG8" s="48"/>
      <c r="UH8" s="48"/>
      <c r="UI8" s="48"/>
      <c r="UJ8" s="48"/>
      <c r="UK8" s="48"/>
      <c r="UL8" s="48"/>
      <c r="UM8" s="48"/>
      <c r="UN8" s="48"/>
      <c r="UO8" s="48"/>
      <c r="UP8" s="48"/>
      <c r="UQ8" s="48"/>
      <c r="UR8" s="48"/>
      <c r="US8" s="48"/>
      <c r="UT8" s="48"/>
      <c r="UU8" s="48"/>
      <c r="UV8" s="48"/>
      <c r="UW8" s="48"/>
      <c r="UX8" s="48"/>
      <c r="UY8" s="48"/>
      <c r="UZ8" s="48"/>
      <c r="VA8" s="48"/>
      <c r="VB8" s="48"/>
      <c r="VC8" s="48"/>
      <c r="VD8" s="48"/>
      <c r="VE8" s="48"/>
      <c r="VF8" s="48"/>
      <c r="VG8" s="48"/>
      <c r="VH8" s="48"/>
      <c r="VI8" s="48"/>
      <c r="VJ8" s="48"/>
      <c r="VK8" s="48"/>
      <c r="VL8" s="48"/>
      <c r="VM8" s="48"/>
      <c r="VN8" s="48"/>
      <c r="VO8" s="48"/>
      <c r="VP8" s="48"/>
      <c r="VQ8" s="48"/>
      <c r="VR8" s="48"/>
      <c r="VS8" s="48"/>
      <c r="VT8" s="48"/>
    </row>
    <row r="9" spans="1:592" s="84" customFormat="1" ht="52.5" x14ac:dyDescent="0.25">
      <c r="A9" s="275">
        <f>A8+1</f>
        <v>3</v>
      </c>
      <c r="B9" s="309" t="s">
        <v>76</v>
      </c>
      <c r="C9" s="310" t="s">
        <v>125</v>
      </c>
      <c r="D9" s="310" t="s">
        <v>1785</v>
      </c>
      <c r="E9" s="310" t="s">
        <v>2367</v>
      </c>
      <c r="F9" s="310" t="s">
        <v>427</v>
      </c>
      <c r="G9" s="311">
        <v>44721.034722222219</v>
      </c>
      <c r="H9" s="311">
        <v>44721.128472222219</v>
      </c>
      <c r="I9" s="311">
        <v>44721.128472222219</v>
      </c>
      <c r="J9" s="41">
        <f>H9-G9</f>
        <v>9.375E-2</v>
      </c>
      <c r="K9" s="270" t="s">
        <v>2368</v>
      </c>
      <c r="L9" s="270"/>
      <c r="M9" s="270"/>
      <c r="N9" s="270"/>
      <c r="O9" s="270"/>
      <c r="P9" s="270"/>
      <c r="Q9" s="270"/>
      <c r="R9" s="270" t="s">
        <v>2369</v>
      </c>
      <c r="S9" s="270" t="s">
        <v>2370</v>
      </c>
      <c r="T9" s="310" t="s">
        <v>74</v>
      </c>
      <c r="U9" s="310">
        <v>30</v>
      </c>
      <c r="V9" s="310" t="s">
        <v>75</v>
      </c>
      <c r="W9" s="310">
        <v>0</v>
      </c>
      <c r="X9" s="115">
        <v>287</v>
      </c>
      <c r="Y9" s="48"/>
      <c r="Z9" s="48"/>
      <c r="AA9" s="48"/>
      <c r="AB9" s="48"/>
      <c r="AC9" s="48"/>
      <c r="AD9" s="48"/>
      <c r="AE9" s="48"/>
      <c r="AF9" s="48"/>
      <c r="AG9" s="48"/>
      <c r="AH9" s="48"/>
      <c r="AI9" s="48"/>
      <c r="AJ9" s="48"/>
      <c r="AK9" s="48"/>
      <c r="AL9" s="48"/>
      <c r="AM9" s="48"/>
      <c r="AN9" s="48"/>
      <c r="AO9" s="48"/>
      <c r="AP9" s="48"/>
      <c r="AQ9" s="48"/>
      <c r="AR9" s="48"/>
      <c r="AS9" s="48"/>
      <c r="AT9" s="48"/>
      <c r="AU9" s="48"/>
      <c r="AV9" s="48"/>
      <c r="AW9" s="48"/>
      <c r="AX9" s="48"/>
      <c r="AY9" s="48"/>
      <c r="AZ9" s="48"/>
      <c r="BA9" s="48"/>
      <c r="BB9" s="48"/>
      <c r="BC9" s="48"/>
      <c r="BD9" s="48"/>
      <c r="BE9" s="48"/>
      <c r="BF9" s="48"/>
      <c r="BG9" s="48"/>
      <c r="BH9" s="48"/>
      <c r="BI9" s="48"/>
      <c r="BJ9" s="48"/>
      <c r="BK9" s="48"/>
      <c r="BL9" s="48"/>
      <c r="BM9" s="48"/>
      <c r="BN9" s="48"/>
      <c r="BO9" s="48"/>
      <c r="BP9" s="48"/>
      <c r="BQ9" s="48"/>
      <c r="BR9" s="48"/>
      <c r="BS9" s="48"/>
      <c r="BT9" s="48"/>
      <c r="BU9" s="48"/>
      <c r="BV9" s="48"/>
      <c r="BW9" s="48"/>
      <c r="BX9" s="48"/>
      <c r="BY9" s="48"/>
      <c r="BZ9" s="48"/>
      <c r="CA9" s="48"/>
      <c r="CB9" s="48"/>
      <c r="CC9" s="48"/>
      <c r="CD9" s="48"/>
      <c r="CE9" s="48"/>
      <c r="CF9" s="48"/>
      <c r="CG9" s="48"/>
      <c r="CH9" s="48"/>
      <c r="CI9" s="48"/>
      <c r="CJ9" s="48"/>
      <c r="CK9" s="48"/>
      <c r="CL9" s="48"/>
      <c r="CM9" s="48"/>
      <c r="CN9" s="48"/>
      <c r="CO9" s="48"/>
      <c r="CP9" s="48"/>
      <c r="CQ9" s="48"/>
      <c r="CR9" s="48"/>
      <c r="CS9" s="48"/>
      <c r="CT9" s="48"/>
      <c r="CU9" s="48"/>
      <c r="CV9" s="48"/>
      <c r="CW9" s="48"/>
      <c r="CX9" s="48"/>
      <c r="CY9" s="48"/>
      <c r="CZ9" s="48"/>
      <c r="DA9" s="48"/>
      <c r="DB9" s="48"/>
      <c r="DC9" s="48"/>
      <c r="DD9" s="48"/>
      <c r="DE9" s="48"/>
      <c r="DF9" s="48"/>
      <c r="DG9" s="48"/>
      <c r="DH9" s="48"/>
      <c r="DI9" s="48"/>
      <c r="DJ9" s="48"/>
      <c r="DK9" s="48"/>
      <c r="DL9" s="48"/>
      <c r="DM9" s="48"/>
      <c r="DN9" s="48"/>
      <c r="DO9" s="48"/>
      <c r="DP9" s="48"/>
      <c r="DQ9" s="48"/>
      <c r="DR9" s="48"/>
      <c r="DS9" s="48"/>
      <c r="DT9" s="48"/>
      <c r="DU9" s="48"/>
      <c r="DV9" s="48"/>
      <c r="DW9" s="48"/>
      <c r="DX9" s="48"/>
      <c r="DY9" s="48"/>
      <c r="DZ9" s="48"/>
      <c r="EA9" s="48"/>
      <c r="EB9" s="48"/>
      <c r="EC9" s="48"/>
      <c r="ED9" s="48"/>
      <c r="EE9" s="48"/>
      <c r="EF9" s="48"/>
      <c r="EG9" s="48"/>
      <c r="EH9" s="48"/>
      <c r="EI9" s="48"/>
      <c r="EJ9" s="48"/>
      <c r="EK9" s="48"/>
      <c r="EL9" s="48"/>
      <c r="EM9" s="48"/>
      <c r="EN9" s="48"/>
      <c r="EO9" s="48"/>
      <c r="EP9" s="48"/>
      <c r="EQ9" s="48"/>
      <c r="ER9" s="48"/>
      <c r="ES9" s="48"/>
      <c r="ET9" s="48"/>
      <c r="EU9" s="48"/>
      <c r="EV9" s="48"/>
      <c r="EW9" s="48"/>
      <c r="EX9" s="48"/>
      <c r="EY9" s="48"/>
      <c r="EZ9" s="48"/>
      <c r="FA9" s="48"/>
      <c r="FB9" s="48"/>
      <c r="FC9" s="48"/>
      <c r="FD9" s="48"/>
      <c r="FE9" s="48"/>
      <c r="FF9" s="48"/>
      <c r="FG9" s="48"/>
      <c r="FH9" s="48"/>
      <c r="FI9" s="48"/>
      <c r="FJ9" s="48"/>
      <c r="FK9" s="48"/>
      <c r="FL9" s="48"/>
      <c r="FM9" s="48"/>
      <c r="FN9" s="48"/>
      <c r="FO9" s="48"/>
      <c r="FP9" s="48"/>
      <c r="FQ9" s="48"/>
      <c r="FR9" s="48"/>
      <c r="FS9" s="48"/>
      <c r="FT9" s="48"/>
      <c r="FU9" s="48"/>
      <c r="FV9" s="48"/>
      <c r="FW9" s="48"/>
      <c r="FX9" s="48"/>
      <c r="FY9" s="48"/>
      <c r="FZ9" s="48"/>
      <c r="GA9" s="48"/>
      <c r="GB9" s="48"/>
      <c r="GC9" s="48"/>
      <c r="GD9" s="48"/>
      <c r="GE9" s="48"/>
      <c r="GF9" s="48"/>
      <c r="GG9" s="48"/>
      <c r="GH9" s="48"/>
      <c r="GI9" s="48"/>
      <c r="GJ9" s="48"/>
      <c r="GK9" s="48"/>
      <c r="GL9" s="48"/>
      <c r="GM9" s="48"/>
      <c r="GN9" s="48"/>
      <c r="GO9" s="48"/>
      <c r="GP9" s="48"/>
      <c r="GQ9" s="48"/>
      <c r="GR9" s="48"/>
      <c r="GS9" s="48"/>
      <c r="GT9" s="48"/>
      <c r="GU9" s="48"/>
      <c r="GV9" s="48"/>
      <c r="GW9" s="48"/>
      <c r="GX9" s="48"/>
      <c r="GY9" s="48"/>
      <c r="GZ9" s="48"/>
      <c r="HA9" s="48"/>
      <c r="HB9" s="48"/>
      <c r="HC9" s="48"/>
      <c r="HD9" s="48"/>
      <c r="HE9" s="48"/>
      <c r="HF9" s="48"/>
      <c r="HG9" s="48"/>
      <c r="HH9" s="48"/>
      <c r="HI9" s="48"/>
      <c r="HJ9" s="48"/>
      <c r="HK9" s="48"/>
      <c r="HL9" s="48"/>
      <c r="HM9" s="48"/>
      <c r="HN9" s="48"/>
      <c r="HO9" s="48"/>
      <c r="HP9" s="48"/>
      <c r="HQ9" s="48"/>
      <c r="HR9" s="48"/>
      <c r="HS9" s="48"/>
      <c r="HT9" s="48"/>
      <c r="HU9" s="48"/>
      <c r="HV9" s="48"/>
      <c r="HW9" s="48"/>
      <c r="HX9" s="48"/>
      <c r="HY9" s="48"/>
      <c r="HZ9" s="48"/>
      <c r="IA9" s="48"/>
      <c r="IB9" s="48"/>
      <c r="IC9" s="48"/>
      <c r="ID9" s="48"/>
      <c r="IE9" s="48"/>
      <c r="IF9" s="48"/>
      <c r="IG9" s="48"/>
      <c r="IH9" s="48"/>
      <c r="II9" s="48"/>
      <c r="IJ9" s="48"/>
      <c r="IK9" s="48"/>
      <c r="IL9" s="48"/>
      <c r="IM9" s="48"/>
      <c r="IN9" s="48"/>
      <c r="IO9" s="48"/>
      <c r="IP9" s="48"/>
      <c r="IQ9" s="48"/>
      <c r="IR9" s="48"/>
      <c r="IS9" s="48"/>
      <c r="IT9" s="48"/>
      <c r="IU9" s="48"/>
      <c r="IV9" s="48"/>
      <c r="IW9" s="48"/>
      <c r="IX9" s="48"/>
      <c r="IY9" s="48"/>
      <c r="IZ9" s="48"/>
      <c r="JA9" s="48"/>
      <c r="JB9" s="48"/>
      <c r="JC9" s="48"/>
      <c r="JD9" s="48"/>
      <c r="JE9" s="48"/>
      <c r="JF9" s="48"/>
      <c r="JG9" s="48"/>
      <c r="JH9" s="48"/>
      <c r="JI9" s="48"/>
      <c r="JJ9" s="48"/>
      <c r="JK9" s="48"/>
      <c r="JL9" s="48"/>
      <c r="JM9" s="48"/>
      <c r="JN9" s="48"/>
      <c r="JO9" s="48"/>
      <c r="JP9" s="48"/>
      <c r="JQ9" s="48"/>
      <c r="JR9" s="48"/>
      <c r="JS9" s="48"/>
      <c r="JT9" s="48"/>
      <c r="JU9" s="48"/>
      <c r="JV9" s="48"/>
      <c r="JW9" s="48"/>
      <c r="JX9" s="48"/>
      <c r="JY9" s="48"/>
      <c r="JZ9" s="48"/>
      <c r="KA9" s="48"/>
      <c r="KB9" s="48"/>
      <c r="KC9" s="48"/>
      <c r="KD9" s="48"/>
      <c r="KE9" s="48"/>
      <c r="KF9" s="48"/>
      <c r="KG9" s="48"/>
      <c r="KH9" s="48"/>
      <c r="KI9" s="48"/>
      <c r="KJ9" s="48"/>
      <c r="KK9" s="48"/>
      <c r="KL9" s="48"/>
      <c r="KM9" s="48"/>
      <c r="KN9" s="48"/>
      <c r="KO9" s="48"/>
      <c r="KP9" s="48"/>
      <c r="KQ9" s="48"/>
      <c r="KR9" s="48"/>
      <c r="KS9" s="48"/>
      <c r="KT9" s="48"/>
      <c r="KU9" s="48"/>
      <c r="KV9" s="48"/>
      <c r="KW9" s="48"/>
      <c r="KX9" s="48"/>
      <c r="KY9" s="48"/>
      <c r="KZ9" s="48"/>
      <c r="LA9" s="48"/>
      <c r="LB9" s="48"/>
      <c r="LC9" s="48"/>
      <c r="LD9" s="48"/>
      <c r="LE9" s="48"/>
      <c r="LF9" s="48"/>
      <c r="LG9" s="48"/>
      <c r="LH9" s="48"/>
      <c r="LI9" s="48"/>
      <c r="LJ9" s="48"/>
      <c r="LK9" s="48"/>
      <c r="LL9" s="48"/>
      <c r="LM9" s="48"/>
      <c r="LN9" s="48"/>
      <c r="LO9" s="48"/>
      <c r="LP9" s="48"/>
      <c r="LQ9" s="48"/>
      <c r="LR9" s="48"/>
      <c r="LS9" s="48"/>
      <c r="LT9" s="48"/>
      <c r="LU9" s="48"/>
      <c r="LV9" s="48"/>
      <c r="LW9" s="48"/>
      <c r="LX9" s="48"/>
      <c r="LY9" s="48"/>
      <c r="LZ9" s="48"/>
      <c r="MA9" s="48"/>
      <c r="MB9" s="48"/>
      <c r="MC9" s="48"/>
      <c r="MD9" s="48"/>
      <c r="ME9" s="48"/>
      <c r="MF9" s="48"/>
      <c r="MG9" s="48"/>
      <c r="MH9" s="48"/>
      <c r="MI9" s="48"/>
      <c r="MJ9" s="48"/>
      <c r="MK9" s="48"/>
      <c r="ML9" s="48"/>
      <c r="MM9" s="48"/>
      <c r="MN9" s="48"/>
      <c r="MO9" s="48"/>
      <c r="MP9" s="48"/>
      <c r="MQ9" s="48"/>
      <c r="MR9" s="48"/>
      <c r="MS9" s="48"/>
      <c r="MT9" s="48"/>
      <c r="MU9" s="48"/>
      <c r="MV9" s="48"/>
      <c r="MW9" s="48"/>
      <c r="MX9" s="48"/>
      <c r="MY9" s="48"/>
      <c r="MZ9" s="48"/>
      <c r="NA9" s="48"/>
      <c r="NB9" s="48"/>
      <c r="NC9" s="48"/>
      <c r="ND9" s="48"/>
      <c r="NE9" s="48"/>
      <c r="NF9" s="48"/>
      <c r="NG9" s="48"/>
      <c r="NH9" s="48"/>
      <c r="NI9" s="48"/>
      <c r="NJ9" s="48"/>
      <c r="NK9" s="48"/>
      <c r="NL9" s="48"/>
      <c r="NM9" s="48"/>
      <c r="NN9" s="48"/>
      <c r="NO9" s="48"/>
      <c r="NP9" s="48"/>
      <c r="NQ9" s="48"/>
      <c r="NR9" s="48"/>
      <c r="NS9" s="48"/>
      <c r="NT9" s="48"/>
      <c r="NU9" s="48"/>
      <c r="NV9" s="48"/>
      <c r="NW9" s="48"/>
      <c r="NX9" s="48"/>
      <c r="NY9" s="48"/>
      <c r="NZ9" s="48"/>
      <c r="OA9" s="48"/>
      <c r="OB9" s="48"/>
      <c r="OC9" s="48"/>
      <c r="OD9" s="48"/>
      <c r="OE9" s="48"/>
      <c r="OF9" s="48"/>
      <c r="OG9" s="48"/>
      <c r="OH9" s="48"/>
      <c r="OI9" s="48"/>
      <c r="OJ9" s="48"/>
      <c r="OK9" s="48"/>
      <c r="OL9" s="48"/>
      <c r="OM9" s="48"/>
      <c r="ON9" s="48"/>
      <c r="OO9" s="48"/>
      <c r="OP9" s="48"/>
      <c r="OQ9" s="48"/>
      <c r="OR9" s="48"/>
      <c r="OS9" s="48"/>
      <c r="OT9" s="48"/>
      <c r="OU9" s="48"/>
      <c r="OV9" s="48"/>
      <c r="OW9" s="48"/>
      <c r="OX9" s="48"/>
      <c r="OY9" s="48"/>
      <c r="OZ9" s="48"/>
      <c r="PA9" s="48"/>
      <c r="PB9" s="48"/>
      <c r="PC9" s="48"/>
      <c r="PD9" s="48"/>
      <c r="PE9" s="48"/>
      <c r="PF9" s="48"/>
      <c r="PG9" s="48"/>
      <c r="PH9" s="48"/>
      <c r="PI9" s="48"/>
      <c r="PJ9" s="48"/>
      <c r="PK9" s="48"/>
      <c r="PL9" s="48"/>
      <c r="PM9" s="48"/>
      <c r="PN9" s="48"/>
      <c r="PO9" s="48"/>
      <c r="PP9" s="48"/>
      <c r="PQ9" s="48"/>
      <c r="PR9" s="48"/>
      <c r="PS9" s="48"/>
      <c r="PT9" s="48"/>
      <c r="PU9" s="48"/>
      <c r="PV9" s="48"/>
      <c r="PW9" s="48"/>
      <c r="PX9" s="48"/>
      <c r="PY9" s="48"/>
      <c r="PZ9" s="48"/>
      <c r="QA9" s="48"/>
      <c r="QB9" s="48"/>
      <c r="QC9" s="48"/>
      <c r="QD9" s="48"/>
      <c r="QE9" s="48"/>
      <c r="QF9" s="48"/>
      <c r="QG9" s="48"/>
      <c r="QH9" s="48"/>
      <c r="QI9" s="48"/>
      <c r="QJ9" s="48"/>
      <c r="QK9" s="48"/>
      <c r="QL9" s="48"/>
      <c r="QM9" s="48"/>
      <c r="QN9" s="48"/>
      <c r="QO9" s="48"/>
      <c r="QP9" s="48"/>
      <c r="QQ9" s="48"/>
      <c r="QR9" s="48"/>
      <c r="QS9" s="48"/>
      <c r="QT9" s="48"/>
      <c r="QU9" s="48"/>
      <c r="QV9" s="48"/>
      <c r="QW9" s="48"/>
      <c r="QX9" s="48"/>
      <c r="QY9" s="48"/>
      <c r="QZ9" s="48"/>
      <c r="RA9" s="48"/>
      <c r="RB9" s="48"/>
      <c r="RC9" s="48"/>
      <c r="RD9" s="48"/>
      <c r="RE9" s="48"/>
      <c r="RF9" s="48"/>
      <c r="RG9" s="48"/>
      <c r="RH9" s="48"/>
      <c r="RI9" s="48"/>
      <c r="RJ9" s="48"/>
      <c r="RK9" s="48"/>
      <c r="RL9" s="48"/>
      <c r="RM9" s="48"/>
      <c r="RN9" s="48"/>
      <c r="RO9" s="48"/>
      <c r="RP9" s="48"/>
      <c r="RQ9" s="48"/>
      <c r="RR9" s="48"/>
      <c r="RS9" s="48"/>
      <c r="RT9" s="48"/>
      <c r="RU9" s="48"/>
      <c r="RV9" s="48"/>
      <c r="RW9" s="48"/>
      <c r="RX9" s="48"/>
      <c r="RY9" s="48"/>
      <c r="RZ9" s="48"/>
      <c r="SA9" s="48"/>
      <c r="SB9" s="48"/>
      <c r="SC9" s="48"/>
      <c r="SD9" s="48"/>
      <c r="SE9" s="48"/>
      <c r="SF9" s="48"/>
      <c r="SG9" s="48"/>
      <c r="SH9" s="48"/>
      <c r="SI9" s="48"/>
      <c r="SJ9" s="48"/>
      <c r="SK9" s="48"/>
      <c r="SL9" s="48"/>
      <c r="SM9" s="48"/>
      <c r="SN9" s="48"/>
      <c r="SO9" s="48"/>
      <c r="SP9" s="48"/>
      <c r="SQ9" s="48"/>
      <c r="SR9" s="48"/>
      <c r="SS9" s="48"/>
      <c r="ST9" s="48"/>
      <c r="SU9" s="48"/>
      <c r="SV9" s="48"/>
      <c r="SW9" s="48"/>
      <c r="SX9" s="48"/>
      <c r="SY9" s="48"/>
      <c r="SZ9" s="48"/>
      <c r="TA9" s="48"/>
      <c r="TB9" s="48"/>
      <c r="TC9" s="48"/>
      <c r="TD9" s="48"/>
      <c r="TE9" s="48"/>
      <c r="TF9" s="48"/>
      <c r="TG9" s="48"/>
      <c r="TH9" s="48"/>
      <c r="TI9" s="48"/>
      <c r="TJ9" s="48"/>
      <c r="TK9" s="48"/>
      <c r="TL9" s="48"/>
      <c r="TM9" s="48"/>
      <c r="TN9" s="48"/>
      <c r="TO9" s="48"/>
      <c r="TP9" s="48"/>
      <c r="TQ9" s="48"/>
      <c r="TR9" s="48"/>
      <c r="TS9" s="48"/>
      <c r="TT9" s="48"/>
      <c r="TU9" s="48"/>
      <c r="TV9" s="48"/>
      <c r="TW9" s="48"/>
      <c r="TX9" s="48"/>
      <c r="TY9" s="48"/>
      <c r="TZ9" s="48"/>
      <c r="UA9" s="48"/>
      <c r="UB9" s="48"/>
      <c r="UC9" s="48"/>
      <c r="UD9" s="48"/>
      <c r="UE9" s="48"/>
      <c r="UF9" s="48"/>
      <c r="UG9" s="48"/>
      <c r="UH9" s="48"/>
      <c r="UI9" s="48"/>
      <c r="UJ9" s="48"/>
      <c r="UK9" s="48"/>
      <c r="UL9" s="48"/>
      <c r="UM9" s="48"/>
      <c r="UN9" s="48"/>
      <c r="UO9" s="48"/>
      <c r="UP9" s="48"/>
      <c r="UQ9" s="48"/>
      <c r="UR9" s="48"/>
      <c r="US9" s="48"/>
      <c r="UT9" s="48"/>
      <c r="UU9" s="48"/>
      <c r="UV9" s="48"/>
      <c r="UW9" s="48"/>
      <c r="UX9" s="48"/>
      <c r="UY9" s="48"/>
      <c r="UZ9" s="48"/>
      <c r="VA9" s="48"/>
      <c r="VB9" s="48"/>
      <c r="VC9" s="48"/>
      <c r="VD9" s="48"/>
      <c r="VE9" s="48"/>
      <c r="VF9" s="48"/>
      <c r="VG9" s="48"/>
      <c r="VH9" s="48"/>
      <c r="VI9" s="48"/>
      <c r="VJ9" s="48"/>
      <c r="VK9" s="48"/>
      <c r="VL9" s="48"/>
      <c r="VM9" s="48"/>
      <c r="VN9" s="48"/>
      <c r="VO9" s="48"/>
      <c r="VP9" s="48"/>
      <c r="VQ9" s="48"/>
      <c r="VR9" s="48"/>
      <c r="VS9" s="48"/>
      <c r="VT9" s="48"/>
    </row>
    <row r="10" spans="1:592" s="84" customFormat="1" ht="79.5" customHeight="1" x14ac:dyDescent="0.25">
      <c r="A10" s="275">
        <f t="shared" ref="A10:A11" si="2">A9+1</f>
        <v>4</v>
      </c>
      <c r="B10" s="309" t="s">
        <v>76</v>
      </c>
      <c r="C10" s="310" t="s">
        <v>125</v>
      </c>
      <c r="D10" s="310" t="s">
        <v>1785</v>
      </c>
      <c r="E10" s="310" t="s">
        <v>2377</v>
      </c>
      <c r="F10" s="310" t="s">
        <v>2378</v>
      </c>
      <c r="G10" s="268">
        <v>44721.267361111109</v>
      </c>
      <c r="H10" s="268" t="s">
        <v>2453</v>
      </c>
      <c r="I10" s="268">
        <v>44722.833333333336</v>
      </c>
      <c r="J10" s="83">
        <v>0.33611111111111108</v>
      </c>
      <c r="K10" s="313" t="s">
        <v>2379</v>
      </c>
      <c r="L10" s="313"/>
      <c r="M10" s="313"/>
      <c r="N10" s="313"/>
      <c r="O10" s="313"/>
      <c r="P10" s="313"/>
      <c r="Q10" s="313"/>
      <c r="R10" s="313" t="s">
        <v>2454</v>
      </c>
      <c r="S10" s="313" t="s">
        <v>2455</v>
      </c>
      <c r="T10" s="309" t="s">
        <v>74</v>
      </c>
      <c r="U10" s="309">
        <v>150</v>
      </c>
      <c r="V10" s="309" t="s">
        <v>75</v>
      </c>
      <c r="W10" s="309">
        <v>1</v>
      </c>
      <c r="X10" s="115">
        <v>289</v>
      </c>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48"/>
      <c r="BP10" s="48"/>
      <c r="BQ10" s="48"/>
      <c r="BR10" s="48"/>
      <c r="BS10" s="48"/>
      <c r="BT10" s="48"/>
      <c r="BU10" s="48"/>
      <c r="BV10" s="48"/>
      <c r="BW10" s="48"/>
      <c r="BX10" s="48"/>
      <c r="BY10" s="48"/>
      <c r="BZ10" s="48"/>
      <c r="CA10" s="48"/>
      <c r="CB10" s="48"/>
      <c r="CC10" s="48"/>
      <c r="CD10" s="48"/>
      <c r="CE10" s="48"/>
      <c r="CF10" s="48"/>
      <c r="CG10" s="48"/>
      <c r="CH10" s="48"/>
      <c r="CI10" s="48"/>
      <c r="CJ10" s="48"/>
      <c r="CK10" s="48"/>
      <c r="CL10" s="48"/>
      <c r="CM10" s="48"/>
      <c r="CN10" s="48"/>
      <c r="CO10" s="48"/>
      <c r="CP10" s="48"/>
      <c r="CQ10" s="48"/>
      <c r="CR10" s="48"/>
      <c r="CS10" s="48"/>
      <c r="CT10" s="48"/>
      <c r="CU10" s="48"/>
      <c r="CV10" s="48"/>
      <c r="CW10" s="48"/>
      <c r="CX10" s="48"/>
      <c r="CY10" s="48"/>
      <c r="CZ10" s="48"/>
      <c r="DA10" s="48"/>
      <c r="DB10" s="48"/>
      <c r="DC10" s="48"/>
      <c r="DD10" s="48"/>
      <c r="DE10" s="48"/>
      <c r="DF10" s="48"/>
      <c r="DG10" s="48"/>
      <c r="DH10" s="48"/>
      <c r="DI10" s="48"/>
      <c r="DJ10" s="48"/>
      <c r="DK10" s="48"/>
      <c r="DL10" s="48"/>
      <c r="DM10" s="48"/>
      <c r="DN10" s="48"/>
      <c r="DO10" s="48"/>
      <c r="DP10" s="48"/>
      <c r="DQ10" s="48"/>
      <c r="DR10" s="48"/>
      <c r="DS10" s="48"/>
      <c r="DT10" s="48"/>
      <c r="DU10" s="48"/>
      <c r="DV10" s="48"/>
      <c r="DW10" s="48"/>
      <c r="DX10" s="48"/>
      <c r="DY10" s="48"/>
      <c r="DZ10" s="48"/>
      <c r="EA10" s="48"/>
      <c r="EB10" s="48"/>
      <c r="EC10" s="48"/>
      <c r="ED10" s="48"/>
      <c r="EE10" s="48"/>
      <c r="EF10" s="48"/>
      <c r="EG10" s="48"/>
      <c r="EH10" s="48"/>
      <c r="EI10" s="48"/>
      <c r="EJ10" s="48"/>
      <c r="EK10" s="48"/>
      <c r="EL10" s="48"/>
      <c r="EM10" s="48"/>
      <c r="EN10" s="48"/>
      <c r="EO10" s="48"/>
      <c r="EP10" s="48"/>
      <c r="EQ10" s="48"/>
      <c r="ER10" s="48"/>
      <c r="ES10" s="48"/>
      <c r="ET10" s="48"/>
      <c r="EU10" s="48"/>
      <c r="EV10" s="48"/>
      <c r="EW10" s="48"/>
      <c r="EX10" s="48"/>
      <c r="EY10" s="48"/>
      <c r="EZ10" s="48"/>
      <c r="FA10" s="48"/>
      <c r="FB10" s="48"/>
      <c r="FC10" s="48"/>
      <c r="FD10" s="48"/>
      <c r="FE10" s="48"/>
      <c r="FF10" s="48"/>
      <c r="FG10" s="48"/>
      <c r="FH10" s="48"/>
      <c r="FI10" s="48"/>
      <c r="FJ10" s="48"/>
      <c r="FK10" s="48"/>
      <c r="FL10" s="48"/>
      <c r="FM10" s="48"/>
      <c r="FN10" s="48"/>
      <c r="FO10" s="48"/>
      <c r="FP10" s="48"/>
      <c r="FQ10" s="48"/>
      <c r="FR10" s="48"/>
      <c r="FS10" s="48"/>
      <c r="FT10" s="48"/>
      <c r="FU10" s="48"/>
      <c r="FV10" s="48"/>
      <c r="FW10" s="48"/>
      <c r="FX10" s="48"/>
      <c r="FY10" s="48"/>
      <c r="FZ10" s="48"/>
      <c r="GA10" s="48"/>
      <c r="GB10" s="48"/>
      <c r="GC10" s="48"/>
      <c r="GD10" s="48"/>
      <c r="GE10" s="48"/>
      <c r="GF10" s="48"/>
      <c r="GG10" s="48"/>
      <c r="GH10" s="48"/>
      <c r="GI10" s="48"/>
      <c r="GJ10" s="48"/>
      <c r="GK10" s="48"/>
      <c r="GL10" s="48"/>
      <c r="GM10" s="48"/>
      <c r="GN10" s="48"/>
      <c r="GO10" s="48"/>
      <c r="GP10" s="48"/>
      <c r="GQ10" s="48"/>
      <c r="GR10" s="48"/>
      <c r="GS10" s="48"/>
      <c r="GT10" s="48"/>
      <c r="GU10" s="48"/>
      <c r="GV10" s="48"/>
      <c r="GW10" s="48"/>
      <c r="GX10" s="48"/>
      <c r="GY10" s="48"/>
      <c r="GZ10" s="48"/>
      <c r="HA10" s="48"/>
      <c r="HB10" s="48"/>
      <c r="HC10" s="48"/>
      <c r="HD10" s="48"/>
      <c r="HE10" s="48"/>
      <c r="HF10" s="48"/>
      <c r="HG10" s="48"/>
      <c r="HH10" s="48"/>
      <c r="HI10" s="48"/>
      <c r="HJ10" s="48"/>
      <c r="HK10" s="48"/>
      <c r="HL10" s="48"/>
      <c r="HM10" s="48"/>
      <c r="HN10" s="48"/>
      <c r="HO10" s="48"/>
      <c r="HP10" s="48"/>
      <c r="HQ10" s="48"/>
      <c r="HR10" s="48"/>
      <c r="HS10" s="48"/>
      <c r="HT10" s="48"/>
      <c r="HU10" s="48"/>
      <c r="HV10" s="48"/>
      <c r="HW10" s="48"/>
      <c r="HX10" s="48"/>
      <c r="HY10" s="48"/>
      <c r="HZ10" s="48"/>
      <c r="IA10" s="48"/>
      <c r="IB10" s="48"/>
      <c r="IC10" s="48"/>
      <c r="ID10" s="48"/>
      <c r="IE10" s="48"/>
      <c r="IF10" s="48"/>
      <c r="IG10" s="48"/>
      <c r="IH10" s="48"/>
      <c r="II10" s="48"/>
      <c r="IJ10" s="48"/>
      <c r="IK10" s="48"/>
      <c r="IL10" s="48"/>
      <c r="IM10" s="48"/>
      <c r="IN10" s="48"/>
      <c r="IO10" s="48"/>
      <c r="IP10" s="48"/>
      <c r="IQ10" s="48"/>
      <c r="IR10" s="48"/>
      <c r="IS10" s="48"/>
      <c r="IT10" s="48"/>
      <c r="IU10" s="48"/>
      <c r="IV10" s="48"/>
      <c r="IW10" s="48"/>
      <c r="IX10" s="48"/>
      <c r="IY10" s="48"/>
      <c r="IZ10" s="48"/>
      <c r="JA10" s="48"/>
      <c r="JB10" s="48"/>
      <c r="JC10" s="48"/>
      <c r="JD10" s="48"/>
      <c r="JE10" s="48"/>
      <c r="JF10" s="48"/>
      <c r="JG10" s="48"/>
      <c r="JH10" s="48"/>
      <c r="JI10" s="48"/>
      <c r="JJ10" s="48"/>
      <c r="JK10" s="48"/>
      <c r="JL10" s="48"/>
      <c r="JM10" s="48"/>
      <c r="JN10" s="48"/>
      <c r="JO10" s="48"/>
      <c r="JP10" s="48"/>
      <c r="JQ10" s="48"/>
      <c r="JR10" s="48"/>
      <c r="JS10" s="48"/>
      <c r="JT10" s="48"/>
      <c r="JU10" s="48"/>
      <c r="JV10" s="48"/>
      <c r="JW10" s="48"/>
      <c r="JX10" s="48"/>
      <c r="JY10" s="48"/>
      <c r="JZ10" s="48"/>
      <c r="KA10" s="48"/>
      <c r="KB10" s="48"/>
      <c r="KC10" s="48"/>
      <c r="KD10" s="48"/>
      <c r="KE10" s="48"/>
      <c r="KF10" s="48"/>
      <c r="KG10" s="48"/>
      <c r="KH10" s="48"/>
      <c r="KI10" s="48"/>
      <c r="KJ10" s="48"/>
      <c r="KK10" s="48"/>
      <c r="KL10" s="48"/>
      <c r="KM10" s="48"/>
      <c r="KN10" s="48"/>
      <c r="KO10" s="48"/>
      <c r="KP10" s="48"/>
      <c r="KQ10" s="48"/>
      <c r="KR10" s="48"/>
      <c r="KS10" s="48"/>
      <c r="KT10" s="48"/>
      <c r="KU10" s="48"/>
      <c r="KV10" s="48"/>
      <c r="KW10" s="48"/>
      <c r="KX10" s="48"/>
      <c r="KY10" s="48"/>
      <c r="KZ10" s="48"/>
      <c r="LA10" s="48"/>
      <c r="LB10" s="48"/>
      <c r="LC10" s="48"/>
      <c r="LD10" s="48"/>
      <c r="LE10" s="48"/>
      <c r="LF10" s="48"/>
      <c r="LG10" s="48"/>
      <c r="LH10" s="48"/>
      <c r="LI10" s="48"/>
      <c r="LJ10" s="48"/>
      <c r="LK10" s="48"/>
      <c r="LL10" s="48"/>
      <c r="LM10" s="48"/>
      <c r="LN10" s="48"/>
      <c r="LO10" s="48"/>
      <c r="LP10" s="48"/>
      <c r="LQ10" s="48"/>
      <c r="LR10" s="48"/>
      <c r="LS10" s="48"/>
      <c r="LT10" s="48"/>
      <c r="LU10" s="48"/>
      <c r="LV10" s="48"/>
      <c r="LW10" s="48"/>
      <c r="LX10" s="48"/>
      <c r="LY10" s="48"/>
      <c r="LZ10" s="48"/>
      <c r="MA10" s="48"/>
      <c r="MB10" s="48"/>
      <c r="MC10" s="48"/>
      <c r="MD10" s="48"/>
      <c r="ME10" s="48"/>
      <c r="MF10" s="48"/>
      <c r="MG10" s="48"/>
      <c r="MH10" s="48"/>
      <c r="MI10" s="48"/>
      <c r="MJ10" s="48"/>
      <c r="MK10" s="48"/>
      <c r="ML10" s="48"/>
      <c r="MM10" s="48"/>
      <c r="MN10" s="48"/>
      <c r="MO10" s="48"/>
      <c r="MP10" s="48"/>
      <c r="MQ10" s="48"/>
      <c r="MR10" s="48"/>
      <c r="MS10" s="48"/>
      <c r="MT10" s="48"/>
      <c r="MU10" s="48"/>
      <c r="MV10" s="48"/>
      <c r="MW10" s="48"/>
      <c r="MX10" s="48"/>
      <c r="MY10" s="48"/>
      <c r="MZ10" s="48"/>
      <c r="NA10" s="48"/>
      <c r="NB10" s="48"/>
      <c r="NC10" s="48"/>
      <c r="ND10" s="48"/>
      <c r="NE10" s="48"/>
      <c r="NF10" s="48"/>
      <c r="NG10" s="48"/>
      <c r="NH10" s="48"/>
      <c r="NI10" s="48"/>
      <c r="NJ10" s="48"/>
      <c r="NK10" s="48"/>
      <c r="NL10" s="48"/>
      <c r="NM10" s="48"/>
      <c r="NN10" s="48"/>
      <c r="NO10" s="48"/>
      <c r="NP10" s="48"/>
      <c r="NQ10" s="48"/>
      <c r="NR10" s="48"/>
      <c r="NS10" s="48"/>
      <c r="NT10" s="48"/>
      <c r="NU10" s="48"/>
      <c r="NV10" s="48"/>
      <c r="NW10" s="48"/>
      <c r="NX10" s="48"/>
      <c r="NY10" s="48"/>
      <c r="NZ10" s="48"/>
      <c r="OA10" s="48"/>
      <c r="OB10" s="48"/>
      <c r="OC10" s="48"/>
      <c r="OD10" s="48"/>
      <c r="OE10" s="48"/>
      <c r="OF10" s="48"/>
      <c r="OG10" s="48"/>
      <c r="OH10" s="48"/>
      <c r="OI10" s="48"/>
      <c r="OJ10" s="48"/>
      <c r="OK10" s="48"/>
      <c r="OL10" s="48"/>
      <c r="OM10" s="48"/>
      <c r="ON10" s="48"/>
      <c r="OO10" s="48"/>
      <c r="OP10" s="48"/>
      <c r="OQ10" s="48"/>
      <c r="OR10" s="48"/>
      <c r="OS10" s="48"/>
      <c r="OT10" s="48"/>
      <c r="OU10" s="48"/>
      <c r="OV10" s="48"/>
      <c r="OW10" s="48"/>
      <c r="OX10" s="48"/>
      <c r="OY10" s="48"/>
      <c r="OZ10" s="48"/>
      <c r="PA10" s="48"/>
      <c r="PB10" s="48"/>
      <c r="PC10" s="48"/>
      <c r="PD10" s="48"/>
      <c r="PE10" s="48"/>
      <c r="PF10" s="48"/>
      <c r="PG10" s="48"/>
      <c r="PH10" s="48"/>
      <c r="PI10" s="48"/>
      <c r="PJ10" s="48"/>
      <c r="PK10" s="48"/>
      <c r="PL10" s="48"/>
      <c r="PM10" s="48"/>
      <c r="PN10" s="48"/>
      <c r="PO10" s="48"/>
      <c r="PP10" s="48"/>
      <c r="PQ10" s="48"/>
      <c r="PR10" s="48"/>
      <c r="PS10" s="48"/>
      <c r="PT10" s="48"/>
      <c r="PU10" s="48"/>
      <c r="PV10" s="48"/>
      <c r="PW10" s="48"/>
      <c r="PX10" s="48"/>
      <c r="PY10" s="48"/>
      <c r="PZ10" s="48"/>
      <c r="QA10" s="48"/>
      <c r="QB10" s="48"/>
      <c r="QC10" s="48"/>
      <c r="QD10" s="48"/>
      <c r="QE10" s="48"/>
      <c r="QF10" s="48"/>
      <c r="QG10" s="48"/>
      <c r="QH10" s="48"/>
      <c r="QI10" s="48"/>
      <c r="QJ10" s="48"/>
      <c r="QK10" s="48"/>
      <c r="QL10" s="48"/>
      <c r="QM10" s="48"/>
      <c r="QN10" s="48"/>
      <c r="QO10" s="48"/>
      <c r="QP10" s="48"/>
      <c r="QQ10" s="48"/>
      <c r="QR10" s="48"/>
      <c r="QS10" s="48"/>
      <c r="QT10" s="48"/>
      <c r="QU10" s="48"/>
      <c r="QV10" s="48"/>
      <c r="QW10" s="48"/>
      <c r="QX10" s="48"/>
      <c r="QY10" s="48"/>
      <c r="QZ10" s="48"/>
      <c r="RA10" s="48"/>
      <c r="RB10" s="48"/>
      <c r="RC10" s="48"/>
      <c r="RD10" s="48"/>
      <c r="RE10" s="48"/>
      <c r="RF10" s="48"/>
      <c r="RG10" s="48"/>
      <c r="RH10" s="48"/>
      <c r="RI10" s="48"/>
      <c r="RJ10" s="48"/>
      <c r="RK10" s="48"/>
      <c r="RL10" s="48"/>
      <c r="RM10" s="48"/>
      <c r="RN10" s="48"/>
      <c r="RO10" s="48"/>
      <c r="RP10" s="48"/>
      <c r="RQ10" s="48"/>
      <c r="RR10" s="48"/>
      <c r="RS10" s="48"/>
      <c r="RT10" s="48"/>
      <c r="RU10" s="48"/>
      <c r="RV10" s="48"/>
      <c r="RW10" s="48"/>
      <c r="RX10" s="48"/>
      <c r="RY10" s="48"/>
      <c r="RZ10" s="48"/>
      <c r="SA10" s="48"/>
      <c r="SB10" s="48"/>
      <c r="SC10" s="48"/>
      <c r="SD10" s="48"/>
      <c r="SE10" s="48"/>
      <c r="SF10" s="48"/>
      <c r="SG10" s="48"/>
      <c r="SH10" s="48"/>
      <c r="SI10" s="48"/>
      <c r="SJ10" s="48"/>
      <c r="SK10" s="48"/>
      <c r="SL10" s="48"/>
      <c r="SM10" s="48"/>
      <c r="SN10" s="48"/>
      <c r="SO10" s="48"/>
      <c r="SP10" s="48"/>
      <c r="SQ10" s="48"/>
      <c r="SR10" s="48"/>
      <c r="SS10" s="48"/>
      <c r="ST10" s="48"/>
      <c r="SU10" s="48"/>
      <c r="SV10" s="48"/>
      <c r="SW10" s="48"/>
      <c r="SX10" s="48"/>
      <c r="SY10" s="48"/>
      <c r="SZ10" s="48"/>
      <c r="TA10" s="48"/>
      <c r="TB10" s="48"/>
      <c r="TC10" s="48"/>
      <c r="TD10" s="48"/>
      <c r="TE10" s="48"/>
      <c r="TF10" s="48"/>
      <c r="TG10" s="48"/>
      <c r="TH10" s="48"/>
      <c r="TI10" s="48"/>
      <c r="TJ10" s="48"/>
      <c r="TK10" s="48"/>
      <c r="TL10" s="48"/>
      <c r="TM10" s="48"/>
      <c r="TN10" s="48"/>
      <c r="TO10" s="48"/>
      <c r="TP10" s="48"/>
      <c r="TQ10" s="48"/>
      <c r="TR10" s="48"/>
      <c r="TS10" s="48"/>
      <c r="TT10" s="48"/>
      <c r="TU10" s="48"/>
      <c r="TV10" s="48"/>
      <c r="TW10" s="48"/>
      <c r="TX10" s="48"/>
      <c r="TY10" s="48"/>
      <c r="TZ10" s="48"/>
      <c r="UA10" s="48"/>
      <c r="UB10" s="48"/>
      <c r="UC10" s="48"/>
      <c r="UD10" s="48"/>
      <c r="UE10" s="48"/>
      <c r="UF10" s="48"/>
      <c r="UG10" s="48"/>
      <c r="UH10" s="48"/>
      <c r="UI10" s="48"/>
      <c r="UJ10" s="48"/>
      <c r="UK10" s="48"/>
      <c r="UL10" s="48"/>
      <c r="UM10" s="48"/>
      <c r="UN10" s="48"/>
      <c r="UO10" s="48"/>
      <c r="UP10" s="48"/>
      <c r="UQ10" s="48"/>
      <c r="UR10" s="48"/>
      <c r="US10" s="48"/>
      <c r="UT10" s="48"/>
      <c r="UU10" s="48"/>
      <c r="UV10" s="48"/>
      <c r="UW10" s="48"/>
      <c r="UX10" s="48"/>
      <c r="UY10" s="48"/>
      <c r="UZ10" s="48"/>
      <c r="VA10" s="48"/>
      <c r="VB10" s="48"/>
      <c r="VC10" s="48"/>
      <c r="VD10" s="48"/>
      <c r="VE10" s="48"/>
      <c r="VF10" s="48"/>
      <c r="VG10" s="48"/>
      <c r="VH10" s="48"/>
      <c r="VI10" s="48"/>
      <c r="VJ10" s="48"/>
      <c r="VK10" s="48"/>
      <c r="VL10" s="48"/>
      <c r="VM10" s="48"/>
      <c r="VN10" s="48"/>
      <c r="VO10" s="48"/>
      <c r="VP10" s="48"/>
      <c r="VQ10" s="48"/>
      <c r="VR10" s="48"/>
      <c r="VS10" s="48"/>
      <c r="VT10" s="48"/>
    </row>
    <row r="11" spans="1:592" s="84" customFormat="1" ht="114.75" customHeight="1" x14ac:dyDescent="0.25">
      <c r="A11" s="312">
        <f t="shared" si="2"/>
        <v>5</v>
      </c>
      <c r="B11" s="309" t="s">
        <v>76</v>
      </c>
      <c r="C11" s="310" t="s">
        <v>125</v>
      </c>
      <c r="D11" s="310" t="s">
        <v>1785</v>
      </c>
      <c r="E11" s="310" t="s">
        <v>2637</v>
      </c>
      <c r="F11" s="310" t="s">
        <v>427</v>
      </c>
      <c r="G11" s="311">
        <v>44738.548611111109</v>
      </c>
      <c r="H11" s="268">
        <v>44738.695833333331</v>
      </c>
      <c r="I11" s="268">
        <v>44753.674305555556</v>
      </c>
      <c r="J11" s="41">
        <f>H11-G11</f>
        <v>0.14722222222189885</v>
      </c>
      <c r="K11" s="270" t="s">
        <v>2368</v>
      </c>
      <c r="L11" s="270"/>
      <c r="M11" s="270"/>
      <c r="N11" s="270"/>
      <c r="O11" s="270"/>
      <c r="P11" s="270"/>
      <c r="Q11" s="270"/>
      <c r="R11" s="270" t="s">
        <v>2638</v>
      </c>
      <c r="S11" s="270" t="s">
        <v>2913</v>
      </c>
      <c r="T11" s="54" t="s">
        <v>74</v>
      </c>
      <c r="U11" s="310">
        <v>80</v>
      </c>
      <c r="V11" s="310" t="s">
        <v>75</v>
      </c>
      <c r="W11" s="310">
        <v>1</v>
      </c>
      <c r="X11" s="115">
        <v>323</v>
      </c>
      <c r="Y11" s="48"/>
      <c r="Z11" s="48"/>
      <c r="AA11" s="48"/>
      <c r="AB11" s="48"/>
      <c r="AC11" s="48"/>
      <c r="AD11" s="48"/>
      <c r="AE11" s="48"/>
      <c r="AF11" s="48"/>
      <c r="AG11" s="48"/>
      <c r="AH11" s="48"/>
      <c r="AI11" s="48"/>
      <c r="AJ11" s="48"/>
      <c r="AK11" s="48"/>
      <c r="AL11" s="48"/>
      <c r="AM11" s="48"/>
      <c r="AN11" s="48"/>
      <c r="AO11" s="48"/>
      <c r="AP11" s="48"/>
      <c r="AQ11" s="48"/>
      <c r="AR11" s="48"/>
      <c r="AS11" s="48"/>
      <c r="AT11" s="48"/>
      <c r="AU11" s="48"/>
      <c r="AV11" s="48"/>
      <c r="AW11" s="48"/>
      <c r="AX11" s="48"/>
      <c r="AY11" s="48"/>
      <c r="AZ11" s="48"/>
      <c r="BA11" s="48"/>
      <c r="BB11" s="48"/>
      <c r="BC11" s="48"/>
      <c r="BD11" s="48"/>
      <c r="BE11" s="48"/>
      <c r="BF11" s="48"/>
      <c r="BG11" s="48"/>
      <c r="BH11" s="48"/>
      <c r="BI11" s="48"/>
      <c r="BJ11" s="48"/>
      <c r="BK11" s="48"/>
      <c r="BL11" s="48"/>
      <c r="BM11" s="48"/>
      <c r="BN11" s="48"/>
      <c r="BO11" s="48"/>
      <c r="BP11" s="48"/>
      <c r="BQ11" s="48"/>
      <c r="BR11" s="48"/>
      <c r="BS11" s="48"/>
      <c r="BT11" s="48"/>
      <c r="BU11" s="48"/>
      <c r="BV11" s="48"/>
      <c r="BW11" s="48"/>
      <c r="BX11" s="48"/>
      <c r="BY11" s="48"/>
      <c r="BZ11" s="48"/>
      <c r="CA11" s="48"/>
      <c r="CB11" s="48"/>
      <c r="CC11" s="48"/>
      <c r="CD11" s="48"/>
      <c r="CE11" s="48"/>
      <c r="CF11" s="48"/>
      <c r="CG11" s="48"/>
      <c r="CH11" s="48"/>
      <c r="CI11" s="48"/>
      <c r="CJ11" s="48"/>
      <c r="CK11" s="48"/>
      <c r="CL11" s="48"/>
      <c r="CM11" s="48"/>
      <c r="CN11" s="48"/>
      <c r="CO11" s="48"/>
      <c r="CP11" s="48"/>
      <c r="CQ11" s="48"/>
      <c r="CR11" s="48"/>
      <c r="CS11" s="48"/>
      <c r="CT11" s="48"/>
      <c r="CU11" s="48"/>
      <c r="CV11" s="48"/>
      <c r="CW11" s="48"/>
      <c r="CX11" s="48"/>
      <c r="CY11" s="48"/>
      <c r="CZ11" s="48"/>
      <c r="DA11" s="48"/>
      <c r="DB11" s="48"/>
      <c r="DC11" s="48"/>
      <c r="DD11" s="48"/>
      <c r="DE11" s="48"/>
      <c r="DF11" s="48"/>
      <c r="DG11" s="48"/>
      <c r="DH11" s="48"/>
      <c r="DI11" s="48"/>
      <c r="DJ11" s="48"/>
      <c r="DK11" s="48"/>
      <c r="DL11" s="48"/>
      <c r="DM11" s="48"/>
      <c r="DN11" s="48"/>
      <c r="DO11" s="48"/>
      <c r="DP11" s="48"/>
      <c r="DQ11" s="48"/>
      <c r="DR11" s="48"/>
      <c r="DS11" s="48"/>
      <c r="DT11" s="48"/>
      <c r="DU11" s="48"/>
      <c r="DV11" s="48"/>
      <c r="DW11" s="48"/>
      <c r="DX11" s="48"/>
      <c r="DY11" s="48"/>
      <c r="DZ11" s="48"/>
      <c r="EA11" s="48"/>
      <c r="EB11" s="48"/>
      <c r="EC11" s="48"/>
      <c r="ED11" s="48"/>
      <c r="EE11" s="48"/>
      <c r="EF11" s="48"/>
      <c r="EG11" s="48"/>
      <c r="EH11" s="48"/>
      <c r="EI11" s="48"/>
      <c r="EJ11" s="48"/>
      <c r="EK11" s="48"/>
      <c r="EL11" s="48"/>
      <c r="EM11" s="48"/>
      <c r="EN11" s="48"/>
      <c r="EO11" s="48"/>
      <c r="EP11" s="48"/>
      <c r="EQ11" s="48"/>
      <c r="ER11" s="48"/>
      <c r="ES11" s="48"/>
      <c r="ET11" s="48"/>
      <c r="EU11" s="48"/>
      <c r="EV11" s="48"/>
      <c r="EW11" s="48"/>
      <c r="EX11" s="48"/>
      <c r="EY11" s="48"/>
      <c r="EZ11" s="48"/>
      <c r="FA11" s="48"/>
      <c r="FB11" s="48"/>
      <c r="FC11" s="48"/>
      <c r="FD11" s="48"/>
      <c r="FE11" s="48"/>
      <c r="FF11" s="48"/>
      <c r="FG11" s="48"/>
      <c r="FH11" s="48"/>
      <c r="FI11" s="48"/>
      <c r="FJ11" s="48"/>
      <c r="FK11" s="48"/>
      <c r="FL11" s="48"/>
      <c r="FM11" s="48"/>
      <c r="FN11" s="48"/>
      <c r="FO11" s="48"/>
      <c r="FP11" s="48"/>
      <c r="FQ11" s="48"/>
      <c r="FR11" s="48"/>
      <c r="FS11" s="48"/>
      <c r="FT11" s="48"/>
      <c r="FU11" s="48"/>
      <c r="FV11" s="48"/>
      <c r="FW11" s="48"/>
      <c r="FX11" s="48"/>
      <c r="FY11" s="48"/>
      <c r="FZ11" s="48"/>
      <c r="GA11" s="48"/>
      <c r="GB11" s="48"/>
      <c r="GC11" s="48"/>
      <c r="GD11" s="48"/>
      <c r="GE11" s="48"/>
      <c r="GF11" s="48"/>
      <c r="GG11" s="48"/>
      <c r="GH11" s="48"/>
      <c r="GI11" s="48"/>
      <c r="GJ11" s="48"/>
      <c r="GK11" s="48"/>
      <c r="GL11" s="48"/>
      <c r="GM11" s="48"/>
      <c r="GN11" s="48"/>
      <c r="GO11" s="48"/>
      <c r="GP11" s="48"/>
      <c r="GQ11" s="48"/>
      <c r="GR11" s="48"/>
      <c r="GS11" s="48"/>
      <c r="GT11" s="48"/>
      <c r="GU11" s="48"/>
      <c r="GV11" s="48"/>
      <c r="GW11" s="48"/>
      <c r="GX11" s="48"/>
      <c r="GY11" s="48"/>
      <c r="GZ11" s="48"/>
      <c r="HA11" s="48"/>
      <c r="HB11" s="48"/>
      <c r="HC11" s="48"/>
      <c r="HD11" s="48"/>
      <c r="HE11" s="48"/>
      <c r="HF11" s="48"/>
      <c r="HG11" s="48"/>
      <c r="HH11" s="48"/>
      <c r="HI11" s="48"/>
      <c r="HJ11" s="48"/>
      <c r="HK11" s="48"/>
      <c r="HL11" s="48"/>
      <c r="HM11" s="48"/>
      <c r="HN11" s="48"/>
      <c r="HO11" s="48"/>
      <c r="HP11" s="48"/>
      <c r="HQ11" s="48"/>
      <c r="HR11" s="48"/>
      <c r="HS11" s="48"/>
      <c r="HT11" s="48"/>
      <c r="HU11" s="48"/>
      <c r="HV11" s="48"/>
      <c r="HW11" s="48"/>
      <c r="HX11" s="48"/>
      <c r="HY11" s="48"/>
      <c r="HZ11" s="48"/>
      <c r="IA11" s="48"/>
      <c r="IB11" s="48"/>
      <c r="IC11" s="48"/>
      <c r="ID11" s="48"/>
      <c r="IE11" s="48"/>
      <c r="IF11" s="48"/>
      <c r="IG11" s="48"/>
      <c r="IH11" s="48"/>
      <c r="II11" s="48"/>
      <c r="IJ11" s="48"/>
      <c r="IK11" s="48"/>
      <c r="IL11" s="48"/>
      <c r="IM11" s="48"/>
      <c r="IN11" s="48"/>
      <c r="IO11" s="48"/>
      <c r="IP11" s="48"/>
      <c r="IQ11" s="48"/>
      <c r="IR11" s="48"/>
      <c r="IS11" s="48"/>
      <c r="IT11" s="48"/>
      <c r="IU11" s="48"/>
      <c r="IV11" s="48"/>
      <c r="IW11" s="48"/>
      <c r="IX11" s="48"/>
      <c r="IY11" s="48"/>
      <c r="IZ11" s="48"/>
      <c r="JA11" s="48"/>
      <c r="JB11" s="48"/>
      <c r="JC11" s="48"/>
      <c r="JD11" s="48"/>
      <c r="JE11" s="48"/>
      <c r="JF11" s="48"/>
      <c r="JG11" s="48"/>
      <c r="JH11" s="48"/>
      <c r="JI11" s="48"/>
      <c r="JJ11" s="48"/>
      <c r="JK11" s="48"/>
      <c r="JL11" s="48"/>
      <c r="JM11" s="48"/>
      <c r="JN11" s="48"/>
      <c r="JO11" s="48"/>
      <c r="JP11" s="48"/>
      <c r="JQ11" s="48"/>
      <c r="JR11" s="48"/>
      <c r="JS11" s="48"/>
      <c r="JT11" s="48"/>
      <c r="JU11" s="48"/>
      <c r="JV11" s="48"/>
      <c r="JW11" s="48"/>
      <c r="JX11" s="48"/>
      <c r="JY11" s="48"/>
      <c r="JZ11" s="48"/>
      <c r="KA11" s="48"/>
      <c r="KB11" s="48"/>
      <c r="KC11" s="48"/>
      <c r="KD11" s="48"/>
      <c r="KE11" s="48"/>
      <c r="KF11" s="48"/>
      <c r="KG11" s="48"/>
      <c r="KH11" s="48"/>
      <c r="KI11" s="48"/>
      <c r="KJ11" s="48"/>
      <c r="KK11" s="48"/>
      <c r="KL11" s="48"/>
      <c r="KM11" s="48"/>
      <c r="KN11" s="48"/>
      <c r="KO11" s="48"/>
      <c r="KP11" s="48"/>
      <c r="KQ11" s="48"/>
      <c r="KR11" s="48"/>
      <c r="KS11" s="48"/>
      <c r="KT11" s="48"/>
      <c r="KU11" s="48"/>
      <c r="KV11" s="48"/>
      <c r="KW11" s="48"/>
      <c r="KX11" s="48"/>
      <c r="KY11" s="48"/>
      <c r="KZ11" s="48"/>
      <c r="LA11" s="48"/>
      <c r="LB11" s="48"/>
      <c r="LC11" s="48"/>
      <c r="LD11" s="48"/>
      <c r="LE11" s="48"/>
      <c r="LF11" s="48"/>
      <c r="LG11" s="48"/>
      <c r="LH11" s="48"/>
      <c r="LI11" s="48"/>
      <c r="LJ11" s="48"/>
      <c r="LK11" s="48"/>
      <c r="LL11" s="48"/>
      <c r="LM11" s="48"/>
      <c r="LN11" s="48"/>
      <c r="LO11" s="48"/>
      <c r="LP11" s="48"/>
      <c r="LQ11" s="48"/>
      <c r="LR11" s="48"/>
      <c r="LS11" s="48"/>
      <c r="LT11" s="48"/>
      <c r="LU11" s="48"/>
      <c r="LV11" s="48"/>
      <c r="LW11" s="48"/>
      <c r="LX11" s="48"/>
      <c r="LY11" s="48"/>
      <c r="LZ11" s="48"/>
      <c r="MA11" s="48"/>
      <c r="MB11" s="48"/>
      <c r="MC11" s="48"/>
      <c r="MD11" s="48"/>
      <c r="ME11" s="48"/>
      <c r="MF11" s="48"/>
      <c r="MG11" s="48"/>
      <c r="MH11" s="48"/>
      <c r="MI11" s="48"/>
      <c r="MJ11" s="48"/>
      <c r="MK11" s="48"/>
      <c r="ML11" s="48"/>
      <c r="MM11" s="48"/>
      <c r="MN11" s="48"/>
      <c r="MO11" s="48"/>
      <c r="MP11" s="48"/>
      <c r="MQ11" s="48"/>
      <c r="MR11" s="48"/>
      <c r="MS11" s="48"/>
      <c r="MT11" s="48"/>
      <c r="MU11" s="48"/>
      <c r="MV11" s="48"/>
      <c r="MW11" s="48"/>
      <c r="MX11" s="48"/>
      <c r="MY11" s="48"/>
      <c r="MZ11" s="48"/>
      <c r="NA11" s="48"/>
      <c r="NB11" s="48"/>
      <c r="NC11" s="48"/>
      <c r="ND11" s="48"/>
      <c r="NE11" s="48"/>
      <c r="NF11" s="48"/>
      <c r="NG11" s="48"/>
      <c r="NH11" s="48"/>
      <c r="NI11" s="48"/>
      <c r="NJ11" s="48"/>
      <c r="NK11" s="48"/>
      <c r="NL11" s="48"/>
      <c r="NM11" s="48"/>
      <c r="NN11" s="48"/>
      <c r="NO11" s="48"/>
      <c r="NP11" s="48"/>
      <c r="NQ11" s="48"/>
      <c r="NR11" s="48"/>
      <c r="NS11" s="48"/>
      <c r="NT11" s="48"/>
      <c r="NU11" s="48"/>
      <c r="NV11" s="48"/>
      <c r="NW11" s="48"/>
      <c r="NX11" s="48"/>
      <c r="NY11" s="48"/>
      <c r="NZ11" s="48"/>
      <c r="OA11" s="48"/>
      <c r="OB11" s="48"/>
      <c r="OC11" s="48"/>
      <c r="OD11" s="48"/>
      <c r="OE11" s="48"/>
      <c r="OF11" s="48"/>
      <c r="OG11" s="48"/>
      <c r="OH11" s="48"/>
      <c r="OI11" s="48"/>
      <c r="OJ11" s="48"/>
      <c r="OK11" s="48"/>
      <c r="OL11" s="48"/>
      <c r="OM11" s="48"/>
      <c r="ON11" s="48"/>
      <c r="OO11" s="48"/>
      <c r="OP11" s="48"/>
      <c r="OQ11" s="48"/>
      <c r="OR11" s="48"/>
      <c r="OS11" s="48"/>
      <c r="OT11" s="48"/>
      <c r="OU11" s="48"/>
      <c r="OV11" s="48"/>
      <c r="OW11" s="48"/>
      <c r="OX11" s="48"/>
      <c r="OY11" s="48"/>
      <c r="OZ11" s="48"/>
      <c r="PA11" s="48"/>
      <c r="PB11" s="48"/>
      <c r="PC11" s="48"/>
      <c r="PD11" s="48"/>
      <c r="PE11" s="48"/>
      <c r="PF11" s="48"/>
      <c r="PG11" s="48"/>
      <c r="PH11" s="48"/>
      <c r="PI11" s="48"/>
      <c r="PJ11" s="48"/>
      <c r="PK11" s="48"/>
      <c r="PL11" s="48"/>
      <c r="PM11" s="48"/>
      <c r="PN11" s="48"/>
      <c r="PO11" s="48"/>
      <c r="PP11" s="48"/>
      <c r="PQ11" s="48"/>
      <c r="PR11" s="48"/>
      <c r="PS11" s="48"/>
      <c r="PT11" s="48"/>
      <c r="PU11" s="48"/>
      <c r="PV11" s="48"/>
      <c r="PW11" s="48"/>
      <c r="PX11" s="48"/>
      <c r="PY11" s="48"/>
      <c r="PZ11" s="48"/>
      <c r="QA11" s="48"/>
      <c r="QB11" s="48"/>
      <c r="QC11" s="48"/>
      <c r="QD11" s="48"/>
      <c r="QE11" s="48"/>
      <c r="QF11" s="48"/>
      <c r="QG11" s="48"/>
      <c r="QH11" s="48"/>
      <c r="QI11" s="48"/>
      <c r="QJ11" s="48"/>
      <c r="QK11" s="48"/>
      <c r="QL11" s="48"/>
      <c r="QM11" s="48"/>
      <c r="QN11" s="48"/>
      <c r="QO11" s="48"/>
      <c r="QP11" s="48"/>
      <c r="QQ11" s="48"/>
      <c r="QR11" s="48"/>
      <c r="QS11" s="48"/>
      <c r="QT11" s="48"/>
      <c r="QU11" s="48"/>
      <c r="QV11" s="48"/>
      <c r="QW11" s="48"/>
      <c r="QX11" s="48"/>
      <c r="QY11" s="48"/>
      <c r="QZ11" s="48"/>
      <c r="RA11" s="48"/>
      <c r="RB11" s="48"/>
      <c r="RC11" s="48"/>
      <c r="RD11" s="48"/>
      <c r="RE11" s="48"/>
      <c r="RF11" s="48"/>
      <c r="RG11" s="48"/>
      <c r="RH11" s="48"/>
      <c r="RI11" s="48"/>
      <c r="RJ11" s="48"/>
      <c r="RK11" s="48"/>
      <c r="RL11" s="48"/>
      <c r="RM11" s="48"/>
      <c r="RN11" s="48"/>
      <c r="RO11" s="48"/>
      <c r="RP11" s="48"/>
      <c r="RQ11" s="48"/>
      <c r="RR11" s="48"/>
      <c r="RS11" s="48"/>
      <c r="RT11" s="48"/>
      <c r="RU11" s="48"/>
      <c r="RV11" s="48"/>
      <c r="RW11" s="48"/>
      <c r="RX11" s="48"/>
      <c r="RY11" s="48"/>
      <c r="RZ11" s="48"/>
      <c r="SA11" s="48"/>
      <c r="SB11" s="48"/>
      <c r="SC11" s="48"/>
      <c r="SD11" s="48"/>
      <c r="SE11" s="48"/>
      <c r="SF11" s="48"/>
      <c r="SG11" s="48"/>
      <c r="SH11" s="48"/>
      <c r="SI11" s="48"/>
      <c r="SJ11" s="48"/>
      <c r="SK11" s="48"/>
      <c r="SL11" s="48"/>
      <c r="SM11" s="48"/>
      <c r="SN11" s="48"/>
      <c r="SO11" s="48"/>
      <c r="SP11" s="48"/>
      <c r="SQ11" s="48"/>
      <c r="SR11" s="48"/>
      <c r="SS11" s="48"/>
      <c r="ST11" s="48"/>
      <c r="SU11" s="48"/>
      <c r="SV11" s="48"/>
      <c r="SW11" s="48"/>
      <c r="SX11" s="48"/>
      <c r="SY11" s="48"/>
      <c r="SZ11" s="48"/>
      <c r="TA11" s="48"/>
      <c r="TB11" s="48"/>
      <c r="TC11" s="48"/>
      <c r="TD11" s="48"/>
      <c r="TE11" s="48"/>
      <c r="TF11" s="48"/>
      <c r="TG11" s="48"/>
      <c r="TH11" s="48"/>
      <c r="TI11" s="48"/>
      <c r="TJ11" s="48"/>
      <c r="TK11" s="48"/>
      <c r="TL11" s="48"/>
      <c r="TM11" s="48"/>
      <c r="TN11" s="48"/>
      <c r="TO11" s="48"/>
      <c r="TP11" s="48"/>
      <c r="TQ11" s="48"/>
      <c r="TR11" s="48"/>
      <c r="TS11" s="48"/>
      <c r="TT11" s="48"/>
      <c r="TU11" s="48"/>
      <c r="TV11" s="48"/>
      <c r="TW11" s="48"/>
      <c r="TX11" s="48"/>
      <c r="TY11" s="48"/>
      <c r="TZ11" s="48"/>
      <c r="UA11" s="48"/>
      <c r="UB11" s="48"/>
      <c r="UC11" s="48"/>
      <c r="UD11" s="48"/>
      <c r="UE11" s="48"/>
      <c r="UF11" s="48"/>
      <c r="UG11" s="48"/>
      <c r="UH11" s="48"/>
      <c r="UI11" s="48"/>
      <c r="UJ11" s="48"/>
      <c r="UK11" s="48"/>
      <c r="UL11" s="48"/>
      <c r="UM11" s="48"/>
      <c r="UN11" s="48"/>
      <c r="UO11" s="48"/>
      <c r="UP11" s="48"/>
      <c r="UQ11" s="48"/>
      <c r="UR11" s="48"/>
      <c r="US11" s="48"/>
      <c r="UT11" s="48"/>
      <c r="UU11" s="48"/>
      <c r="UV11" s="48"/>
      <c r="UW11" s="48"/>
      <c r="UX11" s="48"/>
      <c r="UY11" s="48"/>
      <c r="UZ11" s="48"/>
      <c r="VA11" s="48"/>
      <c r="VB11" s="48"/>
      <c r="VC11" s="48"/>
      <c r="VD11" s="48"/>
      <c r="VE11" s="48"/>
      <c r="VF11" s="48"/>
      <c r="VG11" s="48"/>
      <c r="VH11" s="48"/>
      <c r="VI11" s="48"/>
      <c r="VJ11" s="48"/>
      <c r="VK11" s="48"/>
      <c r="VL11" s="48"/>
      <c r="VM11" s="48"/>
      <c r="VN11" s="48"/>
      <c r="VO11" s="48"/>
      <c r="VP11" s="48"/>
      <c r="VQ11" s="48"/>
      <c r="VR11" s="48"/>
      <c r="VS11" s="48"/>
      <c r="VT11" s="48"/>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0:VK12"/>
  <sheetViews>
    <sheetView workbookViewId="0">
      <selection activeCell="R12" sqref="R12"/>
    </sheetView>
  </sheetViews>
  <sheetFormatPr defaultRowHeight="15" x14ac:dyDescent="0.25"/>
  <cols>
    <col min="1" max="1" width="6" customWidth="1"/>
    <col min="2" max="2" width="17.42578125" customWidth="1"/>
    <col min="3" max="3" width="20.140625" customWidth="1"/>
    <col min="4" max="4" width="13.42578125" customWidth="1"/>
    <col min="5" max="5" width="17.140625" customWidth="1"/>
    <col min="6" max="6" width="24.28515625" customWidth="1"/>
    <col min="7" max="7" width="18.28515625" customWidth="1"/>
    <col min="8" max="9" width="18.7109375" customWidth="1"/>
    <col min="10" max="10" width="12.7109375" customWidth="1"/>
    <col min="11" max="11" width="19.85546875" customWidth="1"/>
    <col min="12" max="12" width="6.28515625" customWidth="1"/>
    <col min="13" max="14" width="6.42578125" customWidth="1"/>
    <col min="15" max="15" width="6.7109375" customWidth="1"/>
    <col min="16" max="16" width="6.28515625" customWidth="1"/>
    <col min="17" max="17" width="6.7109375" customWidth="1"/>
    <col min="18" max="18" width="26.5703125" customWidth="1"/>
    <col min="19" max="19" width="33.140625" customWidth="1"/>
    <col min="20" max="20" width="19.7109375" customWidth="1"/>
    <col min="21" max="21" width="10.5703125" customWidth="1"/>
    <col min="22" max="22" width="7.28515625" customWidth="1"/>
    <col min="23" max="23" width="6.7109375" customWidth="1"/>
  </cols>
  <sheetData>
    <row r="10" spans="1:583" s="2" customFormat="1" ht="70.5" customHeight="1" x14ac:dyDescent="0.25">
      <c r="A10" s="515" t="s">
        <v>3</v>
      </c>
      <c r="B10" s="515" t="s">
        <v>4</v>
      </c>
      <c r="C10" s="515" t="s">
        <v>22</v>
      </c>
      <c r="D10" s="515" t="s">
        <v>5</v>
      </c>
      <c r="E10" s="515" t="s">
        <v>6</v>
      </c>
      <c r="F10" s="515" t="s">
        <v>7</v>
      </c>
      <c r="G10" s="515" t="s">
        <v>8</v>
      </c>
      <c r="H10" s="515" t="s">
        <v>9</v>
      </c>
      <c r="I10" s="515" t="s">
        <v>10</v>
      </c>
      <c r="J10" s="30" t="s">
        <v>2</v>
      </c>
      <c r="K10" s="515" t="s">
        <v>11</v>
      </c>
      <c r="L10" s="1" t="s">
        <v>12</v>
      </c>
      <c r="M10" s="1" t="s">
        <v>13</v>
      </c>
      <c r="N10" s="1" t="s">
        <v>14</v>
      </c>
      <c r="O10" s="1" t="s">
        <v>23</v>
      </c>
      <c r="P10" s="1" t="s">
        <v>15</v>
      </c>
      <c r="Q10" s="1" t="s">
        <v>1</v>
      </c>
      <c r="R10" s="516" t="s">
        <v>16</v>
      </c>
      <c r="S10" s="515" t="s">
        <v>21</v>
      </c>
      <c r="T10" s="515" t="s">
        <v>17</v>
      </c>
      <c r="U10" s="516" t="s">
        <v>18</v>
      </c>
      <c r="V10" s="516" t="s">
        <v>0</v>
      </c>
      <c r="W10" s="515" t="s">
        <v>20</v>
      </c>
    </row>
    <row r="11" spans="1:583" s="78" customFormat="1" ht="15" customHeight="1" x14ac:dyDescent="0.25">
      <c r="A11" s="70">
        <v>0</v>
      </c>
      <c r="B11" s="70">
        <v>2</v>
      </c>
      <c r="C11" s="70">
        <v>3</v>
      </c>
      <c r="D11" s="70">
        <v>4</v>
      </c>
      <c r="E11" s="70">
        <v>5</v>
      </c>
      <c r="F11" s="70">
        <v>6</v>
      </c>
      <c r="G11" s="70">
        <v>7</v>
      </c>
      <c r="H11" s="70">
        <v>8</v>
      </c>
      <c r="I11" s="70">
        <v>9</v>
      </c>
      <c r="J11" s="71">
        <v>10</v>
      </c>
      <c r="K11" s="70">
        <v>11</v>
      </c>
      <c r="L11" s="70">
        <v>12</v>
      </c>
      <c r="M11" s="70">
        <v>13</v>
      </c>
      <c r="N11" s="70">
        <v>14</v>
      </c>
      <c r="O11" s="70">
        <v>15</v>
      </c>
      <c r="P11" s="70">
        <v>16</v>
      </c>
      <c r="Q11" s="70">
        <v>17</v>
      </c>
      <c r="R11" s="70">
        <v>18</v>
      </c>
      <c r="S11" s="70">
        <v>19</v>
      </c>
      <c r="T11" s="70">
        <v>20</v>
      </c>
      <c r="U11" s="70">
        <v>21</v>
      </c>
      <c r="V11" s="70">
        <v>22</v>
      </c>
      <c r="W11" s="91">
        <v>23</v>
      </c>
    </row>
    <row r="12" spans="1:583" s="9" customFormat="1" ht="98.25" customHeight="1" x14ac:dyDescent="0.25">
      <c r="A12" s="727">
        <f>A11+1</f>
        <v>1</v>
      </c>
      <c r="B12" s="731" t="s">
        <v>480</v>
      </c>
      <c r="C12" s="727" t="s">
        <v>781</v>
      </c>
      <c r="D12" s="727" t="s">
        <v>782</v>
      </c>
      <c r="E12" s="727" t="s">
        <v>783</v>
      </c>
      <c r="F12" s="727" t="s">
        <v>784</v>
      </c>
      <c r="G12" s="729">
        <v>44743.597222222219</v>
      </c>
      <c r="H12" s="729">
        <v>44743.87222222222</v>
      </c>
      <c r="I12" s="729">
        <v>44743.87222222222</v>
      </c>
      <c r="J12" s="41">
        <f>H12-G12</f>
        <v>0.27500000000145519</v>
      </c>
      <c r="K12" s="727" t="s">
        <v>785</v>
      </c>
      <c r="L12" s="727"/>
      <c r="M12" s="727"/>
      <c r="N12" s="727"/>
      <c r="O12" s="730"/>
      <c r="P12" s="730"/>
      <c r="Q12" s="727"/>
      <c r="R12" s="727" t="s">
        <v>2753</v>
      </c>
      <c r="S12" s="727" t="s">
        <v>2754</v>
      </c>
      <c r="T12" s="727" t="s">
        <v>74</v>
      </c>
      <c r="U12" s="727">
        <v>200</v>
      </c>
      <c r="V12" s="727" t="s">
        <v>75</v>
      </c>
      <c r="W12" s="727">
        <v>0</v>
      </c>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c r="BK12" s="48"/>
      <c r="BL12" s="48"/>
      <c r="BM12" s="48"/>
      <c r="BN12" s="48"/>
      <c r="BO12" s="48"/>
      <c r="BP12" s="48"/>
      <c r="BQ12" s="48"/>
      <c r="BR12" s="48"/>
      <c r="BS12" s="48"/>
      <c r="BT12" s="48"/>
      <c r="BU12" s="48"/>
      <c r="BV12" s="48"/>
      <c r="BW12" s="48"/>
      <c r="BX12" s="48"/>
      <c r="BY12" s="48"/>
      <c r="BZ12" s="48"/>
      <c r="CA12" s="48"/>
      <c r="CB12" s="48"/>
      <c r="CC12" s="48"/>
      <c r="CD12" s="48"/>
      <c r="CE12" s="48"/>
      <c r="CF12" s="48"/>
      <c r="CG12" s="48"/>
      <c r="CH12" s="48"/>
      <c r="CI12" s="48"/>
      <c r="CJ12" s="48"/>
      <c r="CK12" s="48"/>
      <c r="CL12" s="48"/>
      <c r="CM12" s="48"/>
      <c r="CN12" s="48"/>
      <c r="CO12" s="48"/>
      <c r="CP12" s="48"/>
      <c r="CQ12" s="48"/>
      <c r="CR12" s="48"/>
      <c r="CS12" s="48"/>
      <c r="CT12" s="48"/>
      <c r="CU12" s="48"/>
      <c r="CV12" s="48"/>
      <c r="CW12" s="48"/>
      <c r="CX12" s="48"/>
      <c r="CY12" s="48"/>
      <c r="CZ12" s="48"/>
      <c r="DA12" s="48"/>
      <c r="DB12" s="48"/>
      <c r="DC12" s="48"/>
      <c r="DD12" s="48"/>
      <c r="DE12" s="48"/>
      <c r="DF12" s="48"/>
      <c r="DG12" s="48"/>
      <c r="DH12" s="48"/>
      <c r="DI12" s="48"/>
      <c r="DJ12" s="48"/>
      <c r="DK12" s="48"/>
      <c r="DL12" s="48"/>
      <c r="DM12" s="48"/>
      <c r="DN12" s="48"/>
      <c r="DO12" s="48"/>
      <c r="DP12" s="48"/>
      <c r="DQ12" s="48"/>
      <c r="DR12" s="48"/>
      <c r="DS12" s="48"/>
      <c r="DT12" s="48"/>
      <c r="DU12" s="48"/>
      <c r="DV12" s="48"/>
      <c r="DW12" s="48"/>
      <c r="DX12" s="48"/>
      <c r="DY12" s="48"/>
      <c r="DZ12" s="48"/>
      <c r="EA12" s="48"/>
      <c r="EB12" s="48"/>
      <c r="EC12" s="48"/>
      <c r="ED12" s="48"/>
      <c r="EE12" s="48"/>
      <c r="EF12" s="48"/>
      <c r="EG12" s="48"/>
      <c r="EH12" s="48"/>
      <c r="EI12" s="48"/>
      <c r="EJ12" s="48"/>
      <c r="EK12" s="48"/>
      <c r="EL12" s="48"/>
      <c r="EM12" s="48"/>
      <c r="EN12" s="48"/>
      <c r="EO12" s="48"/>
      <c r="EP12" s="48"/>
      <c r="EQ12" s="48"/>
      <c r="ER12" s="48"/>
      <c r="ES12" s="48"/>
      <c r="ET12" s="48"/>
      <c r="EU12" s="48"/>
      <c r="EV12" s="48"/>
      <c r="EW12" s="48"/>
      <c r="EX12" s="48"/>
      <c r="EY12" s="48"/>
      <c r="EZ12" s="48"/>
      <c r="FA12" s="48"/>
      <c r="FB12" s="48"/>
      <c r="FC12" s="48"/>
      <c r="FD12" s="48"/>
      <c r="FE12" s="48"/>
      <c r="FF12" s="48"/>
      <c r="FG12" s="48"/>
      <c r="FH12" s="48"/>
      <c r="FI12" s="48"/>
      <c r="FJ12" s="48"/>
      <c r="FK12" s="48"/>
      <c r="FL12" s="48"/>
      <c r="FM12" s="48"/>
      <c r="FN12" s="48"/>
      <c r="FO12" s="48"/>
      <c r="FP12" s="48"/>
      <c r="FQ12" s="48"/>
      <c r="FR12" s="48"/>
      <c r="FS12" s="48"/>
      <c r="FT12" s="48"/>
      <c r="FU12" s="48"/>
      <c r="FV12" s="48"/>
      <c r="FW12" s="48"/>
      <c r="FX12" s="48"/>
      <c r="FY12" s="48"/>
      <c r="FZ12" s="48"/>
      <c r="GA12" s="48"/>
      <c r="GB12" s="48"/>
      <c r="GC12" s="48"/>
      <c r="GD12" s="48"/>
      <c r="GE12" s="48"/>
      <c r="GF12" s="48"/>
      <c r="GG12" s="48"/>
      <c r="GH12" s="48"/>
      <c r="GI12" s="48"/>
      <c r="GJ12" s="48"/>
      <c r="GK12" s="48"/>
      <c r="GL12" s="48"/>
      <c r="GM12" s="48"/>
      <c r="GN12" s="48"/>
      <c r="GO12" s="48"/>
      <c r="GP12" s="48"/>
      <c r="GQ12" s="48"/>
      <c r="GR12" s="48"/>
      <c r="GS12" s="48"/>
      <c r="GT12" s="48"/>
      <c r="GU12" s="48"/>
      <c r="GV12" s="48"/>
      <c r="GW12" s="48"/>
      <c r="GX12" s="48"/>
      <c r="GY12" s="48"/>
      <c r="GZ12" s="48"/>
      <c r="HA12" s="48"/>
      <c r="HB12" s="48"/>
      <c r="HC12" s="48"/>
      <c r="HD12" s="48"/>
      <c r="HE12" s="48"/>
      <c r="HF12" s="48"/>
      <c r="HG12" s="48"/>
      <c r="HH12" s="48"/>
      <c r="HI12" s="48"/>
      <c r="HJ12" s="48"/>
      <c r="HK12" s="48"/>
      <c r="HL12" s="48"/>
      <c r="HM12" s="48"/>
      <c r="HN12" s="48"/>
      <c r="HO12" s="48"/>
      <c r="HP12" s="48"/>
      <c r="HQ12" s="48"/>
      <c r="HR12" s="48"/>
      <c r="HS12" s="48"/>
      <c r="HT12" s="48"/>
      <c r="HU12" s="48"/>
      <c r="HV12" s="48"/>
      <c r="HW12" s="48"/>
      <c r="HX12" s="48"/>
      <c r="HY12" s="48"/>
      <c r="HZ12" s="48"/>
      <c r="IA12" s="48"/>
      <c r="IB12" s="48"/>
      <c r="IC12" s="48"/>
      <c r="ID12" s="48"/>
      <c r="IE12" s="48"/>
      <c r="IF12" s="48"/>
      <c r="IG12" s="48"/>
      <c r="IH12" s="48"/>
      <c r="II12" s="48"/>
      <c r="IJ12" s="48"/>
      <c r="IK12" s="48"/>
      <c r="IL12" s="48"/>
      <c r="IM12" s="48"/>
      <c r="IN12" s="48"/>
      <c r="IO12" s="48"/>
      <c r="IP12" s="48"/>
      <c r="IQ12" s="48"/>
      <c r="IR12" s="48"/>
      <c r="IS12" s="48"/>
      <c r="IT12" s="48"/>
      <c r="IU12" s="48"/>
      <c r="IV12" s="48"/>
      <c r="IW12" s="48"/>
      <c r="IX12" s="48"/>
      <c r="IY12" s="48"/>
      <c r="IZ12" s="48"/>
      <c r="JA12" s="48"/>
      <c r="JB12" s="48"/>
      <c r="JC12" s="48"/>
      <c r="JD12" s="48"/>
      <c r="JE12" s="48"/>
      <c r="JF12" s="48"/>
      <c r="JG12" s="48"/>
      <c r="JH12" s="48"/>
      <c r="JI12" s="48"/>
      <c r="JJ12" s="48"/>
      <c r="JK12" s="48"/>
      <c r="JL12" s="48"/>
      <c r="JM12" s="48"/>
      <c r="JN12" s="48"/>
      <c r="JO12" s="48"/>
      <c r="JP12" s="48"/>
      <c r="JQ12" s="48"/>
      <c r="JR12" s="48"/>
      <c r="JS12" s="48"/>
      <c r="JT12" s="48"/>
      <c r="JU12" s="48"/>
      <c r="JV12" s="48"/>
      <c r="JW12" s="48"/>
      <c r="JX12" s="48"/>
      <c r="JY12" s="48"/>
      <c r="JZ12" s="48"/>
      <c r="KA12" s="48"/>
      <c r="KB12" s="48"/>
      <c r="KC12" s="48"/>
      <c r="KD12" s="48"/>
      <c r="KE12" s="48"/>
      <c r="KF12" s="48"/>
      <c r="KG12" s="48"/>
      <c r="KH12" s="48"/>
      <c r="KI12" s="48"/>
      <c r="KJ12" s="48"/>
      <c r="KK12" s="48"/>
      <c r="KL12" s="48"/>
      <c r="KM12" s="48"/>
      <c r="KN12" s="48"/>
      <c r="KO12" s="48"/>
      <c r="KP12" s="48"/>
      <c r="KQ12" s="48"/>
      <c r="KR12" s="48"/>
      <c r="KS12" s="48"/>
      <c r="KT12" s="48"/>
      <c r="KU12" s="48"/>
      <c r="KV12" s="48"/>
      <c r="KW12" s="48"/>
      <c r="KX12" s="48"/>
      <c r="KY12" s="48"/>
      <c r="KZ12" s="48"/>
      <c r="LA12" s="48"/>
      <c r="LB12" s="48"/>
      <c r="LC12" s="48"/>
      <c r="LD12" s="48"/>
      <c r="LE12" s="48"/>
      <c r="LF12" s="48"/>
      <c r="LG12" s="48"/>
      <c r="LH12" s="48"/>
      <c r="LI12" s="48"/>
      <c r="LJ12" s="48"/>
      <c r="LK12" s="48"/>
      <c r="LL12" s="48"/>
      <c r="LM12" s="48"/>
      <c r="LN12" s="48"/>
      <c r="LO12" s="48"/>
      <c r="LP12" s="48"/>
      <c r="LQ12" s="48"/>
      <c r="LR12" s="48"/>
      <c r="LS12" s="48"/>
      <c r="LT12" s="48"/>
      <c r="LU12" s="48"/>
      <c r="LV12" s="48"/>
      <c r="LW12" s="48"/>
      <c r="LX12" s="48"/>
      <c r="LY12" s="48"/>
      <c r="LZ12" s="48"/>
      <c r="MA12" s="48"/>
      <c r="MB12" s="48"/>
      <c r="MC12" s="48"/>
      <c r="MD12" s="48"/>
      <c r="ME12" s="48"/>
      <c r="MF12" s="48"/>
      <c r="MG12" s="48"/>
      <c r="MH12" s="48"/>
      <c r="MI12" s="48"/>
      <c r="MJ12" s="48"/>
      <c r="MK12" s="48"/>
      <c r="ML12" s="48"/>
      <c r="MM12" s="48"/>
      <c r="MN12" s="48"/>
      <c r="MO12" s="48"/>
      <c r="MP12" s="48"/>
      <c r="MQ12" s="48"/>
      <c r="MR12" s="48"/>
      <c r="MS12" s="48"/>
      <c r="MT12" s="48"/>
      <c r="MU12" s="48"/>
      <c r="MV12" s="48"/>
      <c r="MW12" s="48"/>
      <c r="MX12" s="48"/>
      <c r="MY12" s="48"/>
      <c r="MZ12" s="48"/>
      <c r="NA12" s="48"/>
      <c r="NB12" s="48"/>
      <c r="NC12" s="48"/>
      <c r="ND12" s="48"/>
      <c r="NE12" s="48"/>
      <c r="NF12" s="48"/>
      <c r="NG12" s="48"/>
      <c r="NH12" s="48"/>
      <c r="NI12" s="48"/>
      <c r="NJ12" s="48"/>
      <c r="NK12" s="48"/>
      <c r="NL12" s="48"/>
      <c r="NM12" s="48"/>
      <c r="NN12" s="48"/>
      <c r="NO12" s="48"/>
      <c r="NP12" s="48"/>
      <c r="NQ12" s="48"/>
      <c r="NR12" s="48"/>
      <c r="NS12" s="48"/>
      <c r="NT12" s="48"/>
      <c r="NU12" s="48"/>
      <c r="NV12" s="48"/>
      <c r="NW12" s="48"/>
      <c r="NX12" s="48"/>
      <c r="NY12" s="48"/>
      <c r="NZ12" s="48"/>
      <c r="OA12" s="48"/>
      <c r="OB12" s="48"/>
      <c r="OC12" s="48"/>
      <c r="OD12" s="48"/>
      <c r="OE12" s="48"/>
      <c r="OF12" s="48"/>
      <c r="OG12" s="48"/>
      <c r="OH12" s="48"/>
      <c r="OI12" s="48"/>
      <c r="OJ12" s="48"/>
      <c r="OK12" s="48"/>
      <c r="OL12" s="48"/>
      <c r="OM12" s="48"/>
      <c r="ON12" s="48"/>
      <c r="OO12" s="48"/>
      <c r="OP12" s="48"/>
      <c r="OQ12" s="48"/>
      <c r="OR12" s="48"/>
      <c r="OS12" s="48"/>
      <c r="OT12" s="48"/>
      <c r="OU12" s="48"/>
      <c r="OV12" s="48"/>
      <c r="OW12" s="48"/>
      <c r="OX12" s="48"/>
      <c r="OY12" s="48"/>
      <c r="OZ12" s="48"/>
      <c r="PA12" s="48"/>
      <c r="PB12" s="48"/>
      <c r="PC12" s="48"/>
      <c r="PD12" s="48"/>
      <c r="PE12" s="48"/>
      <c r="PF12" s="48"/>
      <c r="PG12" s="48"/>
      <c r="PH12" s="48"/>
      <c r="PI12" s="48"/>
      <c r="PJ12" s="48"/>
      <c r="PK12" s="48"/>
      <c r="PL12" s="48"/>
      <c r="PM12" s="48"/>
      <c r="PN12" s="48"/>
      <c r="PO12" s="48"/>
      <c r="PP12" s="48"/>
      <c r="PQ12" s="48"/>
      <c r="PR12" s="48"/>
      <c r="PS12" s="48"/>
      <c r="PT12" s="48"/>
      <c r="PU12" s="48"/>
      <c r="PV12" s="48"/>
      <c r="PW12" s="48"/>
      <c r="PX12" s="48"/>
      <c r="PY12" s="48"/>
      <c r="PZ12" s="48"/>
      <c r="QA12" s="48"/>
      <c r="QB12" s="48"/>
      <c r="QC12" s="48"/>
      <c r="QD12" s="48"/>
      <c r="QE12" s="48"/>
      <c r="QF12" s="48"/>
      <c r="QG12" s="48"/>
      <c r="QH12" s="48"/>
      <c r="QI12" s="48"/>
      <c r="QJ12" s="48"/>
      <c r="QK12" s="48"/>
      <c r="QL12" s="48"/>
      <c r="QM12" s="48"/>
      <c r="QN12" s="48"/>
      <c r="QO12" s="48"/>
      <c r="QP12" s="48"/>
      <c r="QQ12" s="48"/>
      <c r="QR12" s="48"/>
      <c r="QS12" s="48"/>
      <c r="QT12" s="48"/>
      <c r="QU12" s="48"/>
      <c r="QV12" s="48"/>
      <c r="QW12" s="48"/>
      <c r="QX12" s="48"/>
      <c r="QY12" s="48"/>
      <c r="QZ12" s="48"/>
      <c r="RA12" s="48"/>
      <c r="RB12" s="48"/>
      <c r="RC12" s="48"/>
      <c r="RD12" s="48"/>
      <c r="RE12" s="48"/>
      <c r="RF12" s="48"/>
      <c r="RG12" s="48"/>
      <c r="RH12" s="48"/>
      <c r="RI12" s="48"/>
      <c r="RJ12" s="48"/>
      <c r="RK12" s="48"/>
      <c r="RL12" s="48"/>
      <c r="RM12" s="48"/>
      <c r="RN12" s="48"/>
      <c r="RO12" s="48"/>
      <c r="RP12" s="48"/>
      <c r="RQ12" s="48"/>
      <c r="RR12" s="48"/>
      <c r="RS12" s="48"/>
      <c r="RT12" s="48"/>
      <c r="RU12" s="48"/>
      <c r="RV12" s="48"/>
      <c r="RW12" s="48"/>
      <c r="RX12" s="48"/>
      <c r="RY12" s="48"/>
      <c r="RZ12" s="48"/>
      <c r="SA12" s="48"/>
      <c r="SB12" s="48"/>
      <c r="SC12" s="48"/>
      <c r="SD12" s="48"/>
      <c r="SE12" s="48"/>
      <c r="SF12" s="48"/>
      <c r="SG12" s="48"/>
      <c r="SH12" s="48"/>
      <c r="SI12" s="48"/>
      <c r="SJ12" s="48"/>
      <c r="SK12" s="48"/>
      <c r="SL12" s="48"/>
      <c r="SM12" s="48"/>
      <c r="SN12" s="48"/>
      <c r="SO12" s="48"/>
      <c r="SP12" s="48"/>
      <c r="SQ12" s="48"/>
      <c r="SR12" s="48"/>
      <c r="SS12" s="48"/>
      <c r="ST12" s="48"/>
      <c r="SU12" s="48"/>
      <c r="SV12" s="48"/>
      <c r="SW12" s="48"/>
      <c r="SX12" s="48"/>
      <c r="SY12" s="48"/>
      <c r="SZ12" s="48"/>
      <c r="TA12" s="48"/>
      <c r="TB12" s="48"/>
      <c r="TC12" s="48"/>
      <c r="TD12" s="48"/>
      <c r="TE12" s="48"/>
      <c r="TF12" s="48"/>
      <c r="TG12" s="48"/>
      <c r="TH12" s="48"/>
      <c r="TI12" s="48"/>
      <c r="TJ12" s="48"/>
      <c r="TK12" s="48"/>
      <c r="TL12" s="48"/>
      <c r="TM12" s="48"/>
      <c r="TN12" s="48"/>
      <c r="TO12" s="48"/>
      <c r="TP12" s="48"/>
      <c r="TQ12" s="48"/>
      <c r="TR12" s="48"/>
      <c r="TS12" s="48"/>
      <c r="TT12" s="48"/>
      <c r="TU12" s="48"/>
      <c r="TV12" s="48"/>
      <c r="TW12" s="48"/>
      <c r="TX12" s="48"/>
      <c r="TY12" s="48"/>
      <c r="TZ12" s="48"/>
      <c r="UA12" s="48"/>
      <c r="UB12" s="48"/>
      <c r="UC12" s="48"/>
      <c r="UD12" s="48"/>
      <c r="UE12" s="48"/>
      <c r="UF12" s="48"/>
      <c r="UG12" s="48"/>
      <c r="UH12" s="48"/>
      <c r="UI12" s="48"/>
      <c r="UJ12" s="48"/>
      <c r="UK12" s="48"/>
      <c r="UL12" s="48"/>
      <c r="UM12" s="48"/>
      <c r="UN12" s="48"/>
      <c r="UO12" s="48"/>
      <c r="UP12" s="48"/>
      <c r="UQ12" s="48"/>
      <c r="UR12" s="48"/>
      <c r="US12" s="48"/>
      <c r="UT12" s="48"/>
      <c r="UU12" s="48"/>
      <c r="UV12" s="48"/>
      <c r="UW12" s="48"/>
      <c r="UX12" s="48"/>
      <c r="UY12" s="48"/>
      <c r="UZ12" s="48"/>
      <c r="VA12" s="48"/>
      <c r="VB12" s="48"/>
      <c r="VC12" s="48"/>
      <c r="VD12" s="48"/>
      <c r="VE12" s="48"/>
      <c r="VF12" s="48"/>
      <c r="VG12" s="48"/>
      <c r="VH12" s="48"/>
      <c r="VI12" s="48"/>
      <c r="VJ12" s="48"/>
      <c r="VK12" s="48"/>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9</vt:i4>
      </vt:variant>
    </vt:vector>
  </HeadingPairs>
  <TitlesOfParts>
    <vt:vector size="9" baseType="lpstr">
      <vt:lpstr>2022</vt:lpstr>
      <vt:lpstr>Примечания</vt:lpstr>
      <vt:lpstr>Таблица 1</vt:lpstr>
      <vt:lpstr>Таблица 2</vt:lpstr>
      <vt:lpstr>Таблица 3</vt:lpstr>
      <vt:lpstr>Таблица 4</vt:lpstr>
      <vt:lpstr>Осельки</vt:lpstr>
      <vt:lpstr>Сиверский</vt:lpstr>
      <vt:lpstr>Лист1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Михайлов Сергей Николаевич</dc:creator>
  <cp:lastModifiedBy>User</cp:lastModifiedBy>
  <cp:lastPrinted>2018-09-28T11:38:18Z</cp:lastPrinted>
  <dcterms:created xsi:type="dcterms:W3CDTF">2006-09-28T05:33:49Z</dcterms:created>
  <dcterms:modified xsi:type="dcterms:W3CDTF">2023-02-27T06:55:39Z</dcterms:modified>
</cp:coreProperties>
</file>